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ada.Sajawasunt\Desktop\SU\Q3'19\"/>
    </mc:Choice>
  </mc:AlternateContent>
  <xr:revisionPtr revIDLastSave="0" documentId="8_{C28EF227-90C1-428D-AEA9-7E59B02AF796}" xr6:coauthVersionLast="36" xr6:coauthVersionMax="36" xr10:uidLastSave="{00000000-0000-0000-0000-000000000000}"/>
  <bookViews>
    <workbookView xWindow="32772" yWindow="32772" windowWidth="20508" windowHeight="7752" tabRatio="685"/>
  </bookViews>
  <sheets>
    <sheet name="BS" sheetId="1" r:id="rId1"/>
    <sheet name="PL_3 mths" sheetId="9" r:id="rId2"/>
    <sheet name="PL &amp; CF_9 mths" sheetId="12" r:id="rId3"/>
    <sheet name="Conso" sheetId="13" r:id="rId4"/>
    <sheet name="separat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2" hidden="1">'PL &amp; CF_9 mths'!$I$88:$I$103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BS!$A$1:$K$99</definedName>
    <definedName name="_xlnm.Print_Area" localSheetId="3">Conso!$A$1:$Z$41</definedName>
    <definedName name="_xlnm.Print_Area" localSheetId="2">'PL &amp; CF_9 mths'!$A$1:$K$167</definedName>
    <definedName name="_xlnm.Print_Area" localSheetId="1">'PL_3 mths'!$A$1:$K$69</definedName>
    <definedName name="_xlnm.Print_Area" localSheetId="4">separate!$A$1:$M$27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6" i="13" l="1"/>
  <c r="T39" i="13"/>
  <c r="E86" i="1"/>
  <c r="E40" i="12"/>
  <c r="K25" i="12"/>
  <c r="I25" i="12"/>
  <c r="G25" i="12"/>
  <c r="E39" i="9"/>
  <c r="K60" i="9"/>
  <c r="I60" i="9"/>
  <c r="G60" i="9"/>
  <c r="E53" i="1"/>
  <c r="V30" i="13"/>
  <c r="V36" i="13"/>
  <c r="Z36" i="13"/>
  <c r="J36" i="13"/>
  <c r="J38" i="13"/>
  <c r="J37" i="13"/>
  <c r="K156" i="12"/>
  <c r="K146" i="12"/>
  <c r="G156" i="12"/>
  <c r="G146" i="12"/>
  <c r="K66" i="12"/>
  <c r="K60" i="12"/>
  <c r="G66" i="12"/>
  <c r="G60" i="12"/>
  <c r="K22" i="12"/>
  <c r="K15" i="12"/>
  <c r="G40" i="12"/>
  <c r="G22" i="12"/>
  <c r="G15" i="12"/>
  <c r="K59" i="9"/>
  <c r="G59" i="9"/>
  <c r="K21" i="9"/>
  <c r="K14" i="9"/>
  <c r="G39" i="9"/>
  <c r="G21" i="9"/>
  <c r="G14" i="9"/>
  <c r="K27" i="9"/>
  <c r="K29" i="9"/>
  <c r="K31" i="9"/>
  <c r="K34" i="9"/>
  <c r="K39" i="9"/>
  <c r="G27" i="9"/>
  <c r="G29" i="9"/>
  <c r="G31" i="9"/>
  <c r="G36" i="9"/>
  <c r="G35" i="9"/>
  <c r="K24" i="9"/>
  <c r="G67" i="12"/>
  <c r="G28" i="12"/>
  <c r="G30" i="12"/>
  <c r="G32" i="12"/>
  <c r="G37" i="12"/>
  <c r="G36" i="12"/>
  <c r="K67" i="12"/>
  <c r="K28" i="12"/>
  <c r="K30" i="12"/>
  <c r="G24" i="9"/>
  <c r="G50" i="9"/>
  <c r="G62" i="9"/>
  <c r="G67" i="9"/>
  <c r="G66" i="9"/>
  <c r="K50" i="9"/>
  <c r="K62" i="9"/>
  <c r="K65" i="9"/>
  <c r="G51" i="12"/>
  <c r="G69" i="12"/>
  <c r="G74" i="12"/>
  <c r="G73" i="12"/>
  <c r="G85" i="12"/>
  <c r="G105" i="12"/>
  <c r="G116" i="12"/>
  <c r="G120" i="12"/>
  <c r="G158" i="12"/>
  <c r="G160" i="12"/>
  <c r="K32" i="12"/>
  <c r="K85" i="12"/>
  <c r="K105" i="12"/>
  <c r="K116" i="12"/>
  <c r="K120" i="12"/>
  <c r="K158" i="12"/>
  <c r="K160" i="12"/>
  <c r="E156" i="12"/>
  <c r="K35" i="12"/>
  <c r="K40" i="12"/>
  <c r="K51" i="12"/>
  <c r="K69" i="12"/>
  <c r="K72" i="12"/>
  <c r="K86" i="1"/>
  <c r="K85" i="1"/>
  <c r="K87" i="1"/>
  <c r="K89" i="1"/>
  <c r="K83" i="1"/>
  <c r="G88" i="1"/>
  <c r="T28" i="13"/>
  <c r="V28" i="13"/>
  <c r="G85" i="1"/>
  <c r="G84" i="1"/>
  <c r="G83" i="1"/>
  <c r="Z28" i="13"/>
  <c r="G86" i="1"/>
  <c r="G87" i="1"/>
  <c r="G89" i="1"/>
  <c r="M24" i="14"/>
  <c r="M20" i="14"/>
  <c r="K16" i="14"/>
  <c r="K18" i="14"/>
  <c r="I16" i="14"/>
  <c r="I18" i="14"/>
  <c r="M15" i="14"/>
  <c r="M14" i="14"/>
  <c r="M13" i="14"/>
  <c r="Z38" i="13"/>
  <c r="T37" i="13"/>
  <c r="V37" i="13"/>
  <c r="Z37" i="13"/>
  <c r="J35" i="13"/>
  <c r="T33" i="13"/>
  <c r="V33" i="13"/>
  <c r="X35" i="13"/>
  <c r="H35" i="13"/>
  <c r="F35" i="13"/>
  <c r="D35" i="13"/>
  <c r="B35" i="13"/>
  <c r="T32" i="13"/>
  <c r="T20" i="13"/>
  <c r="R31" i="13"/>
  <c r="P31" i="13"/>
  <c r="N31" i="13"/>
  <c r="L31" i="13"/>
  <c r="B31" i="13"/>
  <c r="D31" i="13"/>
  <c r="F31" i="13"/>
  <c r="H31" i="13"/>
  <c r="H39" i="13"/>
  <c r="E84" i="1"/>
  <c r="H40" i="13"/>
  <c r="T30" i="13"/>
  <c r="T29" i="13"/>
  <c r="J29" i="13"/>
  <c r="J31" i="13"/>
  <c r="Z20" i="13"/>
  <c r="X23" i="13"/>
  <c r="J23" i="13"/>
  <c r="X19" i="13"/>
  <c r="X26" i="13"/>
  <c r="P19" i="13"/>
  <c r="N19" i="13"/>
  <c r="L19" i="13"/>
  <c r="J19" i="13"/>
  <c r="J26" i="13"/>
  <c r="H19" i="13"/>
  <c r="F19" i="13"/>
  <c r="D19" i="13"/>
  <c r="B19" i="13"/>
  <c r="T18" i="13"/>
  <c r="V18" i="13"/>
  <c r="T17" i="13"/>
  <c r="V17" i="13"/>
  <c r="Z17" i="13"/>
  <c r="T16" i="13"/>
  <c r="V16" i="13"/>
  <c r="J39" i="13"/>
  <c r="M16" i="14"/>
  <c r="V29" i="13"/>
  <c r="V31" i="13"/>
  <c r="F39" i="13"/>
  <c r="V32" i="13"/>
  <c r="Z32" i="13"/>
  <c r="T19" i="13"/>
  <c r="Z18" i="13"/>
  <c r="Z19" i="13"/>
  <c r="V19" i="13"/>
  <c r="Z33" i="13"/>
  <c r="Z16" i="13"/>
  <c r="T31" i="13"/>
  <c r="E83" i="1"/>
  <c r="F40" i="13"/>
  <c r="I156" i="12"/>
  <c r="I146" i="12"/>
  <c r="E146" i="12"/>
  <c r="I66" i="12"/>
  <c r="I22" i="14"/>
  <c r="E66" i="12"/>
  <c r="I60" i="12"/>
  <c r="K22" i="14"/>
  <c r="K23" i="14"/>
  <c r="K25" i="14"/>
  <c r="E60" i="12"/>
  <c r="I22" i="12"/>
  <c r="E22" i="12"/>
  <c r="E25" i="12"/>
  <c r="I15" i="12"/>
  <c r="E15" i="12"/>
  <c r="E67" i="12"/>
  <c r="E28" i="12"/>
  <c r="E30" i="12"/>
  <c r="E85" i="12"/>
  <c r="E105" i="12"/>
  <c r="E116" i="12"/>
  <c r="E120" i="12"/>
  <c r="E158" i="12"/>
  <c r="E160" i="12"/>
  <c r="E161" i="12"/>
  <c r="I28" i="12"/>
  <c r="I30" i="12"/>
  <c r="I85" i="12"/>
  <c r="I105" i="12"/>
  <c r="I116" i="12"/>
  <c r="I120" i="12"/>
  <c r="I158" i="12"/>
  <c r="I160" i="12"/>
  <c r="I161" i="12"/>
  <c r="I86" i="1"/>
  <c r="K26" i="14"/>
  <c r="M22" i="14"/>
  <c r="I67" i="12"/>
  <c r="I59" i="9"/>
  <c r="E59" i="9"/>
  <c r="E60" i="9"/>
  <c r="E32" i="12"/>
  <c r="E51" i="12"/>
  <c r="E69" i="12"/>
  <c r="E74" i="12"/>
  <c r="E73" i="12"/>
  <c r="I32" i="12"/>
  <c r="I21" i="14"/>
  <c r="I21" i="9"/>
  <c r="E21" i="9"/>
  <c r="I14" i="9"/>
  <c r="E14" i="9"/>
  <c r="K62" i="1"/>
  <c r="G62" i="1"/>
  <c r="K53" i="1"/>
  <c r="G53" i="1"/>
  <c r="G63" i="1"/>
  <c r="G90" i="1"/>
  <c r="K31" i="1"/>
  <c r="G31" i="1"/>
  <c r="K17" i="1"/>
  <c r="G17" i="1"/>
  <c r="I62" i="1"/>
  <c r="E62" i="1"/>
  <c r="I53" i="1"/>
  <c r="I31" i="1"/>
  <c r="E31" i="1"/>
  <c r="I17" i="1"/>
  <c r="E17" i="1"/>
  <c r="E37" i="12"/>
  <c r="E36" i="12"/>
  <c r="X29" i="13"/>
  <c r="Z29" i="13"/>
  <c r="E63" i="1"/>
  <c r="E32" i="1"/>
  <c r="I27" i="9"/>
  <c r="I29" i="9"/>
  <c r="I31" i="9"/>
  <c r="I34" i="9"/>
  <c r="I39" i="9"/>
  <c r="I35" i="12"/>
  <c r="I40" i="12"/>
  <c r="I51" i="12"/>
  <c r="I69" i="12"/>
  <c r="I72" i="12"/>
  <c r="I63" i="1"/>
  <c r="K32" i="1"/>
  <c r="K63" i="1"/>
  <c r="K90" i="1"/>
  <c r="I32" i="1"/>
  <c r="G32" i="1"/>
  <c r="G91" i="1"/>
  <c r="E27" i="9"/>
  <c r="E29" i="9"/>
  <c r="E31" i="9"/>
  <c r="E36" i="9"/>
  <c r="E35" i="9"/>
  <c r="I24" i="9"/>
  <c r="E24" i="9"/>
  <c r="M21" i="14"/>
  <c r="M23" i="14"/>
  <c r="M25" i="14"/>
  <c r="I23" i="14"/>
  <c r="I25" i="14"/>
  <c r="I85" i="1"/>
  <c r="X30" i="13"/>
  <c r="Z30" i="13"/>
  <c r="Z31" i="13"/>
  <c r="E50" i="9"/>
  <c r="E62" i="9"/>
  <c r="E67" i="9"/>
  <c r="E66" i="9"/>
  <c r="K91" i="1"/>
  <c r="I50" i="9"/>
  <c r="I62" i="9"/>
  <c r="I65" i="9"/>
  <c r="X31" i="13"/>
  <c r="X39" i="13"/>
  <c r="X40" i="13"/>
  <c r="P35" i="13"/>
  <c r="P39" i="13"/>
  <c r="P23" i="13"/>
  <c r="P26" i="13"/>
  <c r="M17" i="14"/>
  <c r="M18" i="14"/>
  <c r="G25" i="14"/>
  <c r="I83" i="1"/>
  <c r="I87" i="1"/>
  <c r="G23" i="14"/>
  <c r="E23" i="14"/>
  <c r="E25" i="14"/>
  <c r="C23" i="14"/>
  <c r="C25" i="14"/>
  <c r="G16" i="14"/>
  <c r="G18" i="14"/>
  <c r="E16" i="14"/>
  <c r="E18" i="14"/>
  <c r="C16" i="14"/>
  <c r="C18" i="14"/>
  <c r="W39" i="13"/>
  <c r="R35" i="13"/>
  <c r="R39" i="13"/>
  <c r="N35" i="13"/>
  <c r="N39" i="13"/>
  <c r="L35" i="13"/>
  <c r="L39" i="13"/>
  <c r="T34" i="13"/>
  <c r="V34" i="13"/>
  <c r="V35" i="13"/>
  <c r="V39" i="13"/>
  <c r="W26" i="13"/>
  <c r="Z25" i="13"/>
  <c r="Z24" i="13"/>
  <c r="R23" i="13"/>
  <c r="N23" i="13"/>
  <c r="N26" i="13"/>
  <c r="L23" i="13"/>
  <c r="L26" i="13"/>
  <c r="H23" i="13"/>
  <c r="H26" i="13"/>
  <c r="F23" i="13"/>
  <c r="F26" i="13"/>
  <c r="D23" i="13"/>
  <c r="D26" i="13"/>
  <c r="B23" i="13"/>
  <c r="B26" i="13"/>
  <c r="T22" i="13"/>
  <c r="V22" i="13"/>
  <c r="Z22" i="13"/>
  <c r="T21" i="13"/>
  <c r="R19" i="13"/>
  <c r="R26" i="13"/>
  <c r="I89" i="1"/>
  <c r="I90" i="1"/>
  <c r="I91" i="1"/>
  <c r="M26" i="14"/>
  <c r="Z34" i="13"/>
  <c r="Z35" i="13"/>
  <c r="Z39" i="13"/>
  <c r="T23" i="13"/>
  <c r="T26" i="13"/>
  <c r="D39" i="13"/>
  <c r="B39" i="13"/>
  <c r="V21" i="13"/>
  <c r="T35" i="13"/>
  <c r="T40" i="13"/>
  <c r="V23" i="13"/>
  <c r="V26" i="13"/>
  <c r="Z21" i="13"/>
  <c r="Z23" i="13"/>
  <c r="Z26" i="13"/>
  <c r="J40" i="13"/>
  <c r="E87" i="1"/>
  <c r="V40" i="13"/>
  <c r="AA30" i="13"/>
  <c r="E89" i="1"/>
  <c r="E90" i="1"/>
  <c r="E91" i="1"/>
  <c r="I26" i="14"/>
  <c r="Z40" i="13"/>
  <c r="AA29" i="13"/>
  <c r="AA31" i="13"/>
</calcChain>
</file>

<file path=xl/sharedStrings.xml><?xml version="1.0" encoding="utf-8"?>
<sst xmlns="http://schemas.openxmlformats.org/spreadsheetml/2006/main" count="441" uniqueCount="256">
  <si>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</si>
  <si>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</si>
  <si>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</si>
  <si>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</si>
  <si>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</si>
  <si>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</si>
  <si>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</si>
  <si>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</si>
  <si>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</si>
  <si>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</si>
  <si>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</si>
  <si>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</si>
  <si>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</si>
  <si>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</si>
  <si>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</si>
  <si>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</si>
  <si>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</si>
  <si>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</si>
  <si>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</si>
  <si>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</si>
  <si>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</si>
  <si>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</si>
  <si>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</si>
  <si>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</si>
  <si>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</si>
  <si>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</si>
  <si>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</si>
  <si>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</si>
  <si>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</si>
  <si>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</si>
  <si>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</si>
  <si>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</si>
  <si>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</si>
  <si>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</si>
  <si>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</si>
  <si>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</si>
  <si>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</si>
  <si>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</si>
  <si>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</si>
  <si>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</si>
  <si>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</si>
  <si>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</si>
  <si>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</si>
  <si>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</si>
  <si>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</si>
  <si>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</si>
  <si>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</si>
  <si>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</si>
  <si>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</si>
  <si>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</si>
  <si>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</si>
  <si>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</si>
  <si>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</si>
  <si>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</si>
  <si>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</si>
  <si>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</si>
  <si>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</si>
  <si>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</si>
  <si>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</si>
  <si>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</si>
  <si>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</si>
  <si>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</si>
  <si>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</si>
  <si>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</si>
  <si>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</si>
  <si>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</si>
  <si>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</si>
  <si>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</si>
  <si>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</si>
  <si>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</si>
  <si>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</si>
  <si>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</si>
  <si>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</si>
  <si>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</si>
  <si>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</si>
  <si>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</si>
  <si>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</si>
  <si>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</si>
  <si>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</si>
  <si>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</si>
  <si>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</si>
  <si>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</si>
  <si>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</si>
  <si>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</si>
  <si>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</si>
  <si>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</si>
  <si>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</si>
  <si>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</si>
  <si>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</si>
  <si>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</si>
  <si>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</si>
  <si>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</si>
  <si>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</si>
  <si>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</si>
  <si>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</si>
  <si>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ดอกเบี้ยรับ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</si>
  <si>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</si>
  <si>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</si>
  <si>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</si>
  <si>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</si>
  <si>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</si>
  <si>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</si>
  <si>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</si>
  <si>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</si>
  <si>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</si>
  <si>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</si>
  <si>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</si>
  <si>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</si>
  <si>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</si>
  <si>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ในหลักทรัพย์เผื่อขาย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</si>
  <si>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</si>
  <si>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</si>
  <si>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</si>
  <si>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</si>
  <si>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</si>
  <si>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</si>
  <si>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</si>
  <si>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</si>
  <si>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</si>
  <si>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</si>
  <si>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</si>
  <si>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</si>
  <si>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</si>
  <si>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</si>
  <si>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</si>
  <si>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</si>
  <si>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</si>
  <si>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</si>
  <si>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</si>
  <si>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</si>
  <si>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</si>
  <si>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</si>
  <si>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</si>
  <si>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</si>
  <si>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วัดมูลค่าเงินลงทุน</t>
  </si>
  <si>
    <t>สำรองผลประโยชน์ระยะยาวของพนักงาน</t>
  </si>
  <si>
    <t>องค์ประกอบอื่นของ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</si>
  <si>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</si>
  <si>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</si>
  <si>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</si>
  <si>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</si>
  <si>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</si>
  <si>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</si>
  <si>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</si>
  <si>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</si>
  <si>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</si>
  <si>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</si>
  <si>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</si>
  <si>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</si>
  <si>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เงินปันผลรับ</t>
  </si>
  <si>
    <t>ค่าเช่ารับ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</si>
  <si>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</si>
  <si>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</si>
  <si>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</si>
  <si>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</si>
  <si>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</si>
  <si>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</si>
  <si>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>กำไร (ขาดทุน) จากการดำเนินงานก่อนการเปลี่ยนแปลงในสินทรัพย์</t>
  </si>
  <si>
    <t xml:space="preserve">   รับคืนภาษีเงินได้</t>
  </si>
  <si>
    <t>เงินสดจ่ายชำระหนี้สินตามสัญญาเช่าการเงิน</t>
  </si>
  <si>
    <t>เงินลงทุนระยะยาวอื่น</t>
  </si>
  <si>
    <t>ค่าความนิยม</t>
  </si>
  <si>
    <t xml:space="preserve">สินทรัพย์ไม่มีตัวตน - คอมพิวเตอร์ซอฟต์แวร์ </t>
  </si>
  <si>
    <t xml:space="preserve">          </t>
  </si>
  <si>
    <t>กำไรขาดทุนเบ็ดเสร็จอื่นสำหรับงวด</t>
  </si>
  <si>
    <t>และชำระแล้ว</t>
  </si>
  <si>
    <t xml:space="preserve">   เงินลงทุนในบริษัทร่วม ค่าใช้จ่ายทางการเงิน 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</si>
  <si>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</si>
  <si>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</si>
  <si>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</si>
  <si>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</si>
  <si>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รายได้ (ค่าใช้จ่าย) ภาษีเงินได้</t>
  </si>
  <si>
    <t xml:space="preserve">   และรายได้ (ค่าใช้จ่าย) ภาษีเงินได้</t>
  </si>
  <si>
    <t>กำไรก่อนรายได้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</si>
  <si>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</si>
  <si>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</si>
  <si>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>จ่ายเงินปันผล</t>
  </si>
  <si>
    <t>ส่วนของผู้มีส่วนได้เสียที่ไม่มีอำนาจควบคุมของบริษัทย่อยเพิ่มขึ้น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</si>
  <si>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</si>
  <si>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</si>
  <si>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</si>
  <si>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</si>
  <si>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</si>
  <si>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</si>
  <si>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</si>
  <si>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รายการอื่นของ</t>
  </si>
  <si>
    <t>การเปลี่ยนแปลง</t>
  </si>
  <si>
    <t>ส่วนเกินทุนจากการ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</si>
  <si>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</si>
  <si>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</si>
  <si>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ขาดทุนที่ยังไม่เกิดขึ้นจริงจากการปรับมูลค่าของเงินลงทุนเพื่อค้า</t>
  </si>
  <si>
    <t>เงินสดรับเงินกู้ยืมระยะยาว</t>
  </si>
  <si>
    <t>กำไรจากการจำหน่ายเงินลงทุน</t>
  </si>
  <si>
    <t>เงินให้กู้ยืมระยะสั้นแก่กิจการที่เกี่ยวข้องกันลดลง (เพิ่มขึ้น)</t>
  </si>
  <si>
    <t>เงินสดจ่ายเพื่อซื้อเงินลงทุนในบริษัทย่อย</t>
  </si>
  <si>
    <t>เงินสดจ่ายเพื่อซื้อเงินลงทุนระยะยาวอื่น</t>
  </si>
  <si>
    <t xml:space="preserve">   สำรองผลประโยชน์ระยะยาวของพนักงาน</t>
  </si>
  <si>
    <t xml:space="preserve">   รายการที่ดิน อาคาร และอุปกรณ์ที่ยังไม่ได้จ่ายชำระ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</si>
  <si>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</si>
  <si>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</si>
  <si>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รายการที่จะไม่ถูกบันทึกในส่วนของ</t>
  </si>
  <si>
    <t xml:space="preserve">   จ่ายผลประโยชน์ระยะยาวของพนักงาน</t>
  </si>
  <si>
    <t>ยอดคงเหลือ ณ วันที่ 1 มกราคม 2561</t>
  </si>
  <si>
    <t>ส่วนแบ่งกำไรขาดทุน</t>
  </si>
  <si>
    <t>เบ็ดเสร็จอื่นจาก</t>
  </si>
  <si>
    <t>ส่วนเกินทุน</t>
  </si>
  <si>
    <t>จากการวัด</t>
  </si>
  <si>
    <t>มูลค่าเงินลงทุนใน</t>
  </si>
  <si>
    <t>หลักทรัพย์เผื่อขาย</t>
  </si>
  <si>
    <t>เงินปันผลจ่าย (หมายเหตุ 21)</t>
  </si>
  <si>
    <t xml:space="preserve">   ขาดทุน (กำไร) จากการจำหน่าย/ตัดจำหน่ายที่ดิน อาคารและอุปกรณ์</t>
  </si>
  <si>
    <t>เงินลงทุนที่มีภาระค้ำประกันลดลง (เพิ่มขึ้น)</t>
  </si>
  <si>
    <t xml:space="preserve">   กำไรจากการเลิกกิจการของบริษัทย่อย</t>
  </si>
  <si>
    <t>เงินสดรับจากการเลิกกิจการของบริษัทย่อย</t>
  </si>
  <si>
    <t>ค่าเผื่อหนี้สงสัยจะสูญ (โอนกลับ)</t>
  </si>
  <si>
    <t xml:space="preserve">   ค่าเผื่อหนี้สงสัยจะสูญ (โอนกลับ)</t>
  </si>
  <si>
    <t>เงินกู้ยืมระยะสั้นจากสถาบันการเงินเพิ่มขึ้น</t>
  </si>
  <si>
    <t>เงินสดสุทธิใช้ไปในกิจกรรมจัดหาเงิน</t>
  </si>
  <si>
    <t>การร่วมค้าและบริษัทร่วม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</si>
  <si>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</si>
  <si>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</si>
  <si>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ซื้อคอมพิวเตอร์ซอฟต์แวร์</t>
  </si>
  <si>
    <t>เงินให้กู้ยืมระยะยาวแก่กิจการที่เกี่ยวข้องกันเพิ่มขึ้น</t>
  </si>
  <si>
    <t>31 ธันวาคม 2561</t>
  </si>
  <si>
    <t>ยอดคงเหลือ ณ วันที่ 1 มกราคม 2562</t>
  </si>
  <si>
    <t>ค่าใช้จ่ายในการขายและจัดจำหน่าย</t>
  </si>
  <si>
    <t>ส่วนของผู้มีส่วนได้เสีย</t>
  </si>
  <si>
    <t>ที่ไม่มีอำนาจควบคุม</t>
  </si>
  <si>
    <t>ส่วนของผู้มีส่วนได้เสียที่ไม่มีอำนาจควบคุมของบริษัทย่อยลดลง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</si>
  <si>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</si>
  <si>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</si>
  <si>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</si>
  <si>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</si>
  <si>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</si>
  <si>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</si>
  <si>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 xml:space="preserve">   โอนกลับขาดทุนจากการด้อยค่าอสังหาริมทรัพย์เพื่อการลงทุน</t>
  </si>
  <si>
    <t>ผลกำไร (ขาดทุน) จากการวัดมูลค่าเงินลงทุนในหลักทรัพย์เผื่อขาย</t>
  </si>
  <si>
    <t>เงินรับฝากจากกิจการที่เกี่ยวข้องกันเพิ่มขึ้น (ลดลง)</t>
  </si>
  <si>
    <t xml:space="preserve">   รายการซื้อคอมพิวเตอร์ซอฟต์แวร์ที่ยังไม่ได้จ่ายชำระ</t>
  </si>
  <si>
    <t xml:space="preserve">เงินสดจ่ายเพื่อซื้อเงินลงทุนในบริษัทร่วม </t>
  </si>
  <si>
    <t xml:space="preserve">   การปรับลดสินค้าคงเหลือเป็นมูลค่าสุทธิที่จะได้รับ</t>
  </si>
  <si>
    <t xml:space="preserve">   ส่วนแบ่งขาดทุน (กำไร) จากเงินลงทุนในบริษัทร่วม</t>
  </si>
  <si>
    <t xml:space="preserve">   โอนกลับขาดทุนจากการด้อยค่าที่ดิน อาคารและอุปกรณ์</t>
  </si>
  <si>
    <t>เงินลงทุนชั่วคราวเพิ่มขึ้น</t>
  </si>
  <si>
    <t>เงินสดรับจากการจำหน่ายเงินลงทุนในหลักทรัพย์เผื่อขาย</t>
  </si>
  <si>
    <t>ส่วนแบ่งกำไร (ขาดทุน) จากเงินลงทุนในบริษัทร่วม</t>
  </si>
  <si>
    <t>ผลต่างจากการแปลงค่างบการเงินลดลง</t>
  </si>
  <si>
    <t xml:space="preserve">โอนกลับค่าเผื่อหนี้สงสัยจะสูญ </t>
  </si>
  <si>
    <t>กำไรก่อนส่วนแบ่งกำไร (ขาดทุน) จากเงินลงทุนในการร่วมค้าและ</t>
  </si>
  <si>
    <t xml:space="preserve">   ขาดทุนที่ยังไม่เกิดขึ้นจริงจากการปรับมูลค่าของเงินลงทุนเพื่อค้า</t>
  </si>
  <si>
    <t>เงินสดจาก (ใช้ไปใน) กิจกรรมดำเนินงาน</t>
  </si>
  <si>
    <t>เงินสดและรายการเทียบเท่าเงินสดลดลงสุทธิ</t>
  </si>
  <si>
    <t>หุ้นของบริษัทฯที่ถือโดยบริษัทย่อยลดลง</t>
  </si>
  <si>
    <t>โอนกลับสำรองตามกฎหมายเป็นกำไรสะสมที่ยังไม่ได้จัดสรร</t>
  </si>
  <si>
    <t>เงินสดรับ (จ่าย) ค่าหุ้นจากผู้มีส่วนได้เสียที่ไม่มีอำนาจควบคุมของบริษัทย่อย</t>
  </si>
  <si>
    <t>เงินสดรับจากการจำหน่ายหุ้นของบริษัทฯที่ถือโดยบริษัทย่อย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</si>
</sst>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_-;_-@_-"/>
    <numFmt numFmtId="166" formatCode="_(* #,##0_);_(* \(#,##0\);_(* &quot;-&quot;??_);_(@_)"/>
    <numFmt numFmtId="167" formatCode="#,##0.000_);\(#,##0.000\)"/>
  </numFmts>
  <fonts count="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justify" vertical="top"/>
    </xf>
    <xf numFmtId="0" fontId="1" fillId="0" borderId="0" xfId="0" applyFont="1" applyFill="1" applyAlignment="1">
      <alignment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justify" vertical="top"/>
    </xf>
    <xf numFmtId="37" fontId="1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2" fillId="0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justify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1" fillId="0" borderId="0" xfId="0" applyFont="1" applyFill="1" applyAlignment="1"/>
    <xf numFmtId="41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justify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/>
    <xf numFmtId="0" fontId="2" fillId="0" borderId="0" xfId="0" applyFont="1" applyFill="1" applyBorder="1" applyAlignment="1">
      <alignment horizontal="justify"/>
    </xf>
    <xf numFmtId="37" fontId="2" fillId="2" borderId="0" xfId="0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horizontal="centerContinuous" vertical="top"/>
    </xf>
    <xf numFmtId="37" fontId="2" fillId="2" borderId="0" xfId="0" applyNumberFormat="1" applyFont="1" applyFill="1" applyAlignment="1">
      <alignment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2" borderId="0" xfId="0" quotePrefix="1" applyNumberFormat="1" applyFont="1" applyFill="1" applyBorder="1" applyAlignment="1">
      <alignment horizontal="centerContinuous" vertical="top"/>
    </xf>
    <xf numFmtId="37" fontId="2" fillId="2" borderId="0" xfId="0" quotePrefix="1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horizontal="center" vertical="top"/>
    </xf>
    <xf numFmtId="37" fontId="1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37" fontId="2" fillId="2" borderId="0" xfId="1" applyNumberFormat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41" fontId="2" fillId="2" borderId="0" xfId="1" applyNumberFormat="1" applyFont="1" applyFill="1" applyAlignment="1">
      <alignment horizontal="right" vertical="top"/>
    </xf>
    <xf numFmtId="41" fontId="2" fillId="2" borderId="0" xfId="0" applyNumberFormat="1" applyFont="1" applyFill="1" applyAlignment="1">
      <alignment vertical="top"/>
    </xf>
    <xf numFmtId="41" fontId="2" fillId="2" borderId="2" xfId="1" applyNumberFormat="1" applyFont="1" applyFill="1" applyBorder="1" applyAlignment="1">
      <alignment horizontal="right" vertical="top"/>
    </xf>
    <xf numFmtId="41" fontId="2" fillId="2" borderId="5" xfId="1" applyNumberFormat="1" applyFont="1" applyFill="1" applyBorder="1" applyAlignment="1">
      <alignment horizontal="right" vertical="top"/>
    </xf>
    <xf numFmtId="41" fontId="2" fillId="2" borderId="0" xfId="1" applyNumberFormat="1" applyFont="1" applyFill="1" applyBorder="1" applyAlignment="1">
      <alignment horizontal="right" vertical="top"/>
    </xf>
    <xf numFmtId="41" fontId="2" fillId="2" borderId="1" xfId="1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1" fontId="2" fillId="2" borderId="0" xfId="2" applyNumberFormat="1" applyFont="1" applyFill="1" applyAlignment="1">
      <alignment horizontal="right" vertical="top"/>
    </xf>
    <xf numFmtId="41" fontId="2" fillId="2" borderId="0" xfId="0" applyNumberFormat="1" applyFont="1" applyFill="1" applyAlignment="1">
      <alignment horizontal="right" vertical="top"/>
    </xf>
    <xf numFmtId="0" fontId="2" fillId="2" borderId="0" xfId="0" applyFont="1" applyFill="1" applyAlignment="1">
      <alignment horizontal="centerContinuous" vertical="top"/>
    </xf>
    <xf numFmtId="37" fontId="2" fillId="2" borderId="0" xfId="1" applyNumberFormat="1" applyFont="1" applyFill="1" applyAlignment="1">
      <alignment horizontal="centerContinuous" vertical="top"/>
    </xf>
    <xf numFmtId="37" fontId="2" fillId="2" borderId="0" xfId="1" applyNumberFormat="1" applyFont="1" applyFill="1" applyAlignment="1">
      <alignment horizontal="left" vertical="top"/>
    </xf>
    <xf numFmtId="37" fontId="2" fillId="2" borderId="0" xfId="1" applyNumberFormat="1" applyFont="1" applyFill="1" applyAlignment="1">
      <alignment horizontal="right" vertical="top"/>
    </xf>
    <xf numFmtId="41" fontId="2" fillId="2" borderId="6" xfId="1" applyNumberFormat="1" applyFont="1" applyFill="1" applyBorder="1" applyAlignment="1">
      <alignment horizontal="right" vertical="top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7" fontId="2" fillId="2" borderId="0" xfId="0" applyNumberFormat="1" applyFont="1" applyFill="1" applyAlignment="1">
      <alignment horizontal="center" vertical="top"/>
    </xf>
    <xf numFmtId="37" fontId="1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horizontal="right" vertical="top"/>
    </xf>
    <xf numFmtId="37" fontId="1" fillId="2" borderId="0" xfId="0" applyNumberFormat="1" applyFont="1" applyFill="1" applyAlignment="1">
      <alignment vertical="top"/>
    </xf>
    <xf numFmtId="41" fontId="2" fillId="2" borderId="0" xfId="0" applyNumberFormat="1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top"/>
    </xf>
    <xf numFmtId="37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Border="1" applyAlignment="1">
      <alignment horizontal="center" vertical="top"/>
    </xf>
    <xf numFmtId="41" fontId="2" fillId="2" borderId="2" xfId="0" applyNumberFormat="1" applyFont="1" applyFill="1" applyBorder="1" applyAlignment="1">
      <alignment horizontal="center" vertical="top"/>
    </xf>
    <xf numFmtId="41" fontId="2" fillId="2" borderId="5" xfId="0" applyNumberFormat="1" applyFont="1" applyFill="1" applyBorder="1" applyAlignment="1">
      <alignment horizontal="center" vertical="top"/>
    </xf>
    <xf numFmtId="41" fontId="2" fillId="2" borderId="8" xfId="0" applyNumberFormat="1" applyFont="1" applyFill="1" applyBorder="1" applyAlignment="1">
      <alignment horizontal="center" vertical="top"/>
    </xf>
    <xf numFmtId="41" fontId="2" fillId="2" borderId="2" xfId="0" applyNumberFormat="1" applyFont="1" applyFill="1" applyBorder="1" applyAlignment="1">
      <alignment horizontal="right" vertical="top"/>
    </xf>
    <xf numFmtId="37" fontId="4" fillId="2" borderId="0" xfId="0" applyNumberFormat="1" applyFont="1" applyFill="1" applyBorder="1" applyAlignment="1">
      <alignment horizontal="center" vertical="top"/>
    </xf>
    <xf numFmtId="41" fontId="2" fillId="2" borderId="1" xfId="0" applyNumberFormat="1" applyFont="1" applyFill="1" applyBorder="1" applyAlignment="1">
      <alignment horizontal="center" vertical="top"/>
    </xf>
    <xf numFmtId="41" fontId="2" fillId="2" borderId="6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Border="1" applyAlignment="1">
      <alignment horizontal="left" vertical="top"/>
    </xf>
    <xf numFmtId="37" fontId="2" fillId="2" borderId="0" xfId="0" quotePrefix="1" applyNumberFormat="1" applyFont="1" applyFill="1" applyAlignment="1">
      <alignment horizontal="left" vertical="top"/>
    </xf>
    <xf numFmtId="164" fontId="2" fillId="2" borderId="0" xfId="0" applyNumberFormat="1" applyFont="1" applyFill="1" applyBorder="1" applyAlignment="1">
      <alignment vertical="top"/>
    </xf>
    <xf numFmtId="164" fontId="2" fillId="2" borderId="0" xfId="0" applyNumberFormat="1" applyFont="1" applyFill="1" applyAlignment="1">
      <alignment vertical="top"/>
    </xf>
    <xf numFmtId="165" fontId="2" fillId="2" borderId="6" xfId="0" applyNumberFormat="1" applyFont="1" applyFill="1" applyBorder="1" applyAlignment="1">
      <alignment vertical="top"/>
    </xf>
    <xf numFmtId="165" fontId="2" fillId="2" borderId="0" xfId="0" applyNumberFormat="1" applyFont="1" applyFill="1" applyAlignment="1">
      <alignment vertical="top"/>
    </xf>
    <xf numFmtId="165" fontId="2" fillId="2" borderId="0" xfId="0" applyNumberFormat="1" applyFont="1" applyFill="1" applyBorder="1" applyAlignment="1">
      <alignment vertical="top"/>
    </xf>
    <xf numFmtId="167" fontId="2" fillId="2" borderId="0" xfId="0" applyNumberFormat="1" applyFont="1" applyFill="1" applyAlignment="1">
      <alignment vertical="top"/>
    </xf>
    <xf numFmtId="41" fontId="2" fillId="2" borderId="2" xfId="0" applyNumberFormat="1" applyFont="1" applyFill="1" applyBorder="1" applyAlignment="1">
      <alignment vertical="top"/>
    </xf>
    <xf numFmtId="37" fontId="4" fillId="2" borderId="0" xfId="0" applyNumberFormat="1" applyFont="1" applyFill="1" applyAlignment="1">
      <alignment vertical="top"/>
    </xf>
    <xf numFmtId="49" fontId="2" fillId="2" borderId="0" xfId="0" applyNumberFormat="1" applyFont="1" applyFill="1" applyAlignment="1">
      <alignment vertical="top"/>
    </xf>
    <xf numFmtId="49" fontId="1" fillId="2" borderId="0" xfId="0" applyNumberFormat="1" applyFont="1" applyFill="1" applyAlignment="1">
      <alignment vertical="top"/>
    </xf>
    <xf numFmtId="43" fontId="2" fillId="2" borderId="0" xfId="1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166" fontId="2" fillId="2" borderId="0" xfId="0" applyNumberFormat="1" applyFont="1" applyFill="1" applyBorder="1" applyAlignment="1">
      <alignment horizontal="center" vertical="top"/>
    </xf>
    <xf numFmtId="41" fontId="2" fillId="2" borderId="0" xfId="0" applyNumberFormat="1" applyFont="1" applyFill="1" applyBorder="1" applyAlignment="1">
      <alignment vertical="top"/>
    </xf>
    <xf numFmtId="41" fontId="2" fillId="2" borderId="5" xfId="0" applyNumberFormat="1" applyFont="1" applyFill="1" applyBorder="1" applyAlignment="1">
      <alignment horizontal="right" vertical="top"/>
    </xf>
    <xf numFmtId="41" fontId="2" fillId="2" borderId="6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horizontal="right" vertical="top"/>
    </xf>
    <xf numFmtId="41" fontId="2" fillId="0" borderId="0" xfId="0" applyNumberFormat="1" applyFont="1" applyFill="1" applyAlignment="1">
      <alignment horizontal="justify"/>
    </xf>
    <xf numFmtId="41" fontId="2" fillId="0" borderId="0" xfId="0" applyNumberFormat="1" applyFont="1" applyFill="1" applyAlignment="1">
      <alignment horizontal="right" vertical="top"/>
    </xf>
    <xf numFmtId="41" fontId="2" fillId="0" borderId="2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2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1" xfId="1" applyNumberFormat="1" applyFont="1" applyFill="1" applyBorder="1" applyAlignment="1">
      <alignment horizontal="right" vertical="top"/>
    </xf>
    <xf numFmtId="41" fontId="2" fillId="0" borderId="5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41" fontId="2" fillId="0" borderId="6" xfId="1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41" fontId="2" fillId="0" borderId="5" xfId="0" applyNumberFormat="1" applyFont="1" applyFill="1" applyBorder="1" applyAlignment="1">
      <alignment horizontal="center" vertical="top"/>
    </xf>
    <xf numFmtId="41" fontId="2" fillId="0" borderId="8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vertical="top"/>
    </xf>
    <xf numFmtId="165" fontId="2" fillId="0" borderId="6" xfId="0" applyNumberFormat="1" applyFont="1" applyFill="1" applyBorder="1" applyAlignment="1">
      <alignment vertical="top"/>
    </xf>
    <xf numFmtId="41" fontId="2" fillId="0" borderId="2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horizontal="center" vertical="top"/>
    </xf>
    <xf numFmtId="37" fontId="1" fillId="2" borderId="0" xfId="0" applyNumberFormat="1" applyFont="1" applyFill="1" applyAlignment="1">
      <alignment horizontal="left" vertical="top"/>
    </xf>
    <xf numFmtId="37" fontId="2" fillId="2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top"/>
    </xf>
    <xf numFmtId="41" fontId="2" fillId="2" borderId="0" xfId="0" applyNumberFormat="1" applyFont="1" applyFill="1" applyBorder="1" applyAlignment="1">
      <alignment horizontal="right"/>
    </xf>
    <xf numFmtId="41" fontId="2" fillId="2" borderId="0" xfId="0" applyNumberFormat="1" applyFont="1" applyFill="1" applyBorder="1" applyAlignment="1"/>
    <xf numFmtId="37" fontId="1" fillId="2" borderId="2" xfId="0" applyNumberFormat="1" applyFont="1" applyFill="1" applyBorder="1" applyAlignment="1">
      <alignment horizontal="center" vertical="top"/>
    </xf>
    <xf numFmtId="37" fontId="1" fillId="2" borderId="0" xfId="0" applyNumberFormat="1" applyFont="1" applyFill="1" applyAlignment="1">
      <alignment horizontal="left" vertical="top"/>
    </xf>
    <xf numFmtId="37" fontId="2" fillId="2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/>
    </xf>
    <xf numFmtId="37" fontId="1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fun.boonniti/Desktop/Kantana/2014/Q2/KG/Example%20Work%20Papers/Q_Loans_work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showGridLines="0" tabSelected="1" view="pageBreakPreview" topLeftCell="A64" zoomScale="90" zoomScaleNormal="70" zoomScaleSheetLayoutView="90" workbookViewId="0">
      <selection activeCell="A92" sqref="A92"/>
    </sheetView>
  </sheetViews>
  <sheetFormatPr defaultColWidth="10.88671875" defaultRowHeight="22.5" customHeight="1"/>
  <cols>
    <col min="1" max="1" width="45" style="45" customWidth="1"/>
    <col min="2" max="2" width="0.88671875" style="45" customWidth="1"/>
    <col min="3" max="3" width="6.109375" style="77" customWidth="1"/>
    <col min="4" max="4" width="2" style="45" customWidth="1"/>
    <col min="5" max="5" width="15.44140625" style="136" customWidth="1"/>
    <col min="6" max="6" width="1.109375" style="45" customWidth="1"/>
    <col min="7" max="7" width="15.109375" style="45" customWidth="1"/>
    <col min="8" max="8" width="1.109375" style="53" customWidth="1"/>
    <col min="9" max="9" width="15.44140625" style="45" customWidth="1"/>
    <col min="10" max="10" width="1.109375" style="45" customWidth="1"/>
    <col min="11" max="11" width="15.109375" style="45" customWidth="1"/>
    <col min="12" max="16384" width="10.88671875" style="45"/>
  </cols>
  <sheetData>
    <row r="1" spans="1:12" ht="22.5" customHeight="1">
      <c r="A1" s="150" t="s">
        <v>0</v>
      </c>
      <c r="B1" s="43"/>
      <c r="C1" s="43"/>
      <c r="D1" s="43"/>
      <c r="E1" s="123"/>
      <c r="F1" s="43"/>
      <c r="G1" s="43"/>
      <c r="H1" s="44"/>
      <c r="I1" s="44"/>
      <c r="J1" s="43"/>
      <c r="K1" s="44"/>
    </row>
    <row r="2" spans="1:12" ht="22.5" customHeight="1">
      <c r="A2" s="46" t="s">
        <v>1</v>
      </c>
      <c r="B2" s="43"/>
      <c r="C2" s="43"/>
      <c r="D2" s="43"/>
      <c r="E2" s="123"/>
      <c r="F2" s="43"/>
      <c r="G2" s="43"/>
      <c r="H2" s="47"/>
      <c r="I2" s="44"/>
      <c r="J2" s="48"/>
      <c r="K2" s="44"/>
    </row>
    <row r="3" spans="1:12" ht="22.5" customHeight="1">
      <c r="A3" s="46" t="s">
        <v>229</v>
      </c>
      <c r="B3" s="43"/>
      <c r="C3" s="43"/>
      <c r="D3" s="43"/>
      <c r="E3" s="123"/>
      <c r="F3" s="43"/>
      <c r="G3" s="43"/>
      <c r="H3" s="47"/>
      <c r="I3" s="44"/>
      <c r="J3" s="48"/>
      <c r="K3" s="44"/>
    </row>
    <row r="4" spans="1:12" ht="22.5" customHeight="1">
      <c r="B4" s="43"/>
      <c r="C4" s="43"/>
      <c r="D4" s="43"/>
      <c r="E4" s="123"/>
      <c r="F4" s="43"/>
      <c r="G4" s="43"/>
      <c r="H4" s="47"/>
      <c r="I4" s="44"/>
      <c r="J4" s="48"/>
      <c r="K4" s="151" t="s">
        <v>2</v>
      </c>
    </row>
    <row r="5" spans="1:12" ht="22.5" customHeight="1">
      <c r="A5" s="45" t="s">
        <v>97</v>
      </c>
      <c r="C5" s="45"/>
      <c r="D5" s="49"/>
      <c r="E5" s="159" t="s">
        <v>3</v>
      </c>
      <c r="F5" s="159"/>
      <c r="G5" s="159"/>
      <c r="H5" s="50"/>
      <c r="I5" s="159" t="s">
        <v>4</v>
      </c>
      <c r="J5" s="159"/>
      <c r="K5" s="159"/>
    </row>
    <row r="6" spans="1:12" ht="22.5" customHeight="1">
      <c r="B6" s="51"/>
      <c r="C6" s="51" t="s">
        <v>5</v>
      </c>
      <c r="E6" s="124" t="s">
        <v>230</v>
      </c>
      <c r="G6" s="52" t="s">
        <v>223</v>
      </c>
      <c r="I6" s="52" t="s">
        <v>230</v>
      </c>
      <c r="K6" s="52" t="s">
        <v>223</v>
      </c>
    </row>
    <row r="7" spans="1:12" ht="22.5" customHeight="1">
      <c r="C7" s="45"/>
      <c r="E7" s="19" t="s">
        <v>181</v>
      </c>
      <c r="G7" s="49" t="s">
        <v>6</v>
      </c>
      <c r="I7" s="49" t="s">
        <v>181</v>
      </c>
      <c r="K7" s="49" t="s">
        <v>6</v>
      </c>
    </row>
    <row r="8" spans="1:12" ht="22.5" customHeight="1">
      <c r="B8" s="54"/>
      <c r="C8" s="51"/>
      <c r="E8" s="125" t="s">
        <v>182</v>
      </c>
      <c r="G8" s="49"/>
      <c r="I8" s="55" t="s">
        <v>182</v>
      </c>
      <c r="K8" s="49"/>
    </row>
    <row r="9" spans="1:12" s="54" customFormat="1" ht="22.5" customHeight="1">
      <c r="A9" s="56" t="s">
        <v>7</v>
      </c>
      <c r="C9" s="57"/>
      <c r="D9" s="57"/>
      <c r="E9" s="126"/>
      <c r="F9" s="58"/>
      <c r="G9" s="58"/>
      <c r="H9" s="58"/>
      <c r="I9" s="58"/>
      <c r="J9" s="58"/>
      <c r="K9" s="58"/>
    </row>
    <row r="10" spans="1:12" s="54" customFormat="1" ht="22.5" customHeight="1">
      <c r="A10" s="56" t="s">
        <v>8</v>
      </c>
      <c r="C10" s="57"/>
      <c r="D10" s="57"/>
      <c r="E10" s="126"/>
      <c r="F10" s="58"/>
      <c r="G10" s="58"/>
      <c r="H10" s="58"/>
      <c r="I10" s="58"/>
      <c r="J10" s="58"/>
      <c r="K10" s="58"/>
    </row>
    <row r="11" spans="1:12" s="54" customFormat="1" ht="22.5" customHeight="1">
      <c r="A11" s="54" t="s">
        <v>9</v>
      </c>
      <c r="C11" s="59">
        <v>2</v>
      </c>
      <c r="D11" s="57"/>
      <c r="E11" s="127">
        <v>2358342</v>
      </c>
      <c r="F11" s="60"/>
      <c r="G11" s="60">
        <v>3246231</v>
      </c>
      <c r="H11" s="60"/>
      <c r="I11" s="60">
        <v>303486</v>
      </c>
      <c r="J11" s="60"/>
      <c r="K11" s="60">
        <v>827743</v>
      </c>
    </row>
    <row r="12" spans="1:12" s="54" customFormat="1" ht="22.5" customHeight="1">
      <c r="A12" s="54" t="s">
        <v>137</v>
      </c>
      <c r="C12" s="59">
        <v>3</v>
      </c>
      <c r="D12" s="57"/>
      <c r="E12" s="127">
        <v>1560625</v>
      </c>
      <c r="F12" s="60"/>
      <c r="G12" s="60">
        <v>1485275</v>
      </c>
      <c r="H12" s="60"/>
      <c r="I12" s="60">
        <v>0</v>
      </c>
      <c r="J12" s="60"/>
      <c r="K12" s="60">
        <v>0</v>
      </c>
    </row>
    <row r="13" spans="1:12" s="54" customFormat="1" ht="22.5" customHeight="1">
      <c r="A13" s="54" t="s">
        <v>138</v>
      </c>
      <c r="C13" s="59">
        <v>5</v>
      </c>
      <c r="D13" s="57"/>
      <c r="E13" s="127">
        <v>1578253</v>
      </c>
      <c r="F13" s="60"/>
      <c r="G13" s="60">
        <v>1938972</v>
      </c>
      <c r="H13" s="60"/>
      <c r="I13" s="60">
        <v>113054</v>
      </c>
      <c r="J13" s="60"/>
      <c r="K13" s="60">
        <v>188251</v>
      </c>
    </row>
    <row r="14" spans="1:12" s="54" customFormat="1" ht="22.5" customHeight="1">
      <c r="A14" s="54" t="s">
        <v>139</v>
      </c>
      <c r="C14" s="59">
        <v>6</v>
      </c>
      <c r="D14" s="57"/>
      <c r="E14" s="127">
        <v>1110849</v>
      </c>
      <c r="F14" s="60"/>
      <c r="G14" s="60">
        <v>1125719</v>
      </c>
      <c r="H14" s="60"/>
      <c r="I14" s="60">
        <v>0</v>
      </c>
      <c r="J14" s="60"/>
      <c r="K14" s="60">
        <v>39410</v>
      </c>
      <c r="L14" s="61"/>
    </row>
    <row r="15" spans="1:12" s="54" customFormat="1" ht="22.5" customHeight="1">
      <c r="A15" s="54" t="s">
        <v>10</v>
      </c>
      <c r="C15" s="59">
        <v>4</v>
      </c>
      <c r="D15" s="57"/>
      <c r="E15" s="127">
        <v>500</v>
      </c>
      <c r="F15" s="60"/>
      <c r="G15" s="60">
        <v>500</v>
      </c>
      <c r="H15" s="60"/>
      <c r="I15" s="60">
        <v>274997</v>
      </c>
      <c r="J15" s="60"/>
      <c r="K15" s="60">
        <v>276439</v>
      </c>
      <c r="L15" s="61"/>
    </row>
    <row r="16" spans="1:12" s="54" customFormat="1" ht="22.5" customHeight="1">
      <c r="A16" s="54" t="s">
        <v>11</v>
      </c>
      <c r="C16" s="59"/>
      <c r="D16" s="57"/>
      <c r="E16" s="128">
        <v>249192</v>
      </c>
      <c r="F16" s="60"/>
      <c r="G16" s="62">
        <v>195531</v>
      </c>
      <c r="H16" s="60"/>
      <c r="I16" s="62">
        <v>1523</v>
      </c>
      <c r="J16" s="60"/>
      <c r="K16" s="62">
        <v>1126</v>
      </c>
      <c r="L16" s="61"/>
    </row>
    <row r="17" spans="1:12" s="54" customFormat="1" ht="22.5" customHeight="1">
      <c r="A17" s="56" t="s">
        <v>12</v>
      </c>
      <c r="C17" s="59"/>
      <c r="D17" s="57"/>
      <c r="E17" s="128">
        <f>SUM(E11:E16)</f>
        <v>6857761</v>
      </c>
      <c r="F17" s="60"/>
      <c r="G17" s="62">
        <f>SUM(G11:G16)</f>
        <v>7992228</v>
      </c>
      <c r="H17" s="60"/>
      <c r="I17" s="62">
        <f>SUM(I11:I16)</f>
        <v>693060</v>
      </c>
      <c r="J17" s="60"/>
      <c r="K17" s="62">
        <f>SUM(K11:K16)</f>
        <v>1332969</v>
      </c>
    </row>
    <row r="18" spans="1:12" s="54" customFormat="1" ht="22.5" customHeight="1">
      <c r="A18" s="56" t="s">
        <v>13</v>
      </c>
      <c r="C18" s="59"/>
      <c r="D18" s="57"/>
      <c r="E18" s="129"/>
      <c r="F18" s="60"/>
      <c r="G18" s="64"/>
      <c r="H18" s="60"/>
      <c r="I18" s="64"/>
      <c r="J18" s="60"/>
      <c r="K18" s="64"/>
    </row>
    <row r="19" spans="1:12" s="54" customFormat="1" ht="22.5" customHeight="1">
      <c r="A19" s="54" t="s">
        <v>155</v>
      </c>
      <c r="C19" s="59"/>
      <c r="D19" s="57"/>
      <c r="E19" s="127">
        <v>34662</v>
      </c>
      <c r="F19" s="60"/>
      <c r="G19" s="60">
        <v>34673</v>
      </c>
      <c r="H19" s="60"/>
      <c r="I19" s="60">
        <v>1000</v>
      </c>
      <c r="J19" s="60"/>
      <c r="K19" s="60">
        <v>1000</v>
      </c>
    </row>
    <row r="20" spans="1:12" s="54" customFormat="1" ht="22.5" customHeight="1">
      <c r="A20" s="54" t="s">
        <v>220</v>
      </c>
      <c r="C20" s="59">
        <v>4</v>
      </c>
      <c r="D20" s="57"/>
      <c r="E20" s="127">
        <v>171044</v>
      </c>
      <c r="F20" s="60"/>
      <c r="G20" s="60">
        <v>188340</v>
      </c>
      <c r="H20" s="60"/>
      <c r="I20" s="60">
        <v>0</v>
      </c>
      <c r="J20" s="60"/>
      <c r="K20" s="60">
        <v>0</v>
      </c>
    </row>
    <row r="21" spans="1:12" s="54" customFormat="1" ht="22.5" customHeight="1">
      <c r="A21" s="54" t="s">
        <v>113</v>
      </c>
      <c r="C21" s="59">
        <v>7</v>
      </c>
      <c r="D21" s="57"/>
      <c r="E21" s="129">
        <v>0</v>
      </c>
      <c r="F21" s="64"/>
      <c r="G21" s="64">
        <v>0</v>
      </c>
      <c r="H21" s="64"/>
      <c r="I21" s="64">
        <v>9833550</v>
      </c>
      <c r="J21" s="64"/>
      <c r="K21" s="64">
        <v>9833290</v>
      </c>
      <c r="L21" s="61"/>
    </row>
    <row r="22" spans="1:12" s="54" customFormat="1" ht="22.5" customHeight="1">
      <c r="A22" s="54" t="s">
        <v>168</v>
      </c>
      <c r="C22" s="59">
        <v>8</v>
      </c>
      <c r="D22" s="57"/>
      <c r="E22" s="129">
        <v>1811231</v>
      </c>
      <c r="F22" s="64"/>
      <c r="G22" s="64">
        <v>1634036</v>
      </c>
      <c r="H22" s="64"/>
      <c r="I22" s="64">
        <v>610223</v>
      </c>
      <c r="J22" s="64"/>
      <c r="K22" s="64">
        <v>610223</v>
      </c>
    </row>
    <row r="23" spans="1:12" s="54" customFormat="1" ht="22.5" customHeight="1">
      <c r="A23" s="54" t="s">
        <v>140</v>
      </c>
      <c r="C23" s="59">
        <v>9</v>
      </c>
      <c r="D23" s="57"/>
      <c r="E23" s="129">
        <v>3647052</v>
      </c>
      <c r="F23" s="64"/>
      <c r="G23" s="64">
        <v>3609184</v>
      </c>
      <c r="H23" s="64"/>
      <c r="I23" s="64">
        <v>1079733</v>
      </c>
      <c r="J23" s="64"/>
      <c r="K23" s="64">
        <v>886993</v>
      </c>
      <c r="L23" s="61"/>
    </row>
    <row r="24" spans="1:12" s="54" customFormat="1" ht="22.5" customHeight="1">
      <c r="A24" s="54" t="s">
        <v>160</v>
      </c>
      <c r="C24" s="59">
        <v>10</v>
      </c>
      <c r="D24" s="57"/>
      <c r="E24" s="129">
        <v>2713045</v>
      </c>
      <c r="F24" s="64"/>
      <c r="G24" s="64">
        <v>2779061</v>
      </c>
      <c r="H24" s="64"/>
      <c r="I24" s="64">
        <v>1988116</v>
      </c>
      <c r="J24" s="64"/>
      <c r="K24" s="64">
        <v>2136133</v>
      </c>
    </row>
    <row r="25" spans="1:12" s="54" customFormat="1" ht="22.5" customHeight="1">
      <c r="A25" s="54" t="s">
        <v>141</v>
      </c>
      <c r="C25" s="59">
        <v>11</v>
      </c>
      <c r="D25" s="57"/>
      <c r="E25" s="129">
        <v>2395591</v>
      </c>
      <c r="F25" s="64"/>
      <c r="G25" s="64">
        <v>2072096</v>
      </c>
      <c r="H25" s="64"/>
      <c r="I25" s="64">
        <v>1495772</v>
      </c>
      <c r="J25" s="64"/>
      <c r="K25" s="64">
        <v>1142178</v>
      </c>
    </row>
    <row r="26" spans="1:12" s="54" customFormat="1" ht="22.5" customHeight="1">
      <c r="A26" s="54" t="s">
        <v>142</v>
      </c>
      <c r="C26" s="59">
        <v>12</v>
      </c>
      <c r="D26" s="57"/>
      <c r="E26" s="127">
        <v>6498946</v>
      </c>
      <c r="F26" s="60"/>
      <c r="G26" s="60">
        <v>6779072</v>
      </c>
      <c r="H26" s="60"/>
      <c r="I26" s="60">
        <v>40817</v>
      </c>
      <c r="J26" s="60"/>
      <c r="K26" s="60">
        <v>45792</v>
      </c>
    </row>
    <row r="27" spans="1:12" s="54" customFormat="1" ht="22.5" customHeight="1">
      <c r="A27" s="54" t="s">
        <v>161</v>
      </c>
      <c r="C27" s="59"/>
      <c r="D27" s="57"/>
      <c r="E27" s="129">
        <v>521724</v>
      </c>
      <c r="F27" s="64"/>
      <c r="G27" s="64">
        <v>521724</v>
      </c>
      <c r="H27" s="64"/>
      <c r="I27" s="64">
        <v>0</v>
      </c>
      <c r="J27" s="64"/>
      <c r="K27" s="64">
        <v>0</v>
      </c>
    </row>
    <row r="28" spans="1:12" s="54" customFormat="1" ht="22.5" customHeight="1">
      <c r="A28" s="54" t="s">
        <v>162</v>
      </c>
      <c r="C28" s="59"/>
      <c r="D28" s="57"/>
      <c r="E28" s="127">
        <v>7522</v>
      </c>
      <c r="F28" s="60"/>
      <c r="G28" s="60">
        <v>7679</v>
      </c>
      <c r="H28" s="60"/>
      <c r="I28" s="60">
        <v>5377</v>
      </c>
      <c r="J28" s="60"/>
      <c r="K28" s="60">
        <v>4165</v>
      </c>
    </row>
    <row r="29" spans="1:12" s="54" customFormat="1" ht="22.5" customHeight="1">
      <c r="A29" s="54" t="s">
        <v>151</v>
      </c>
      <c r="C29" s="59">
        <v>18</v>
      </c>
      <c r="D29" s="57"/>
      <c r="E29" s="127">
        <v>76730</v>
      </c>
      <c r="F29" s="60"/>
      <c r="G29" s="60">
        <v>71385</v>
      </c>
      <c r="H29" s="60"/>
      <c r="I29" s="60">
        <v>2948</v>
      </c>
      <c r="J29" s="60"/>
      <c r="K29" s="60">
        <v>2450</v>
      </c>
    </row>
    <row r="30" spans="1:12" s="54" customFormat="1" ht="22.5" customHeight="1">
      <c r="A30" s="54" t="s">
        <v>14</v>
      </c>
      <c r="C30" s="59">
        <v>13</v>
      </c>
      <c r="D30" s="57"/>
      <c r="E30" s="128">
        <v>211882</v>
      </c>
      <c r="F30" s="60"/>
      <c r="G30" s="62">
        <v>202067</v>
      </c>
      <c r="H30" s="60"/>
      <c r="I30" s="62">
        <v>7012</v>
      </c>
      <c r="J30" s="60"/>
      <c r="K30" s="62">
        <v>2103</v>
      </c>
      <c r="L30" s="61"/>
    </row>
    <row r="31" spans="1:12" s="54" customFormat="1" ht="22.5" customHeight="1">
      <c r="A31" s="56" t="s">
        <v>15</v>
      </c>
      <c r="C31" s="59"/>
      <c r="D31" s="57"/>
      <c r="E31" s="127">
        <f>SUM(E19:E30)</f>
        <v>18089429</v>
      </c>
      <c r="F31" s="60"/>
      <c r="G31" s="60">
        <f>SUM(G19:G30)</f>
        <v>17899317</v>
      </c>
      <c r="H31" s="60"/>
      <c r="I31" s="60">
        <f>SUM(I19:I30)</f>
        <v>15064548</v>
      </c>
      <c r="J31" s="60"/>
      <c r="K31" s="60">
        <f>SUM(K19:K30)</f>
        <v>14664327</v>
      </c>
    </row>
    <row r="32" spans="1:12" s="54" customFormat="1" ht="22.5" customHeight="1" thickBot="1">
      <c r="A32" s="56" t="s">
        <v>16</v>
      </c>
      <c r="C32" s="59"/>
      <c r="D32" s="57"/>
      <c r="E32" s="130">
        <f>SUM(E17,E31)</f>
        <v>24947190</v>
      </c>
      <c r="F32" s="64"/>
      <c r="G32" s="65">
        <f>SUM(G17,G31)</f>
        <v>25891545</v>
      </c>
      <c r="H32" s="64"/>
      <c r="I32" s="65">
        <f>SUM(I17,I31)</f>
        <v>15757608</v>
      </c>
      <c r="J32" s="64"/>
      <c r="K32" s="65">
        <f>SUM(K17,K31)</f>
        <v>15997296</v>
      </c>
    </row>
    <row r="33" spans="1:12" s="54" customFormat="1" ht="22.5" customHeight="1" thickTop="1">
      <c r="C33" s="57"/>
      <c r="D33" s="57"/>
      <c r="E33" s="126"/>
      <c r="F33" s="58"/>
      <c r="G33" s="58"/>
      <c r="H33" s="58"/>
      <c r="I33" s="58"/>
      <c r="J33" s="58"/>
      <c r="K33" s="58"/>
    </row>
    <row r="34" spans="1:12" s="54" customFormat="1" ht="22.5" customHeight="1">
      <c r="A34" s="54" t="s">
        <v>17</v>
      </c>
      <c r="C34" s="57"/>
      <c r="D34" s="57"/>
      <c r="E34" s="126"/>
      <c r="F34" s="58"/>
      <c r="G34" s="58"/>
      <c r="H34" s="58"/>
      <c r="I34" s="58"/>
      <c r="J34" s="58"/>
      <c r="K34" s="58"/>
    </row>
    <row r="35" spans="1:12" ht="22.5" customHeight="1">
      <c r="A35" s="150" t="s">
        <v>0</v>
      </c>
      <c r="B35" s="43"/>
      <c r="C35" s="43"/>
      <c r="D35" s="43"/>
      <c r="E35" s="123"/>
      <c r="F35" s="43"/>
      <c r="G35" s="43"/>
      <c r="H35" s="44"/>
      <c r="I35" s="44"/>
      <c r="J35" s="43"/>
      <c r="K35" s="44"/>
    </row>
    <row r="36" spans="1:12" ht="22.5" customHeight="1">
      <c r="A36" s="46" t="s">
        <v>18</v>
      </c>
      <c r="B36" s="43"/>
      <c r="C36" s="43"/>
      <c r="D36" s="43"/>
      <c r="E36" s="123"/>
      <c r="F36" s="43"/>
      <c r="G36" s="43"/>
      <c r="H36" s="47"/>
      <c r="I36" s="44"/>
      <c r="J36" s="48"/>
      <c r="K36" s="44"/>
    </row>
    <row r="37" spans="1:12" ht="22.5" customHeight="1">
      <c r="A37" s="46" t="s">
        <v>229</v>
      </c>
      <c r="B37" s="43"/>
      <c r="C37" s="43"/>
      <c r="D37" s="43"/>
      <c r="E37" s="123"/>
      <c r="F37" s="43"/>
      <c r="G37" s="43"/>
      <c r="H37" s="47"/>
      <c r="I37" s="44"/>
      <c r="J37" s="48"/>
      <c r="K37" s="44"/>
    </row>
    <row r="38" spans="1:12" ht="22.5" customHeight="1">
      <c r="B38" s="43"/>
      <c r="C38" s="43"/>
      <c r="D38" s="43"/>
      <c r="E38" s="123"/>
      <c r="F38" s="43"/>
      <c r="G38" s="43"/>
      <c r="H38" s="47"/>
      <c r="I38" s="44"/>
      <c r="J38" s="48"/>
      <c r="K38" s="151" t="s">
        <v>2</v>
      </c>
    </row>
    <row r="39" spans="1:12" ht="22.5" customHeight="1">
      <c r="C39" s="45"/>
      <c r="D39" s="49"/>
      <c r="E39" s="159" t="s">
        <v>3</v>
      </c>
      <c r="F39" s="159"/>
      <c r="G39" s="159"/>
      <c r="H39" s="50"/>
      <c r="I39" s="159" t="s">
        <v>4</v>
      </c>
      <c r="J39" s="159"/>
      <c r="K39" s="159"/>
    </row>
    <row r="40" spans="1:12" ht="22.5" customHeight="1">
      <c r="C40" s="51" t="s">
        <v>5</v>
      </c>
      <c r="E40" s="124" t="s">
        <v>230</v>
      </c>
      <c r="G40" s="52" t="s">
        <v>223</v>
      </c>
      <c r="I40" s="52" t="s">
        <v>230</v>
      </c>
      <c r="K40" s="52" t="s">
        <v>223</v>
      </c>
    </row>
    <row r="41" spans="1:12" ht="22.5" customHeight="1">
      <c r="C41" s="45"/>
      <c r="E41" s="19" t="s">
        <v>181</v>
      </c>
      <c r="G41" s="49" t="s">
        <v>6</v>
      </c>
      <c r="I41" s="49" t="s">
        <v>181</v>
      </c>
      <c r="K41" s="49" t="s">
        <v>6</v>
      </c>
    </row>
    <row r="42" spans="1:12" ht="22.5" customHeight="1">
      <c r="B42" s="54"/>
      <c r="C42" s="51"/>
      <c r="E42" s="125" t="s">
        <v>182</v>
      </c>
      <c r="G42" s="49"/>
      <c r="I42" s="55" t="s">
        <v>182</v>
      </c>
      <c r="K42" s="49"/>
    </row>
    <row r="43" spans="1:12" s="54" customFormat="1" ht="22.5" customHeight="1">
      <c r="A43" s="66" t="s">
        <v>19</v>
      </c>
      <c r="C43" s="59"/>
      <c r="D43" s="57"/>
      <c r="E43" s="129"/>
      <c r="F43" s="60"/>
      <c r="G43" s="64"/>
      <c r="H43" s="60"/>
      <c r="I43" s="64"/>
      <c r="J43" s="60"/>
      <c r="K43" s="64"/>
    </row>
    <row r="44" spans="1:12" s="54" customFormat="1" ht="22.5" customHeight="1">
      <c r="A44" s="66" t="s">
        <v>20</v>
      </c>
      <c r="C44" s="59"/>
      <c r="D44" s="57"/>
      <c r="E44" s="129"/>
      <c r="F44" s="64"/>
      <c r="G44" s="64"/>
      <c r="H44" s="64"/>
      <c r="I44" s="64"/>
      <c r="J44" s="64"/>
      <c r="K44" s="64"/>
    </row>
    <row r="45" spans="1:12" s="54" customFormat="1" ht="22.5" customHeight="1">
      <c r="A45" s="67" t="s">
        <v>219</v>
      </c>
      <c r="C45" s="59">
        <v>14</v>
      </c>
      <c r="D45" s="67"/>
      <c r="E45" s="127">
        <v>433579</v>
      </c>
      <c r="F45" s="60"/>
      <c r="G45" s="60">
        <v>397274</v>
      </c>
      <c r="H45" s="60"/>
      <c r="I45" s="60">
        <v>0</v>
      </c>
      <c r="J45" s="60"/>
      <c r="K45" s="60">
        <v>0</v>
      </c>
      <c r="L45" s="61"/>
    </row>
    <row r="46" spans="1:12" s="54" customFormat="1" ht="22.5" customHeight="1">
      <c r="A46" s="67" t="s">
        <v>143</v>
      </c>
      <c r="C46" s="59">
        <v>15</v>
      </c>
      <c r="D46" s="67"/>
      <c r="E46" s="127">
        <v>1202328</v>
      </c>
      <c r="F46" s="60"/>
      <c r="G46" s="60">
        <v>1466027</v>
      </c>
      <c r="H46" s="60"/>
      <c r="I46" s="60">
        <v>55312</v>
      </c>
      <c r="J46" s="60"/>
      <c r="K46" s="60">
        <v>122287</v>
      </c>
      <c r="L46" s="61"/>
    </row>
    <row r="47" spans="1:12" s="54" customFormat="1" ht="22.5" customHeight="1">
      <c r="A47" s="67" t="s">
        <v>21</v>
      </c>
      <c r="C47" s="59">
        <v>16</v>
      </c>
      <c r="D47" s="67"/>
      <c r="E47" s="127">
        <v>251889</v>
      </c>
      <c r="F47" s="60"/>
      <c r="G47" s="60">
        <v>212391</v>
      </c>
      <c r="H47" s="60"/>
      <c r="I47" s="60">
        <v>0</v>
      </c>
      <c r="J47" s="60"/>
      <c r="K47" s="60">
        <v>0</v>
      </c>
    </row>
    <row r="48" spans="1:12" s="54" customFormat="1" ht="22.5" customHeight="1">
      <c r="A48" s="67" t="s">
        <v>144</v>
      </c>
      <c r="D48" s="67"/>
      <c r="E48" s="1"/>
      <c r="F48" s="60"/>
      <c r="H48" s="60"/>
      <c r="I48" s="60"/>
      <c r="J48" s="60"/>
      <c r="K48" s="60"/>
    </row>
    <row r="49" spans="1:13" s="54" customFormat="1" ht="22.5" customHeight="1">
      <c r="A49" s="67" t="s">
        <v>22</v>
      </c>
      <c r="C49" s="59"/>
      <c r="D49" s="67"/>
      <c r="E49" s="119">
        <v>40036</v>
      </c>
      <c r="F49" s="60"/>
      <c r="G49" s="68">
        <v>40889</v>
      </c>
      <c r="H49" s="60"/>
      <c r="I49" s="60">
        <v>0</v>
      </c>
      <c r="J49" s="60"/>
      <c r="K49" s="60">
        <v>0</v>
      </c>
    </row>
    <row r="50" spans="1:13" s="54" customFormat="1" ht="22.5" customHeight="1">
      <c r="A50" s="67" t="s">
        <v>23</v>
      </c>
      <c r="C50" s="59">
        <v>4</v>
      </c>
      <c r="D50" s="67"/>
      <c r="E50" s="127">
        <v>0</v>
      </c>
      <c r="F50" s="64"/>
      <c r="G50" s="60">
        <v>0</v>
      </c>
      <c r="H50" s="64"/>
      <c r="I50" s="64">
        <v>320514</v>
      </c>
      <c r="J50" s="64"/>
      <c r="K50" s="64">
        <v>315443</v>
      </c>
      <c r="L50" s="61"/>
    </row>
    <row r="51" spans="1:13" s="54" customFormat="1" ht="22.5" customHeight="1">
      <c r="A51" s="67" t="s">
        <v>152</v>
      </c>
      <c r="C51" s="59"/>
      <c r="D51" s="67"/>
      <c r="E51" s="129">
        <v>30771</v>
      </c>
      <c r="F51" s="64"/>
      <c r="G51" s="64">
        <v>109026</v>
      </c>
      <c r="H51" s="64"/>
      <c r="I51" s="64">
        <v>0</v>
      </c>
      <c r="J51" s="64"/>
      <c r="K51" s="64">
        <v>0</v>
      </c>
    </row>
    <row r="52" spans="1:13" s="54" customFormat="1" ht="22.5" customHeight="1">
      <c r="A52" s="67" t="s">
        <v>24</v>
      </c>
      <c r="C52" s="59"/>
      <c r="D52" s="67"/>
      <c r="E52" s="129">
        <v>80382</v>
      </c>
      <c r="F52" s="64"/>
      <c r="G52" s="64">
        <v>76373</v>
      </c>
      <c r="H52" s="64"/>
      <c r="I52" s="64">
        <v>11240</v>
      </c>
      <c r="J52" s="64"/>
      <c r="K52" s="64">
        <v>861</v>
      </c>
      <c r="L52" s="61"/>
    </row>
    <row r="53" spans="1:13" s="54" customFormat="1" ht="22.5" customHeight="1">
      <c r="A53" s="66" t="s">
        <v>25</v>
      </c>
      <c r="C53" s="59"/>
      <c r="D53" s="67"/>
      <c r="E53" s="131">
        <f>SUM(E45:E52)</f>
        <v>2038985</v>
      </c>
      <c r="F53" s="60" t="s">
        <v>163</v>
      </c>
      <c r="G53" s="63">
        <f>SUM(G45:G52)</f>
        <v>2301980</v>
      </c>
      <c r="H53" s="60"/>
      <c r="I53" s="63">
        <f>SUM(I45:I52)</f>
        <v>387066</v>
      </c>
      <c r="J53" s="60"/>
      <c r="K53" s="63">
        <f>SUM(K45:K52)</f>
        <v>438591</v>
      </c>
    </row>
    <row r="54" spans="1:13" s="54" customFormat="1" ht="22.5" customHeight="1">
      <c r="A54" s="66" t="s">
        <v>26</v>
      </c>
      <c r="C54" s="59"/>
      <c r="D54" s="67"/>
      <c r="E54" s="127"/>
      <c r="F54" s="60"/>
      <c r="G54" s="60"/>
      <c r="H54" s="60"/>
      <c r="I54" s="60"/>
      <c r="J54" s="60"/>
      <c r="K54" s="60"/>
    </row>
    <row r="55" spans="1:13" s="54" customFormat="1" ht="22.5" customHeight="1">
      <c r="A55" s="67" t="s">
        <v>148</v>
      </c>
      <c r="C55" s="59"/>
      <c r="D55" s="67"/>
      <c r="E55" s="127"/>
      <c r="F55" s="60"/>
      <c r="G55" s="60"/>
      <c r="H55" s="60"/>
      <c r="I55" s="60"/>
      <c r="J55" s="60"/>
      <c r="K55" s="60"/>
    </row>
    <row r="56" spans="1:13" s="54" customFormat="1" ht="22.5" customHeight="1">
      <c r="A56" s="67" t="s">
        <v>27</v>
      </c>
      <c r="C56" s="59">
        <v>16</v>
      </c>
      <c r="D56" s="67"/>
      <c r="E56" s="127">
        <v>521350</v>
      </c>
      <c r="F56" s="60"/>
      <c r="G56" s="60">
        <v>749154</v>
      </c>
      <c r="H56" s="60"/>
      <c r="I56" s="60">
        <v>0</v>
      </c>
      <c r="J56" s="60"/>
      <c r="K56" s="60">
        <v>0</v>
      </c>
    </row>
    <row r="57" spans="1:13" s="54" customFormat="1" ht="22.5" customHeight="1">
      <c r="A57" s="67" t="s">
        <v>145</v>
      </c>
      <c r="E57" s="1"/>
      <c r="F57" s="69"/>
      <c r="H57" s="69"/>
      <c r="I57" s="69"/>
      <c r="J57" s="69"/>
      <c r="K57" s="69"/>
    </row>
    <row r="58" spans="1:13" s="54" customFormat="1" ht="22.5" customHeight="1">
      <c r="A58" s="67" t="s">
        <v>27</v>
      </c>
      <c r="C58" s="59"/>
      <c r="D58" s="67"/>
      <c r="E58" s="121">
        <v>64677</v>
      </c>
      <c r="F58" s="60"/>
      <c r="G58" s="69">
        <v>34656</v>
      </c>
      <c r="H58" s="60"/>
      <c r="I58" s="60">
        <v>0</v>
      </c>
      <c r="J58" s="60"/>
      <c r="K58" s="60">
        <v>0</v>
      </c>
    </row>
    <row r="59" spans="1:13" s="54" customFormat="1" ht="22.5" customHeight="1">
      <c r="A59" s="67" t="s">
        <v>135</v>
      </c>
      <c r="C59" s="59">
        <v>17</v>
      </c>
      <c r="D59" s="67"/>
      <c r="E59" s="127">
        <v>291318</v>
      </c>
      <c r="F59" s="60"/>
      <c r="G59" s="60">
        <v>223858</v>
      </c>
      <c r="H59" s="60"/>
      <c r="I59" s="60">
        <v>18427</v>
      </c>
      <c r="J59" s="60"/>
      <c r="K59" s="60">
        <v>17110</v>
      </c>
      <c r="M59" s="61"/>
    </row>
    <row r="60" spans="1:13" s="54" customFormat="1" ht="22.5" customHeight="1">
      <c r="A60" s="67" t="s">
        <v>153</v>
      </c>
      <c r="C60" s="59">
        <v>18</v>
      </c>
      <c r="D60" s="67"/>
      <c r="E60" s="127">
        <v>146621</v>
      </c>
      <c r="F60" s="60"/>
      <c r="G60" s="60">
        <v>182063</v>
      </c>
      <c r="H60" s="60"/>
      <c r="I60" s="60">
        <v>134647</v>
      </c>
      <c r="J60" s="60"/>
      <c r="K60" s="60">
        <v>164942</v>
      </c>
    </row>
    <row r="61" spans="1:13" s="54" customFormat="1" ht="22.5" customHeight="1">
      <c r="A61" s="67" t="s">
        <v>28</v>
      </c>
      <c r="C61" s="59"/>
      <c r="D61" s="67"/>
      <c r="E61" s="128">
        <v>45092</v>
      </c>
      <c r="F61" s="60"/>
      <c r="G61" s="62">
        <v>29127</v>
      </c>
      <c r="H61" s="60"/>
      <c r="I61" s="62">
        <v>0</v>
      </c>
      <c r="J61" s="60"/>
      <c r="K61" s="62">
        <v>0</v>
      </c>
    </row>
    <row r="62" spans="1:13" s="54" customFormat="1" ht="22.5" customHeight="1">
      <c r="A62" s="66" t="s">
        <v>29</v>
      </c>
      <c r="C62" s="57"/>
      <c r="D62" s="67"/>
      <c r="E62" s="127">
        <f>SUM(E56:E61)</f>
        <v>1069058</v>
      </c>
      <c r="F62" s="60"/>
      <c r="G62" s="60">
        <f>SUM(G56:G61)</f>
        <v>1218858</v>
      </c>
      <c r="H62" s="60"/>
      <c r="I62" s="60">
        <f>SUM(I56:I61)</f>
        <v>153074</v>
      </c>
      <c r="J62" s="60"/>
      <c r="K62" s="60">
        <f>SUM(K56:K61)</f>
        <v>182052</v>
      </c>
    </row>
    <row r="63" spans="1:13" s="54" customFormat="1" ht="22.5" customHeight="1">
      <c r="A63" s="66" t="s">
        <v>30</v>
      </c>
      <c r="C63" s="57"/>
      <c r="D63" s="67"/>
      <c r="E63" s="131">
        <f>SUM(E53,E62)</f>
        <v>3108043</v>
      </c>
      <c r="F63" s="64"/>
      <c r="G63" s="63">
        <f>SUM(G53,G62)</f>
        <v>3520838</v>
      </c>
      <c r="H63" s="64"/>
      <c r="I63" s="63">
        <f>SUM(I53,I62)</f>
        <v>540140</v>
      </c>
      <c r="J63" s="64"/>
      <c r="K63" s="63">
        <f>SUM(K53,K62)</f>
        <v>620643</v>
      </c>
    </row>
    <row r="64" spans="1:13" s="54" customFormat="1" ht="22.5" customHeight="1">
      <c r="C64" s="57"/>
      <c r="D64" s="70"/>
      <c r="E64" s="132"/>
      <c r="F64" s="71"/>
      <c r="G64" s="71"/>
      <c r="H64" s="71"/>
      <c r="I64" s="71"/>
      <c r="J64" s="71"/>
      <c r="K64" s="71"/>
    </row>
    <row r="65" spans="1:11" s="54" customFormat="1" ht="22.5" customHeight="1">
      <c r="A65" s="54" t="s">
        <v>17</v>
      </c>
      <c r="C65" s="57"/>
      <c r="D65" s="57"/>
      <c r="E65" s="126"/>
      <c r="F65" s="58"/>
      <c r="G65" s="58"/>
      <c r="H65" s="58"/>
      <c r="I65" s="58"/>
      <c r="J65" s="58"/>
      <c r="K65" s="58"/>
    </row>
    <row r="66" spans="1:11" ht="22.5" customHeight="1">
      <c r="A66" s="150" t="s">
        <v>0</v>
      </c>
      <c r="B66" s="43"/>
      <c r="C66" s="43"/>
      <c r="D66" s="43"/>
      <c r="E66" s="123"/>
      <c r="F66" s="43"/>
      <c r="G66" s="43"/>
      <c r="H66" s="44"/>
      <c r="I66" s="44"/>
      <c r="J66" s="43"/>
      <c r="K66" s="44"/>
    </row>
    <row r="67" spans="1:11" ht="22.5" customHeight="1">
      <c r="A67" s="46" t="s">
        <v>18</v>
      </c>
      <c r="B67" s="43"/>
      <c r="C67" s="43"/>
      <c r="D67" s="43"/>
      <c r="E67" s="123"/>
      <c r="F67" s="43"/>
      <c r="G67" s="43"/>
      <c r="H67" s="47"/>
      <c r="I67" s="44"/>
      <c r="J67" s="48"/>
      <c r="K67" s="44"/>
    </row>
    <row r="68" spans="1:11" ht="22.5" customHeight="1">
      <c r="A68" s="46" t="s">
        <v>229</v>
      </c>
      <c r="B68" s="43"/>
      <c r="C68" s="43"/>
      <c r="D68" s="43"/>
      <c r="E68" s="123"/>
      <c r="F68" s="43"/>
      <c r="G68" s="43"/>
      <c r="H68" s="47"/>
      <c r="I68" s="44"/>
      <c r="J68" s="48"/>
      <c r="K68" s="44"/>
    </row>
    <row r="69" spans="1:11" ht="22.5" customHeight="1">
      <c r="B69" s="43"/>
      <c r="C69" s="43"/>
      <c r="D69" s="43"/>
      <c r="E69" s="123"/>
      <c r="F69" s="43"/>
      <c r="G69" s="43"/>
      <c r="H69" s="47"/>
      <c r="I69" s="44"/>
      <c r="J69" s="48"/>
      <c r="K69" s="151" t="s">
        <v>2</v>
      </c>
    </row>
    <row r="70" spans="1:11" ht="22.5" customHeight="1">
      <c r="C70" s="45"/>
      <c r="D70" s="49"/>
      <c r="E70" s="159" t="s">
        <v>3</v>
      </c>
      <c r="F70" s="159"/>
      <c r="G70" s="159"/>
      <c r="H70" s="50"/>
      <c r="I70" s="159" t="s">
        <v>4</v>
      </c>
      <c r="J70" s="159"/>
      <c r="K70" s="159"/>
    </row>
    <row r="71" spans="1:11" ht="22.5" customHeight="1">
      <c r="C71" s="51"/>
      <c r="E71" s="124" t="s">
        <v>230</v>
      </c>
      <c r="G71" s="52" t="s">
        <v>223</v>
      </c>
      <c r="I71" s="52" t="s">
        <v>230</v>
      </c>
      <c r="K71" s="52" t="s">
        <v>223</v>
      </c>
    </row>
    <row r="72" spans="1:11" ht="22.5" customHeight="1">
      <c r="C72" s="45"/>
      <c r="E72" s="19" t="s">
        <v>181</v>
      </c>
      <c r="G72" s="49" t="s">
        <v>6</v>
      </c>
      <c r="I72" s="49" t="s">
        <v>181</v>
      </c>
      <c r="K72" s="49" t="s">
        <v>6</v>
      </c>
    </row>
    <row r="73" spans="1:11" ht="22.5" customHeight="1">
      <c r="B73" s="54"/>
      <c r="C73" s="51"/>
      <c r="E73" s="125" t="s">
        <v>182</v>
      </c>
      <c r="G73" s="49"/>
      <c r="I73" s="55" t="s">
        <v>182</v>
      </c>
      <c r="K73" s="49"/>
    </row>
    <row r="74" spans="1:11" s="54" customFormat="1" ht="22.5" customHeight="1">
      <c r="A74" s="66" t="s">
        <v>31</v>
      </c>
      <c r="B74" s="67"/>
      <c r="C74" s="57"/>
      <c r="D74" s="67"/>
      <c r="E74" s="133"/>
      <c r="F74" s="72"/>
      <c r="G74" s="72"/>
      <c r="H74" s="72"/>
      <c r="I74" s="72"/>
      <c r="J74" s="72"/>
      <c r="K74" s="72"/>
    </row>
    <row r="75" spans="1:11" s="54" customFormat="1" ht="22.5" customHeight="1">
      <c r="A75" s="67" t="s">
        <v>32</v>
      </c>
      <c r="B75" s="67"/>
      <c r="C75" s="57"/>
      <c r="D75" s="67"/>
      <c r="E75" s="134"/>
      <c r="F75" s="73"/>
      <c r="G75" s="73"/>
      <c r="H75" s="73"/>
      <c r="I75" s="73"/>
      <c r="J75" s="73"/>
      <c r="K75" s="73"/>
    </row>
    <row r="76" spans="1:11" s="54" customFormat="1" ht="22.5" customHeight="1">
      <c r="A76" s="67" t="s">
        <v>33</v>
      </c>
      <c r="B76" s="67"/>
      <c r="C76" s="57"/>
      <c r="D76" s="67"/>
      <c r="E76" s="134"/>
      <c r="F76" s="73"/>
      <c r="G76" s="73"/>
      <c r="H76" s="73"/>
      <c r="I76" s="73"/>
      <c r="J76" s="73"/>
      <c r="K76" s="73"/>
    </row>
    <row r="77" spans="1:11" s="54" customFormat="1" ht="22.5" customHeight="1" thickBot="1">
      <c r="A77" s="67" t="s">
        <v>34</v>
      </c>
      <c r="B77" s="67"/>
      <c r="C77" s="57"/>
      <c r="D77" s="67"/>
      <c r="E77" s="135">
        <v>3000000</v>
      </c>
      <c r="F77" s="60"/>
      <c r="G77" s="74">
        <v>3000000</v>
      </c>
      <c r="H77" s="60"/>
      <c r="I77" s="74">
        <v>3000000</v>
      </c>
      <c r="J77" s="60"/>
      <c r="K77" s="74">
        <v>3000000</v>
      </c>
    </row>
    <row r="78" spans="1:11" s="54" customFormat="1" ht="22.5" customHeight="1" thickTop="1">
      <c r="A78" s="67" t="s">
        <v>35</v>
      </c>
      <c r="C78" s="57"/>
      <c r="D78" s="67"/>
      <c r="E78" s="134"/>
      <c r="F78" s="73"/>
      <c r="G78" s="73"/>
      <c r="H78" s="73"/>
      <c r="I78" s="73"/>
      <c r="J78" s="73"/>
      <c r="K78" s="73"/>
    </row>
    <row r="79" spans="1:11" s="54" customFormat="1" ht="22.5" customHeight="1">
      <c r="A79" s="67" t="s">
        <v>34</v>
      </c>
      <c r="C79" s="57"/>
      <c r="D79" s="67"/>
      <c r="E79" s="127">
        <v>3000000</v>
      </c>
      <c r="F79" s="60"/>
      <c r="G79" s="60">
        <v>3000000</v>
      </c>
      <c r="H79" s="60"/>
      <c r="I79" s="60">
        <v>3000000</v>
      </c>
      <c r="J79" s="60"/>
      <c r="K79" s="60">
        <v>3000000</v>
      </c>
    </row>
    <row r="80" spans="1:11" s="54" customFormat="1" ht="22.5" customHeight="1">
      <c r="A80" s="67" t="s">
        <v>36</v>
      </c>
      <c r="B80" s="67"/>
      <c r="C80" s="57"/>
      <c r="D80" s="67"/>
      <c r="E80" s="127">
        <v>2599000</v>
      </c>
      <c r="F80" s="60"/>
      <c r="G80" s="60">
        <v>2599000</v>
      </c>
      <c r="H80" s="60"/>
      <c r="I80" s="60">
        <v>2599000</v>
      </c>
      <c r="J80" s="60"/>
      <c r="K80" s="60">
        <v>2599000</v>
      </c>
    </row>
    <row r="81" spans="1:13" s="54" customFormat="1" ht="22.5" customHeight="1">
      <c r="A81" s="67" t="s">
        <v>37</v>
      </c>
      <c r="C81" s="59"/>
      <c r="D81" s="67"/>
      <c r="E81" s="127"/>
      <c r="F81" s="60"/>
      <c r="G81" s="60"/>
      <c r="H81" s="60"/>
      <c r="I81" s="60"/>
      <c r="J81" s="60"/>
      <c r="K81" s="60"/>
    </row>
    <row r="82" spans="1:13" s="54" customFormat="1" ht="22.5" customHeight="1">
      <c r="A82" s="67" t="s">
        <v>38</v>
      </c>
      <c r="E82" s="121"/>
      <c r="F82" s="69"/>
      <c r="G82" s="69"/>
      <c r="H82" s="69"/>
      <c r="I82" s="69"/>
      <c r="J82" s="69"/>
      <c r="K82" s="69"/>
    </row>
    <row r="83" spans="1:13" s="54" customFormat="1" ht="22.5" customHeight="1">
      <c r="A83" s="67" t="s">
        <v>39</v>
      </c>
      <c r="B83" s="67"/>
      <c r="C83" s="59"/>
      <c r="D83" s="67"/>
      <c r="E83" s="127">
        <f>Conso!F39</f>
        <v>973607</v>
      </c>
      <c r="F83" s="60"/>
      <c r="G83" s="60">
        <f>Conso!F28</f>
        <v>973612</v>
      </c>
      <c r="H83" s="60"/>
      <c r="I83" s="60">
        <f>separate!G25</f>
        <v>750000</v>
      </c>
      <c r="J83" s="60"/>
      <c r="K83" s="60">
        <f>separate!G20</f>
        <v>750000</v>
      </c>
      <c r="L83" s="61"/>
      <c r="M83" s="61"/>
    </row>
    <row r="84" spans="1:13" s="54" customFormat="1" ht="22.5" customHeight="1">
      <c r="A84" s="67" t="s">
        <v>40</v>
      </c>
      <c r="B84" s="67"/>
      <c r="C84" s="57"/>
      <c r="D84" s="67"/>
      <c r="E84" s="127">
        <f>Conso!H39</f>
        <v>265178</v>
      </c>
      <c r="F84" s="60"/>
      <c r="G84" s="60">
        <f>Conso!H28</f>
        <v>265098</v>
      </c>
      <c r="H84" s="60"/>
      <c r="I84" s="60">
        <v>0</v>
      </c>
      <c r="J84" s="60"/>
      <c r="K84" s="60">
        <v>0</v>
      </c>
      <c r="L84" s="61"/>
      <c r="M84" s="61"/>
    </row>
    <row r="85" spans="1:13" s="54" customFormat="1" ht="22.5" customHeight="1">
      <c r="A85" s="67" t="s">
        <v>41</v>
      </c>
      <c r="B85" s="67"/>
      <c r="C85" s="57"/>
      <c r="D85" s="67"/>
      <c r="E85" s="129">
        <v>13688438</v>
      </c>
      <c r="F85" s="60"/>
      <c r="G85" s="64">
        <f>Conso!J28</f>
        <v>13397843</v>
      </c>
      <c r="H85" s="60"/>
      <c r="I85" s="60">
        <f>separate!I25</f>
        <v>8329881</v>
      </c>
      <c r="J85" s="60"/>
      <c r="K85" s="64">
        <f>separate!I20</f>
        <v>8367886</v>
      </c>
      <c r="M85" s="61"/>
    </row>
    <row r="86" spans="1:13" s="54" customFormat="1" ht="22.5" customHeight="1">
      <c r="A86" s="67" t="s">
        <v>42</v>
      </c>
      <c r="B86" s="67"/>
      <c r="C86" s="57"/>
      <c r="D86" s="67"/>
      <c r="E86" s="128">
        <f>SUM(Conso!T39)</f>
        <v>-483837</v>
      </c>
      <c r="F86" s="60"/>
      <c r="G86" s="62">
        <f>Conso!T28</f>
        <v>243182</v>
      </c>
      <c r="H86" s="60"/>
      <c r="I86" s="62">
        <f>separate!K25</f>
        <v>538587</v>
      </c>
      <c r="J86" s="60"/>
      <c r="K86" s="62">
        <f>separate!K20</f>
        <v>659767</v>
      </c>
      <c r="M86" s="61"/>
    </row>
    <row r="87" spans="1:13" s="54" customFormat="1" ht="22.5" customHeight="1">
      <c r="A87" s="67" t="s">
        <v>43</v>
      </c>
      <c r="B87" s="67"/>
      <c r="C87" s="57"/>
      <c r="D87" s="67"/>
      <c r="E87" s="127">
        <f>SUM(E79:E86)</f>
        <v>20042386</v>
      </c>
      <c r="F87" s="64"/>
      <c r="G87" s="60">
        <f>SUM(G79:G86)</f>
        <v>20478735</v>
      </c>
      <c r="H87" s="64"/>
      <c r="I87" s="60">
        <f>SUM(I79:I86)</f>
        <v>15217468</v>
      </c>
      <c r="J87" s="64"/>
      <c r="K87" s="60">
        <f>SUM(K79:K86)</f>
        <v>15376653</v>
      </c>
      <c r="M87" s="61"/>
    </row>
    <row r="88" spans="1:13" s="54" customFormat="1" ht="22.5" customHeight="1">
      <c r="A88" s="67" t="s">
        <v>44</v>
      </c>
      <c r="C88" s="57"/>
      <c r="D88" s="67"/>
      <c r="E88" s="128">
        <v>1796761</v>
      </c>
      <c r="F88" s="64"/>
      <c r="G88" s="62">
        <f>Conso!X28</f>
        <v>1891972</v>
      </c>
      <c r="H88" s="64"/>
      <c r="I88" s="62">
        <v>0</v>
      </c>
      <c r="J88" s="64"/>
      <c r="K88" s="62">
        <v>0</v>
      </c>
      <c r="M88" s="61"/>
    </row>
    <row r="89" spans="1:13" s="54" customFormat="1" ht="22.5" customHeight="1">
      <c r="A89" s="66" t="s">
        <v>45</v>
      </c>
      <c r="C89" s="57"/>
      <c r="D89" s="67"/>
      <c r="E89" s="128">
        <f>SUM(E87:E88)</f>
        <v>21839147</v>
      </c>
      <c r="F89" s="64"/>
      <c r="G89" s="62">
        <f>SUM(G87:G88)</f>
        <v>22370707</v>
      </c>
      <c r="H89" s="64"/>
      <c r="I89" s="62">
        <f>SUM(I87:I88)</f>
        <v>15217468</v>
      </c>
      <c r="J89" s="64"/>
      <c r="K89" s="62">
        <f>SUM(K87:K88)</f>
        <v>15376653</v>
      </c>
    </row>
    <row r="90" spans="1:13" s="54" customFormat="1" ht="22.5" customHeight="1" thickBot="1">
      <c r="A90" s="66" t="s">
        <v>46</v>
      </c>
      <c r="C90" s="57"/>
      <c r="D90" s="67"/>
      <c r="E90" s="130">
        <f>SUM(E89,E63)</f>
        <v>24947190</v>
      </c>
      <c r="F90" s="64"/>
      <c r="G90" s="65">
        <f>SUM(G89,G63)</f>
        <v>25891545</v>
      </c>
      <c r="H90" s="64"/>
      <c r="I90" s="65">
        <f>SUM(I89,I63)</f>
        <v>15757608</v>
      </c>
      <c r="J90" s="64"/>
      <c r="K90" s="65">
        <f>SUM(K89,K63)</f>
        <v>15997296</v>
      </c>
    </row>
    <row r="91" spans="1:13" s="54" customFormat="1" ht="22.5" customHeight="1" thickTop="1">
      <c r="C91" s="57"/>
      <c r="E91" s="16">
        <f>SUM(E90-E32)</f>
        <v>0</v>
      </c>
      <c r="F91" s="61"/>
      <c r="G91" s="61">
        <f>SUM(G90-G32)</f>
        <v>0</v>
      </c>
      <c r="H91" s="61"/>
      <c r="I91" s="61">
        <f>SUM(I90-I32)</f>
        <v>0</v>
      </c>
      <c r="J91" s="61"/>
      <c r="K91" s="61">
        <f>SUM(K90-K32)</f>
        <v>0</v>
      </c>
    </row>
    <row r="92" spans="1:13" s="54" customFormat="1" ht="22.5" customHeight="1">
      <c r="C92" s="57"/>
      <c r="E92" s="16"/>
      <c r="F92" s="61"/>
      <c r="G92" s="61"/>
      <c r="H92" s="61"/>
      <c r="I92" s="61"/>
      <c r="J92" s="61"/>
      <c r="K92" s="61"/>
    </row>
    <row r="93" spans="1:13" s="54" customFormat="1" ht="22.5" customHeight="1">
      <c r="A93" s="54" t="s">
        <v>17</v>
      </c>
      <c r="C93" s="57"/>
      <c r="E93" s="136"/>
      <c r="F93" s="45"/>
      <c r="G93" s="45"/>
      <c r="H93" s="45"/>
      <c r="I93" s="45"/>
      <c r="J93" s="45"/>
      <c r="K93" s="45"/>
    </row>
    <row r="94" spans="1:13" s="54" customFormat="1" ht="22.5" customHeight="1">
      <c r="C94" s="57"/>
      <c r="E94" s="136"/>
      <c r="F94" s="45"/>
      <c r="G94" s="45"/>
      <c r="H94" s="45"/>
      <c r="I94" s="45"/>
      <c r="J94" s="45"/>
      <c r="K94" s="45"/>
    </row>
    <row r="95" spans="1:13" s="54" customFormat="1" ht="22.5" customHeight="1">
      <c r="A95" s="75"/>
      <c r="B95" s="75"/>
      <c r="C95" s="57"/>
      <c r="E95" s="136"/>
      <c r="F95" s="45"/>
      <c r="G95" s="45"/>
      <c r="H95" s="45"/>
      <c r="I95" s="45"/>
      <c r="J95" s="45"/>
      <c r="K95" s="45"/>
    </row>
    <row r="96" spans="1:13" s="54" customFormat="1" ht="22.5" customHeight="1">
      <c r="A96" s="76"/>
      <c r="B96" s="76"/>
      <c r="C96" s="57"/>
      <c r="E96" s="136"/>
      <c r="F96" s="45"/>
      <c r="G96" s="45"/>
      <c r="H96" s="45"/>
      <c r="I96" s="45"/>
      <c r="J96" s="45"/>
      <c r="K96" s="45"/>
    </row>
    <row r="97" spans="1:11" s="54" customFormat="1" ht="22.5" customHeight="1">
      <c r="C97" s="67" t="s">
        <v>47</v>
      </c>
      <c r="E97" s="136"/>
      <c r="F97" s="45"/>
      <c r="G97" s="45"/>
      <c r="H97" s="45"/>
      <c r="I97" s="45"/>
      <c r="J97" s="45"/>
      <c r="K97" s="45"/>
    </row>
    <row r="98" spans="1:11" s="54" customFormat="1" ht="22.5" customHeight="1">
      <c r="A98" s="75"/>
      <c r="B98" s="75"/>
      <c r="C98" s="57"/>
      <c r="E98" s="136"/>
      <c r="F98" s="45"/>
      <c r="G98" s="45"/>
      <c r="H98" s="45"/>
      <c r="I98" s="45"/>
      <c r="J98" s="45"/>
      <c r="K98" s="45"/>
    </row>
    <row r="99" spans="1:11" s="54" customFormat="1" ht="22.5" customHeight="1">
      <c r="C99" s="57"/>
      <c r="E99" s="1"/>
    </row>
    <row r="100" spans="1:11" ht="22.5" customHeight="1">
      <c r="C100" s="45"/>
      <c r="J100" s="53"/>
    </row>
    <row r="101" spans="1:11" ht="22.5" customHeight="1">
      <c r="C101" s="45"/>
      <c r="J101" s="53"/>
    </row>
    <row r="102" spans="1:11" ht="22.5" customHeight="1">
      <c r="C102" s="45"/>
      <c r="J102" s="53"/>
    </row>
    <row r="103" spans="1:11" ht="22.5" customHeight="1">
      <c r="C103" s="45"/>
      <c r="J103" s="53"/>
    </row>
    <row r="104" spans="1:11" ht="22.5" customHeight="1">
      <c r="C104" s="45"/>
      <c r="J104" s="53"/>
    </row>
    <row r="105" spans="1:11" ht="22.5" customHeight="1">
      <c r="C105" s="45"/>
      <c r="J105" s="53"/>
    </row>
    <row r="106" spans="1:11" ht="22.5" customHeight="1">
      <c r="C106" s="45"/>
      <c r="J106" s="53"/>
    </row>
    <row r="107" spans="1:11" ht="22.5" customHeight="1">
      <c r="C107" s="45"/>
      <c r="J107" s="53"/>
    </row>
    <row r="108" spans="1:11" ht="22.5" customHeight="1">
      <c r="C108" s="45"/>
      <c r="J108" s="53"/>
    </row>
    <row r="109" spans="1:11" ht="22.5" customHeight="1">
      <c r="C109" s="45"/>
      <c r="J109" s="53"/>
    </row>
    <row r="110" spans="1:11" ht="22.5" customHeight="1">
      <c r="C110" s="45"/>
      <c r="J110" s="53"/>
    </row>
    <row r="111" spans="1:11" ht="22.5" customHeight="1">
      <c r="C111" s="45"/>
      <c r="J111" s="53"/>
    </row>
    <row r="112" spans="1:11" ht="22.5" customHeight="1">
      <c r="C112" s="45"/>
      <c r="J112" s="53"/>
    </row>
    <row r="113" spans="3:10" ht="22.5" customHeight="1">
      <c r="C113" s="45"/>
      <c r="J113" s="53"/>
    </row>
    <row r="114" spans="3:10" ht="22.5" customHeight="1">
      <c r="C114" s="45"/>
      <c r="J114" s="53"/>
    </row>
    <row r="115" spans="3:10" ht="22.5" customHeight="1">
      <c r="C115" s="45"/>
      <c r="J115" s="53"/>
    </row>
    <row r="116" spans="3:10" ht="22.5" customHeight="1">
      <c r="C116" s="45"/>
      <c r="J116" s="53"/>
    </row>
    <row r="117" spans="3:10" ht="22.5" customHeight="1">
      <c r="C117" s="45"/>
      <c r="J117" s="53"/>
    </row>
    <row r="118" spans="3:10" ht="22.5" customHeight="1">
      <c r="C118" s="45"/>
      <c r="J118" s="53"/>
    </row>
    <row r="119" spans="3:10" ht="22.5" customHeight="1">
      <c r="C119" s="45"/>
      <c r="J119" s="53"/>
    </row>
    <row r="120" spans="3:10" ht="22.5" customHeight="1">
      <c r="C120" s="45"/>
      <c r="J120" s="53"/>
    </row>
    <row r="121" spans="3:10" ht="22.5" customHeight="1">
      <c r="C121" s="45"/>
      <c r="J121" s="53"/>
    </row>
    <row r="122" spans="3:10" ht="22.5" customHeight="1">
      <c r="C122" s="45"/>
      <c r="J122" s="53"/>
    </row>
    <row r="123" spans="3:10" ht="22.5" customHeight="1">
      <c r="C123" s="45"/>
      <c r="J123" s="53"/>
    </row>
    <row r="124" spans="3:10" ht="22.5" customHeight="1">
      <c r="C124" s="45"/>
      <c r="J124" s="53"/>
    </row>
    <row r="125" spans="3:10" ht="22.5" customHeight="1">
      <c r="C125" s="45"/>
      <c r="J125" s="53"/>
    </row>
    <row r="126" spans="3:10" ht="22.5" customHeight="1">
      <c r="C126" s="45"/>
      <c r="J126" s="53"/>
    </row>
    <row r="127" spans="3:10" ht="22.5" customHeight="1">
      <c r="C127" s="45"/>
      <c r="J127" s="53"/>
    </row>
    <row r="128" spans="3:10" ht="22.5" customHeight="1">
      <c r="C128" s="45"/>
      <c r="J128" s="53"/>
    </row>
    <row r="129" spans="3:10" ht="22.5" customHeight="1">
      <c r="C129" s="45"/>
      <c r="J129" s="53"/>
    </row>
    <row r="130" spans="3:10" ht="22.5" customHeight="1">
      <c r="C130" s="45"/>
      <c r="J130" s="53"/>
    </row>
    <row r="131" spans="3:10" ht="22.5" customHeight="1">
      <c r="C131" s="45"/>
      <c r="J131" s="53"/>
    </row>
    <row r="132" spans="3:10" ht="22.5" customHeight="1">
      <c r="C132" s="45"/>
      <c r="J132" s="53"/>
    </row>
    <row r="133" spans="3:10" ht="22.5" customHeight="1">
      <c r="C133" s="45"/>
      <c r="J133" s="53"/>
    </row>
    <row r="134" spans="3:10" ht="22.5" customHeight="1">
      <c r="C134" s="45"/>
      <c r="J134" s="53"/>
    </row>
    <row r="135" spans="3:10" ht="22.5" customHeight="1">
      <c r="C135" s="45"/>
      <c r="J135" s="53"/>
    </row>
    <row r="136" spans="3:10" ht="22.5" customHeight="1">
      <c r="C136" s="45"/>
      <c r="J136" s="53"/>
    </row>
    <row r="137" spans="3:10" ht="22.5" customHeight="1">
      <c r="C137" s="45"/>
      <c r="J137" s="53"/>
    </row>
    <row r="138" spans="3:10" ht="22.5" customHeight="1">
      <c r="C138" s="45"/>
      <c r="J138" s="53"/>
    </row>
    <row r="139" spans="3:10" ht="22.5" customHeight="1">
      <c r="C139" s="45"/>
      <c r="J139" s="53"/>
    </row>
    <row r="140" spans="3:10" ht="22.5" customHeight="1">
      <c r="C140" s="45"/>
      <c r="J140" s="53"/>
    </row>
    <row r="141" spans="3:10" ht="22.5" customHeight="1">
      <c r="C141" s="45"/>
      <c r="J141" s="53"/>
    </row>
    <row r="142" spans="3:10" ht="22.5" customHeight="1">
      <c r="C142" s="45"/>
      <c r="J142" s="53"/>
    </row>
    <row r="143" spans="3:10" ht="22.5" customHeight="1">
      <c r="C143" s="45"/>
      <c r="J143" s="53"/>
    </row>
    <row r="144" spans="3:10" ht="22.5" customHeight="1">
      <c r="C144" s="45"/>
      <c r="J144" s="53"/>
    </row>
    <row r="145" spans="3:10" ht="22.5" customHeight="1">
      <c r="C145" s="45"/>
      <c r="J145" s="53"/>
    </row>
    <row r="146" spans="3:10" ht="22.5" customHeight="1">
      <c r="C146" s="45"/>
      <c r="J146" s="53"/>
    </row>
    <row r="147" spans="3:10" ht="22.5" customHeight="1">
      <c r="C147" s="45"/>
      <c r="J147" s="53"/>
    </row>
    <row r="148" spans="3:10" ht="22.5" customHeight="1">
      <c r="C148" s="45"/>
      <c r="J148" s="53"/>
    </row>
    <row r="149" spans="3:10" ht="22.5" customHeight="1">
      <c r="C149" s="45"/>
      <c r="J149" s="53"/>
    </row>
    <row r="150" spans="3:10" ht="22.5" customHeight="1">
      <c r="C150" s="45"/>
      <c r="J150" s="53"/>
    </row>
    <row r="151" spans="3:10" ht="22.5" customHeight="1">
      <c r="C151" s="45"/>
      <c r="J151" s="53"/>
    </row>
    <row r="152" spans="3:10" ht="22.5" customHeight="1">
      <c r="C152" s="45"/>
      <c r="J152" s="53"/>
    </row>
    <row r="153" spans="3:10" ht="22.5" customHeight="1">
      <c r="C153" s="45"/>
      <c r="J153" s="53"/>
    </row>
    <row r="154" spans="3:10" ht="22.5" customHeight="1">
      <c r="C154" s="45"/>
      <c r="J154" s="53"/>
    </row>
    <row r="155" spans="3:10" ht="22.5" customHeight="1">
      <c r="C155" s="45"/>
      <c r="J155" s="53"/>
    </row>
    <row r="156" spans="3:10" ht="22.5" customHeight="1">
      <c r="C156" s="45"/>
      <c r="J156" s="53"/>
    </row>
    <row r="157" spans="3:10" ht="22.5" customHeight="1">
      <c r="C157" s="45"/>
      <c r="J157" s="53"/>
    </row>
    <row r="158" spans="3:10" ht="22.5" customHeight="1">
      <c r="C158" s="45"/>
    </row>
    <row r="159" spans="3:10" ht="22.5" customHeight="1">
      <c r="C159" s="45"/>
    </row>
    <row r="160" spans="3:10" ht="22.5" customHeight="1">
      <c r="C160" s="45"/>
    </row>
    <row r="161" spans="3:3" ht="22.5" customHeight="1">
      <c r="C161" s="45"/>
    </row>
    <row r="162" spans="3:3" ht="22.5" customHeight="1">
      <c r="C162" s="45"/>
    </row>
    <row r="163" spans="3:3" ht="22.5" customHeight="1">
      <c r="C163" s="45"/>
    </row>
    <row r="164" spans="3:3" ht="22.5" customHeight="1">
      <c r="C164" s="45"/>
    </row>
    <row r="165" spans="3:3" ht="22.5" customHeight="1">
      <c r="C165" s="45"/>
    </row>
    <row r="166" spans="3:3" ht="22.5" customHeight="1">
      <c r="C166" s="45"/>
    </row>
  </sheetData>
  <mergeCells count="6">
    <mergeCell ref="I5:K5"/>
    <mergeCell ref="I39:K39"/>
    <mergeCell ref="I70:K70"/>
    <mergeCell ref="E5:G5"/>
    <mergeCell ref="E39:G39"/>
    <mergeCell ref="E70:G70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6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showGridLines="0" view="pageBreakPreview" topLeftCell="A52" zoomScale="80" zoomScaleNormal="70" zoomScaleSheetLayoutView="80" workbookViewId="0">
      <selection activeCell="E65" sqref="E65"/>
    </sheetView>
  </sheetViews>
  <sheetFormatPr defaultColWidth="10.88671875" defaultRowHeight="22.5" customHeight="1"/>
  <cols>
    <col min="1" max="1" width="53.109375" style="45" customWidth="1"/>
    <col min="2" max="2" width="0.88671875" style="45" customWidth="1"/>
    <col min="3" max="3" width="5.109375" style="77" customWidth="1"/>
    <col min="4" max="4" width="2" style="45" customWidth="1"/>
    <col min="5" max="5" width="12.88671875" style="136" customWidth="1"/>
    <col min="6" max="6" width="1.109375" style="45" customWidth="1"/>
    <col min="7" max="7" width="12.88671875" style="45" customWidth="1"/>
    <col min="8" max="8" width="1.109375" style="45" customWidth="1"/>
    <col min="9" max="9" width="12.88671875" style="45" customWidth="1"/>
    <col min="10" max="10" width="1.109375" style="45" customWidth="1"/>
    <col min="11" max="11" width="12.88671875" style="45" customWidth="1"/>
    <col min="12" max="12" width="9.44140625" style="45" customWidth="1"/>
    <col min="13" max="16384" width="10.88671875" style="45"/>
  </cols>
  <sheetData>
    <row r="1" spans="1:11" ht="22.5" customHeight="1">
      <c r="K1" s="151" t="s">
        <v>48</v>
      </c>
    </row>
    <row r="2" spans="1:11" ht="22.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2.5" customHeight="1">
      <c r="A3" s="160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2.5" customHeight="1">
      <c r="A4" s="160" t="s">
        <v>231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22.5" customHeight="1">
      <c r="A5" s="161" t="s">
        <v>50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1" ht="22.5" customHeight="1">
      <c r="E6" s="159" t="s">
        <v>3</v>
      </c>
      <c r="F6" s="159"/>
      <c r="G6" s="159"/>
      <c r="H6" s="78"/>
      <c r="I6" s="159" t="s">
        <v>4</v>
      </c>
      <c r="J6" s="159"/>
      <c r="K6" s="159"/>
    </row>
    <row r="7" spans="1:11" ht="22.5" customHeight="1">
      <c r="C7" s="51" t="s">
        <v>5</v>
      </c>
      <c r="E7" s="137">
        <v>2562</v>
      </c>
      <c r="F7" s="80"/>
      <c r="G7" s="79">
        <v>2561</v>
      </c>
      <c r="H7" s="80"/>
      <c r="I7" s="79">
        <v>2562</v>
      </c>
      <c r="J7" s="80"/>
      <c r="K7" s="79">
        <v>2561</v>
      </c>
    </row>
    <row r="8" spans="1:11" ht="22.5" customHeight="1">
      <c r="A8" s="81" t="s">
        <v>51</v>
      </c>
      <c r="C8" s="45"/>
      <c r="F8" s="80"/>
      <c r="H8" s="82"/>
      <c r="I8" s="54"/>
      <c r="J8" s="76"/>
      <c r="K8" s="54"/>
    </row>
    <row r="9" spans="1:11" ht="22.5" customHeight="1">
      <c r="A9" s="83" t="s">
        <v>52</v>
      </c>
      <c r="C9" s="84">
        <v>20</v>
      </c>
      <c r="E9" s="117">
        <v>2257686</v>
      </c>
      <c r="F9" s="80"/>
      <c r="G9" s="117">
        <v>2837198</v>
      </c>
      <c r="H9" s="82"/>
      <c r="I9" s="82">
        <v>185786</v>
      </c>
      <c r="J9" s="85"/>
      <c r="K9" s="82">
        <v>325781</v>
      </c>
    </row>
    <row r="10" spans="1:11" ht="22.5" customHeight="1">
      <c r="A10" s="83" t="s">
        <v>149</v>
      </c>
      <c r="C10" s="84"/>
      <c r="E10" s="117">
        <v>107231</v>
      </c>
      <c r="F10" s="80"/>
      <c r="G10" s="117">
        <v>103808</v>
      </c>
      <c r="H10" s="82"/>
      <c r="I10" s="82">
        <v>75599</v>
      </c>
      <c r="J10" s="85"/>
      <c r="K10" s="82">
        <v>101068</v>
      </c>
    </row>
    <row r="11" spans="1:11" ht="22.5" customHeight="1">
      <c r="A11" s="83" t="s">
        <v>150</v>
      </c>
      <c r="C11" s="84"/>
      <c r="E11" s="117">
        <v>8290</v>
      </c>
      <c r="F11" s="80"/>
      <c r="G11" s="117">
        <v>10492</v>
      </c>
      <c r="H11" s="82"/>
      <c r="I11" s="82">
        <v>10262</v>
      </c>
      <c r="J11" s="85"/>
      <c r="K11" s="82">
        <v>11233</v>
      </c>
    </row>
    <row r="12" spans="1:11" ht="22.5" customHeight="1">
      <c r="A12" s="83" t="s">
        <v>95</v>
      </c>
      <c r="C12" s="84"/>
      <c r="E12" s="117">
        <v>12424</v>
      </c>
      <c r="F12" s="80"/>
      <c r="G12" s="117">
        <v>18938</v>
      </c>
      <c r="H12" s="82"/>
      <c r="I12" s="82">
        <v>6180</v>
      </c>
      <c r="J12" s="85"/>
      <c r="K12" s="82">
        <v>6042</v>
      </c>
    </row>
    <row r="13" spans="1:11" ht="22.5" customHeight="1">
      <c r="A13" s="45" t="s">
        <v>53</v>
      </c>
      <c r="C13" s="84"/>
      <c r="D13" s="84"/>
      <c r="E13" s="122">
        <v>52782</v>
      </c>
      <c r="F13" s="80"/>
      <c r="G13" s="122">
        <v>54486</v>
      </c>
      <c r="H13" s="82"/>
      <c r="I13" s="86">
        <v>4904</v>
      </c>
      <c r="J13" s="85"/>
      <c r="K13" s="86">
        <v>3976</v>
      </c>
    </row>
    <row r="14" spans="1:11" ht="22.5" customHeight="1">
      <c r="A14" s="81" t="s">
        <v>55</v>
      </c>
      <c r="C14" s="84"/>
      <c r="E14" s="122">
        <f>SUM(E9:E13)</f>
        <v>2438413</v>
      </c>
      <c r="F14" s="80"/>
      <c r="G14" s="122">
        <f>SUM(G9:G13)</f>
        <v>3024922</v>
      </c>
      <c r="H14" s="82"/>
      <c r="I14" s="86">
        <f>SUM(I9:I13)</f>
        <v>282731</v>
      </c>
      <c r="J14" s="85"/>
      <c r="K14" s="86">
        <f>SUM(K9:K13)</f>
        <v>448100</v>
      </c>
    </row>
    <row r="15" spans="1:11" ht="22.5" customHeight="1">
      <c r="A15" s="81" t="s">
        <v>56</v>
      </c>
      <c r="C15" s="84"/>
      <c r="E15" s="117"/>
      <c r="F15" s="80"/>
      <c r="G15" s="117"/>
      <c r="H15" s="82"/>
      <c r="I15" s="82"/>
      <c r="J15" s="85"/>
      <c r="K15" s="82"/>
    </row>
    <row r="16" spans="1:11" ht="22.5" customHeight="1">
      <c r="A16" s="83" t="s">
        <v>57</v>
      </c>
      <c r="C16" s="84"/>
      <c r="E16" s="118">
        <v>1935125</v>
      </c>
      <c r="F16" s="80"/>
      <c r="G16" s="118">
        <v>2416527</v>
      </c>
      <c r="H16" s="82"/>
      <c r="I16" s="82">
        <v>182956</v>
      </c>
      <c r="J16" s="85"/>
      <c r="K16" s="82">
        <v>318476</v>
      </c>
    </row>
    <row r="17" spans="1:11" ht="22.5" customHeight="1">
      <c r="A17" s="83" t="s">
        <v>225</v>
      </c>
      <c r="C17" s="84"/>
      <c r="D17" s="84"/>
      <c r="E17" s="118">
        <v>68034</v>
      </c>
      <c r="F17" s="80"/>
      <c r="G17" s="118">
        <v>73119</v>
      </c>
      <c r="H17" s="82"/>
      <c r="I17" s="82">
        <v>1632</v>
      </c>
      <c r="J17" s="85"/>
      <c r="K17" s="82">
        <v>1908</v>
      </c>
    </row>
    <row r="18" spans="1:11" ht="22.5" customHeight="1">
      <c r="A18" s="83" t="s">
        <v>58</v>
      </c>
      <c r="C18" s="84"/>
      <c r="D18" s="84"/>
      <c r="E18" s="118">
        <v>190663</v>
      </c>
      <c r="F18" s="80"/>
      <c r="G18" s="118">
        <v>202932</v>
      </c>
      <c r="H18" s="82"/>
      <c r="I18" s="82">
        <v>23791</v>
      </c>
      <c r="J18" s="85"/>
      <c r="K18" s="82">
        <v>26493</v>
      </c>
    </row>
    <row r="19" spans="1:11" ht="22.5" customHeight="1">
      <c r="A19" s="83" t="s">
        <v>190</v>
      </c>
      <c r="C19" s="84"/>
      <c r="D19" s="84"/>
      <c r="E19" s="118">
        <v>60843</v>
      </c>
      <c r="F19" s="80"/>
      <c r="G19" s="118">
        <v>0</v>
      </c>
      <c r="H19" s="82"/>
      <c r="I19" s="82">
        <v>0</v>
      </c>
      <c r="J19" s="85"/>
      <c r="K19" s="82">
        <v>0</v>
      </c>
    </row>
    <row r="20" spans="1:11" ht="22.5" customHeight="1">
      <c r="A20" s="83" t="s">
        <v>247</v>
      </c>
      <c r="C20" s="84"/>
      <c r="D20" s="84"/>
      <c r="E20" s="118">
        <v>-618</v>
      </c>
      <c r="F20" s="80"/>
      <c r="G20" s="118">
        <v>-1834</v>
      </c>
      <c r="H20" s="82"/>
      <c r="I20" s="82">
        <v>0</v>
      </c>
      <c r="J20" s="85"/>
      <c r="K20" s="82">
        <v>0</v>
      </c>
    </row>
    <row r="21" spans="1:11" ht="22.5" customHeight="1">
      <c r="A21" s="81" t="s">
        <v>59</v>
      </c>
      <c r="C21" s="84"/>
      <c r="E21" s="138">
        <f>SUM(E16:E20)</f>
        <v>2254047</v>
      </c>
      <c r="F21" s="80"/>
      <c r="G21" s="138">
        <f>SUM(G16:G20)</f>
        <v>2690744</v>
      </c>
      <c r="H21" s="82"/>
      <c r="I21" s="87">
        <f>SUM(I16:I20)</f>
        <v>208379</v>
      </c>
      <c r="J21" s="85"/>
      <c r="K21" s="87">
        <f>SUM(K16:K20)</f>
        <v>346877</v>
      </c>
    </row>
    <row r="22" spans="1:11" ht="22.5" customHeight="1">
      <c r="A22" s="81" t="s">
        <v>248</v>
      </c>
      <c r="C22" s="84"/>
      <c r="E22" s="139"/>
      <c r="F22" s="80"/>
      <c r="G22" s="139"/>
      <c r="H22" s="82"/>
      <c r="I22" s="88"/>
      <c r="J22" s="85"/>
      <c r="K22" s="88"/>
    </row>
    <row r="23" spans="1:11" ht="22.5" customHeight="1">
      <c r="A23" s="81" t="s">
        <v>166</v>
      </c>
      <c r="C23" s="84"/>
      <c r="E23" s="118"/>
      <c r="F23" s="80"/>
      <c r="G23" s="118"/>
      <c r="H23" s="82"/>
      <c r="I23" s="85"/>
      <c r="J23" s="85"/>
      <c r="K23" s="85"/>
    </row>
    <row r="24" spans="1:11" ht="22.5" customHeight="1">
      <c r="A24" s="81" t="s">
        <v>172</v>
      </c>
      <c r="C24" s="84"/>
      <c r="E24" s="118">
        <f>E14-E21</f>
        <v>184366</v>
      </c>
      <c r="F24" s="80"/>
      <c r="G24" s="118">
        <f>G14-G21</f>
        <v>334178</v>
      </c>
      <c r="H24" s="82"/>
      <c r="I24" s="85">
        <f>I14-I21</f>
        <v>74352</v>
      </c>
      <c r="J24" s="85"/>
      <c r="K24" s="85">
        <f>K14-K21</f>
        <v>101223</v>
      </c>
    </row>
    <row r="25" spans="1:11" ht="22.5" customHeight="1">
      <c r="A25" s="83" t="s">
        <v>169</v>
      </c>
      <c r="C25" s="84"/>
      <c r="E25" s="118">
        <v>126755</v>
      </c>
      <c r="F25" s="80"/>
      <c r="G25" s="118">
        <v>105399</v>
      </c>
      <c r="H25" s="82"/>
      <c r="I25" s="85">
        <v>0</v>
      </c>
      <c r="J25" s="85"/>
      <c r="K25" s="85">
        <v>0</v>
      </c>
    </row>
    <row r="26" spans="1:11" ht="22.5" customHeight="1">
      <c r="A26" s="83" t="s">
        <v>245</v>
      </c>
      <c r="C26" s="84"/>
      <c r="E26" s="122">
        <v>-31434</v>
      </c>
      <c r="F26" s="80"/>
      <c r="G26" s="122">
        <v>41603</v>
      </c>
      <c r="H26" s="82"/>
      <c r="I26" s="89">
        <v>0</v>
      </c>
      <c r="J26" s="85"/>
      <c r="K26" s="89">
        <v>0</v>
      </c>
    </row>
    <row r="27" spans="1:11" ht="22.5" customHeight="1">
      <c r="A27" s="46" t="s">
        <v>174</v>
      </c>
      <c r="C27" s="84"/>
      <c r="E27" s="117">
        <f>SUM(E14-E21,E26,E25)</f>
        <v>279687</v>
      </c>
      <c r="F27" s="80"/>
      <c r="G27" s="117">
        <f>SUM(G14-G21,G26,G25)</f>
        <v>481180</v>
      </c>
      <c r="H27" s="82"/>
      <c r="I27" s="82">
        <f>SUM(I14-I21,I26,I25)</f>
        <v>74352</v>
      </c>
      <c r="J27" s="85"/>
      <c r="K27" s="82">
        <f>SUM(K14-K21,K26,K25)</f>
        <v>101223</v>
      </c>
    </row>
    <row r="28" spans="1:11" ht="22.5" customHeight="1">
      <c r="A28" s="83" t="s">
        <v>60</v>
      </c>
      <c r="C28" s="84"/>
      <c r="D28" s="84"/>
      <c r="E28" s="122">
        <v>-9778</v>
      </c>
      <c r="F28" s="80"/>
      <c r="G28" s="122">
        <v>-10823</v>
      </c>
      <c r="H28" s="82"/>
      <c r="I28" s="86">
        <v>-611</v>
      </c>
      <c r="J28" s="85"/>
      <c r="K28" s="86">
        <v>-1050</v>
      </c>
    </row>
    <row r="29" spans="1:11" ht="22.5" customHeight="1">
      <c r="A29" s="150" t="s">
        <v>173</v>
      </c>
      <c r="C29" s="84"/>
      <c r="E29" s="118">
        <f>SUM(E27:E28)</f>
        <v>269909</v>
      </c>
      <c r="F29" s="80"/>
      <c r="G29" s="118">
        <f>SUM(G27:G28)</f>
        <v>470357</v>
      </c>
      <c r="H29" s="82"/>
      <c r="I29" s="85">
        <f>SUM(I27:I28)</f>
        <v>73741</v>
      </c>
      <c r="J29" s="85"/>
      <c r="K29" s="85">
        <f>SUM(K27:K28)</f>
        <v>100173</v>
      </c>
    </row>
    <row r="30" spans="1:11" ht="22.5" customHeight="1">
      <c r="A30" s="45" t="s">
        <v>171</v>
      </c>
      <c r="C30" s="84">
        <v>18</v>
      </c>
      <c r="E30" s="122">
        <v>-34878</v>
      </c>
      <c r="F30" s="80"/>
      <c r="G30" s="122">
        <v>-45263</v>
      </c>
      <c r="H30" s="82"/>
      <c r="I30" s="82">
        <v>-22</v>
      </c>
      <c r="J30" s="85"/>
      <c r="K30" s="82">
        <v>31</v>
      </c>
    </row>
    <row r="31" spans="1:11" ht="22.5" customHeight="1" thickBot="1">
      <c r="A31" s="150" t="s">
        <v>61</v>
      </c>
      <c r="C31" s="90"/>
      <c r="D31" s="53"/>
      <c r="E31" s="140">
        <f>SUM(E29:E30)</f>
        <v>235031</v>
      </c>
      <c r="F31" s="80"/>
      <c r="G31" s="140">
        <f>SUM(G29:G30)</f>
        <v>425094</v>
      </c>
      <c r="H31" s="82"/>
      <c r="I31" s="91">
        <f>SUM(I29:I30)</f>
        <v>73719</v>
      </c>
      <c r="J31" s="85"/>
      <c r="K31" s="91">
        <f>SUM(K29:K30)</f>
        <v>100204</v>
      </c>
    </row>
    <row r="32" spans="1:11" ht="22.5" customHeight="1" thickTop="1">
      <c r="A32" s="150"/>
      <c r="C32" s="90"/>
      <c r="D32" s="53"/>
      <c r="E32" s="118"/>
      <c r="F32" s="80"/>
      <c r="G32" s="118"/>
      <c r="H32" s="82"/>
      <c r="I32" s="85"/>
      <c r="J32" s="85"/>
      <c r="K32" s="85"/>
    </row>
    <row r="33" spans="1:12" ht="22.5" customHeight="1">
      <c r="A33" s="150" t="s">
        <v>62</v>
      </c>
      <c r="C33" s="90"/>
      <c r="D33" s="53"/>
      <c r="G33" s="136"/>
      <c r="H33" s="82"/>
      <c r="I33" s="85"/>
      <c r="J33" s="85"/>
      <c r="K33" s="85"/>
    </row>
    <row r="34" spans="1:12" ht="22.5" customHeight="1" thickBot="1">
      <c r="A34" s="83" t="s">
        <v>63</v>
      </c>
      <c r="C34" s="90"/>
      <c r="D34" s="53"/>
      <c r="E34" s="118">
        <v>218932</v>
      </c>
      <c r="F34" s="82"/>
      <c r="G34" s="118">
        <v>377470</v>
      </c>
      <c r="H34" s="82"/>
      <c r="I34" s="92">
        <f>SUM(I31)</f>
        <v>73719</v>
      </c>
      <c r="J34" s="85"/>
      <c r="K34" s="92">
        <f>SUM(K31)</f>
        <v>100204</v>
      </c>
    </row>
    <row r="35" spans="1:12" ht="22.5" customHeight="1" thickTop="1">
      <c r="A35" s="93" t="s">
        <v>64</v>
      </c>
      <c r="C35" s="90"/>
      <c r="D35" s="53"/>
      <c r="E35" s="122">
        <f>E36-E34</f>
        <v>16099</v>
      </c>
      <c r="F35" s="82"/>
      <c r="G35" s="122">
        <f>G36-G34</f>
        <v>47624</v>
      </c>
      <c r="H35" s="82"/>
      <c r="I35" s="85"/>
      <c r="J35" s="85"/>
      <c r="K35" s="85"/>
    </row>
    <row r="36" spans="1:12" ht="22.5" customHeight="1" thickBot="1">
      <c r="A36" s="150"/>
      <c r="C36" s="59"/>
      <c r="D36" s="84"/>
      <c r="E36" s="140">
        <f>E31</f>
        <v>235031</v>
      </c>
      <c r="F36" s="82"/>
      <c r="G36" s="140">
        <f>G31</f>
        <v>425094</v>
      </c>
      <c r="H36" s="82"/>
      <c r="I36" s="85"/>
      <c r="J36" s="85"/>
      <c r="K36" s="85"/>
    </row>
    <row r="37" spans="1:12" ht="22.5" customHeight="1" thickTop="1">
      <c r="A37" s="94"/>
      <c r="C37" s="45"/>
      <c r="E37" s="141"/>
      <c r="F37" s="96"/>
      <c r="G37" s="141"/>
      <c r="H37" s="96"/>
      <c r="I37" s="95"/>
      <c r="J37" s="95"/>
      <c r="K37" s="95"/>
    </row>
    <row r="38" spans="1:12" ht="22.5" customHeight="1">
      <c r="A38" s="46" t="s">
        <v>156</v>
      </c>
      <c r="C38" s="84">
        <v>19</v>
      </c>
      <c r="G38" s="136"/>
    </row>
    <row r="39" spans="1:12" ht="22.5" customHeight="1" thickBot="1">
      <c r="A39" s="83" t="s">
        <v>65</v>
      </c>
      <c r="E39" s="142">
        <f>E34*1000/289982014</f>
        <v>0.75498475570971102</v>
      </c>
      <c r="F39" s="98"/>
      <c r="G39" s="142">
        <f>G34*1000/289977306</f>
        <v>1.3017225561782411</v>
      </c>
      <c r="H39" s="98"/>
      <c r="I39" s="97">
        <f>I34*1000/300000000</f>
        <v>0.24573</v>
      </c>
      <c r="J39" s="99"/>
      <c r="K39" s="97">
        <f>K34*1000/300000000</f>
        <v>0.33401333333333333</v>
      </c>
      <c r="L39" s="100"/>
    </row>
    <row r="40" spans="1:12" ht="22.5" customHeight="1" thickTop="1">
      <c r="A40" s="53"/>
      <c r="C40" s="45"/>
    </row>
    <row r="41" spans="1:12" ht="22.5" customHeight="1">
      <c r="A41" s="45" t="s">
        <v>17</v>
      </c>
      <c r="C41" s="45"/>
    </row>
    <row r="42" spans="1:12" ht="22.5" customHeight="1">
      <c r="C42" s="45"/>
      <c r="K42" s="151" t="s">
        <v>48</v>
      </c>
    </row>
    <row r="43" spans="1:12" ht="22.5" customHeight="1">
      <c r="A43" s="160" t="s">
        <v>0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</row>
    <row r="44" spans="1:12" ht="22.5" customHeight="1">
      <c r="A44" s="160" t="s">
        <v>66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</row>
    <row r="45" spans="1:12" ht="22.5" customHeight="1">
      <c r="A45" s="160" t="s">
        <v>231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</row>
    <row r="46" spans="1:12" ht="22.5" customHeight="1">
      <c r="A46" s="161" t="s">
        <v>2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</row>
    <row r="47" spans="1:12" ht="22.5" customHeight="1">
      <c r="E47" s="159" t="s">
        <v>3</v>
      </c>
      <c r="F47" s="159"/>
      <c r="G47" s="159"/>
      <c r="H47" s="53"/>
      <c r="I47" s="159" t="s">
        <v>4</v>
      </c>
      <c r="J47" s="159"/>
      <c r="K47" s="159"/>
    </row>
    <row r="48" spans="1:12" ht="22.5" customHeight="1">
      <c r="C48" s="51" t="s">
        <v>5</v>
      </c>
      <c r="E48" s="137">
        <v>2562</v>
      </c>
      <c r="F48" s="80"/>
      <c r="G48" s="79">
        <v>2561</v>
      </c>
      <c r="H48" s="53"/>
      <c r="I48" s="79">
        <v>2562</v>
      </c>
      <c r="J48" s="80"/>
      <c r="K48" s="79">
        <v>2561</v>
      </c>
    </row>
    <row r="49" spans="1:11" ht="22.5" customHeight="1">
      <c r="C49" s="51"/>
      <c r="E49" s="137"/>
      <c r="F49" s="80"/>
      <c r="G49" s="55"/>
      <c r="H49" s="80"/>
      <c r="I49" s="79"/>
      <c r="J49" s="80"/>
      <c r="K49" s="55"/>
    </row>
    <row r="50" spans="1:11" ht="22.5" customHeight="1">
      <c r="A50" s="81" t="s">
        <v>61</v>
      </c>
      <c r="C50" s="45"/>
      <c r="E50" s="143">
        <f>SUM(E31)</f>
        <v>235031</v>
      </c>
      <c r="F50" s="80"/>
      <c r="G50" s="143">
        <f>SUM(G31)</f>
        <v>425094</v>
      </c>
      <c r="H50" s="53"/>
      <c r="I50" s="101">
        <f>SUM(I31)</f>
        <v>73719</v>
      </c>
      <c r="J50" s="80"/>
      <c r="K50" s="101">
        <f>SUM(K31)</f>
        <v>100204</v>
      </c>
    </row>
    <row r="51" spans="1:11" ht="22.5" customHeight="1">
      <c r="A51" s="83"/>
      <c r="C51" s="84"/>
      <c r="E51" s="117"/>
      <c r="F51" s="80"/>
      <c r="G51" s="117"/>
      <c r="H51" s="53"/>
      <c r="I51" s="82"/>
      <c r="J51" s="80"/>
      <c r="K51" s="82"/>
    </row>
    <row r="52" spans="1:11" ht="22.5" customHeight="1">
      <c r="A52" s="81" t="s">
        <v>67</v>
      </c>
      <c r="C52" s="84"/>
      <c r="E52" s="117"/>
      <c r="F52" s="80"/>
      <c r="G52" s="117"/>
      <c r="H52" s="53"/>
      <c r="I52" s="82"/>
      <c r="J52" s="80"/>
      <c r="K52" s="82"/>
    </row>
    <row r="53" spans="1:11" ht="22.5" customHeight="1">
      <c r="A53" s="102" t="s">
        <v>183</v>
      </c>
      <c r="C53" s="84"/>
      <c r="E53" s="117"/>
      <c r="F53" s="80"/>
      <c r="G53" s="117"/>
      <c r="H53" s="53"/>
      <c r="I53" s="82"/>
      <c r="J53" s="80"/>
      <c r="K53" s="82"/>
    </row>
    <row r="54" spans="1:11" ht="22.5" customHeight="1">
      <c r="A54" s="103" t="s">
        <v>68</v>
      </c>
      <c r="C54" s="84"/>
      <c r="E54" s="117"/>
      <c r="F54" s="80"/>
      <c r="G54" s="117"/>
      <c r="H54" s="53"/>
      <c r="I54" s="82"/>
      <c r="J54" s="80"/>
      <c r="K54" s="82"/>
    </row>
    <row r="55" spans="1:11" ht="22.5" customHeight="1">
      <c r="A55" s="103" t="s">
        <v>69</v>
      </c>
      <c r="C55" s="84"/>
      <c r="E55" s="121">
        <v>-226206</v>
      </c>
      <c r="F55" s="80"/>
      <c r="G55" s="121">
        <v>-344158</v>
      </c>
      <c r="H55" s="53"/>
      <c r="I55" s="82">
        <v>0</v>
      </c>
      <c r="J55" s="80"/>
      <c r="K55" s="82">
        <v>0</v>
      </c>
    </row>
    <row r="56" spans="1:11" s="54" customFormat="1" ht="22.5" customHeight="1">
      <c r="A56" s="67" t="s">
        <v>236</v>
      </c>
      <c r="C56" s="59"/>
      <c r="D56" s="67"/>
      <c r="E56" s="121">
        <v>-142770</v>
      </c>
      <c r="F56" s="80"/>
      <c r="G56" s="121">
        <v>99634</v>
      </c>
      <c r="H56" s="53"/>
      <c r="I56" s="82">
        <v>-91155</v>
      </c>
      <c r="J56" s="80"/>
      <c r="K56" s="82">
        <v>82777</v>
      </c>
    </row>
    <row r="57" spans="1:11" s="54" customFormat="1" ht="22.5" customHeight="1">
      <c r="A57" s="67" t="s">
        <v>184</v>
      </c>
      <c r="C57" s="59">
        <v>18</v>
      </c>
      <c r="D57" s="67"/>
      <c r="E57" s="128">
        <v>28554</v>
      </c>
      <c r="F57" s="80"/>
      <c r="G57" s="128">
        <v>-19935</v>
      </c>
      <c r="H57" s="53"/>
      <c r="I57" s="62">
        <v>18231</v>
      </c>
      <c r="J57" s="80"/>
      <c r="K57" s="62">
        <v>-16555</v>
      </c>
    </row>
    <row r="58" spans="1:11" s="54" customFormat="1" ht="22.5" customHeight="1">
      <c r="A58" s="67" t="s">
        <v>188</v>
      </c>
      <c r="C58" s="59"/>
      <c r="D58" s="67"/>
      <c r="E58" s="127"/>
      <c r="F58" s="80"/>
      <c r="G58" s="127"/>
      <c r="H58" s="53"/>
      <c r="I58" s="60"/>
      <c r="J58" s="80"/>
      <c r="K58" s="60"/>
    </row>
    <row r="59" spans="1:11" s="54" customFormat="1" ht="22.5" customHeight="1">
      <c r="A59" s="67" t="s">
        <v>189</v>
      </c>
      <c r="C59" s="59"/>
      <c r="D59" s="67"/>
      <c r="E59" s="128">
        <f>SUM(E53:E57)</f>
        <v>-340422</v>
      </c>
      <c r="F59" s="80"/>
      <c r="G59" s="128">
        <f>SUM(G53:G57)</f>
        <v>-264459</v>
      </c>
      <c r="H59" s="53"/>
      <c r="I59" s="62">
        <f>SUM(I53:I57)</f>
        <v>-72924</v>
      </c>
      <c r="J59" s="80"/>
      <c r="K59" s="62">
        <f>SUM(K53:K57)</f>
        <v>66222</v>
      </c>
    </row>
    <row r="60" spans="1:11" ht="22.5" customHeight="1">
      <c r="A60" s="104" t="s">
        <v>70</v>
      </c>
      <c r="C60" s="84"/>
      <c r="D60" s="84"/>
      <c r="E60" s="122">
        <f>E59</f>
        <v>-340422</v>
      </c>
      <c r="F60" s="80"/>
      <c r="G60" s="122">
        <f>G59</f>
        <v>-264459</v>
      </c>
      <c r="H60" s="53"/>
      <c r="I60" s="122">
        <f>I59</f>
        <v>-72924</v>
      </c>
      <c r="J60" s="80"/>
      <c r="K60" s="122">
        <f>K59</f>
        <v>66222</v>
      </c>
    </row>
    <row r="61" spans="1:11" ht="22.5" customHeight="1">
      <c r="C61" s="84"/>
      <c r="D61" s="84"/>
      <c r="E61" s="117"/>
      <c r="F61" s="80"/>
      <c r="G61" s="117"/>
      <c r="H61" s="53"/>
      <c r="I61" s="82"/>
      <c r="J61" s="80"/>
      <c r="K61" s="82"/>
    </row>
    <row r="62" spans="1:11" ht="22.5" customHeight="1" thickBot="1">
      <c r="A62" s="104" t="s">
        <v>71</v>
      </c>
      <c r="C62" s="84"/>
      <c r="E62" s="144">
        <f>E50+E60</f>
        <v>-105391</v>
      </c>
      <c r="F62" s="80"/>
      <c r="G62" s="144">
        <f>G50+G60</f>
        <v>160635</v>
      </c>
      <c r="H62" s="53"/>
      <c r="I62" s="92">
        <f>I50+I60</f>
        <v>795</v>
      </c>
      <c r="J62" s="80"/>
      <c r="K62" s="92">
        <f>K50+K60</f>
        <v>166426</v>
      </c>
    </row>
    <row r="63" spans="1:11" ht="22.5" customHeight="1" thickTop="1">
      <c r="A63" s="150"/>
      <c r="C63" s="90"/>
      <c r="D63" s="53"/>
      <c r="E63" s="118"/>
      <c r="F63" s="80"/>
      <c r="G63" s="118"/>
      <c r="H63" s="53"/>
      <c r="I63" s="85"/>
      <c r="J63" s="80"/>
      <c r="K63" s="85"/>
    </row>
    <row r="64" spans="1:11" ht="22.5" customHeight="1">
      <c r="A64" s="150" t="s">
        <v>72</v>
      </c>
      <c r="C64" s="90"/>
      <c r="D64" s="53"/>
      <c r="F64" s="80"/>
      <c r="G64" s="136"/>
      <c r="H64" s="53"/>
      <c r="I64" s="85"/>
      <c r="J64" s="80"/>
      <c r="K64" s="85"/>
    </row>
    <row r="65" spans="1:11" ht="22.5" customHeight="1" thickBot="1">
      <c r="A65" s="83" t="s">
        <v>63</v>
      </c>
      <c r="C65" s="90"/>
      <c r="D65" s="53"/>
      <c r="E65" s="118">
        <v>-108033</v>
      </c>
      <c r="F65" s="80"/>
      <c r="G65" s="118">
        <v>129887</v>
      </c>
      <c r="H65" s="53"/>
      <c r="I65" s="92">
        <f>I62</f>
        <v>795</v>
      </c>
      <c r="J65" s="80"/>
      <c r="K65" s="92">
        <f>K62</f>
        <v>166426</v>
      </c>
    </row>
    <row r="66" spans="1:11" ht="22.5" customHeight="1" thickTop="1">
      <c r="A66" s="93" t="s">
        <v>64</v>
      </c>
      <c r="C66" s="90"/>
      <c r="D66" s="53"/>
      <c r="E66" s="122">
        <f>E67-E65</f>
        <v>2642</v>
      </c>
      <c r="F66" s="80"/>
      <c r="G66" s="122">
        <f>G67-G65</f>
        <v>30748</v>
      </c>
      <c r="H66" s="53"/>
      <c r="I66" s="85"/>
      <c r="J66" s="80"/>
      <c r="K66" s="85"/>
    </row>
    <row r="67" spans="1:11" ht="22.5" customHeight="1" thickBot="1">
      <c r="A67" s="93"/>
      <c r="C67" s="84"/>
      <c r="E67" s="140">
        <f>E62</f>
        <v>-105391</v>
      </c>
      <c r="F67" s="80"/>
      <c r="G67" s="140">
        <f>G62</f>
        <v>160635</v>
      </c>
      <c r="H67" s="53"/>
      <c r="I67" s="85"/>
      <c r="J67" s="85"/>
      <c r="K67" s="85"/>
    </row>
    <row r="68" spans="1:11" ht="22.5" customHeight="1" thickTop="1">
      <c r="A68" s="53"/>
      <c r="C68" s="45"/>
      <c r="E68" s="145"/>
      <c r="F68" s="80"/>
      <c r="G68" s="53"/>
      <c r="H68" s="53"/>
      <c r="I68" s="53"/>
      <c r="J68" s="53"/>
      <c r="K68" s="53"/>
    </row>
    <row r="69" spans="1:11" ht="22.5" customHeight="1">
      <c r="A69" s="45" t="s">
        <v>17</v>
      </c>
      <c r="C69" s="45"/>
    </row>
    <row r="70" spans="1:11" ht="22.5" customHeight="1">
      <c r="C70" s="45"/>
      <c r="J70" s="53"/>
    </row>
    <row r="71" spans="1:11" ht="22.5" customHeight="1">
      <c r="C71" s="45"/>
      <c r="J71" s="53"/>
    </row>
    <row r="72" spans="1:11" ht="22.5" customHeight="1">
      <c r="C72" s="45"/>
      <c r="J72" s="53"/>
    </row>
    <row r="73" spans="1:11" ht="22.5" customHeight="1">
      <c r="C73" s="45"/>
      <c r="J73" s="53"/>
    </row>
    <row r="74" spans="1:11" ht="22.5" customHeight="1">
      <c r="C74" s="45"/>
      <c r="J74" s="53"/>
    </row>
    <row r="75" spans="1:11" ht="22.5" customHeight="1">
      <c r="C75" s="45"/>
      <c r="J75" s="53"/>
    </row>
    <row r="76" spans="1:11" ht="22.5" customHeight="1">
      <c r="C76" s="45"/>
      <c r="J76" s="53"/>
    </row>
    <row r="77" spans="1:11" ht="22.5" customHeight="1">
      <c r="C77" s="45"/>
      <c r="J77" s="53"/>
    </row>
    <row r="78" spans="1:11" ht="22.5" customHeight="1">
      <c r="C78" s="45"/>
      <c r="J78" s="53"/>
    </row>
    <row r="79" spans="1:11" ht="22.5" customHeight="1">
      <c r="C79" s="45"/>
      <c r="J79" s="53"/>
    </row>
    <row r="80" spans="1:11" ht="22.5" customHeight="1">
      <c r="C80" s="45"/>
      <c r="J80" s="53"/>
    </row>
    <row r="81" spans="3:10" ht="22.5" customHeight="1">
      <c r="C81" s="45"/>
      <c r="J81" s="53"/>
    </row>
    <row r="82" spans="3:10" ht="22.5" customHeight="1">
      <c r="C82" s="45"/>
      <c r="J82" s="53"/>
    </row>
    <row r="83" spans="3:10" ht="22.5" customHeight="1">
      <c r="C83" s="45"/>
      <c r="J83" s="53"/>
    </row>
    <row r="84" spans="3:10" ht="22.5" customHeight="1">
      <c r="C84" s="45"/>
      <c r="J84" s="53"/>
    </row>
    <row r="85" spans="3:10" ht="22.5" customHeight="1">
      <c r="C85" s="45"/>
      <c r="J85" s="53"/>
    </row>
    <row r="86" spans="3:10" ht="22.5" customHeight="1">
      <c r="C86" s="45"/>
      <c r="J86" s="53"/>
    </row>
    <row r="87" spans="3:10" ht="22.5" customHeight="1">
      <c r="C87" s="45"/>
      <c r="J87" s="53"/>
    </row>
    <row r="88" spans="3:10" ht="22.5" customHeight="1">
      <c r="C88" s="45"/>
      <c r="J88" s="53"/>
    </row>
    <row r="89" spans="3:10" ht="22.5" customHeight="1">
      <c r="C89" s="45"/>
      <c r="J89" s="53"/>
    </row>
    <row r="90" spans="3:10" ht="22.5" customHeight="1">
      <c r="C90" s="45"/>
      <c r="J90" s="53"/>
    </row>
    <row r="91" spans="3:10" ht="22.5" customHeight="1">
      <c r="C91" s="45"/>
      <c r="J91" s="53"/>
    </row>
    <row r="92" spans="3:10" ht="22.5" customHeight="1">
      <c r="C92" s="45"/>
      <c r="J92" s="53"/>
    </row>
    <row r="93" spans="3:10" ht="22.5" customHeight="1">
      <c r="C93" s="45"/>
      <c r="J93" s="53"/>
    </row>
    <row r="94" spans="3:10" ht="22.5" customHeight="1">
      <c r="C94" s="45"/>
      <c r="J94" s="53"/>
    </row>
    <row r="95" spans="3:10" ht="22.5" customHeight="1">
      <c r="C95" s="45"/>
      <c r="J95" s="53"/>
    </row>
    <row r="96" spans="3:10" ht="22.5" customHeight="1">
      <c r="C96" s="45"/>
      <c r="J96" s="53"/>
    </row>
    <row r="97" spans="3:10" ht="22.5" customHeight="1">
      <c r="C97" s="45"/>
      <c r="J97" s="53"/>
    </row>
    <row r="98" spans="3:10" ht="22.5" customHeight="1">
      <c r="C98" s="45"/>
      <c r="J98" s="53"/>
    </row>
    <row r="99" spans="3:10" ht="22.5" customHeight="1">
      <c r="C99" s="45"/>
      <c r="J99" s="53"/>
    </row>
    <row r="100" spans="3:10" ht="22.5" customHeight="1">
      <c r="C100" s="45"/>
      <c r="J100" s="53"/>
    </row>
    <row r="101" spans="3:10" ht="22.5" customHeight="1">
      <c r="C101" s="45"/>
      <c r="J101" s="53"/>
    </row>
    <row r="102" spans="3:10" ht="22.5" customHeight="1">
      <c r="C102" s="45"/>
      <c r="J102" s="53"/>
    </row>
    <row r="103" spans="3:10" ht="22.5" customHeight="1">
      <c r="C103" s="45"/>
      <c r="J103" s="53"/>
    </row>
    <row r="104" spans="3:10" ht="22.5" customHeight="1">
      <c r="C104" s="45"/>
      <c r="J104" s="53"/>
    </row>
    <row r="105" spans="3:10" ht="22.5" customHeight="1">
      <c r="C105" s="45"/>
      <c r="J105" s="53"/>
    </row>
    <row r="106" spans="3:10" ht="22.5" customHeight="1">
      <c r="C106" s="45"/>
      <c r="J106" s="53"/>
    </row>
    <row r="107" spans="3:10" ht="22.5" customHeight="1">
      <c r="C107" s="45"/>
      <c r="J107" s="53"/>
    </row>
    <row r="108" spans="3:10" ht="22.5" customHeight="1">
      <c r="C108" s="45"/>
      <c r="J108" s="53"/>
    </row>
    <row r="109" spans="3:10" ht="22.5" customHeight="1">
      <c r="C109" s="45"/>
      <c r="J109" s="53"/>
    </row>
    <row r="110" spans="3:10" ht="22.5" customHeight="1">
      <c r="C110" s="45"/>
      <c r="J110" s="53"/>
    </row>
    <row r="111" spans="3:10" ht="22.5" customHeight="1">
      <c r="C111" s="45"/>
      <c r="J111" s="53"/>
    </row>
    <row r="112" spans="3:10" ht="22.5" customHeight="1">
      <c r="C112" s="45"/>
      <c r="J112" s="53"/>
    </row>
    <row r="113" spans="3:10" ht="22.5" customHeight="1">
      <c r="C113" s="45"/>
      <c r="J113" s="53"/>
    </row>
    <row r="114" spans="3:10" ht="22.5" customHeight="1">
      <c r="C114" s="45"/>
      <c r="J114" s="53"/>
    </row>
    <row r="115" spans="3:10" ht="22.5" customHeight="1">
      <c r="C115" s="45"/>
      <c r="J115" s="53"/>
    </row>
    <row r="116" spans="3:10" ht="22.5" customHeight="1">
      <c r="C116" s="45"/>
      <c r="J116" s="53"/>
    </row>
    <row r="117" spans="3:10" ht="22.5" customHeight="1">
      <c r="C117" s="45"/>
      <c r="J117" s="53"/>
    </row>
    <row r="118" spans="3:10" ht="22.5" customHeight="1">
      <c r="C118" s="45"/>
      <c r="J118" s="53"/>
    </row>
    <row r="119" spans="3:10" ht="22.5" customHeight="1">
      <c r="C119" s="45"/>
      <c r="J119" s="53"/>
    </row>
    <row r="120" spans="3:10" ht="22.5" customHeight="1">
      <c r="C120" s="45"/>
      <c r="J120" s="53"/>
    </row>
    <row r="121" spans="3:10" ht="22.5" customHeight="1">
      <c r="C121" s="45"/>
      <c r="J121" s="53"/>
    </row>
    <row r="122" spans="3:10" ht="22.5" customHeight="1">
      <c r="C122" s="45"/>
      <c r="J122" s="53"/>
    </row>
    <row r="123" spans="3:10" ht="22.5" customHeight="1">
      <c r="C123" s="45"/>
      <c r="J123" s="53"/>
    </row>
    <row r="124" spans="3:10" ht="22.5" customHeight="1">
      <c r="C124" s="45"/>
      <c r="J124" s="53"/>
    </row>
    <row r="125" spans="3:10" ht="22.5" customHeight="1">
      <c r="C125" s="45"/>
      <c r="J125" s="53"/>
    </row>
    <row r="126" spans="3:10" ht="22.5" customHeight="1">
      <c r="C126" s="45"/>
      <c r="J126" s="53"/>
    </row>
    <row r="127" spans="3:10" ht="22.5" customHeight="1">
      <c r="C127" s="45"/>
      <c r="J127" s="53"/>
    </row>
    <row r="128" spans="3:10" ht="22.5" customHeight="1">
      <c r="C128" s="45"/>
      <c r="J128" s="53"/>
    </row>
    <row r="129" spans="3:10" ht="22.5" customHeight="1">
      <c r="C129" s="45"/>
      <c r="J129" s="53"/>
    </row>
    <row r="130" spans="3:10" ht="22.5" customHeight="1">
      <c r="C130" s="45"/>
      <c r="J130" s="53"/>
    </row>
    <row r="131" spans="3:10" ht="22.5" customHeight="1">
      <c r="C131" s="45"/>
      <c r="J131" s="53"/>
    </row>
    <row r="132" spans="3:10" ht="22.5" customHeight="1">
      <c r="C132" s="45"/>
      <c r="J132" s="53"/>
    </row>
    <row r="133" spans="3:10" ht="22.5" customHeight="1">
      <c r="C133" s="45"/>
      <c r="J133" s="53"/>
    </row>
    <row r="134" spans="3:10" ht="22.5" customHeight="1">
      <c r="C134" s="45"/>
      <c r="J134" s="53"/>
    </row>
    <row r="135" spans="3:10" ht="22.5" customHeight="1">
      <c r="C135" s="45"/>
      <c r="J135" s="53"/>
    </row>
    <row r="136" spans="3:10" ht="22.5" customHeight="1">
      <c r="C136" s="45"/>
      <c r="J136" s="53"/>
    </row>
    <row r="137" spans="3:10" ht="22.5" customHeight="1">
      <c r="C137" s="45"/>
      <c r="J137" s="53"/>
    </row>
    <row r="138" spans="3:10" ht="22.5" customHeight="1">
      <c r="C138" s="45"/>
      <c r="J138" s="53"/>
    </row>
    <row r="139" spans="3:10" ht="22.5" customHeight="1">
      <c r="C139" s="45"/>
      <c r="J139" s="53"/>
    </row>
    <row r="140" spans="3:10" ht="22.5" customHeight="1">
      <c r="C140" s="45"/>
      <c r="J140" s="53"/>
    </row>
    <row r="141" spans="3:10" ht="22.5" customHeight="1">
      <c r="C141" s="45"/>
      <c r="J141" s="53"/>
    </row>
    <row r="142" spans="3:10" ht="22.5" customHeight="1">
      <c r="C142" s="45"/>
      <c r="J142" s="53"/>
    </row>
    <row r="143" spans="3:10" ht="22.5" customHeight="1">
      <c r="C143" s="45"/>
      <c r="J143" s="53"/>
    </row>
    <row r="144" spans="3:10" ht="22.5" customHeight="1">
      <c r="C144" s="45"/>
      <c r="J144" s="53"/>
    </row>
    <row r="145" spans="3:10" ht="22.5" customHeight="1">
      <c r="C145" s="45"/>
      <c r="J145" s="53"/>
    </row>
    <row r="146" spans="3:10" ht="22.5" customHeight="1">
      <c r="C146" s="45"/>
      <c r="J146" s="53"/>
    </row>
    <row r="147" spans="3:10" ht="22.5" customHeight="1">
      <c r="C147" s="45"/>
      <c r="J147" s="53"/>
    </row>
    <row r="148" spans="3:10" ht="22.5" customHeight="1">
      <c r="C148" s="45"/>
      <c r="J148" s="53"/>
    </row>
    <row r="149" spans="3:10" ht="22.5" customHeight="1">
      <c r="C149" s="45"/>
      <c r="J149" s="53"/>
    </row>
    <row r="150" spans="3:10" ht="22.5" customHeight="1">
      <c r="C150" s="45"/>
      <c r="J150" s="53"/>
    </row>
    <row r="151" spans="3:10" ht="22.5" customHeight="1">
      <c r="C151" s="45"/>
      <c r="J151" s="53"/>
    </row>
    <row r="152" spans="3:10" ht="22.5" customHeight="1">
      <c r="C152" s="45"/>
      <c r="J152" s="53"/>
    </row>
    <row r="153" spans="3:10" ht="22.5" customHeight="1">
      <c r="C153" s="45"/>
      <c r="J153" s="53"/>
    </row>
    <row r="154" spans="3:10" ht="22.5" customHeight="1">
      <c r="C154" s="45"/>
      <c r="J154" s="53"/>
    </row>
    <row r="155" spans="3:10" ht="22.5" customHeight="1">
      <c r="C155" s="45"/>
      <c r="J155" s="53"/>
    </row>
    <row r="156" spans="3:10" ht="22.5" customHeight="1">
      <c r="C156" s="45"/>
      <c r="J156" s="53"/>
    </row>
    <row r="157" spans="3:10" ht="22.5" customHeight="1">
      <c r="C157" s="45"/>
      <c r="J157" s="53"/>
    </row>
    <row r="158" spans="3:10" ht="22.5" customHeight="1">
      <c r="C158" s="45"/>
      <c r="J158" s="53"/>
    </row>
    <row r="159" spans="3:10" ht="22.5" customHeight="1">
      <c r="C159" s="45"/>
      <c r="J159" s="53"/>
    </row>
    <row r="160" spans="3:10" ht="22.5" customHeight="1">
      <c r="C160" s="45"/>
      <c r="J160" s="53"/>
    </row>
    <row r="161" spans="3:10" ht="22.5" customHeight="1">
      <c r="C161" s="45"/>
      <c r="J161" s="53"/>
    </row>
    <row r="162" spans="3:10" ht="22.5" customHeight="1">
      <c r="C162" s="45"/>
      <c r="J162" s="53"/>
    </row>
    <row r="163" spans="3:10" ht="22.5" customHeight="1">
      <c r="C163" s="45"/>
      <c r="J163" s="53"/>
    </row>
    <row r="164" spans="3:10" ht="22.5" customHeight="1">
      <c r="C164" s="45"/>
      <c r="J164" s="53"/>
    </row>
    <row r="165" spans="3:10" ht="22.5" customHeight="1">
      <c r="C165" s="45"/>
      <c r="J165" s="53"/>
    </row>
    <row r="166" spans="3:10" ht="22.5" customHeight="1">
      <c r="C166" s="45"/>
      <c r="J166" s="53"/>
    </row>
    <row r="167" spans="3:10" ht="22.5" customHeight="1">
      <c r="C167" s="45"/>
      <c r="J167" s="53"/>
    </row>
    <row r="168" spans="3:10" ht="22.5" customHeight="1">
      <c r="C168" s="45"/>
      <c r="J168" s="53"/>
    </row>
    <row r="169" spans="3:10" ht="22.5" customHeight="1">
      <c r="C169" s="45"/>
      <c r="J169" s="53"/>
    </row>
    <row r="170" spans="3:10" ht="22.5" customHeight="1">
      <c r="C170" s="45"/>
      <c r="J170" s="53"/>
    </row>
    <row r="171" spans="3:10" ht="22.5" customHeight="1">
      <c r="C171" s="45"/>
      <c r="J171" s="53"/>
    </row>
    <row r="172" spans="3:10" ht="22.5" customHeight="1">
      <c r="C172" s="45"/>
      <c r="J172" s="53"/>
    </row>
    <row r="173" spans="3:10" ht="22.5" customHeight="1">
      <c r="C173" s="45"/>
      <c r="J173" s="53"/>
    </row>
    <row r="174" spans="3:10" ht="22.5" customHeight="1">
      <c r="C174" s="45"/>
      <c r="J174" s="53"/>
    </row>
    <row r="175" spans="3:10" ht="22.5" customHeight="1">
      <c r="C175" s="45"/>
      <c r="J175" s="53"/>
    </row>
    <row r="176" spans="3:10" ht="22.5" customHeight="1">
      <c r="C176" s="45"/>
    </row>
    <row r="177" spans="3:3" ht="22.5" customHeight="1">
      <c r="C177" s="45"/>
    </row>
    <row r="178" spans="3:3" ht="22.5" customHeight="1">
      <c r="C178" s="45"/>
    </row>
    <row r="179" spans="3:3" ht="22.5" customHeight="1">
      <c r="C179" s="45"/>
    </row>
    <row r="180" spans="3:3" ht="22.5" customHeight="1">
      <c r="C180" s="45"/>
    </row>
    <row r="181" spans="3:3" ht="22.5" customHeight="1">
      <c r="C181" s="45"/>
    </row>
    <row r="182" spans="3:3" ht="22.5" customHeight="1">
      <c r="C182" s="45"/>
    </row>
    <row r="183" spans="3:3" ht="22.5" customHeight="1">
      <c r="C183" s="45"/>
    </row>
    <row r="184" spans="3:3" ht="22.5" customHeight="1">
      <c r="C184" s="45"/>
    </row>
  </sheetData>
  <mergeCells count="12">
    <mergeCell ref="A2:K2"/>
    <mergeCell ref="A3:K3"/>
    <mergeCell ref="A4:K4"/>
    <mergeCell ref="A5:K5"/>
    <mergeCell ref="E6:G6"/>
    <mergeCell ref="I6:K6"/>
    <mergeCell ref="A43:K43"/>
    <mergeCell ref="A44:K44"/>
    <mergeCell ref="A45:K45"/>
    <mergeCell ref="A46:K46"/>
    <mergeCell ref="E47:G47"/>
    <mergeCell ref="I47:K47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7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8"/>
  <sheetViews>
    <sheetView showGridLines="0" view="pageBreakPreview" topLeftCell="A157" zoomScaleNormal="70" zoomScaleSheetLayoutView="100" workbookViewId="0">
      <selection activeCell="E132" sqref="E132"/>
    </sheetView>
  </sheetViews>
  <sheetFormatPr defaultColWidth="10.88671875" defaultRowHeight="22.5" customHeight="1"/>
  <cols>
    <col min="1" max="1" width="56.44140625" style="45" customWidth="1"/>
    <col min="2" max="2" width="0.88671875" style="45" customWidth="1"/>
    <col min="3" max="3" width="5.109375" style="77" customWidth="1"/>
    <col min="4" max="4" width="2" style="45" customWidth="1"/>
    <col min="5" max="5" width="12.88671875" style="136" customWidth="1"/>
    <col min="6" max="6" width="1.109375" style="45" customWidth="1"/>
    <col min="7" max="7" width="12.88671875" style="45" customWidth="1"/>
    <col min="8" max="8" width="1.109375" style="45" customWidth="1"/>
    <col min="9" max="9" width="12.88671875" style="45" customWidth="1"/>
    <col min="10" max="10" width="1.109375" style="45" customWidth="1"/>
    <col min="11" max="11" width="12.88671875" style="45" customWidth="1"/>
    <col min="12" max="12" width="12" style="45" bestFit="1" customWidth="1"/>
    <col min="13" max="13" width="12.44140625" style="45" bestFit="1" customWidth="1"/>
    <col min="14" max="16384" width="10.88671875" style="45"/>
  </cols>
  <sheetData>
    <row r="1" spans="1:11" ht="22.5" customHeight="1">
      <c r="K1" s="151" t="s">
        <v>48</v>
      </c>
    </row>
    <row r="2" spans="1:11" ht="22.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2.5" customHeight="1">
      <c r="A3" s="160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2.5" customHeight="1">
      <c r="A4" s="160" t="s">
        <v>234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22.5" customHeight="1">
      <c r="A5" s="161" t="s">
        <v>50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1" ht="22.5" customHeight="1">
      <c r="E6" s="159" t="s">
        <v>3</v>
      </c>
      <c r="F6" s="159"/>
      <c r="G6" s="159"/>
      <c r="H6" s="78"/>
      <c r="I6" s="159" t="s">
        <v>4</v>
      </c>
      <c r="J6" s="159"/>
      <c r="K6" s="159"/>
    </row>
    <row r="7" spans="1:11" ht="22.5" customHeight="1">
      <c r="C7" s="51" t="s">
        <v>5</v>
      </c>
      <c r="E7" s="137">
        <v>2562</v>
      </c>
      <c r="F7" s="80"/>
      <c r="G7" s="79">
        <v>2561</v>
      </c>
      <c r="H7" s="80"/>
      <c r="I7" s="79">
        <v>2562</v>
      </c>
      <c r="J7" s="80"/>
      <c r="K7" s="79">
        <v>2561</v>
      </c>
    </row>
    <row r="8" spans="1:11" ht="22.5" customHeight="1">
      <c r="A8" s="81" t="s">
        <v>51</v>
      </c>
      <c r="C8" s="45"/>
      <c r="H8" s="54"/>
      <c r="I8" s="54"/>
      <c r="J8" s="76"/>
      <c r="K8" s="54"/>
    </row>
    <row r="9" spans="1:11" ht="22.5" customHeight="1">
      <c r="A9" s="83" t="s">
        <v>52</v>
      </c>
      <c r="C9" s="84">
        <v>20</v>
      </c>
      <c r="E9" s="117">
        <v>7620039</v>
      </c>
      <c r="F9" s="82"/>
      <c r="G9" s="117">
        <v>8077063</v>
      </c>
      <c r="H9" s="82"/>
      <c r="I9" s="82">
        <v>773990</v>
      </c>
      <c r="J9" s="85"/>
      <c r="K9" s="82">
        <v>926287</v>
      </c>
    </row>
    <row r="10" spans="1:11" ht="22.5" customHeight="1">
      <c r="A10" s="83" t="s">
        <v>149</v>
      </c>
      <c r="C10" s="84"/>
      <c r="E10" s="118">
        <v>239634</v>
      </c>
      <c r="F10" s="85"/>
      <c r="G10" s="118">
        <v>200460</v>
      </c>
      <c r="H10" s="85"/>
      <c r="I10" s="85">
        <v>570645</v>
      </c>
      <c r="J10" s="85"/>
      <c r="K10" s="85">
        <v>666325</v>
      </c>
    </row>
    <row r="11" spans="1:11" ht="22.5" customHeight="1">
      <c r="A11" s="83" t="s">
        <v>150</v>
      </c>
      <c r="C11" s="84"/>
      <c r="E11" s="118">
        <v>27588</v>
      </c>
      <c r="F11" s="85"/>
      <c r="G11" s="118">
        <v>32191</v>
      </c>
      <c r="H11" s="85"/>
      <c r="I11" s="85">
        <v>31485</v>
      </c>
      <c r="J11" s="85"/>
      <c r="K11" s="85">
        <v>33853</v>
      </c>
    </row>
    <row r="12" spans="1:11" ht="22.5" customHeight="1">
      <c r="A12" s="83" t="s">
        <v>95</v>
      </c>
      <c r="C12" s="84"/>
      <c r="E12" s="118">
        <v>37794</v>
      </c>
      <c r="F12" s="85"/>
      <c r="G12" s="118">
        <v>43413</v>
      </c>
      <c r="H12" s="85"/>
      <c r="I12" s="85">
        <v>19553</v>
      </c>
      <c r="J12" s="85"/>
      <c r="K12" s="85">
        <v>16516</v>
      </c>
    </row>
    <row r="13" spans="1:11" ht="22.5" customHeight="1">
      <c r="A13" s="83" t="s">
        <v>192</v>
      </c>
      <c r="C13" s="84"/>
      <c r="E13" s="118">
        <v>2116</v>
      </c>
      <c r="F13" s="85"/>
      <c r="G13" s="118">
        <v>149354</v>
      </c>
      <c r="H13" s="85"/>
      <c r="I13" s="85">
        <v>0</v>
      </c>
      <c r="J13" s="85"/>
      <c r="K13" s="85">
        <v>0</v>
      </c>
    </row>
    <row r="14" spans="1:11" ht="22.5" customHeight="1">
      <c r="A14" s="45" t="s">
        <v>53</v>
      </c>
      <c r="C14" s="84"/>
      <c r="D14" s="84"/>
      <c r="E14" s="122">
        <v>202225</v>
      </c>
      <c r="F14" s="85"/>
      <c r="G14" s="122">
        <v>187872</v>
      </c>
      <c r="H14" s="85"/>
      <c r="I14" s="86">
        <v>20400</v>
      </c>
      <c r="J14" s="85"/>
      <c r="K14" s="86">
        <v>17709</v>
      </c>
    </row>
    <row r="15" spans="1:11" ht="22.5" customHeight="1">
      <c r="A15" s="81" t="s">
        <v>55</v>
      </c>
      <c r="C15" s="84"/>
      <c r="E15" s="122">
        <f>SUM(E9:E14)</f>
        <v>8129396</v>
      </c>
      <c r="F15" s="82"/>
      <c r="G15" s="122">
        <f>SUM(G9:G14)</f>
        <v>8690353</v>
      </c>
      <c r="H15" s="85"/>
      <c r="I15" s="86">
        <f>SUM(I9:I14)</f>
        <v>1416073</v>
      </c>
      <c r="J15" s="85"/>
      <c r="K15" s="86">
        <f>SUM(K9:K14)</f>
        <v>1660690</v>
      </c>
    </row>
    <row r="16" spans="1:11" ht="22.5" customHeight="1">
      <c r="A16" s="81" t="s">
        <v>56</v>
      </c>
      <c r="C16" s="84"/>
      <c r="E16" s="117"/>
      <c r="F16" s="82"/>
      <c r="G16" s="117"/>
      <c r="H16" s="82"/>
      <c r="I16" s="82"/>
      <c r="J16" s="85"/>
      <c r="K16" s="82"/>
    </row>
    <row r="17" spans="1:11" ht="22.5" customHeight="1">
      <c r="A17" s="83" t="s">
        <v>57</v>
      </c>
      <c r="C17" s="84"/>
      <c r="E17" s="117">
        <v>6583666</v>
      </c>
      <c r="F17" s="82"/>
      <c r="G17" s="117">
        <v>6880284</v>
      </c>
      <c r="H17" s="82"/>
      <c r="I17" s="82">
        <v>765498</v>
      </c>
      <c r="J17" s="82"/>
      <c r="K17" s="82">
        <v>913631</v>
      </c>
    </row>
    <row r="18" spans="1:11" ht="22.5" customHeight="1">
      <c r="A18" s="83" t="s">
        <v>225</v>
      </c>
      <c r="C18" s="84"/>
      <c r="D18" s="84"/>
      <c r="E18" s="118">
        <v>217169</v>
      </c>
      <c r="F18" s="85"/>
      <c r="G18" s="118">
        <v>216327</v>
      </c>
      <c r="H18" s="85"/>
      <c r="I18" s="85">
        <v>5166</v>
      </c>
      <c r="J18" s="85"/>
      <c r="K18" s="85">
        <v>5482</v>
      </c>
    </row>
    <row r="19" spans="1:11" ht="22.5" customHeight="1">
      <c r="A19" s="83" t="s">
        <v>58</v>
      </c>
      <c r="C19" s="84"/>
      <c r="D19" s="84"/>
      <c r="E19" s="118">
        <v>592872</v>
      </c>
      <c r="F19" s="85"/>
      <c r="G19" s="118">
        <v>593429</v>
      </c>
      <c r="H19" s="85"/>
      <c r="I19" s="85">
        <v>83962</v>
      </c>
      <c r="J19" s="85"/>
      <c r="K19" s="85">
        <v>79882</v>
      </c>
    </row>
    <row r="20" spans="1:11" ht="22.5" customHeight="1">
      <c r="A20" s="83" t="s">
        <v>190</v>
      </c>
      <c r="C20" s="84">
        <v>3</v>
      </c>
      <c r="D20" s="84"/>
      <c r="E20" s="118">
        <v>56629</v>
      </c>
      <c r="F20" s="85"/>
      <c r="G20" s="118">
        <v>85646</v>
      </c>
      <c r="H20" s="85"/>
      <c r="I20" s="85">
        <v>0</v>
      </c>
      <c r="J20" s="85"/>
      <c r="K20" s="85">
        <v>0</v>
      </c>
    </row>
    <row r="21" spans="1:11" ht="22.5" customHeight="1">
      <c r="A21" s="83" t="s">
        <v>214</v>
      </c>
      <c r="C21" s="84"/>
      <c r="D21" s="84"/>
      <c r="E21" s="118">
        <v>475</v>
      </c>
      <c r="F21" s="85"/>
      <c r="G21" s="118">
        <v>-15137</v>
      </c>
      <c r="H21" s="85"/>
      <c r="I21" s="85">
        <v>0</v>
      </c>
      <c r="J21" s="85"/>
      <c r="K21" s="85">
        <v>0</v>
      </c>
    </row>
    <row r="22" spans="1:11" ht="22.5" customHeight="1">
      <c r="A22" s="81" t="s">
        <v>59</v>
      </c>
      <c r="C22" s="84"/>
      <c r="E22" s="138">
        <f>SUM(E17:E21)</f>
        <v>7450811</v>
      </c>
      <c r="F22" s="85"/>
      <c r="G22" s="138">
        <f>SUM(G17:G21)</f>
        <v>7760549</v>
      </c>
      <c r="H22" s="85"/>
      <c r="I22" s="87">
        <f>SUM(I17:I21)</f>
        <v>854626</v>
      </c>
      <c r="J22" s="85"/>
      <c r="K22" s="87">
        <f>SUM(K17:K21)</f>
        <v>998995</v>
      </c>
    </row>
    <row r="23" spans="1:11" ht="22.5" customHeight="1">
      <c r="A23" s="81" t="s">
        <v>248</v>
      </c>
      <c r="C23" s="84"/>
      <c r="E23" s="139"/>
      <c r="F23" s="85"/>
      <c r="G23" s="139"/>
      <c r="H23" s="85"/>
      <c r="I23" s="88"/>
      <c r="J23" s="85"/>
      <c r="K23" s="88"/>
    </row>
    <row r="24" spans="1:11" ht="22.5" customHeight="1">
      <c r="A24" s="81" t="s">
        <v>166</v>
      </c>
      <c r="C24" s="84"/>
      <c r="G24" s="136"/>
    </row>
    <row r="25" spans="1:11" ht="22.5" customHeight="1">
      <c r="A25" s="81" t="s">
        <v>172</v>
      </c>
      <c r="C25" s="84"/>
      <c r="E25" s="118">
        <f>SUM(E15-E22)</f>
        <v>678585</v>
      </c>
      <c r="F25" s="85"/>
      <c r="G25" s="118">
        <f>SUM(G15-G22)</f>
        <v>929804</v>
      </c>
      <c r="H25" s="85"/>
      <c r="I25" s="118">
        <f>SUM(I15-I22)</f>
        <v>561447</v>
      </c>
      <c r="J25" s="85"/>
      <c r="K25" s="118">
        <f>SUM(K15-K22)</f>
        <v>661695</v>
      </c>
    </row>
    <row r="26" spans="1:11" ht="22.5" customHeight="1">
      <c r="A26" s="83" t="s">
        <v>169</v>
      </c>
      <c r="C26" s="84">
        <v>8</v>
      </c>
      <c r="E26" s="118">
        <v>397816</v>
      </c>
      <c r="F26" s="85"/>
      <c r="G26" s="118">
        <v>324148</v>
      </c>
      <c r="H26" s="85"/>
      <c r="I26" s="85">
        <v>0</v>
      </c>
      <c r="J26" s="85"/>
      <c r="K26" s="85">
        <v>0</v>
      </c>
    </row>
    <row r="27" spans="1:11" ht="22.5" customHeight="1">
      <c r="A27" s="83" t="s">
        <v>245</v>
      </c>
      <c r="C27" s="84">
        <v>9</v>
      </c>
      <c r="E27" s="122">
        <v>-3588</v>
      </c>
      <c r="F27" s="85"/>
      <c r="G27" s="122">
        <v>128070</v>
      </c>
      <c r="H27" s="85"/>
      <c r="I27" s="89">
        <v>0</v>
      </c>
      <c r="J27" s="85"/>
      <c r="K27" s="89">
        <v>0</v>
      </c>
    </row>
    <row r="28" spans="1:11" ht="22.5" customHeight="1">
      <c r="A28" s="46" t="s">
        <v>174</v>
      </c>
      <c r="C28" s="84"/>
      <c r="E28" s="117">
        <f>SUM(E15-E22,E27,E26)</f>
        <v>1072813</v>
      </c>
      <c r="F28" s="82"/>
      <c r="G28" s="117">
        <f>SUM(G15-G22,G27,G26)</f>
        <v>1382022</v>
      </c>
      <c r="H28" s="82"/>
      <c r="I28" s="82">
        <f>SUM(I15-I22,I27,I26)</f>
        <v>561447</v>
      </c>
      <c r="J28" s="85"/>
      <c r="K28" s="82">
        <f>SUM(K15-K22,K27,K26)</f>
        <v>661695</v>
      </c>
    </row>
    <row r="29" spans="1:11" ht="22.5" customHeight="1">
      <c r="A29" s="83" t="s">
        <v>60</v>
      </c>
      <c r="C29" s="84"/>
      <c r="D29" s="84"/>
      <c r="E29" s="122">
        <v>-29570</v>
      </c>
      <c r="F29" s="82"/>
      <c r="G29" s="122">
        <v>-33447</v>
      </c>
      <c r="H29" s="82"/>
      <c r="I29" s="86">
        <v>-1867</v>
      </c>
      <c r="J29" s="85"/>
      <c r="K29" s="86">
        <v>-3074</v>
      </c>
    </row>
    <row r="30" spans="1:11" ht="22.5" customHeight="1">
      <c r="A30" s="150" t="s">
        <v>173</v>
      </c>
      <c r="C30" s="84"/>
      <c r="E30" s="118">
        <f>SUM(E28:E29)</f>
        <v>1043243</v>
      </c>
      <c r="F30" s="85"/>
      <c r="G30" s="118">
        <f>SUM(G28:G29)</f>
        <v>1348575</v>
      </c>
      <c r="H30" s="85"/>
      <c r="I30" s="85">
        <f>SUM(I28:I29)</f>
        <v>559580</v>
      </c>
      <c r="J30" s="85"/>
      <c r="K30" s="85">
        <f>SUM(K28:K29)</f>
        <v>658621</v>
      </c>
    </row>
    <row r="31" spans="1:11" ht="22.5" customHeight="1">
      <c r="A31" s="45" t="s">
        <v>171</v>
      </c>
      <c r="C31" s="84">
        <v>18</v>
      </c>
      <c r="E31" s="122">
        <v>-116406</v>
      </c>
      <c r="F31" s="82"/>
      <c r="G31" s="122">
        <v>-152015</v>
      </c>
      <c r="H31" s="82"/>
      <c r="I31" s="86">
        <v>881</v>
      </c>
      <c r="J31" s="85"/>
      <c r="K31" s="86">
        <v>-85</v>
      </c>
    </row>
    <row r="32" spans="1:11" ht="22.5" customHeight="1" thickBot="1">
      <c r="A32" s="150" t="s">
        <v>61</v>
      </c>
      <c r="C32" s="90"/>
      <c r="D32" s="53"/>
      <c r="E32" s="140">
        <f>SUM(E30:E31)</f>
        <v>926837</v>
      </c>
      <c r="F32" s="82"/>
      <c r="G32" s="140">
        <f>SUM(G30:G31)</f>
        <v>1196560</v>
      </c>
      <c r="H32" s="82"/>
      <c r="I32" s="91">
        <f>SUM(I30:I31)</f>
        <v>560461</v>
      </c>
      <c r="J32" s="85"/>
      <c r="K32" s="91">
        <f>SUM(K30:K31)</f>
        <v>658536</v>
      </c>
    </row>
    <row r="33" spans="1:11" ht="22.5" customHeight="1" thickTop="1">
      <c r="A33" s="150"/>
      <c r="C33" s="90"/>
      <c r="D33" s="53"/>
      <c r="E33" s="118"/>
      <c r="F33" s="82"/>
      <c r="G33" s="118"/>
      <c r="H33" s="82"/>
      <c r="I33" s="85"/>
      <c r="J33" s="85"/>
      <c r="K33" s="85"/>
    </row>
    <row r="34" spans="1:11" ht="22.5" customHeight="1">
      <c r="A34" s="150" t="s">
        <v>62</v>
      </c>
      <c r="C34" s="90"/>
      <c r="D34" s="53"/>
      <c r="G34" s="136"/>
      <c r="H34" s="82"/>
      <c r="I34" s="85"/>
      <c r="J34" s="85"/>
      <c r="K34" s="85"/>
    </row>
    <row r="35" spans="1:11" ht="22.5" customHeight="1" thickBot="1">
      <c r="A35" s="83" t="s">
        <v>63</v>
      </c>
      <c r="C35" s="90"/>
      <c r="D35" s="53"/>
      <c r="E35" s="118">
        <v>869859</v>
      </c>
      <c r="F35" s="82"/>
      <c r="G35" s="118">
        <v>1080026</v>
      </c>
      <c r="H35" s="82"/>
      <c r="I35" s="92">
        <f>SUM(I32)</f>
        <v>560461</v>
      </c>
      <c r="J35" s="85"/>
      <c r="K35" s="92">
        <f>SUM(K32)</f>
        <v>658536</v>
      </c>
    </row>
    <row r="36" spans="1:11" ht="22.5" customHeight="1" thickTop="1">
      <c r="A36" s="93" t="s">
        <v>64</v>
      </c>
      <c r="C36" s="90"/>
      <c r="D36" s="53"/>
      <c r="E36" s="86">
        <f>E37-E35</f>
        <v>56978</v>
      </c>
      <c r="F36" s="82"/>
      <c r="G36" s="86">
        <f>G37-G35</f>
        <v>116534</v>
      </c>
      <c r="H36" s="82"/>
      <c r="I36" s="85"/>
      <c r="J36" s="85"/>
      <c r="K36" s="85"/>
    </row>
    <row r="37" spans="1:11" ht="22.5" customHeight="1" thickBot="1">
      <c r="A37" s="150"/>
      <c r="C37" s="59"/>
      <c r="D37" s="84"/>
      <c r="E37" s="140">
        <f>E32</f>
        <v>926837</v>
      </c>
      <c r="F37" s="82"/>
      <c r="G37" s="140">
        <f>G32</f>
        <v>1196560</v>
      </c>
      <c r="H37" s="82"/>
      <c r="I37" s="85"/>
      <c r="J37" s="85"/>
      <c r="K37" s="85"/>
    </row>
    <row r="38" spans="1:11" ht="22.5" customHeight="1" thickTop="1">
      <c r="A38" s="94"/>
      <c r="C38" s="45"/>
      <c r="E38" s="141"/>
      <c r="F38" s="96"/>
      <c r="G38" s="141"/>
      <c r="H38" s="96"/>
      <c r="I38" s="95"/>
      <c r="J38" s="95"/>
      <c r="K38" s="95"/>
    </row>
    <row r="39" spans="1:11" ht="22.5" customHeight="1">
      <c r="A39" s="46" t="s">
        <v>156</v>
      </c>
      <c r="C39" s="84">
        <v>19</v>
      </c>
      <c r="G39" s="136"/>
    </row>
    <row r="40" spans="1:11" ht="22.5" customHeight="1" thickBot="1">
      <c r="A40" s="83" t="s">
        <v>65</v>
      </c>
      <c r="E40" s="142">
        <f>E35*1000/289978892</f>
        <v>2.9997321322270589</v>
      </c>
      <c r="F40" s="98"/>
      <c r="G40" s="142">
        <f>G35*1000/289977306</f>
        <v>3.7245190490872413</v>
      </c>
      <c r="H40" s="98"/>
      <c r="I40" s="97">
        <f>I35*1000/300000000</f>
        <v>1.8682033333333334</v>
      </c>
      <c r="J40" s="99"/>
      <c r="K40" s="97">
        <f>K35*1000/300000000</f>
        <v>2.1951200000000002</v>
      </c>
    </row>
    <row r="41" spans="1:11" ht="22.5" customHeight="1" thickTop="1">
      <c r="A41" s="53"/>
      <c r="C41" s="45"/>
    </row>
    <row r="42" spans="1:11" ht="22.5" customHeight="1">
      <c r="A42" s="45" t="s">
        <v>17</v>
      </c>
      <c r="C42" s="45"/>
    </row>
    <row r="43" spans="1:11" ht="22.5" customHeight="1">
      <c r="C43" s="45"/>
      <c r="K43" s="151" t="s">
        <v>48</v>
      </c>
    </row>
    <row r="44" spans="1:11" ht="22.5" customHeight="1">
      <c r="A44" s="160" t="s">
        <v>0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</row>
    <row r="45" spans="1:11" ht="22.5" customHeight="1">
      <c r="A45" s="160" t="s">
        <v>66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</row>
    <row r="46" spans="1:11" ht="22.5" customHeight="1">
      <c r="A46" s="160" t="s">
        <v>234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</row>
    <row r="47" spans="1:11" ht="22.5" customHeight="1">
      <c r="A47" s="161" t="s">
        <v>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</row>
    <row r="48" spans="1:11" ht="22.5" customHeight="1">
      <c r="E48" s="159" t="s">
        <v>3</v>
      </c>
      <c r="F48" s="159"/>
      <c r="G48" s="159"/>
      <c r="H48" s="78"/>
      <c r="I48" s="159" t="s">
        <v>4</v>
      </c>
      <c r="J48" s="159"/>
      <c r="K48" s="159"/>
    </row>
    <row r="49" spans="1:13" ht="22.5" customHeight="1">
      <c r="C49" s="51" t="s">
        <v>5</v>
      </c>
      <c r="E49" s="137">
        <v>2562</v>
      </c>
      <c r="F49" s="80"/>
      <c r="G49" s="79">
        <v>2561</v>
      </c>
      <c r="H49" s="80"/>
      <c r="I49" s="79">
        <v>2562</v>
      </c>
      <c r="J49" s="80"/>
      <c r="K49" s="79">
        <v>2561</v>
      </c>
    </row>
    <row r="50" spans="1:13" ht="22.5" customHeight="1">
      <c r="C50" s="51"/>
      <c r="E50" s="137"/>
      <c r="F50" s="80"/>
      <c r="G50" s="79"/>
      <c r="H50" s="80"/>
      <c r="I50" s="79"/>
      <c r="J50" s="80"/>
      <c r="K50" s="79"/>
    </row>
    <row r="51" spans="1:13" ht="22.5" customHeight="1">
      <c r="A51" s="81" t="s">
        <v>61</v>
      </c>
      <c r="C51" s="45"/>
      <c r="E51" s="143">
        <f>SUM(E32)</f>
        <v>926837</v>
      </c>
      <c r="G51" s="143">
        <f>SUM(G32)</f>
        <v>1196560</v>
      </c>
      <c r="H51" s="54"/>
      <c r="I51" s="101">
        <f>SUM(I32)</f>
        <v>560461</v>
      </c>
      <c r="J51" s="76"/>
      <c r="K51" s="101">
        <f>SUM(K32)</f>
        <v>658536</v>
      </c>
      <c r="M51" s="105"/>
    </row>
    <row r="52" spans="1:13" ht="22.5" customHeight="1">
      <c r="A52" s="83"/>
      <c r="C52" s="84"/>
      <c r="E52" s="117"/>
      <c r="F52" s="82"/>
      <c r="G52" s="117"/>
      <c r="H52" s="82"/>
      <c r="I52" s="82"/>
      <c r="J52" s="85"/>
      <c r="K52" s="82"/>
    </row>
    <row r="53" spans="1:13" ht="22.5" customHeight="1">
      <c r="A53" s="81" t="s">
        <v>67</v>
      </c>
      <c r="C53" s="84"/>
      <c r="E53" s="117"/>
      <c r="F53" s="82"/>
      <c r="G53" s="117"/>
      <c r="H53" s="82"/>
      <c r="I53" s="82"/>
      <c r="J53" s="85"/>
      <c r="K53" s="82"/>
    </row>
    <row r="54" spans="1:13" ht="22.5" customHeight="1">
      <c r="A54" s="102" t="s">
        <v>183</v>
      </c>
      <c r="C54" s="84"/>
      <c r="E54" s="117"/>
      <c r="F54" s="82"/>
      <c r="G54" s="117"/>
      <c r="H54" s="82"/>
      <c r="I54" s="82"/>
      <c r="J54" s="85"/>
      <c r="K54" s="82"/>
    </row>
    <row r="55" spans="1:13" ht="22.5" customHeight="1">
      <c r="A55" s="103" t="s">
        <v>68</v>
      </c>
      <c r="C55" s="84"/>
      <c r="E55" s="117"/>
      <c r="F55" s="82"/>
      <c r="G55" s="117"/>
      <c r="H55" s="82"/>
      <c r="I55" s="82"/>
      <c r="J55" s="85"/>
      <c r="K55" s="82"/>
    </row>
    <row r="56" spans="1:13" ht="22.5" customHeight="1">
      <c r="A56" s="103" t="s">
        <v>69</v>
      </c>
      <c r="C56" s="84"/>
      <c r="E56" s="121">
        <v>-616631</v>
      </c>
      <c r="F56" s="69"/>
      <c r="G56" s="121">
        <v>-318837</v>
      </c>
      <c r="H56" s="60"/>
      <c r="I56" s="69">
        <v>0</v>
      </c>
      <c r="J56" s="60"/>
      <c r="K56" s="69">
        <v>0</v>
      </c>
      <c r="L56" s="105"/>
    </row>
    <row r="57" spans="1:13" s="54" customFormat="1" ht="22.5" customHeight="1">
      <c r="A57" s="67" t="s">
        <v>236</v>
      </c>
      <c r="C57" s="59">
        <v>10</v>
      </c>
      <c r="D57" s="67"/>
      <c r="E57" s="127">
        <v>-181932</v>
      </c>
      <c r="F57" s="60"/>
      <c r="G57" s="127">
        <v>-11875</v>
      </c>
      <c r="H57" s="60"/>
      <c r="I57" s="60">
        <v>-151475</v>
      </c>
      <c r="J57" s="60"/>
      <c r="K57" s="60">
        <v>1070</v>
      </c>
      <c r="L57" s="105"/>
      <c r="M57" s="45"/>
    </row>
    <row r="58" spans="1:13" s="54" customFormat="1" ht="22.5" customHeight="1">
      <c r="A58" s="67" t="s">
        <v>184</v>
      </c>
      <c r="C58" s="59">
        <v>18</v>
      </c>
      <c r="D58" s="67"/>
      <c r="E58" s="128">
        <v>36386</v>
      </c>
      <c r="F58" s="60"/>
      <c r="G58" s="128">
        <v>2367</v>
      </c>
      <c r="H58" s="60"/>
      <c r="I58" s="62">
        <v>30295</v>
      </c>
      <c r="J58" s="60"/>
      <c r="K58" s="62">
        <v>-214</v>
      </c>
      <c r="L58" s="105"/>
      <c r="M58" s="45"/>
    </row>
    <row r="59" spans="1:13" s="54" customFormat="1" ht="22.5" customHeight="1">
      <c r="A59" s="67" t="s">
        <v>188</v>
      </c>
      <c r="C59" s="59"/>
      <c r="D59" s="67"/>
      <c r="E59" s="127"/>
      <c r="F59" s="60"/>
      <c r="G59" s="127"/>
      <c r="H59" s="60"/>
      <c r="I59" s="60"/>
      <c r="J59" s="60"/>
      <c r="K59" s="60"/>
      <c r="L59" s="105"/>
      <c r="M59" s="105"/>
    </row>
    <row r="60" spans="1:13" s="54" customFormat="1" ht="22.5" customHeight="1">
      <c r="A60" s="67" t="s">
        <v>189</v>
      </c>
      <c r="C60" s="59"/>
      <c r="D60" s="67"/>
      <c r="E60" s="128">
        <f>SUM(E54:E58)</f>
        <v>-762177</v>
      </c>
      <c r="F60" s="60"/>
      <c r="G60" s="128">
        <f>SUM(G54:G58)</f>
        <v>-328345</v>
      </c>
      <c r="H60" s="60"/>
      <c r="I60" s="62">
        <f>SUM(I54:I58)</f>
        <v>-121180</v>
      </c>
      <c r="J60" s="60"/>
      <c r="K60" s="62">
        <f>SUM(K54:K58)</f>
        <v>856</v>
      </c>
      <c r="L60" s="105"/>
      <c r="M60" s="45"/>
    </row>
    <row r="61" spans="1:13" s="54" customFormat="1" ht="22.5" customHeight="1">
      <c r="A61" s="67"/>
      <c r="C61" s="59"/>
      <c r="D61" s="67"/>
      <c r="E61" s="127"/>
      <c r="F61" s="60"/>
      <c r="G61" s="127"/>
      <c r="H61" s="60"/>
      <c r="I61" s="60"/>
      <c r="J61" s="60"/>
      <c r="K61" s="60"/>
      <c r="L61" s="105"/>
      <c r="M61" s="105"/>
    </row>
    <row r="62" spans="1:13" s="54" customFormat="1" ht="22.5" customHeight="1">
      <c r="A62" s="102" t="s">
        <v>198</v>
      </c>
      <c r="C62" s="59"/>
      <c r="D62" s="67"/>
      <c r="E62" s="127"/>
      <c r="F62" s="60"/>
      <c r="G62" s="127"/>
      <c r="H62" s="60"/>
      <c r="I62" s="60"/>
      <c r="J62" s="60"/>
      <c r="K62" s="60"/>
      <c r="L62" s="105"/>
      <c r="M62" s="105"/>
    </row>
    <row r="63" spans="1:13" s="54" customFormat="1" ht="22.5" customHeight="1">
      <c r="A63" s="67" t="s">
        <v>199</v>
      </c>
      <c r="C63" s="59">
        <v>17</v>
      </c>
      <c r="D63" s="67"/>
      <c r="E63" s="127">
        <v>71</v>
      </c>
      <c r="F63" s="60"/>
      <c r="G63" s="127">
        <v>67208</v>
      </c>
      <c r="H63" s="60"/>
      <c r="I63" s="60">
        <v>1917</v>
      </c>
      <c r="J63" s="60"/>
      <c r="K63" s="60">
        <v>-1200</v>
      </c>
      <c r="L63" s="105"/>
      <c r="M63" s="105"/>
    </row>
    <row r="64" spans="1:13" s="54" customFormat="1" ht="22.5" customHeight="1">
      <c r="A64" s="67" t="s">
        <v>184</v>
      </c>
      <c r="C64" s="59">
        <v>18</v>
      </c>
      <c r="D64" s="67"/>
      <c r="E64" s="128">
        <v>-444</v>
      </c>
      <c r="F64" s="60"/>
      <c r="G64" s="128">
        <v>-13443</v>
      </c>
      <c r="H64" s="60"/>
      <c r="I64" s="62">
        <v>-383</v>
      </c>
      <c r="J64" s="60"/>
      <c r="K64" s="62">
        <v>240</v>
      </c>
      <c r="L64" s="105"/>
      <c r="M64" s="105"/>
    </row>
    <row r="65" spans="1:13" s="54" customFormat="1" ht="22.5" customHeight="1">
      <c r="A65" s="67" t="s">
        <v>200</v>
      </c>
      <c r="C65" s="59"/>
      <c r="D65" s="67"/>
      <c r="E65" s="127"/>
      <c r="F65" s="60"/>
      <c r="G65" s="127"/>
      <c r="H65" s="60"/>
      <c r="I65" s="60"/>
      <c r="J65" s="60"/>
      <c r="K65" s="60"/>
      <c r="L65" s="105"/>
      <c r="M65" s="105"/>
    </row>
    <row r="66" spans="1:13" s="54" customFormat="1" ht="22.5" customHeight="1">
      <c r="A66" s="67" t="s">
        <v>189</v>
      </c>
      <c r="C66" s="59"/>
      <c r="D66" s="67"/>
      <c r="E66" s="127">
        <f>SUM(E63:E64)</f>
        <v>-373</v>
      </c>
      <c r="F66" s="60"/>
      <c r="G66" s="127">
        <f>SUM(G63:G64)</f>
        <v>53765</v>
      </c>
      <c r="H66" s="60"/>
      <c r="I66" s="60">
        <f>SUM(I63:I64)</f>
        <v>1534</v>
      </c>
      <c r="J66" s="60"/>
      <c r="K66" s="60">
        <f>SUM(K63:K64)</f>
        <v>-960</v>
      </c>
      <c r="L66" s="105"/>
      <c r="M66" s="105"/>
    </row>
    <row r="67" spans="1:13" ht="22.5" customHeight="1">
      <c r="A67" s="104" t="s">
        <v>70</v>
      </c>
      <c r="C67" s="84"/>
      <c r="D67" s="84"/>
      <c r="E67" s="138">
        <f>E60+E66</f>
        <v>-762550</v>
      </c>
      <c r="F67" s="82"/>
      <c r="G67" s="138">
        <f>G60+G66</f>
        <v>-274580</v>
      </c>
      <c r="H67" s="82"/>
      <c r="I67" s="87">
        <f>I60+I66</f>
        <v>-119646</v>
      </c>
      <c r="J67" s="85"/>
      <c r="K67" s="87">
        <f>K60+K66</f>
        <v>-104</v>
      </c>
      <c r="L67" s="105"/>
      <c r="M67" s="105"/>
    </row>
    <row r="68" spans="1:13" ht="22.5" customHeight="1">
      <c r="C68" s="84"/>
      <c r="D68" s="84"/>
      <c r="E68" s="117"/>
      <c r="F68" s="82"/>
      <c r="G68" s="117"/>
      <c r="H68" s="82"/>
      <c r="I68" s="82"/>
      <c r="J68" s="85"/>
      <c r="K68" s="82"/>
    </row>
    <row r="69" spans="1:13" ht="22.5" customHeight="1" thickBot="1">
      <c r="A69" s="104" t="s">
        <v>71</v>
      </c>
      <c r="C69" s="84"/>
      <c r="E69" s="144">
        <f>E51+E67</f>
        <v>164287</v>
      </c>
      <c r="F69" s="82"/>
      <c r="G69" s="144">
        <f>G51+G67</f>
        <v>921980</v>
      </c>
      <c r="H69" s="82"/>
      <c r="I69" s="92">
        <f>I51+I67</f>
        <v>440815</v>
      </c>
      <c r="J69" s="85"/>
      <c r="K69" s="92">
        <f>K51+K67</f>
        <v>658432</v>
      </c>
    </row>
    <row r="70" spans="1:13" ht="22.5" customHeight="1" thickTop="1">
      <c r="A70" s="150"/>
      <c r="C70" s="90"/>
      <c r="D70" s="53"/>
      <c r="E70" s="118"/>
      <c r="F70" s="82"/>
      <c r="G70" s="118"/>
      <c r="H70" s="82"/>
      <c r="I70" s="85"/>
      <c r="J70" s="85"/>
      <c r="K70" s="85"/>
    </row>
    <row r="71" spans="1:13" ht="22.5" customHeight="1">
      <c r="A71" s="150" t="s">
        <v>72</v>
      </c>
      <c r="C71" s="90"/>
      <c r="D71" s="53"/>
      <c r="G71" s="136"/>
      <c r="H71" s="82"/>
      <c r="I71" s="85"/>
      <c r="J71" s="85"/>
      <c r="K71" s="85"/>
    </row>
    <row r="72" spans="1:13" ht="22.5" customHeight="1" thickBot="1">
      <c r="A72" s="83" t="s">
        <v>63</v>
      </c>
      <c r="C72" s="90"/>
      <c r="D72" s="53"/>
      <c r="E72" s="118">
        <v>139242</v>
      </c>
      <c r="F72" s="82"/>
      <c r="G72" s="118">
        <v>803210</v>
      </c>
      <c r="H72" s="82"/>
      <c r="I72" s="92">
        <f>I69</f>
        <v>440815</v>
      </c>
      <c r="J72" s="85"/>
      <c r="K72" s="92">
        <f>K69</f>
        <v>658432</v>
      </c>
    </row>
    <row r="73" spans="1:13" ht="22.5" customHeight="1" thickTop="1">
      <c r="A73" s="93" t="s">
        <v>64</v>
      </c>
      <c r="C73" s="90"/>
      <c r="D73" s="53"/>
      <c r="E73" s="122">
        <f>E74-E72</f>
        <v>25045</v>
      </c>
      <c r="F73" s="85"/>
      <c r="G73" s="122">
        <f>G74-G72</f>
        <v>118770</v>
      </c>
      <c r="H73" s="82"/>
      <c r="I73" s="85"/>
      <c r="J73" s="85"/>
      <c r="K73" s="85"/>
    </row>
    <row r="74" spans="1:13" ht="22.5" customHeight="1" thickBot="1">
      <c r="A74" s="93"/>
      <c r="C74" s="84"/>
      <c r="E74" s="140">
        <f>E69</f>
        <v>164287</v>
      </c>
      <c r="F74" s="82"/>
      <c r="G74" s="140">
        <f>G69</f>
        <v>921980</v>
      </c>
      <c r="H74" s="85"/>
      <c r="I74" s="85"/>
      <c r="J74" s="85"/>
      <c r="K74" s="85"/>
    </row>
    <row r="75" spans="1:13" ht="22.5" customHeight="1" thickTop="1">
      <c r="A75" s="53"/>
      <c r="C75" s="45"/>
      <c r="E75" s="145"/>
      <c r="F75" s="53"/>
      <c r="G75" s="53"/>
      <c r="H75" s="53"/>
      <c r="I75" s="53"/>
      <c r="J75" s="53"/>
      <c r="K75" s="53"/>
    </row>
    <row r="76" spans="1:13" ht="22.5" customHeight="1">
      <c r="A76" s="45" t="s">
        <v>17</v>
      </c>
      <c r="C76" s="45"/>
    </row>
    <row r="77" spans="1:13" ht="21.75" customHeight="1">
      <c r="C77" s="45"/>
      <c r="E77" s="146"/>
      <c r="F77" s="96"/>
      <c r="G77" s="96"/>
      <c r="H77" s="96"/>
      <c r="I77" s="96"/>
      <c r="J77" s="95"/>
      <c r="K77" s="151" t="s">
        <v>48</v>
      </c>
    </row>
    <row r="78" spans="1:13" ht="21.75" customHeight="1">
      <c r="A78" s="160" t="s">
        <v>0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</row>
    <row r="79" spans="1:13" ht="21.75" customHeight="1">
      <c r="A79" s="160" t="s">
        <v>73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</row>
    <row r="80" spans="1:13" ht="21.75" customHeight="1">
      <c r="A80" s="160" t="s">
        <v>234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0"/>
    </row>
    <row r="81" spans="1:11" ht="21.75" customHeight="1">
      <c r="A81" s="161" t="s">
        <v>2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</row>
    <row r="82" spans="1:11" ht="21.75" customHeight="1">
      <c r="C82" s="45"/>
      <c r="E82" s="159" t="s">
        <v>3</v>
      </c>
      <c r="F82" s="159"/>
      <c r="G82" s="159"/>
      <c r="H82" s="78"/>
      <c r="I82" s="159" t="s">
        <v>4</v>
      </c>
      <c r="J82" s="159"/>
      <c r="K82" s="159"/>
    </row>
    <row r="83" spans="1:11" ht="21.75" customHeight="1">
      <c r="C83" s="51"/>
      <c r="E83" s="137">
        <v>2562</v>
      </c>
      <c r="F83" s="80"/>
      <c r="G83" s="79">
        <v>2561</v>
      </c>
      <c r="H83" s="80"/>
      <c r="I83" s="79">
        <v>2562</v>
      </c>
      <c r="J83" s="80"/>
      <c r="K83" s="79">
        <v>2561</v>
      </c>
    </row>
    <row r="84" spans="1:11" ht="21.75" customHeight="1">
      <c r="A84" s="56" t="s">
        <v>74</v>
      </c>
      <c r="C84" s="45"/>
      <c r="E84" s="147"/>
      <c r="F84" s="96"/>
      <c r="G84" s="106"/>
      <c r="H84" s="107"/>
      <c r="I84" s="108"/>
      <c r="J84" s="109"/>
      <c r="K84" s="108"/>
    </row>
    <row r="85" spans="1:11" ht="21.75" customHeight="1">
      <c r="A85" s="54" t="s">
        <v>75</v>
      </c>
      <c r="C85" s="45"/>
      <c r="E85" s="118">
        <f>SUM(E30)</f>
        <v>1043243</v>
      </c>
      <c r="F85" s="82"/>
      <c r="G85" s="118">
        <f>SUM(G30)</f>
        <v>1348575</v>
      </c>
      <c r="H85" s="110"/>
      <c r="I85" s="85">
        <f>I30</f>
        <v>559580</v>
      </c>
      <c r="J85" s="111"/>
      <c r="K85" s="85">
        <f>K30</f>
        <v>658621</v>
      </c>
    </row>
    <row r="86" spans="1:11" ht="21.75" customHeight="1">
      <c r="A86" s="54" t="s">
        <v>76</v>
      </c>
      <c r="C86" s="45"/>
      <c r="E86" s="118"/>
      <c r="F86" s="82"/>
      <c r="G86" s="118"/>
      <c r="H86" s="110"/>
      <c r="I86" s="85"/>
      <c r="J86" s="111"/>
      <c r="K86" s="85"/>
    </row>
    <row r="87" spans="1:11" ht="21.75" customHeight="1">
      <c r="A87" s="54" t="s">
        <v>77</v>
      </c>
      <c r="C87" s="45"/>
      <c r="E87" s="117"/>
      <c r="F87" s="82"/>
      <c r="G87" s="117"/>
      <c r="H87" s="110"/>
      <c r="I87" s="111"/>
      <c r="J87" s="111"/>
      <c r="K87" s="111"/>
    </row>
    <row r="88" spans="1:11" ht="21.75" customHeight="1">
      <c r="A88" s="54" t="s">
        <v>78</v>
      </c>
      <c r="C88" s="45"/>
      <c r="E88" s="118">
        <v>618094</v>
      </c>
      <c r="F88" s="85"/>
      <c r="G88" s="118">
        <v>609461</v>
      </c>
      <c r="H88" s="111"/>
      <c r="I88" s="85">
        <v>11444</v>
      </c>
      <c r="J88" s="111"/>
      <c r="K88" s="85">
        <v>11639</v>
      </c>
    </row>
    <row r="89" spans="1:11" ht="21.75" customHeight="1">
      <c r="A89" s="54" t="s">
        <v>215</v>
      </c>
      <c r="C89" s="45"/>
      <c r="E89" s="117">
        <v>475</v>
      </c>
      <c r="F89" s="82"/>
      <c r="G89" s="117">
        <v>-15137</v>
      </c>
      <c r="H89" s="110"/>
      <c r="I89" s="82">
        <v>0</v>
      </c>
      <c r="J89" s="111"/>
      <c r="K89" s="82">
        <v>0</v>
      </c>
    </row>
    <row r="90" spans="1:11" ht="21.75" customHeight="1">
      <c r="A90" s="54" t="s">
        <v>240</v>
      </c>
      <c r="C90" s="84"/>
      <c r="E90" s="117">
        <v>23803</v>
      </c>
      <c r="F90" s="82"/>
      <c r="G90" s="117">
        <v>5742</v>
      </c>
      <c r="H90" s="110"/>
      <c r="I90" s="82">
        <v>0</v>
      </c>
      <c r="J90" s="111"/>
      <c r="K90" s="82">
        <v>0</v>
      </c>
    </row>
    <row r="91" spans="1:11" ht="21.75" customHeight="1">
      <c r="A91" s="54" t="s">
        <v>210</v>
      </c>
      <c r="C91" s="84"/>
      <c r="E91" s="117">
        <v>33306</v>
      </c>
      <c r="F91" s="82"/>
      <c r="G91" s="117">
        <v>25495</v>
      </c>
      <c r="H91" s="110"/>
      <c r="I91" s="82">
        <v>-56</v>
      </c>
      <c r="J91" s="111"/>
      <c r="K91" s="82">
        <v>-7</v>
      </c>
    </row>
    <row r="92" spans="1:11" ht="21.75" customHeight="1">
      <c r="A92" s="4" t="s">
        <v>242</v>
      </c>
      <c r="C92" s="84"/>
      <c r="E92" s="117">
        <v>-7384</v>
      </c>
      <c r="F92" s="82"/>
      <c r="G92" s="117">
        <v>0</v>
      </c>
      <c r="H92" s="110"/>
      <c r="I92" s="82">
        <v>0</v>
      </c>
      <c r="J92" s="111"/>
      <c r="K92" s="82">
        <v>0</v>
      </c>
    </row>
    <row r="93" spans="1:11" ht="21.75" customHeight="1">
      <c r="A93" s="4" t="s">
        <v>235</v>
      </c>
      <c r="C93" s="84"/>
      <c r="E93" s="117">
        <v>0</v>
      </c>
      <c r="F93" s="82"/>
      <c r="G93" s="117">
        <v>-1500</v>
      </c>
      <c r="H93" s="110"/>
      <c r="I93" s="82">
        <v>0</v>
      </c>
      <c r="J93" s="111"/>
      <c r="K93" s="82">
        <v>0</v>
      </c>
    </row>
    <row r="94" spans="1:11" ht="21.75" customHeight="1">
      <c r="A94" s="54" t="s">
        <v>249</v>
      </c>
      <c r="C94" s="84"/>
      <c r="E94" s="117">
        <v>56629</v>
      </c>
      <c r="F94" s="82"/>
      <c r="G94" s="117">
        <v>85646</v>
      </c>
      <c r="H94" s="110"/>
      <c r="I94" s="82">
        <v>0</v>
      </c>
      <c r="J94" s="111"/>
      <c r="K94" s="82">
        <v>0</v>
      </c>
    </row>
    <row r="95" spans="1:11" ht="21.75" customHeight="1">
      <c r="A95" s="54" t="s">
        <v>170</v>
      </c>
      <c r="C95" s="84"/>
      <c r="E95" s="117">
        <v>-397816</v>
      </c>
      <c r="F95" s="82"/>
      <c r="G95" s="117">
        <v>-324148</v>
      </c>
      <c r="H95" s="110"/>
      <c r="I95" s="82">
        <v>0</v>
      </c>
      <c r="J95" s="111"/>
      <c r="K95" s="82">
        <v>0</v>
      </c>
    </row>
    <row r="96" spans="1:11" ht="21.75" customHeight="1">
      <c r="A96" s="54" t="s">
        <v>241</v>
      </c>
      <c r="C96" s="84"/>
      <c r="E96" s="117">
        <v>3588</v>
      </c>
      <c r="F96" s="82"/>
      <c r="G96" s="117">
        <v>-128070</v>
      </c>
      <c r="H96" s="110"/>
      <c r="I96" s="82">
        <v>0</v>
      </c>
      <c r="J96" s="111"/>
      <c r="K96" s="82">
        <v>0</v>
      </c>
    </row>
    <row r="97" spans="1:11" ht="21.75" customHeight="1">
      <c r="A97" s="54" t="s">
        <v>154</v>
      </c>
      <c r="E97" s="16">
        <v>-2116</v>
      </c>
      <c r="F97" s="61"/>
      <c r="G97" s="16">
        <v>-149354</v>
      </c>
      <c r="H97" s="61"/>
      <c r="I97" s="82">
        <v>0</v>
      </c>
      <c r="J97" s="61"/>
      <c r="K97" s="82">
        <v>0</v>
      </c>
    </row>
    <row r="98" spans="1:11" ht="21.75" customHeight="1">
      <c r="A98" s="54" t="s">
        <v>212</v>
      </c>
      <c r="E98" s="16">
        <v>0</v>
      </c>
      <c r="F98" s="61"/>
      <c r="G98" s="16">
        <v>0</v>
      </c>
      <c r="H98" s="61"/>
      <c r="I98" s="82">
        <v>0</v>
      </c>
      <c r="J98" s="61"/>
      <c r="K98" s="82">
        <v>-445</v>
      </c>
    </row>
    <row r="99" spans="1:11" ht="21.75" customHeight="1">
      <c r="A99" s="54" t="s">
        <v>175</v>
      </c>
      <c r="E99" s="16">
        <v>657</v>
      </c>
      <c r="F99" s="61"/>
      <c r="G99" s="16">
        <v>3716</v>
      </c>
      <c r="H99" s="61"/>
      <c r="I99" s="82">
        <v>-160</v>
      </c>
      <c r="J99" s="61"/>
      <c r="K99" s="82">
        <v>1373</v>
      </c>
    </row>
    <row r="100" spans="1:11" ht="21.75" customHeight="1">
      <c r="A100" s="54" t="s">
        <v>79</v>
      </c>
      <c r="C100" s="45"/>
      <c r="E100" s="16">
        <v>-239634</v>
      </c>
      <c r="F100" s="82"/>
      <c r="G100" s="16">
        <v>-200460</v>
      </c>
      <c r="H100" s="110"/>
      <c r="I100" s="82">
        <v>-570645</v>
      </c>
      <c r="J100" s="111"/>
      <c r="K100" s="82">
        <v>-666325</v>
      </c>
    </row>
    <row r="101" spans="1:11" ht="21.75" customHeight="1">
      <c r="A101" s="54" t="s">
        <v>196</v>
      </c>
      <c r="E101" s="16">
        <v>74475</v>
      </c>
      <c r="F101" s="61"/>
      <c r="G101" s="16">
        <v>8991</v>
      </c>
      <c r="H101" s="61"/>
      <c r="I101" s="82">
        <v>5560</v>
      </c>
      <c r="J101" s="61"/>
      <c r="K101" s="82">
        <v>2900</v>
      </c>
    </row>
    <row r="102" spans="1:11" ht="21.75" customHeight="1">
      <c r="A102" s="54" t="s">
        <v>54</v>
      </c>
      <c r="E102" s="16">
        <v>-37794</v>
      </c>
      <c r="F102" s="61"/>
      <c r="G102" s="16">
        <v>-43413</v>
      </c>
      <c r="H102" s="61"/>
      <c r="I102" s="82">
        <v>-19553</v>
      </c>
      <c r="J102" s="61"/>
      <c r="K102" s="82">
        <v>-16516</v>
      </c>
    </row>
    <row r="103" spans="1:11" ht="21.75" customHeight="1">
      <c r="A103" s="54" t="s">
        <v>80</v>
      </c>
      <c r="C103" s="45"/>
      <c r="E103" s="122">
        <v>21235</v>
      </c>
      <c r="F103" s="82"/>
      <c r="G103" s="122">
        <v>22681</v>
      </c>
      <c r="H103" s="110"/>
      <c r="I103" s="86">
        <v>1700</v>
      </c>
      <c r="J103" s="111"/>
      <c r="K103" s="86">
        <v>2927</v>
      </c>
    </row>
    <row r="104" spans="1:11" ht="21.75" customHeight="1">
      <c r="A104" s="54" t="s">
        <v>157</v>
      </c>
      <c r="C104" s="45"/>
      <c r="E104" s="118"/>
      <c r="F104" s="82"/>
      <c r="G104" s="118"/>
      <c r="H104" s="110"/>
      <c r="I104" s="85"/>
      <c r="J104" s="111"/>
      <c r="K104" s="85"/>
    </row>
    <row r="105" spans="1:11" ht="21.75" customHeight="1">
      <c r="A105" s="54" t="s">
        <v>81</v>
      </c>
      <c r="C105" s="45"/>
      <c r="E105" s="118">
        <f>SUM(E85:E103)</f>
        <v>1190761</v>
      </c>
      <c r="F105" s="82"/>
      <c r="G105" s="118">
        <f>SUM(G85:G103)</f>
        <v>1248225</v>
      </c>
      <c r="H105" s="110"/>
      <c r="I105" s="85">
        <f>SUM(I85:I103)</f>
        <v>-12130</v>
      </c>
      <c r="J105" s="111"/>
      <c r="K105" s="85">
        <f>SUM(K85:K103)</f>
        <v>-5833</v>
      </c>
    </row>
    <row r="106" spans="1:11" ht="21.75" customHeight="1">
      <c r="A106" s="54" t="s">
        <v>82</v>
      </c>
      <c r="C106" s="45"/>
      <c r="E106" s="117"/>
      <c r="F106" s="82"/>
      <c r="G106" s="117"/>
      <c r="H106" s="110"/>
      <c r="I106" s="111"/>
      <c r="J106" s="111"/>
      <c r="K106" s="111"/>
    </row>
    <row r="107" spans="1:11" ht="21.75" customHeight="1">
      <c r="A107" s="54" t="s">
        <v>146</v>
      </c>
      <c r="C107" s="45"/>
      <c r="E107" s="117">
        <v>373157</v>
      </c>
      <c r="F107" s="82"/>
      <c r="G107" s="117">
        <v>176796</v>
      </c>
      <c r="H107" s="110"/>
      <c r="I107" s="82">
        <v>72720</v>
      </c>
      <c r="J107" s="111"/>
      <c r="K107" s="82">
        <v>-20096</v>
      </c>
    </row>
    <row r="108" spans="1:11" ht="21.75" customHeight="1">
      <c r="A108" s="54" t="s">
        <v>83</v>
      </c>
      <c r="C108" s="45"/>
      <c r="E108" s="117">
        <v>-8933</v>
      </c>
      <c r="F108" s="82"/>
      <c r="G108" s="117">
        <v>-74901</v>
      </c>
      <c r="H108" s="110"/>
      <c r="I108" s="82">
        <v>39410</v>
      </c>
      <c r="J108" s="111"/>
      <c r="K108" s="82">
        <v>32893</v>
      </c>
    </row>
    <row r="109" spans="1:11" ht="21.75" customHeight="1">
      <c r="A109" s="83" t="s">
        <v>84</v>
      </c>
      <c r="C109" s="45"/>
      <c r="E109" s="117">
        <v>-53661</v>
      </c>
      <c r="F109" s="82"/>
      <c r="G109" s="117">
        <v>-65859</v>
      </c>
      <c r="H109" s="82"/>
      <c r="I109" s="82">
        <v>-397</v>
      </c>
      <c r="J109" s="85"/>
      <c r="K109" s="82">
        <v>-6864</v>
      </c>
    </row>
    <row r="110" spans="1:11" ht="21.75" customHeight="1">
      <c r="A110" s="83" t="s">
        <v>85</v>
      </c>
      <c r="C110" s="45"/>
      <c r="E110" s="117">
        <v>-13407</v>
      </c>
      <c r="F110" s="82"/>
      <c r="G110" s="117">
        <v>-19934</v>
      </c>
      <c r="H110" s="82"/>
      <c r="I110" s="117">
        <v>-48</v>
      </c>
      <c r="J110" s="85"/>
      <c r="K110" s="117">
        <v>2</v>
      </c>
    </row>
    <row r="111" spans="1:11" ht="21.75" customHeight="1">
      <c r="A111" s="83" t="s">
        <v>86</v>
      </c>
      <c r="C111" s="45"/>
      <c r="E111" s="117"/>
      <c r="F111" s="82"/>
      <c r="G111" s="117"/>
      <c r="H111" s="82"/>
      <c r="I111" s="82"/>
      <c r="J111" s="85"/>
      <c r="K111" s="82"/>
    </row>
    <row r="112" spans="1:11" ht="21.75" customHeight="1">
      <c r="A112" s="83" t="s">
        <v>147</v>
      </c>
      <c r="C112" s="45"/>
      <c r="E112" s="117">
        <v>-306601</v>
      </c>
      <c r="F112" s="82"/>
      <c r="G112" s="117">
        <v>-190398</v>
      </c>
      <c r="H112" s="82"/>
      <c r="I112" s="82">
        <v>-68718</v>
      </c>
      <c r="J112" s="85"/>
      <c r="K112" s="82">
        <v>-24466</v>
      </c>
    </row>
    <row r="113" spans="1:11" ht="21.75" customHeight="1">
      <c r="A113" s="83" t="s">
        <v>87</v>
      </c>
      <c r="C113" s="45"/>
      <c r="E113" s="117">
        <v>4009</v>
      </c>
      <c r="F113" s="82"/>
      <c r="G113" s="117">
        <v>-27893</v>
      </c>
      <c r="H113" s="82"/>
      <c r="I113" s="82">
        <v>10379</v>
      </c>
      <c r="J113" s="85"/>
      <c r="K113" s="82">
        <v>3935</v>
      </c>
    </row>
    <row r="114" spans="1:11" ht="21.75" customHeight="1">
      <c r="A114" s="83" t="s">
        <v>201</v>
      </c>
      <c r="C114" s="45"/>
      <c r="E114" s="117">
        <v>-6893</v>
      </c>
      <c r="F114" s="82"/>
      <c r="G114" s="117">
        <v>-6922</v>
      </c>
      <c r="H114" s="82"/>
      <c r="I114" s="82">
        <v>-2326</v>
      </c>
      <c r="J114" s="85"/>
      <c r="K114" s="82">
        <v>-3406</v>
      </c>
    </row>
    <row r="115" spans="1:11" ht="21.75" customHeight="1">
      <c r="A115" s="83" t="s">
        <v>88</v>
      </c>
      <c r="C115" s="45"/>
      <c r="E115" s="122">
        <v>-305</v>
      </c>
      <c r="F115" s="82"/>
      <c r="G115" s="122">
        <v>-4396</v>
      </c>
      <c r="H115" s="82"/>
      <c r="I115" s="86">
        <v>0</v>
      </c>
      <c r="J115" s="85"/>
      <c r="K115" s="86">
        <v>0</v>
      </c>
    </row>
    <row r="116" spans="1:11" ht="21.75" customHeight="1">
      <c r="A116" s="83" t="s">
        <v>250</v>
      </c>
      <c r="C116" s="45"/>
      <c r="E116" s="118">
        <f>SUM(E105:E115)</f>
        <v>1178127</v>
      </c>
      <c r="F116" s="85"/>
      <c r="G116" s="118">
        <f>SUM(G105:G115)</f>
        <v>1034718</v>
      </c>
      <c r="H116" s="85"/>
      <c r="I116" s="85">
        <f>SUM(I105:I115)</f>
        <v>38890</v>
      </c>
      <c r="J116" s="85"/>
      <c r="K116" s="85">
        <f>SUM(K105:K115)</f>
        <v>-23835</v>
      </c>
    </row>
    <row r="117" spans="1:11" ht="21.75" customHeight="1">
      <c r="A117" s="83" t="s">
        <v>89</v>
      </c>
      <c r="C117" s="45"/>
      <c r="E117" s="118">
        <v>-20262</v>
      </c>
      <c r="F117" s="85"/>
      <c r="G117" s="118">
        <v>-21278</v>
      </c>
      <c r="H117" s="85"/>
      <c r="I117" s="85">
        <v>-1325</v>
      </c>
      <c r="J117" s="85"/>
      <c r="K117" s="85">
        <v>-4582</v>
      </c>
    </row>
    <row r="118" spans="1:11" ht="21.75" customHeight="1">
      <c r="A118" s="83" t="s">
        <v>90</v>
      </c>
      <c r="C118" s="45"/>
      <c r="E118" s="118">
        <v>-254753</v>
      </c>
      <c r="F118" s="85"/>
      <c r="G118" s="118">
        <v>-153028</v>
      </c>
      <c r="H118" s="85"/>
      <c r="I118" s="85">
        <v>-2222</v>
      </c>
      <c r="J118" s="85"/>
      <c r="K118" s="85">
        <v>-13206</v>
      </c>
    </row>
    <row r="119" spans="1:11" ht="21.75" customHeight="1">
      <c r="A119" s="83" t="s">
        <v>158</v>
      </c>
      <c r="C119" s="45"/>
      <c r="E119" s="122">
        <v>33747</v>
      </c>
      <c r="F119" s="82"/>
      <c r="G119" s="122">
        <v>20992</v>
      </c>
      <c r="H119" s="82"/>
      <c r="I119" s="86">
        <v>0</v>
      </c>
      <c r="J119" s="85"/>
      <c r="K119" s="86">
        <v>0</v>
      </c>
    </row>
    <row r="120" spans="1:11" ht="21.75" customHeight="1">
      <c r="A120" s="150" t="s">
        <v>132</v>
      </c>
      <c r="C120" s="45"/>
      <c r="E120" s="122">
        <f>SUM(E116:E119)</f>
        <v>936859</v>
      </c>
      <c r="F120" s="85"/>
      <c r="G120" s="122">
        <f>SUM(G116:G119)</f>
        <v>881404</v>
      </c>
      <c r="H120" s="85"/>
      <c r="I120" s="86">
        <f>SUM(I116:I119)</f>
        <v>35343</v>
      </c>
      <c r="J120" s="85"/>
      <c r="K120" s="86">
        <f>SUM(K116:K119)</f>
        <v>-41623</v>
      </c>
    </row>
    <row r="121" spans="1:11" ht="21.75" customHeight="1">
      <c r="A121" s="83"/>
      <c r="C121" s="45"/>
      <c r="E121" s="148"/>
      <c r="F121" s="112"/>
      <c r="G121" s="112"/>
      <c r="H121" s="112"/>
      <c r="I121" s="112"/>
      <c r="J121" s="112"/>
      <c r="K121" s="112"/>
    </row>
    <row r="122" spans="1:11" ht="21.75" customHeight="1">
      <c r="A122" s="45" t="s">
        <v>17</v>
      </c>
      <c r="C122" s="45"/>
      <c r="E122" s="147"/>
      <c r="F122" s="96"/>
      <c r="G122" s="106"/>
      <c r="H122" s="96"/>
      <c r="I122" s="106"/>
      <c r="J122" s="95"/>
      <c r="K122" s="106"/>
    </row>
    <row r="123" spans="1:11" ht="22.5" customHeight="1">
      <c r="C123" s="45"/>
      <c r="E123" s="146"/>
      <c r="F123" s="96"/>
      <c r="G123" s="96"/>
      <c r="H123" s="96"/>
      <c r="I123" s="96"/>
      <c r="J123" s="95"/>
      <c r="K123" s="151" t="s">
        <v>48</v>
      </c>
    </row>
    <row r="124" spans="1:11" ht="22.5" customHeight="1">
      <c r="A124" s="160" t="s">
        <v>0</v>
      </c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</row>
    <row r="125" spans="1:11" ht="22.5" customHeight="1">
      <c r="A125" s="160" t="s">
        <v>91</v>
      </c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</row>
    <row r="126" spans="1:11" ht="22.5" customHeight="1">
      <c r="A126" s="160" t="s">
        <v>234</v>
      </c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</row>
    <row r="127" spans="1:11" ht="22.5" customHeight="1">
      <c r="A127" s="161" t="s">
        <v>2</v>
      </c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</row>
    <row r="128" spans="1:11" ht="22.5" customHeight="1">
      <c r="C128" s="45"/>
      <c r="E128" s="159" t="s">
        <v>3</v>
      </c>
      <c r="F128" s="159"/>
      <c r="G128" s="159"/>
      <c r="H128" s="78"/>
      <c r="I128" s="159" t="s">
        <v>4</v>
      </c>
      <c r="J128" s="159"/>
      <c r="K128" s="159"/>
    </row>
    <row r="129" spans="1:11" ht="22.5" customHeight="1">
      <c r="C129" s="51"/>
      <c r="E129" s="137">
        <v>2562</v>
      </c>
      <c r="F129" s="80"/>
      <c r="G129" s="79">
        <v>2561</v>
      </c>
      <c r="H129" s="80"/>
      <c r="I129" s="79">
        <v>2562</v>
      </c>
      <c r="J129" s="80"/>
      <c r="K129" s="79">
        <v>2561</v>
      </c>
    </row>
    <row r="130" spans="1:11" ht="22.5" customHeight="1">
      <c r="A130" s="46" t="s">
        <v>92</v>
      </c>
      <c r="C130" s="84"/>
      <c r="E130" s="117"/>
      <c r="F130" s="82"/>
      <c r="G130" s="82"/>
      <c r="H130" s="110"/>
      <c r="I130" s="111"/>
      <c r="J130" s="111"/>
      <c r="K130" s="111"/>
    </row>
    <row r="131" spans="1:11" ht="22.5" customHeight="1">
      <c r="A131" s="94" t="s">
        <v>193</v>
      </c>
      <c r="C131" s="84"/>
      <c r="E131" s="117">
        <v>0</v>
      </c>
      <c r="F131" s="82"/>
      <c r="G131" s="117">
        <v>124050</v>
      </c>
      <c r="H131" s="82"/>
      <c r="I131" s="82">
        <v>1442</v>
      </c>
      <c r="J131" s="85"/>
      <c r="K131" s="82">
        <v>-51152</v>
      </c>
    </row>
    <row r="132" spans="1:11" ht="22.5" customHeight="1">
      <c r="A132" s="83" t="s">
        <v>243</v>
      </c>
      <c r="C132" s="84"/>
      <c r="E132" s="117">
        <v>-225851</v>
      </c>
      <c r="F132" s="82"/>
      <c r="G132" s="117">
        <v>-234240</v>
      </c>
      <c r="H132" s="82"/>
      <c r="I132" s="82">
        <v>0</v>
      </c>
      <c r="J132" s="85"/>
      <c r="K132" s="82">
        <v>-250000</v>
      </c>
    </row>
    <row r="133" spans="1:11" ht="22.5" customHeight="1">
      <c r="A133" s="83" t="s">
        <v>211</v>
      </c>
      <c r="C133" s="84"/>
      <c r="E133" s="117">
        <v>11</v>
      </c>
      <c r="F133" s="82"/>
      <c r="G133" s="117">
        <v>-1846</v>
      </c>
      <c r="H133" s="82"/>
      <c r="I133" s="82">
        <v>0</v>
      </c>
      <c r="J133" s="85"/>
      <c r="K133" s="82">
        <v>-1000</v>
      </c>
    </row>
    <row r="134" spans="1:11" ht="22.5" customHeight="1">
      <c r="A134" s="83" t="s">
        <v>222</v>
      </c>
      <c r="C134" s="84"/>
      <c r="E134" s="117">
        <v>0</v>
      </c>
      <c r="F134" s="82"/>
      <c r="G134" s="117">
        <v>-146705</v>
      </c>
      <c r="H134" s="82"/>
      <c r="I134" s="82">
        <v>0</v>
      </c>
      <c r="J134" s="85"/>
      <c r="K134" s="82">
        <v>0</v>
      </c>
    </row>
    <row r="135" spans="1:11" ht="22.5" customHeight="1">
      <c r="A135" s="83" t="s">
        <v>194</v>
      </c>
      <c r="C135" s="84"/>
      <c r="E135" s="117">
        <v>0</v>
      </c>
      <c r="F135" s="82"/>
      <c r="G135" s="117">
        <v>0</v>
      </c>
      <c r="H135" s="82"/>
      <c r="I135" s="82">
        <v>-260</v>
      </c>
      <c r="J135" s="85"/>
      <c r="K135" s="82">
        <v>-94552</v>
      </c>
    </row>
    <row r="136" spans="1:11" ht="22.5" customHeight="1">
      <c r="A136" s="83" t="s">
        <v>239</v>
      </c>
      <c r="C136" s="84"/>
      <c r="E136" s="117">
        <v>-167502</v>
      </c>
      <c r="F136" s="82"/>
      <c r="G136" s="82">
        <v>0</v>
      </c>
      <c r="H136" s="82"/>
      <c r="I136" s="82">
        <v>-192740</v>
      </c>
      <c r="J136" s="85"/>
      <c r="K136" s="82">
        <v>0</v>
      </c>
    </row>
    <row r="137" spans="1:11" ht="22.5" customHeight="1">
      <c r="A137" s="83" t="s">
        <v>195</v>
      </c>
      <c r="C137" s="84"/>
      <c r="E137" s="117">
        <v>-127403</v>
      </c>
      <c r="F137" s="82"/>
      <c r="G137" s="117">
        <v>-139339</v>
      </c>
      <c r="H137" s="82"/>
      <c r="I137" s="82">
        <v>-3458</v>
      </c>
      <c r="J137" s="85"/>
      <c r="K137" s="82">
        <v>-1923</v>
      </c>
    </row>
    <row r="138" spans="1:11" ht="22.5" customHeight="1">
      <c r="A138" s="83" t="s">
        <v>93</v>
      </c>
      <c r="C138" s="84"/>
      <c r="E138" s="117">
        <v>5050</v>
      </c>
      <c r="F138" s="82"/>
      <c r="G138" s="117">
        <v>4083</v>
      </c>
      <c r="H138" s="82"/>
      <c r="I138" s="82">
        <v>57</v>
      </c>
      <c r="J138" s="85"/>
      <c r="K138" s="82">
        <v>7</v>
      </c>
    </row>
    <row r="139" spans="1:11" ht="22.5" customHeight="1">
      <c r="A139" s="83" t="s">
        <v>244</v>
      </c>
      <c r="B139" s="53"/>
      <c r="C139" s="84"/>
      <c r="E139" s="117">
        <v>19750</v>
      </c>
      <c r="F139" s="82"/>
      <c r="G139" s="117">
        <v>0</v>
      </c>
      <c r="H139" s="82"/>
      <c r="I139" s="82">
        <v>0</v>
      </c>
      <c r="J139" s="85"/>
      <c r="K139" s="82">
        <v>0</v>
      </c>
    </row>
    <row r="140" spans="1:11" ht="22.5" customHeight="1">
      <c r="A140" s="83" t="s">
        <v>213</v>
      </c>
      <c r="B140" s="53"/>
      <c r="C140" s="84"/>
      <c r="E140" s="117">
        <v>0</v>
      </c>
      <c r="F140" s="82"/>
      <c r="G140" s="117">
        <v>0</v>
      </c>
      <c r="H140" s="82"/>
      <c r="I140" s="82">
        <v>0</v>
      </c>
      <c r="J140" s="85"/>
      <c r="K140" s="82">
        <v>695</v>
      </c>
    </row>
    <row r="141" spans="1:11" ht="22.5" customHeight="1">
      <c r="A141" s="83" t="s">
        <v>94</v>
      </c>
      <c r="C141" s="84"/>
      <c r="E141" s="117">
        <v>388038</v>
      </c>
      <c r="F141" s="82"/>
      <c r="G141" s="117">
        <v>364587</v>
      </c>
      <c r="H141" s="82"/>
      <c r="I141" s="82">
        <v>570645</v>
      </c>
      <c r="J141" s="85"/>
      <c r="K141" s="82">
        <v>647854</v>
      </c>
    </row>
    <row r="142" spans="1:11" ht="22.5" customHeight="1">
      <c r="A142" s="54" t="s">
        <v>95</v>
      </c>
      <c r="C142" s="84"/>
      <c r="E142" s="117">
        <v>37312</v>
      </c>
      <c r="F142" s="82"/>
      <c r="G142" s="117">
        <v>44426</v>
      </c>
      <c r="H142" s="82"/>
      <c r="I142" s="82">
        <v>19551</v>
      </c>
      <c r="J142" s="85"/>
      <c r="K142" s="82">
        <v>16524</v>
      </c>
    </row>
    <row r="143" spans="1:11" ht="22.5" customHeight="1">
      <c r="A143" s="93" t="s">
        <v>131</v>
      </c>
      <c r="C143" s="84"/>
      <c r="E143" s="117">
        <v>-368195</v>
      </c>
      <c r="F143" s="82"/>
      <c r="G143" s="117">
        <v>-7442</v>
      </c>
      <c r="H143" s="82"/>
      <c r="I143" s="82">
        <v>-358435</v>
      </c>
      <c r="J143" s="85"/>
      <c r="K143" s="82">
        <v>0</v>
      </c>
    </row>
    <row r="144" spans="1:11" ht="22.5" customHeight="1">
      <c r="A144" s="93" t="s">
        <v>96</v>
      </c>
      <c r="C144" s="84"/>
      <c r="E144" s="118">
        <v>-416975</v>
      </c>
      <c r="F144" s="82"/>
      <c r="G144" s="118">
        <v>-477360</v>
      </c>
      <c r="H144" s="82"/>
      <c r="I144" s="85">
        <v>-981</v>
      </c>
      <c r="J144" s="85"/>
      <c r="K144" s="85">
        <v>-4588</v>
      </c>
    </row>
    <row r="145" spans="1:11" ht="22.5" customHeight="1">
      <c r="A145" s="93" t="s">
        <v>221</v>
      </c>
      <c r="C145" s="84"/>
      <c r="E145" s="122">
        <v>-619</v>
      </c>
      <c r="F145" s="82"/>
      <c r="G145" s="122">
        <v>-3848</v>
      </c>
      <c r="H145" s="82"/>
      <c r="I145" s="86">
        <v>-492</v>
      </c>
      <c r="J145" s="85"/>
      <c r="K145" s="86">
        <v>-2676</v>
      </c>
    </row>
    <row r="146" spans="1:11" ht="22.5" customHeight="1">
      <c r="A146" s="150" t="s">
        <v>133</v>
      </c>
      <c r="C146" s="84"/>
      <c r="E146" s="122">
        <f>SUM(E131:E145)</f>
        <v>-856384</v>
      </c>
      <c r="F146" s="82" t="s">
        <v>97</v>
      </c>
      <c r="G146" s="122">
        <f>SUM(G131:G145)</f>
        <v>-473634</v>
      </c>
      <c r="H146" s="82" t="s">
        <v>97</v>
      </c>
      <c r="I146" s="86">
        <f>SUM(I131:I145)</f>
        <v>35329</v>
      </c>
      <c r="J146" s="85"/>
      <c r="K146" s="86">
        <f>SUM(K131:K145)</f>
        <v>259189</v>
      </c>
    </row>
    <row r="147" spans="1:11" ht="22.5" customHeight="1">
      <c r="A147" s="46" t="s">
        <v>98</v>
      </c>
      <c r="C147" s="84"/>
      <c r="E147" s="121"/>
      <c r="F147" s="61"/>
      <c r="G147" s="121"/>
      <c r="H147" s="61"/>
      <c r="I147" s="69"/>
      <c r="J147" s="113"/>
      <c r="K147" s="69"/>
    </row>
    <row r="148" spans="1:11" ht="22.5" customHeight="1">
      <c r="A148" s="94" t="s">
        <v>216</v>
      </c>
      <c r="C148" s="84"/>
      <c r="E148" s="117">
        <v>36305</v>
      </c>
      <c r="F148" s="82"/>
      <c r="G148" s="117">
        <v>81936</v>
      </c>
      <c r="H148" s="82"/>
      <c r="I148" s="82">
        <v>0</v>
      </c>
      <c r="J148" s="85"/>
      <c r="K148" s="82">
        <v>0</v>
      </c>
    </row>
    <row r="149" spans="1:11" ht="22.5" customHeight="1">
      <c r="A149" s="83" t="s">
        <v>237</v>
      </c>
      <c r="C149" s="84"/>
      <c r="E149" s="117">
        <v>0</v>
      </c>
      <c r="F149" s="82"/>
      <c r="G149" s="117">
        <v>0</v>
      </c>
      <c r="H149" s="82"/>
      <c r="I149" s="82">
        <v>5071</v>
      </c>
      <c r="J149" s="85"/>
      <c r="K149" s="82">
        <v>-108008</v>
      </c>
    </row>
    <row r="150" spans="1:11" ht="22.5" customHeight="1">
      <c r="A150" s="83" t="s">
        <v>255</v>
      </c>
      <c r="C150" s="84"/>
      <c r="E150" s="117">
        <v>4364</v>
      </c>
      <c r="F150" s="82"/>
      <c r="G150" s="117">
        <v>0</v>
      </c>
      <c r="H150" s="82"/>
      <c r="I150" s="82">
        <v>0</v>
      </c>
      <c r="J150" s="85"/>
      <c r="K150" s="82">
        <v>0</v>
      </c>
    </row>
    <row r="151" spans="1:11" ht="22.5" customHeight="1">
      <c r="A151" s="83" t="s">
        <v>254</v>
      </c>
      <c r="C151" s="84"/>
      <c r="E151" s="117">
        <v>-260</v>
      </c>
      <c r="F151" s="82"/>
      <c r="G151" s="117">
        <v>39927</v>
      </c>
      <c r="H151" s="82"/>
      <c r="I151" s="82">
        <v>0</v>
      </c>
      <c r="J151" s="85"/>
      <c r="K151" s="82">
        <v>0</v>
      </c>
    </row>
    <row r="152" spans="1:11" ht="22.5" customHeight="1">
      <c r="A152" s="83" t="s">
        <v>176</v>
      </c>
      <c r="C152" s="84"/>
      <c r="E152" s="117">
        <v>-699951</v>
      </c>
      <c r="F152" s="82"/>
      <c r="G152" s="117">
        <v>-728488</v>
      </c>
      <c r="H152" s="82"/>
      <c r="I152" s="82">
        <v>-600000</v>
      </c>
      <c r="J152" s="85"/>
      <c r="K152" s="82">
        <v>-600000</v>
      </c>
    </row>
    <row r="153" spans="1:11" ht="22.5" customHeight="1">
      <c r="A153" s="83" t="s">
        <v>191</v>
      </c>
      <c r="C153" s="84"/>
      <c r="E153" s="117">
        <v>28118</v>
      </c>
      <c r="F153" s="82"/>
      <c r="G153" s="117">
        <v>48035</v>
      </c>
      <c r="H153" s="82"/>
      <c r="I153" s="82">
        <v>0</v>
      </c>
      <c r="J153" s="85"/>
      <c r="K153" s="82">
        <v>0</v>
      </c>
    </row>
    <row r="154" spans="1:11" ht="22.5" customHeight="1">
      <c r="A154" s="83" t="s">
        <v>99</v>
      </c>
      <c r="C154" s="84"/>
      <c r="E154" s="117">
        <v>-167960</v>
      </c>
      <c r="F154" s="82"/>
      <c r="G154" s="117">
        <v>-84500</v>
      </c>
      <c r="H154" s="82"/>
      <c r="I154" s="69">
        <v>0</v>
      </c>
      <c r="J154" s="85"/>
      <c r="K154" s="69">
        <v>0</v>
      </c>
    </row>
    <row r="155" spans="1:11" ht="22.5" customHeight="1">
      <c r="A155" s="83" t="s">
        <v>159</v>
      </c>
      <c r="C155" s="84"/>
      <c r="E155" s="122">
        <v>-33145</v>
      </c>
      <c r="F155" s="82"/>
      <c r="G155" s="122">
        <v>-41878</v>
      </c>
      <c r="H155" s="82"/>
      <c r="I155" s="89">
        <v>0</v>
      </c>
      <c r="J155" s="85"/>
      <c r="K155" s="89">
        <v>0</v>
      </c>
    </row>
    <row r="156" spans="1:11" ht="22.5" customHeight="1">
      <c r="A156" s="150" t="s">
        <v>217</v>
      </c>
      <c r="C156" s="84"/>
      <c r="E156" s="122">
        <f>SUM(E148:E155)</f>
        <v>-832529</v>
      </c>
      <c r="F156" s="82"/>
      <c r="G156" s="122">
        <f>SUM(G148:G155)</f>
        <v>-684968</v>
      </c>
      <c r="H156" s="82"/>
      <c r="I156" s="89">
        <f>SUM(I148:I155)</f>
        <v>-594929</v>
      </c>
      <c r="J156" s="85"/>
      <c r="K156" s="89">
        <f>SUM(K148:K155)</f>
        <v>-708008</v>
      </c>
    </row>
    <row r="157" spans="1:11" ht="22.5" customHeight="1">
      <c r="A157" s="150" t="s">
        <v>246</v>
      </c>
      <c r="C157" s="84"/>
      <c r="E157" s="138">
        <v>-135835</v>
      </c>
      <c r="F157" s="82"/>
      <c r="G157" s="138">
        <v>-79202</v>
      </c>
      <c r="H157" s="82"/>
      <c r="I157" s="114">
        <v>0</v>
      </c>
      <c r="J157" s="85"/>
      <c r="K157" s="114">
        <v>0</v>
      </c>
    </row>
    <row r="158" spans="1:11" ht="22.5" customHeight="1">
      <c r="A158" s="46" t="s">
        <v>251</v>
      </c>
      <c r="C158" s="84"/>
      <c r="E158" s="117">
        <f>SUM(E120,E146,E156,E157)</f>
        <v>-887889</v>
      </c>
      <c r="F158" s="82"/>
      <c r="G158" s="117">
        <f>SUM(G120,G146,G156,G157)</f>
        <v>-356400</v>
      </c>
      <c r="H158" s="82"/>
      <c r="I158" s="82">
        <f>SUM(I120,I146,I156,I157)</f>
        <v>-524257</v>
      </c>
      <c r="J158" s="85"/>
      <c r="K158" s="82">
        <f>SUM(K120,K146,K156,K157)</f>
        <v>-490442</v>
      </c>
    </row>
    <row r="159" spans="1:11" ht="22.5" customHeight="1">
      <c r="A159" s="45" t="s">
        <v>100</v>
      </c>
      <c r="C159" s="84"/>
      <c r="E159" s="122">
        <v>3246231</v>
      </c>
      <c r="F159" s="82"/>
      <c r="G159" s="122">
        <v>3956379</v>
      </c>
      <c r="H159" s="82"/>
      <c r="I159" s="122">
        <v>827743</v>
      </c>
      <c r="J159" s="85"/>
      <c r="K159" s="122">
        <v>1466655</v>
      </c>
    </row>
    <row r="160" spans="1:11" ht="22.5" customHeight="1" thickBot="1">
      <c r="A160" s="46" t="s">
        <v>101</v>
      </c>
      <c r="C160" s="84"/>
      <c r="E160" s="144">
        <f>SUM(E158:E159)</f>
        <v>2358342</v>
      </c>
      <c r="F160" s="82"/>
      <c r="G160" s="144">
        <f>SUM(G158:G159)</f>
        <v>3599979</v>
      </c>
      <c r="H160" s="82"/>
      <c r="I160" s="115">
        <f>SUM(I158:I159)</f>
        <v>303486</v>
      </c>
      <c r="J160" s="85"/>
      <c r="K160" s="115">
        <f>SUM(K158:K159)</f>
        <v>976213</v>
      </c>
    </row>
    <row r="161" spans="1:11" ht="22.5" customHeight="1" thickTop="1">
      <c r="A161" s="94"/>
      <c r="C161" s="84"/>
      <c r="E161" s="117">
        <f>SUM(E160-BS!E11)</f>
        <v>0</v>
      </c>
      <c r="F161" s="82"/>
      <c r="G161" s="117"/>
      <c r="H161" s="82"/>
      <c r="I161" s="82">
        <f>SUM(I160-BS!I11)</f>
        <v>0</v>
      </c>
      <c r="J161" s="85"/>
      <c r="K161" s="82"/>
    </row>
    <row r="162" spans="1:11" ht="22.5" customHeight="1">
      <c r="A162" s="150" t="s">
        <v>102</v>
      </c>
      <c r="C162" s="84"/>
      <c r="E162" s="117"/>
      <c r="F162" s="82"/>
      <c r="G162" s="117"/>
      <c r="H162" s="82"/>
      <c r="I162" s="82"/>
      <c r="J162" s="85"/>
      <c r="K162" s="82"/>
    </row>
    <row r="163" spans="1:11" ht="22.5" customHeight="1">
      <c r="A163" s="83" t="s">
        <v>103</v>
      </c>
      <c r="C163" s="84"/>
      <c r="E163" s="117"/>
      <c r="F163" s="82"/>
      <c r="G163" s="117"/>
      <c r="H163" s="82"/>
      <c r="I163" s="82"/>
      <c r="J163" s="85"/>
      <c r="K163" s="82"/>
    </row>
    <row r="164" spans="1:11" ht="22.5" customHeight="1">
      <c r="A164" s="83" t="s">
        <v>197</v>
      </c>
      <c r="C164" s="84"/>
      <c r="E164" s="117">
        <v>103989</v>
      </c>
      <c r="F164" s="82"/>
      <c r="G164" s="117">
        <v>58235</v>
      </c>
      <c r="H164" s="82"/>
      <c r="I164" s="82">
        <v>621</v>
      </c>
      <c r="J164" s="85"/>
      <c r="K164" s="82">
        <v>0</v>
      </c>
    </row>
    <row r="165" spans="1:11" ht="22.5" customHeight="1">
      <c r="A165" s="83" t="s">
        <v>238</v>
      </c>
      <c r="C165" s="84"/>
      <c r="E165" s="117">
        <v>747</v>
      </c>
      <c r="F165" s="82"/>
      <c r="G165" s="117">
        <v>0</v>
      </c>
      <c r="H165" s="82"/>
      <c r="I165" s="82">
        <v>747</v>
      </c>
      <c r="J165" s="85"/>
      <c r="K165" s="82">
        <v>0</v>
      </c>
    </row>
    <row r="166" spans="1:11" ht="22.5" customHeight="1">
      <c r="A166" s="94"/>
      <c r="C166" s="84"/>
      <c r="E166" s="149"/>
      <c r="F166" s="116"/>
      <c r="G166" s="116"/>
      <c r="H166" s="116"/>
      <c r="I166" s="116"/>
      <c r="J166" s="112"/>
      <c r="K166" s="116"/>
    </row>
    <row r="167" spans="1:11" ht="22.5" customHeight="1">
      <c r="A167" s="45" t="s">
        <v>17</v>
      </c>
      <c r="C167" s="45"/>
      <c r="E167" s="147"/>
      <c r="F167" s="96"/>
      <c r="G167" s="106"/>
      <c r="H167" s="96"/>
      <c r="I167" s="106"/>
      <c r="J167" s="95"/>
      <c r="K167" s="106"/>
    </row>
    <row r="168" spans="1:11" ht="22.5" customHeight="1">
      <c r="C168" s="45"/>
      <c r="J168" s="53"/>
    </row>
    <row r="169" spans="1:11" ht="22.5" customHeight="1">
      <c r="C169" s="45"/>
      <c r="J169" s="53"/>
    </row>
    <row r="170" spans="1:11" ht="22.5" customHeight="1">
      <c r="C170" s="45"/>
      <c r="J170" s="53"/>
    </row>
    <row r="171" spans="1:11" ht="22.5" customHeight="1">
      <c r="C171" s="45"/>
      <c r="J171" s="53"/>
    </row>
    <row r="172" spans="1:11" ht="22.5" customHeight="1">
      <c r="C172" s="45"/>
      <c r="J172" s="53"/>
    </row>
    <row r="173" spans="1:11" ht="22.5" customHeight="1">
      <c r="C173" s="45"/>
      <c r="J173" s="53"/>
    </row>
    <row r="174" spans="1:11" ht="22.5" customHeight="1">
      <c r="C174" s="45"/>
      <c r="J174" s="53"/>
    </row>
    <row r="175" spans="1:11" ht="22.5" customHeight="1">
      <c r="C175" s="45"/>
      <c r="J175" s="53"/>
    </row>
    <row r="176" spans="1:11" ht="22.5" customHeight="1">
      <c r="C176" s="45"/>
      <c r="J176" s="53"/>
    </row>
    <row r="177" spans="3:10" ht="22.5" customHeight="1">
      <c r="C177" s="45"/>
      <c r="J177" s="53"/>
    </row>
    <row r="178" spans="3:10" ht="22.5" customHeight="1">
      <c r="C178" s="45"/>
      <c r="J178" s="53"/>
    </row>
    <row r="179" spans="3:10" ht="22.5" customHeight="1">
      <c r="C179" s="45"/>
      <c r="J179" s="53"/>
    </row>
    <row r="180" spans="3:10" ht="22.5" customHeight="1">
      <c r="C180" s="45"/>
      <c r="J180" s="53"/>
    </row>
    <row r="181" spans="3:10" ht="22.5" customHeight="1">
      <c r="C181" s="45"/>
      <c r="J181" s="53"/>
    </row>
    <row r="182" spans="3:10" ht="22.5" customHeight="1">
      <c r="C182" s="45"/>
      <c r="J182" s="53"/>
    </row>
    <row r="183" spans="3:10" ht="22.5" customHeight="1">
      <c r="C183" s="45"/>
      <c r="J183" s="53"/>
    </row>
    <row r="184" spans="3:10" ht="22.5" customHeight="1">
      <c r="C184" s="45"/>
      <c r="J184" s="53"/>
    </row>
    <row r="185" spans="3:10" ht="22.5" customHeight="1">
      <c r="C185" s="45"/>
      <c r="J185" s="53"/>
    </row>
    <row r="186" spans="3:10" ht="22.5" customHeight="1">
      <c r="C186" s="45"/>
      <c r="J186" s="53"/>
    </row>
    <row r="187" spans="3:10" ht="22.5" customHeight="1">
      <c r="C187" s="45"/>
      <c r="J187" s="53"/>
    </row>
    <row r="188" spans="3:10" ht="22.5" customHeight="1">
      <c r="C188" s="45"/>
      <c r="J188" s="53"/>
    </row>
    <row r="189" spans="3:10" ht="22.5" customHeight="1">
      <c r="C189" s="45"/>
      <c r="J189" s="53"/>
    </row>
    <row r="190" spans="3:10" ht="22.5" customHeight="1">
      <c r="C190" s="45"/>
      <c r="J190" s="53"/>
    </row>
    <row r="191" spans="3:10" ht="22.5" customHeight="1">
      <c r="C191" s="45"/>
      <c r="J191" s="53"/>
    </row>
    <row r="192" spans="3:10" ht="22.5" customHeight="1">
      <c r="C192" s="45"/>
      <c r="J192" s="53"/>
    </row>
    <row r="193" spans="3:10" ht="22.5" customHeight="1">
      <c r="C193" s="45"/>
      <c r="J193" s="53"/>
    </row>
    <row r="194" spans="3:10" ht="22.5" customHeight="1">
      <c r="C194" s="45"/>
      <c r="J194" s="53"/>
    </row>
    <row r="195" spans="3:10" ht="22.5" customHeight="1">
      <c r="C195" s="45"/>
      <c r="J195" s="53"/>
    </row>
    <row r="196" spans="3:10" ht="22.5" customHeight="1">
      <c r="C196" s="45"/>
      <c r="J196" s="53"/>
    </row>
    <row r="197" spans="3:10" ht="22.5" customHeight="1">
      <c r="C197" s="45"/>
      <c r="J197" s="53"/>
    </row>
    <row r="198" spans="3:10" ht="22.5" customHeight="1">
      <c r="C198" s="45"/>
      <c r="J198" s="53"/>
    </row>
    <row r="199" spans="3:10" ht="22.5" customHeight="1">
      <c r="C199" s="45"/>
      <c r="J199" s="53"/>
    </row>
    <row r="200" spans="3:10" ht="22.5" customHeight="1">
      <c r="C200" s="45"/>
      <c r="J200" s="53"/>
    </row>
    <row r="201" spans="3:10" ht="22.5" customHeight="1">
      <c r="C201" s="45"/>
      <c r="J201" s="53"/>
    </row>
    <row r="202" spans="3:10" ht="22.5" customHeight="1">
      <c r="C202" s="45"/>
      <c r="J202" s="53"/>
    </row>
    <row r="203" spans="3:10" ht="22.5" customHeight="1">
      <c r="C203" s="45"/>
      <c r="J203" s="53"/>
    </row>
    <row r="204" spans="3:10" ht="22.5" customHeight="1">
      <c r="C204" s="45"/>
      <c r="J204" s="53"/>
    </row>
    <row r="205" spans="3:10" ht="22.5" customHeight="1">
      <c r="C205" s="45"/>
      <c r="J205" s="53"/>
    </row>
    <row r="206" spans="3:10" ht="22.5" customHeight="1">
      <c r="C206" s="45"/>
      <c r="J206" s="53"/>
    </row>
    <row r="207" spans="3:10" ht="22.5" customHeight="1">
      <c r="C207" s="45"/>
      <c r="J207" s="53"/>
    </row>
    <row r="208" spans="3:10" ht="22.5" customHeight="1">
      <c r="C208" s="45"/>
      <c r="J208" s="53"/>
    </row>
    <row r="209" spans="3:10" ht="22.5" customHeight="1">
      <c r="C209" s="45"/>
      <c r="J209" s="53"/>
    </row>
    <row r="210" spans="3:10" ht="22.5" customHeight="1">
      <c r="C210" s="45"/>
      <c r="J210" s="53"/>
    </row>
    <row r="211" spans="3:10" ht="22.5" customHeight="1">
      <c r="C211" s="45"/>
      <c r="J211" s="53"/>
    </row>
    <row r="212" spans="3:10" ht="22.5" customHeight="1">
      <c r="C212" s="45"/>
      <c r="J212" s="53"/>
    </row>
    <row r="213" spans="3:10" ht="22.5" customHeight="1">
      <c r="C213" s="45"/>
      <c r="J213" s="53"/>
    </row>
    <row r="214" spans="3:10" ht="22.5" customHeight="1">
      <c r="C214" s="45"/>
      <c r="J214" s="53"/>
    </row>
    <row r="215" spans="3:10" ht="22.5" customHeight="1">
      <c r="C215" s="45"/>
      <c r="J215" s="53"/>
    </row>
    <row r="216" spans="3:10" ht="22.5" customHeight="1">
      <c r="C216" s="45"/>
      <c r="J216" s="53"/>
    </row>
    <row r="217" spans="3:10" ht="22.5" customHeight="1">
      <c r="C217" s="45"/>
      <c r="J217" s="53"/>
    </row>
    <row r="218" spans="3:10" ht="22.5" customHeight="1">
      <c r="C218" s="45"/>
      <c r="J218" s="53"/>
    </row>
    <row r="219" spans="3:10" ht="22.5" customHeight="1">
      <c r="C219" s="45"/>
      <c r="J219" s="53"/>
    </row>
    <row r="220" spans="3:10" ht="22.5" customHeight="1">
      <c r="C220" s="45"/>
      <c r="J220" s="53"/>
    </row>
    <row r="221" spans="3:10" ht="22.5" customHeight="1">
      <c r="C221" s="45"/>
      <c r="J221" s="53"/>
    </row>
    <row r="222" spans="3:10" ht="22.5" customHeight="1">
      <c r="C222" s="45"/>
      <c r="J222" s="53"/>
    </row>
    <row r="223" spans="3:10" ht="22.5" customHeight="1">
      <c r="C223" s="45"/>
      <c r="J223" s="53"/>
    </row>
    <row r="224" spans="3:10" ht="22.5" customHeight="1">
      <c r="C224" s="45"/>
      <c r="J224" s="53"/>
    </row>
    <row r="225" spans="3:10" ht="22.5" customHeight="1">
      <c r="C225" s="45"/>
      <c r="J225" s="53"/>
    </row>
    <row r="226" spans="3:10" ht="22.5" customHeight="1">
      <c r="C226" s="45"/>
      <c r="J226" s="53"/>
    </row>
    <row r="227" spans="3:10" ht="22.5" customHeight="1">
      <c r="C227" s="45"/>
      <c r="J227" s="53"/>
    </row>
    <row r="228" spans="3:10" ht="22.5" customHeight="1">
      <c r="C228" s="45"/>
      <c r="J228" s="53"/>
    </row>
    <row r="229" spans="3:10" ht="22.5" customHeight="1">
      <c r="C229" s="45"/>
      <c r="J229" s="53"/>
    </row>
    <row r="230" spans="3:10" ht="22.5" customHeight="1">
      <c r="C230" s="45"/>
      <c r="J230" s="53"/>
    </row>
    <row r="231" spans="3:10" ht="22.5" customHeight="1">
      <c r="C231" s="45"/>
      <c r="J231" s="53"/>
    </row>
    <row r="232" spans="3:10" ht="22.5" customHeight="1">
      <c r="C232" s="45"/>
      <c r="J232" s="53"/>
    </row>
    <row r="233" spans="3:10" ht="22.5" customHeight="1">
      <c r="C233" s="45"/>
      <c r="J233" s="53"/>
    </row>
    <row r="234" spans="3:10" ht="22.5" customHeight="1">
      <c r="C234" s="45"/>
      <c r="J234" s="53"/>
    </row>
    <row r="235" spans="3:10" ht="22.5" customHeight="1">
      <c r="C235" s="45"/>
      <c r="J235" s="53"/>
    </row>
    <row r="236" spans="3:10" ht="22.5" customHeight="1">
      <c r="C236" s="45"/>
      <c r="J236" s="53"/>
    </row>
    <row r="237" spans="3:10" ht="22.5" customHeight="1">
      <c r="C237" s="45"/>
      <c r="J237" s="53"/>
    </row>
    <row r="238" spans="3:10" ht="22.5" customHeight="1">
      <c r="C238" s="45"/>
      <c r="J238" s="53"/>
    </row>
    <row r="239" spans="3:10" ht="22.5" customHeight="1">
      <c r="C239" s="45"/>
      <c r="J239" s="53"/>
    </row>
    <row r="240" spans="3:10" ht="22.5" customHeight="1">
      <c r="C240" s="45"/>
      <c r="J240" s="53"/>
    </row>
    <row r="241" spans="3:10" ht="22.5" customHeight="1">
      <c r="C241" s="45"/>
      <c r="J241" s="53"/>
    </row>
    <row r="242" spans="3:10" ht="22.5" customHeight="1">
      <c r="C242" s="45"/>
      <c r="J242" s="53"/>
    </row>
    <row r="243" spans="3:10" ht="22.5" customHeight="1">
      <c r="C243" s="45"/>
      <c r="J243" s="53"/>
    </row>
    <row r="244" spans="3:10" ht="22.5" customHeight="1">
      <c r="C244" s="45"/>
      <c r="J244" s="53"/>
    </row>
    <row r="245" spans="3:10" ht="22.5" customHeight="1">
      <c r="C245" s="45"/>
      <c r="J245" s="53"/>
    </row>
    <row r="246" spans="3:10" ht="22.5" customHeight="1">
      <c r="C246" s="45"/>
      <c r="J246" s="53"/>
    </row>
    <row r="247" spans="3:10" ht="22.5" customHeight="1">
      <c r="C247" s="45"/>
      <c r="J247" s="53"/>
    </row>
    <row r="248" spans="3:10" ht="22.5" customHeight="1">
      <c r="C248" s="45"/>
      <c r="J248" s="53"/>
    </row>
    <row r="249" spans="3:10" ht="22.5" customHeight="1">
      <c r="C249" s="45"/>
      <c r="J249" s="53"/>
    </row>
    <row r="250" spans="3:10" ht="22.5" customHeight="1">
      <c r="C250" s="45"/>
      <c r="J250" s="53"/>
    </row>
    <row r="251" spans="3:10" ht="22.5" customHeight="1">
      <c r="C251" s="45"/>
      <c r="J251" s="53"/>
    </row>
    <row r="252" spans="3:10" ht="22.5" customHeight="1">
      <c r="C252" s="45"/>
      <c r="J252" s="53"/>
    </row>
    <row r="253" spans="3:10" ht="22.5" customHeight="1">
      <c r="C253" s="45"/>
      <c r="J253" s="53"/>
    </row>
    <row r="254" spans="3:10" ht="22.5" customHeight="1">
      <c r="C254" s="45"/>
      <c r="J254" s="53"/>
    </row>
    <row r="255" spans="3:10" ht="22.5" customHeight="1">
      <c r="C255" s="45"/>
      <c r="J255" s="53"/>
    </row>
    <row r="256" spans="3:10" ht="22.5" customHeight="1">
      <c r="C256" s="45"/>
      <c r="J256" s="53"/>
    </row>
    <row r="257" spans="3:10" ht="22.5" customHeight="1">
      <c r="C257" s="45"/>
      <c r="J257" s="53"/>
    </row>
    <row r="258" spans="3:10" ht="22.5" customHeight="1">
      <c r="C258" s="45"/>
      <c r="J258" s="53"/>
    </row>
    <row r="259" spans="3:10" ht="22.5" customHeight="1">
      <c r="C259" s="45"/>
      <c r="J259" s="53"/>
    </row>
    <row r="260" spans="3:10" ht="22.5" customHeight="1">
      <c r="C260" s="45"/>
      <c r="J260" s="53"/>
    </row>
    <row r="261" spans="3:10" ht="22.5" customHeight="1">
      <c r="C261" s="45"/>
      <c r="J261" s="53"/>
    </row>
    <row r="262" spans="3:10" ht="22.5" customHeight="1">
      <c r="C262" s="45"/>
      <c r="J262" s="53"/>
    </row>
    <row r="263" spans="3:10" ht="22.5" customHeight="1">
      <c r="C263" s="45"/>
      <c r="J263" s="53"/>
    </row>
    <row r="264" spans="3:10" ht="22.5" customHeight="1">
      <c r="C264" s="45"/>
      <c r="J264" s="53"/>
    </row>
    <row r="265" spans="3:10" ht="22.5" customHeight="1">
      <c r="C265" s="45"/>
      <c r="J265" s="53"/>
    </row>
    <row r="266" spans="3:10" ht="22.5" customHeight="1">
      <c r="C266" s="45"/>
      <c r="J266" s="53"/>
    </row>
    <row r="267" spans="3:10" ht="22.5" customHeight="1">
      <c r="C267" s="45"/>
      <c r="J267" s="53"/>
    </row>
    <row r="268" spans="3:10" ht="22.5" customHeight="1">
      <c r="C268" s="45"/>
      <c r="J268" s="53"/>
    </row>
    <row r="269" spans="3:10" ht="22.5" customHeight="1">
      <c r="C269" s="45"/>
      <c r="J269" s="53"/>
    </row>
    <row r="270" spans="3:10" ht="22.5" customHeight="1">
      <c r="C270" s="45"/>
      <c r="J270" s="53"/>
    </row>
    <row r="271" spans="3:10" ht="22.5" customHeight="1">
      <c r="C271" s="45"/>
      <c r="J271" s="53"/>
    </row>
    <row r="272" spans="3:10" ht="22.5" customHeight="1">
      <c r="C272" s="45"/>
      <c r="J272" s="53"/>
    </row>
    <row r="273" spans="3:10" ht="22.5" customHeight="1">
      <c r="C273" s="45"/>
      <c r="J273" s="53"/>
    </row>
    <row r="274" spans="3:10" ht="22.5" customHeight="1">
      <c r="C274" s="45"/>
      <c r="J274" s="53"/>
    </row>
    <row r="275" spans="3:10" ht="22.5" customHeight="1">
      <c r="C275" s="45"/>
      <c r="J275" s="53"/>
    </row>
    <row r="276" spans="3:10" ht="22.5" customHeight="1">
      <c r="C276" s="45"/>
      <c r="J276" s="53"/>
    </row>
    <row r="277" spans="3:10" ht="22.5" customHeight="1">
      <c r="C277" s="45"/>
      <c r="J277" s="53"/>
    </row>
    <row r="278" spans="3:10" ht="22.5" customHeight="1">
      <c r="C278" s="45"/>
      <c r="J278" s="53"/>
    </row>
    <row r="279" spans="3:10" ht="22.5" customHeight="1">
      <c r="C279" s="45"/>
      <c r="J279" s="53"/>
    </row>
    <row r="280" spans="3:10" ht="22.5" customHeight="1">
      <c r="C280" s="45"/>
      <c r="J280" s="53"/>
    </row>
    <row r="281" spans="3:10" ht="22.5" customHeight="1">
      <c r="C281" s="45"/>
      <c r="J281" s="53"/>
    </row>
    <row r="282" spans="3:10" ht="22.5" customHeight="1">
      <c r="C282" s="45"/>
      <c r="J282" s="53"/>
    </row>
    <row r="283" spans="3:10" ht="22.5" customHeight="1">
      <c r="C283" s="45"/>
      <c r="J283" s="53"/>
    </row>
    <row r="284" spans="3:10" ht="22.5" customHeight="1">
      <c r="C284" s="45"/>
      <c r="J284" s="53"/>
    </row>
    <row r="285" spans="3:10" ht="22.5" customHeight="1">
      <c r="C285" s="45"/>
      <c r="J285" s="53"/>
    </row>
    <row r="286" spans="3:10" ht="22.5" customHeight="1">
      <c r="C286" s="45"/>
      <c r="J286" s="53"/>
    </row>
    <row r="287" spans="3:10" ht="22.5" customHeight="1">
      <c r="C287" s="45"/>
      <c r="J287" s="53"/>
    </row>
    <row r="288" spans="3:10" ht="22.5" customHeight="1">
      <c r="C288" s="45"/>
      <c r="J288" s="53"/>
    </row>
    <row r="289" spans="3:10" ht="22.5" customHeight="1">
      <c r="C289" s="45"/>
      <c r="J289" s="53"/>
    </row>
    <row r="290" spans="3:10" ht="22.5" customHeight="1">
      <c r="C290" s="45"/>
    </row>
    <row r="291" spans="3:10" ht="22.5" customHeight="1">
      <c r="C291" s="45"/>
    </row>
    <row r="292" spans="3:10" ht="22.5" customHeight="1">
      <c r="C292" s="45"/>
    </row>
    <row r="293" spans="3:10" ht="22.5" customHeight="1">
      <c r="C293" s="45"/>
    </row>
    <row r="294" spans="3:10" ht="22.5" customHeight="1">
      <c r="C294" s="45"/>
    </row>
    <row r="295" spans="3:10" ht="22.5" customHeight="1">
      <c r="C295" s="45"/>
    </row>
    <row r="296" spans="3:10" ht="22.5" customHeight="1">
      <c r="C296" s="45"/>
    </row>
    <row r="297" spans="3:10" ht="22.5" customHeight="1">
      <c r="C297" s="45"/>
    </row>
    <row r="298" spans="3:10" ht="22.5" customHeight="1">
      <c r="C298" s="45"/>
    </row>
  </sheetData>
  <mergeCells count="24">
    <mergeCell ref="A2:K2"/>
    <mergeCell ref="A3:K3"/>
    <mergeCell ref="A4:K4"/>
    <mergeCell ref="A5:K5"/>
    <mergeCell ref="E6:G6"/>
    <mergeCell ref="I6:K6"/>
    <mergeCell ref="A44:K44"/>
    <mergeCell ref="A45:K45"/>
    <mergeCell ref="A46:K46"/>
    <mergeCell ref="A47:K47"/>
    <mergeCell ref="E48:G48"/>
    <mergeCell ref="I48:K48"/>
    <mergeCell ref="A78:K78"/>
    <mergeCell ref="A79:K79"/>
    <mergeCell ref="A80:K80"/>
    <mergeCell ref="A81:K81"/>
    <mergeCell ref="E82:G82"/>
    <mergeCell ref="I82:K82"/>
    <mergeCell ref="A124:K124"/>
    <mergeCell ref="A125:K125"/>
    <mergeCell ref="A126:K126"/>
    <mergeCell ref="A127:K127"/>
    <mergeCell ref="E128:G128"/>
    <mergeCell ref="I128:K128"/>
  </mergeCells>
  <printOptions horizontalCentered="1"/>
  <pageMargins left="0.9055118110236221" right="0.31496062992125984" top="0.6692913385826772" bottom="0.19685039370078741" header="0.19685039370078741" footer="0.19685039370078741"/>
  <pageSetup paperSize="9" scale="74" orientation="portrait" r:id="rId1"/>
  <rowBreaks count="3" manualBreakCount="3">
    <brk id="42" max="16383" man="1"/>
    <brk id="76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showGridLines="0" view="pageBreakPreview" topLeftCell="A25" zoomScale="60" zoomScaleNormal="70" workbookViewId="0">
      <selection activeCell="A40" sqref="A40"/>
    </sheetView>
  </sheetViews>
  <sheetFormatPr defaultColWidth="9.109375" defaultRowHeight="24" customHeight="1"/>
  <cols>
    <col min="1" max="1" width="52" style="22" customWidth="1"/>
    <col min="2" max="2" width="17.109375" style="22" customWidth="1"/>
    <col min="3" max="3" width="0.88671875" style="23" customWidth="1"/>
    <col min="4" max="4" width="17.109375" style="22" customWidth="1"/>
    <col min="5" max="5" width="0.88671875" style="22" customWidth="1"/>
    <col min="6" max="6" width="17.109375" style="22" customWidth="1"/>
    <col min="7" max="7" width="0.88671875" style="22" customWidth="1"/>
    <col min="8" max="8" width="17.109375" style="22" customWidth="1"/>
    <col min="9" max="9" width="0.88671875" style="22" customWidth="1"/>
    <col min="10" max="10" width="17.109375" style="22" customWidth="1"/>
    <col min="11" max="11" width="0.88671875" style="24" customWidth="1"/>
    <col min="12" max="12" width="17.109375" style="22" customWidth="1"/>
    <col min="13" max="13" width="0.88671875" style="22" customWidth="1"/>
    <col min="14" max="14" width="17.109375" style="22" customWidth="1"/>
    <col min="15" max="15" width="0.88671875" style="22" customWidth="1"/>
    <col min="16" max="16" width="20.109375" style="22" customWidth="1"/>
    <col min="17" max="17" width="0.88671875" style="22" customWidth="1"/>
    <col min="18" max="18" width="17.109375" style="22" customWidth="1"/>
    <col min="19" max="19" width="0.88671875" style="22" customWidth="1"/>
    <col min="20" max="20" width="17.109375" style="22" customWidth="1"/>
    <col min="21" max="21" width="0.88671875" style="22" customWidth="1"/>
    <col min="22" max="22" width="17.109375" style="22" customWidth="1"/>
    <col min="23" max="23" width="0.88671875" style="24" customWidth="1"/>
    <col min="24" max="24" width="17.109375" style="22" customWidth="1"/>
    <col min="25" max="25" width="0.88671875" style="24" customWidth="1"/>
    <col min="26" max="26" width="17.109375" style="22" customWidth="1"/>
    <col min="27" max="27" width="10.109375" style="22" bestFit="1" customWidth="1"/>
    <col min="28" max="28" width="9.109375" style="22"/>
    <col min="29" max="29" width="9.88671875" style="22" bestFit="1" customWidth="1"/>
    <col min="30" max="16384" width="9.109375" style="22"/>
  </cols>
  <sheetData>
    <row r="1" spans="1:26" ht="24" customHeight="1">
      <c r="Z1" s="155" t="s">
        <v>48</v>
      </c>
    </row>
    <row r="2" spans="1:26" ht="24" customHeight="1">
      <c r="A2" s="15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6"/>
      <c r="X2" s="25"/>
      <c r="Y2" s="26"/>
      <c r="Z2" s="25"/>
    </row>
    <row r="3" spans="1:26" ht="24" customHeight="1">
      <c r="A3" s="154" t="s">
        <v>120</v>
      </c>
      <c r="B3" s="25"/>
      <c r="C3" s="25"/>
      <c r="D3" s="25"/>
      <c r="E3" s="25"/>
      <c r="F3" s="25"/>
      <c r="G3" s="25"/>
      <c r="H3" s="25"/>
      <c r="I3" s="25"/>
      <c r="J3" s="25"/>
      <c r="K3" s="26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6"/>
      <c r="X3" s="25"/>
      <c r="Y3" s="26"/>
      <c r="Z3" s="25"/>
    </row>
    <row r="4" spans="1:26" ht="24" customHeight="1">
      <c r="A4" s="164" t="s">
        <v>234</v>
      </c>
      <c r="B4" s="165"/>
      <c r="C4" s="25"/>
      <c r="D4" s="25"/>
      <c r="E4" s="25"/>
      <c r="F4" s="25"/>
      <c r="G4" s="25"/>
      <c r="H4" s="25"/>
      <c r="I4" s="25"/>
      <c r="J4" s="25"/>
      <c r="K4" s="26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6"/>
      <c r="X4" s="25"/>
      <c r="Y4" s="26"/>
      <c r="Z4" s="25"/>
    </row>
    <row r="5" spans="1:26" ht="24" customHeight="1">
      <c r="A5" s="166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ht="24" customHeight="1">
      <c r="B6" s="167" t="s">
        <v>3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</row>
    <row r="7" spans="1:26" ht="24" customHeight="1">
      <c r="B7" s="163" t="s">
        <v>43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26"/>
      <c r="X7" s="26"/>
      <c r="Y7" s="26"/>
      <c r="Z7" s="26"/>
    </row>
    <row r="8" spans="1:26" ht="24" customHeight="1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63" t="s">
        <v>42</v>
      </c>
      <c r="M8" s="163"/>
      <c r="N8" s="163"/>
      <c r="O8" s="163"/>
      <c r="P8" s="163"/>
      <c r="Q8" s="163"/>
      <c r="R8" s="163"/>
      <c r="S8" s="163"/>
      <c r="T8" s="163"/>
      <c r="U8" s="152"/>
      <c r="V8" s="152"/>
      <c r="W8" s="26"/>
      <c r="X8" s="26"/>
      <c r="Y8" s="26"/>
      <c r="Z8" s="26"/>
    </row>
    <row r="9" spans="1:26" ht="24" customHeight="1">
      <c r="B9" s="152"/>
      <c r="C9" s="152"/>
      <c r="D9" s="152"/>
      <c r="E9" s="152"/>
      <c r="F9" s="162"/>
      <c r="G9" s="162"/>
      <c r="H9" s="162"/>
      <c r="I9" s="152"/>
      <c r="J9" s="152"/>
      <c r="K9" s="152"/>
      <c r="R9" s="162" t="s">
        <v>185</v>
      </c>
      <c r="S9" s="162"/>
      <c r="T9" s="152"/>
      <c r="U9" s="152"/>
      <c r="V9" s="152"/>
      <c r="W9" s="26"/>
      <c r="X9" s="26"/>
      <c r="Y9" s="26"/>
      <c r="Z9" s="26"/>
    </row>
    <row r="10" spans="1:26" ht="24" customHeight="1"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 t="s">
        <v>186</v>
      </c>
      <c r="S10" s="152"/>
      <c r="T10" s="27"/>
      <c r="U10" s="152"/>
      <c r="V10" s="152"/>
      <c r="W10" s="26"/>
      <c r="X10" s="26"/>
      <c r="Y10" s="26"/>
      <c r="Z10" s="26"/>
    </row>
    <row r="11" spans="1:26" ht="24" customHeight="1"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63" t="s">
        <v>67</v>
      </c>
      <c r="M11" s="163"/>
      <c r="N11" s="163"/>
      <c r="O11" s="163"/>
      <c r="P11" s="163"/>
      <c r="Q11" s="152"/>
      <c r="R11" s="163" t="s">
        <v>127</v>
      </c>
      <c r="S11" s="163"/>
      <c r="T11" s="152"/>
      <c r="U11" s="152"/>
      <c r="V11" s="152"/>
      <c r="W11" s="26"/>
      <c r="Y11" s="152"/>
      <c r="Z11" s="26"/>
    </row>
    <row r="12" spans="1:26" ht="24" customHeight="1">
      <c r="C12" s="22"/>
      <c r="F12" s="152"/>
      <c r="G12" s="24"/>
      <c r="H12" s="152"/>
      <c r="I12" s="24"/>
      <c r="J12" s="24"/>
      <c r="L12" s="152" t="s">
        <v>116</v>
      </c>
      <c r="N12" s="27" t="s">
        <v>205</v>
      </c>
      <c r="O12" s="27"/>
      <c r="P12" s="27"/>
      <c r="Q12" s="27"/>
      <c r="S12" s="27"/>
      <c r="T12" s="27"/>
      <c r="U12" s="27"/>
      <c r="W12" s="152"/>
      <c r="Y12" s="152"/>
      <c r="Z12" s="155"/>
    </row>
    <row r="13" spans="1:26" s="27" customFormat="1" ht="24" customHeight="1">
      <c r="C13" s="23"/>
      <c r="E13" s="22"/>
      <c r="F13" s="163" t="s">
        <v>37</v>
      </c>
      <c r="G13" s="163"/>
      <c r="H13" s="163"/>
      <c r="I13" s="163"/>
      <c r="J13" s="163"/>
      <c r="K13" s="152"/>
      <c r="L13" s="152" t="s">
        <v>118</v>
      </c>
      <c r="M13" s="22"/>
      <c r="N13" s="27" t="s">
        <v>206</v>
      </c>
      <c r="P13" s="27" t="s">
        <v>203</v>
      </c>
      <c r="R13" s="27" t="s">
        <v>114</v>
      </c>
      <c r="S13" s="152"/>
      <c r="T13" s="152"/>
      <c r="U13" s="152"/>
      <c r="V13" s="27" t="s">
        <v>112</v>
      </c>
      <c r="W13" s="152"/>
      <c r="X13" s="152" t="s">
        <v>226</v>
      </c>
      <c r="Y13" s="152"/>
    </row>
    <row r="14" spans="1:26" s="27" customFormat="1" ht="24" customHeight="1">
      <c r="B14" s="27" t="s">
        <v>105</v>
      </c>
      <c r="C14" s="23"/>
      <c r="D14" s="27" t="s">
        <v>106</v>
      </c>
      <c r="F14" s="152" t="s">
        <v>107</v>
      </c>
      <c r="G14" s="152"/>
      <c r="H14" s="152" t="s">
        <v>107</v>
      </c>
      <c r="I14" s="152"/>
      <c r="J14" s="152"/>
      <c r="K14" s="152"/>
      <c r="L14" s="152" t="s">
        <v>128</v>
      </c>
      <c r="N14" s="27" t="s">
        <v>207</v>
      </c>
      <c r="P14" s="27" t="s">
        <v>204</v>
      </c>
      <c r="R14" s="27" t="s">
        <v>115</v>
      </c>
      <c r="S14" s="152"/>
      <c r="T14" s="27" t="s">
        <v>122</v>
      </c>
      <c r="U14" s="152"/>
      <c r="V14" s="27" t="s">
        <v>31</v>
      </c>
      <c r="W14" s="152"/>
      <c r="X14" s="27" t="s">
        <v>227</v>
      </c>
      <c r="Y14" s="152"/>
      <c r="Z14" s="27" t="s">
        <v>125</v>
      </c>
    </row>
    <row r="15" spans="1:26" s="27" customFormat="1" ht="24" customHeight="1">
      <c r="B15" s="153" t="s">
        <v>165</v>
      </c>
      <c r="C15" s="28"/>
      <c r="D15" s="153" t="s">
        <v>108</v>
      </c>
      <c r="E15" s="152"/>
      <c r="F15" s="153" t="s">
        <v>110</v>
      </c>
      <c r="G15" s="152"/>
      <c r="H15" s="153" t="s">
        <v>130</v>
      </c>
      <c r="I15" s="152"/>
      <c r="J15" s="153" t="s">
        <v>111</v>
      </c>
      <c r="K15" s="152"/>
      <c r="L15" s="153" t="s">
        <v>129</v>
      </c>
      <c r="M15" s="152"/>
      <c r="N15" s="153" t="s">
        <v>208</v>
      </c>
      <c r="O15" s="152"/>
      <c r="P15" s="153" t="s">
        <v>218</v>
      </c>
      <c r="Q15" s="152"/>
      <c r="R15" s="153" t="s">
        <v>117</v>
      </c>
      <c r="S15" s="152"/>
      <c r="T15" s="153" t="s">
        <v>123</v>
      </c>
      <c r="U15" s="152"/>
      <c r="V15" s="153" t="s">
        <v>121</v>
      </c>
      <c r="W15" s="152"/>
      <c r="X15" s="153" t="s">
        <v>119</v>
      </c>
      <c r="Y15" s="152"/>
      <c r="Z15" s="153" t="s">
        <v>126</v>
      </c>
    </row>
    <row r="16" spans="1:26" ht="24" customHeight="1">
      <c r="A16" s="29" t="s">
        <v>202</v>
      </c>
      <c r="B16" s="30">
        <v>3000000</v>
      </c>
      <c r="C16" s="31"/>
      <c r="D16" s="30">
        <v>2599000</v>
      </c>
      <c r="E16" s="31"/>
      <c r="F16" s="30">
        <v>972033</v>
      </c>
      <c r="G16" s="31"/>
      <c r="H16" s="30">
        <v>233593</v>
      </c>
      <c r="I16" s="31"/>
      <c r="J16" s="30">
        <v>12491671</v>
      </c>
      <c r="K16" s="30"/>
      <c r="L16" s="30">
        <v>-180186</v>
      </c>
      <c r="M16" s="31"/>
      <c r="N16" s="30">
        <v>741201</v>
      </c>
      <c r="O16" s="30"/>
      <c r="P16" s="30">
        <v>255774</v>
      </c>
      <c r="Q16" s="30"/>
      <c r="R16" s="30">
        <v>-234404</v>
      </c>
      <c r="S16" s="31"/>
      <c r="T16" s="30">
        <f>SUM(L16:S16)</f>
        <v>582385</v>
      </c>
      <c r="U16" s="31"/>
      <c r="V16" s="34">
        <f>SUM(T16,B16:J16)</f>
        <v>19878682</v>
      </c>
      <c r="W16" s="31"/>
      <c r="X16" s="30">
        <v>1831267</v>
      </c>
      <c r="Y16" s="30"/>
      <c r="Z16" s="30">
        <f>SUM(V16:X16)</f>
        <v>21709949</v>
      </c>
    </row>
    <row r="17" spans="1:28" ht="24" customHeight="1">
      <c r="A17" s="22" t="s">
        <v>61</v>
      </c>
      <c r="B17" s="32">
        <v>0</v>
      </c>
      <c r="C17" s="31"/>
      <c r="D17" s="32">
        <v>0</v>
      </c>
      <c r="E17" s="31"/>
      <c r="F17" s="32">
        <v>0</v>
      </c>
      <c r="G17" s="31"/>
      <c r="H17" s="32">
        <v>0</v>
      </c>
      <c r="I17" s="31"/>
      <c r="J17" s="33">
        <v>1080026</v>
      </c>
      <c r="K17" s="30"/>
      <c r="L17" s="32">
        <v>0</v>
      </c>
      <c r="M17" s="31"/>
      <c r="N17" s="32">
        <v>0</v>
      </c>
      <c r="O17" s="32"/>
      <c r="P17" s="32">
        <v>0</v>
      </c>
      <c r="Q17" s="32"/>
      <c r="R17" s="32">
        <v>0</v>
      </c>
      <c r="S17" s="31"/>
      <c r="T17" s="30">
        <f>SUM(L17:S17)</f>
        <v>0</v>
      </c>
      <c r="U17" s="31"/>
      <c r="V17" s="34">
        <f>SUM(T17,B17:J17)</f>
        <v>1080026</v>
      </c>
      <c r="W17" s="31"/>
      <c r="X17" s="32">
        <v>116534</v>
      </c>
      <c r="Y17" s="30"/>
      <c r="Z17" s="34">
        <f>SUM(V17:Y17)</f>
        <v>1196560</v>
      </c>
    </row>
    <row r="18" spans="1:28" ht="24" customHeight="1">
      <c r="A18" s="22" t="s">
        <v>164</v>
      </c>
      <c r="B18" s="35">
        <v>0</v>
      </c>
      <c r="C18" s="31"/>
      <c r="D18" s="35">
        <v>0</v>
      </c>
      <c r="E18" s="31"/>
      <c r="F18" s="35">
        <v>0</v>
      </c>
      <c r="G18" s="31"/>
      <c r="H18" s="35">
        <v>0</v>
      </c>
      <c r="I18" s="31"/>
      <c r="J18" s="36">
        <v>34364</v>
      </c>
      <c r="K18" s="30"/>
      <c r="L18" s="35">
        <v>-178307</v>
      </c>
      <c r="M18" s="31"/>
      <c r="N18" s="35">
        <v>12104</v>
      </c>
      <c r="O18" s="30"/>
      <c r="P18" s="35">
        <v>-144977</v>
      </c>
      <c r="Q18" s="30"/>
      <c r="R18" s="35">
        <v>0</v>
      </c>
      <c r="S18" s="31"/>
      <c r="T18" s="35">
        <f>SUM(L18:S18)</f>
        <v>-311180</v>
      </c>
      <c r="U18" s="31"/>
      <c r="V18" s="35">
        <f>SUM(T18,B18:J18)</f>
        <v>-276816</v>
      </c>
      <c r="W18" s="31"/>
      <c r="X18" s="35">
        <v>2236</v>
      </c>
      <c r="Y18" s="30"/>
      <c r="Z18" s="36">
        <f>SUM(V18:Y18)</f>
        <v>-274580</v>
      </c>
    </row>
    <row r="19" spans="1:28" ht="24" customHeight="1">
      <c r="A19" s="22" t="s">
        <v>124</v>
      </c>
      <c r="B19" s="32">
        <f>SUM(B17:B18)</f>
        <v>0</v>
      </c>
      <c r="C19" s="31"/>
      <c r="D19" s="32">
        <f>SUM(D17:D18)</f>
        <v>0</v>
      </c>
      <c r="E19" s="31"/>
      <c r="F19" s="32">
        <f>SUM(F17:F18)</f>
        <v>0</v>
      </c>
      <c r="G19" s="31"/>
      <c r="H19" s="32">
        <f>SUM(H17:H18)</f>
        <v>0</v>
      </c>
      <c r="I19" s="31"/>
      <c r="J19" s="32">
        <f>SUM(J17:J18)</f>
        <v>1114390</v>
      </c>
      <c r="K19" s="30"/>
      <c r="L19" s="32">
        <f>SUM(L17:L18)</f>
        <v>-178307</v>
      </c>
      <c r="M19" s="31"/>
      <c r="N19" s="32">
        <f>SUM(N17:N18)</f>
        <v>12104</v>
      </c>
      <c r="O19" s="32"/>
      <c r="P19" s="32">
        <f>SUM(P17:P18)</f>
        <v>-144977</v>
      </c>
      <c r="Q19" s="32"/>
      <c r="R19" s="32">
        <f>SUM(R17:R18)</f>
        <v>0</v>
      </c>
      <c r="S19" s="31"/>
      <c r="T19" s="32">
        <f>SUM(T17:T18)</f>
        <v>-311180</v>
      </c>
      <c r="U19" s="31"/>
      <c r="V19" s="32">
        <f>SUM(V17:V18)</f>
        <v>803210</v>
      </c>
      <c r="W19" s="31"/>
      <c r="X19" s="32">
        <f>SUM(X17:X18)</f>
        <v>118770</v>
      </c>
      <c r="Y19" s="30"/>
      <c r="Z19" s="32">
        <f>SUM(Z17:Z18)</f>
        <v>921980</v>
      </c>
    </row>
    <row r="20" spans="1:28" ht="24" customHeight="1">
      <c r="A20" s="22" t="s">
        <v>177</v>
      </c>
      <c r="B20" s="32">
        <v>0</v>
      </c>
      <c r="C20" s="31"/>
      <c r="D20" s="32">
        <v>0</v>
      </c>
      <c r="E20" s="31"/>
      <c r="F20" s="32">
        <v>0</v>
      </c>
      <c r="G20" s="31"/>
      <c r="H20" s="32">
        <v>0</v>
      </c>
      <c r="I20" s="31"/>
      <c r="J20" s="32">
        <v>0</v>
      </c>
      <c r="K20" s="30"/>
      <c r="L20" s="32">
        <v>0</v>
      </c>
      <c r="M20" s="31"/>
      <c r="N20" s="32">
        <v>0</v>
      </c>
      <c r="O20" s="32"/>
      <c r="P20" s="32">
        <v>0</v>
      </c>
      <c r="Q20" s="32"/>
      <c r="R20" s="32">
        <v>0</v>
      </c>
      <c r="S20" s="31"/>
      <c r="T20" s="34">
        <f>SUM(L20:S20)</f>
        <v>0</v>
      </c>
      <c r="U20" s="31"/>
      <c r="V20" s="34">
        <v>0</v>
      </c>
      <c r="W20" s="31"/>
      <c r="X20" s="32">
        <v>39927</v>
      </c>
      <c r="Y20" s="30"/>
      <c r="Z20" s="34">
        <f>SUM(V20:X20)</f>
        <v>39927</v>
      </c>
    </row>
    <row r="21" spans="1:28" ht="24" customHeight="1">
      <c r="A21" s="1" t="s">
        <v>209</v>
      </c>
      <c r="B21" s="37">
        <v>0</v>
      </c>
      <c r="C21" s="5">
        <v>0</v>
      </c>
      <c r="D21" s="37">
        <v>0</v>
      </c>
      <c r="E21" s="5"/>
      <c r="F21" s="37">
        <v>0</v>
      </c>
      <c r="G21" s="5"/>
      <c r="H21" s="37">
        <v>0</v>
      </c>
      <c r="I21" s="5"/>
      <c r="J21" s="37">
        <v>-600000</v>
      </c>
      <c r="K21" s="5"/>
      <c r="L21" s="37">
        <v>0</v>
      </c>
      <c r="M21" s="5"/>
      <c r="N21" s="37">
        <v>0</v>
      </c>
      <c r="O21" s="5"/>
      <c r="P21" s="37">
        <v>0</v>
      </c>
      <c r="Q21" s="5"/>
      <c r="R21" s="37">
        <v>0</v>
      </c>
      <c r="S21" s="5"/>
      <c r="T21" s="38">
        <f>SUM(AB17)</f>
        <v>0</v>
      </c>
      <c r="U21" s="5"/>
      <c r="V21" s="38">
        <f>SUM(B21:J21,T21)</f>
        <v>-600000</v>
      </c>
      <c r="W21" s="5"/>
      <c r="X21" s="37">
        <v>-148533</v>
      </c>
      <c r="Y21" s="5"/>
      <c r="Z21" s="38">
        <f>SUM(V21:X21)</f>
        <v>-748533</v>
      </c>
    </row>
    <row r="22" spans="1:28" ht="24" customHeight="1">
      <c r="A22" s="1" t="s">
        <v>178</v>
      </c>
      <c r="B22" s="39">
        <v>0</v>
      </c>
      <c r="C22" s="5">
        <v>0</v>
      </c>
      <c r="D22" s="39">
        <v>0</v>
      </c>
      <c r="E22" s="5"/>
      <c r="F22" s="39">
        <v>0</v>
      </c>
      <c r="G22" s="5"/>
      <c r="H22" s="39">
        <v>0</v>
      </c>
      <c r="I22" s="5"/>
      <c r="J22" s="39">
        <v>20045</v>
      </c>
      <c r="K22" s="5"/>
      <c r="L22" s="39">
        <v>0</v>
      </c>
      <c r="M22" s="5"/>
      <c r="N22" s="39">
        <v>0</v>
      </c>
      <c r="O22" s="5"/>
      <c r="P22" s="39">
        <v>0</v>
      </c>
      <c r="Q22" s="5"/>
      <c r="R22" s="39">
        <v>0</v>
      </c>
      <c r="S22" s="5"/>
      <c r="T22" s="40">
        <f>SUM(L22:S22)</f>
        <v>0</v>
      </c>
      <c r="U22" s="5"/>
      <c r="V22" s="39">
        <f>SUM(B22:J22,T22)</f>
        <v>20045</v>
      </c>
      <c r="W22" s="5"/>
      <c r="X22" s="39">
        <v>0</v>
      </c>
      <c r="Y22" s="5"/>
      <c r="Z22" s="40">
        <f>SUM(V22:X22)</f>
        <v>20045</v>
      </c>
    </row>
    <row r="23" spans="1:28" ht="24" customHeight="1">
      <c r="A23" s="1" t="s">
        <v>179</v>
      </c>
      <c r="B23" s="5">
        <f>SUM(B21:B22)</f>
        <v>0</v>
      </c>
      <c r="C23" s="5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-579955</v>
      </c>
      <c r="K23" s="5"/>
      <c r="L23" s="5">
        <f>SUM(L21:L22)</f>
        <v>0</v>
      </c>
      <c r="M23" s="5"/>
      <c r="N23" s="5">
        <f>SUM(N21:N22)</f>
        <v>0</v>
      </c>
      <c r="O23" s="5"/>
      <c r="P23" s="5">
        <f>SUM(P21:P22)</f>
        <v>0</v>
      </c>
      <c r="Q23" s="5"/>
      <c r="R23" s="5">
        <f>SUM(R21:R22)</f>
        <v>0</v>
      </c>
      <c r="S23" s="5"/>
      <c r="T23" s="5">
        <f>SUM(T21:T22)</f>
        <v>0</v>
      </c>
      <c r="U23" s="5"/>
      <c r="V23" s="5">
        <f>SUM(V21:V22)</f>
        <v>-579955</v>
      </c>
      <c r="W23" s="5"/>
      <c r="X23" s="5">
        <f>SUM(X21:X22)</f>
        <v>-148533</v>
      </c>
      <c r="Y23" s="5"/>
      <c r="Z23" s="5">
        <f>SUM(Z21:Z22)</f>
        <v>-728488</v>
      </c>
    </row>
    <row r="24" spans="1:28" ht="24" customHeight="1">
      <c r="A24" s="22" t="s">
        <v>180</v>
      </c>
      <c r="B24" s="5">
        <v>0</v>
      </c>
      <c r="C24" s="5">
        <v>0</v>
      </c>
      <c r="D24" s="5">
        <v>0</v>
      </c>
      <c r="E24" s="5"/>
      <c r="F24" s="5">
        <v>1152</v>
      </c>
      <c r="G24" s="5"/>
      <c r="H24" s="5">
        <v>0</v>
      </c>
      <c r="I24" s="5"/>
      <c r="J24" s="5">
        <v>-1152</v>
      </c>
      <c r="K24" s="5"/>
      <c r="L24" s="5">
        <v>0</v>
      </c>
      <c r="M24" s="5"/>
      <c r="N24" s="5">
        <v>0</v>
      </c>
      <c r="O24" s="5"/>
      <c r="P24" s="5">
        <v>0</v>
      </c>
      <c r="Q24" s="5"/>
      <c r="R24" s="5">
        <v>0</v>
      </c>
      <c r="S24" s="5"/>
      <c r="T24" s="5">
        <v>0</v>
      </c>
      <c r="U24" s="5"/>
      <c r="V24" s="5">
        <v>0</v>
      </c>
      <c r="W24" s="5"/>
      <c r="X24" s="5">
        <v>0</v>
      </c>
      <c r="Y24" s="5"/>
      <c r="Z24" s="34">
        <f>SUM(V24:Y24)</f>
        <v>0</v>
      </c>
    </row>
    <row r="25" spans="1:28" ht="24" customHeight="1">
      <c r="A25" s="22" t="s">
        <v>167</v>
      </c>
      <c r="B25" s="32">
        <v>0</v>
      </c>
      <c r="C25" s="31"/>
      <c r="D25" s="32">
        <v>0</v>
      </c>
      <c r="E25" s="31"/>
      <c r="F25" s="32">
        <v>0</v>
      </c>
      <c r="G25" s="31"/>
      <c r="H25" s="5">
        <v>11875</v>
      </c>
      <c r="I25" s="31"/>
      <c r="J25" s="5">
        <v>-11875</v>
      </c>
      <c r="K25" s="30"/>
      <c r="L25" s="5">
        <v>0</v>
      </c>
      <c r="M25" s="31"/>
      <c r="N25" s="5">
        <v>0</v>
      </c>
      <c r="O25" s="5"/>
      <c r="P25" s="5">
        <v>0</v>
      </c>
      <c r="Q25" s="5"/>
      <c r="R25" s="5">
        <v>0</v>
      </c>
      <c r="S25" s="31"/>
      <c r="T25" s="5">
        <v>0</v>
      </c>
      <c r="U25" s="31"/>
      <c r="V25" s="5">
        <v>0</v>
      </c>
      <c r="W25" s="31"/>
      <c r="X25" s="5">
        <v>0</v>
      </c>
      <c r="Y25" s="30"/>
      <c r="Z25" s="34">
        <f>SUM(V25:Y25)</f>
        <v>0</v>
      </c>
    </row>
    <row r="26" spans="1:28" ht="24" customHeight="1" thickBot="1">
      <c r="A26" s="29" t="s">
        <v>232</v>
      </c>
      <c r="B26" s="41">
        <f>SUM(B16,B19,B20,B23:B25)</f>
        <v>3000000</v>
      </c>
      <c r="C26" s="31"/>
      <c r="D26" s="41">
        <f>SUM(D16,D19,D20,D23:D25)</f>
        <v>2599000</v>
      </c>
      <c r="E26" s="31"/>
      <c r="F26" s="41">
        <f>SUM(F16,F19,F20,F23:F25)</f>
        <v>973185</v>
      </c>
      <c r="G26" s="31"/>
      <c r="H26" s="41">
        <f>SUM(H16,H19,H20,H23:H25)</f>
        <v>245468</v>
      </c>
      <c r="I26" s="31"/>
      <c r="J26" s="41">
        <f>SUM(J16,J19,J20,J23:J25)</f>
        <v>13013079</v>
      </c>
      <c r="K26" s="30"/>
      <c r="L26" s="41">
        <f>SUM(L16,L19,L20,L23:L25)</f>
        <v>-358493</v>
      </c>
      <c r="M26" s="31"/>
      <c r="N26" s="41">
        <f>SUM(N16,N19,N20,N23:N25)</f>
        <v>753305</v>
      </c>
      <c r="O26" s="30"/>
      <c r="P26" s="41">
        <f>SUM(P16,P19,P20,P23:P25)</f>
        <v>110797</v>
      </c>
      <c r="Q26" s="30"/>
      <c r="R26" s="41">
        <f>SUM(R16,R19,R20,R23:R25)</f>
        <v>-234404</v>
      </c>
      <c r="S26" s="31"/>
      <c r="T26" s="41">
        <f>SUM(T16,T19,T20,T23:T25)</f>
        <v>271205</v>
      </c>
      <c r="U26" s="31"/>
      <c r="V26" s="41">
        <f>SUM(V16,V19,V20,V23:V25)</f>
        <v>20101937</v>
      </c>
      <c r="W26" s="30">
        <f>SUM(W13:W25)</f>
        <v>0</v>
      </c>
      <c r="X26" s="41">
        <f>SUM(X16,X19,X20,X23:X25)</f>
        <v>1841431</v>
      </c>
      <c r="Y26" s="30"/>
      <c r="Z26" s="41">
        <f>SUM(Z16,Z19,Z20,Z23:Z25)</f>
        <v>21943368</v>
      </c>
    </row>
    <row r="27" spans="1:28" ht="24" customHeight="1" thickTop="1">
      <c r="B27" s="32"/>
      <c r="C27" s="31"/>
      <c r="D27" s="32"/>
      <c r="E27" s="31"/>
      <c r="F27" s="31"/>
      <c r="G27" s="31"/>
      <c r="H27" s="31"/>
      <c r="I27" s="31"/>
      <c r="J27" s="32"/>
      <c r="K27" s="30"/>
      <c r="L27" s="31"/>
      <c r="M27" s="31"/>
      <c r="N27" s="31"/>
      <c r="O27" s="31"/>
      <c r="P27" s="31"/>
      <c r="Q27" s="31"/>
      <c r="R27" s="32"/>
      <c r="S27" s="31"/>
      <c r="T27" s="32"/>
      <c r="U27" s="31"/>
      <c r="V27" s="32"/>
      <c r="W27" s="31"/>
      <c r="X27" s="32"/>
      <c r="Y27" s="30"/>
      <c r="Z27" s="32"/>
    </row>
    <row r="28" spans="1:28" ht="24" customHeight="1">
      <c r="A28" s="29" t="s">
        <v>224</v>
      </c>
      <c r="B28" s="30">
        <v>3000000</v>
      </c>
      <c r="C28" s="31"/>
      <c r="D28" s="33">
        <v>2599000</v>
      </c>
      <c r="E28" s="31"/>
      <c r="F28" s="30">
        <v>973612</v>
      </c>
      <c r="G28" s="31"/>
      <c r="H28" s="30">
        <v>265098</v>
      </c>
      <c r="I28" s="31"/>
      <c r="J28" s="30">
        <v>13397843</v>
      </c>
      <c r="K28" s="30"/>
      <c r="L28" s="30">
        <v>-357906</v>
      </c>
      <c r="M28" s="31"/>
      <c r="N28" s="30">
        <v>724024</v>
      </c>
      <c r="O28" s="30"/>
      <c r="P28" s="30">
        <v>111468</v>
      </c>
      <c r="Q28" s="30"/>
      <c r="R28" s="30">
        <v>-234404</v>
      </c>
      <c r="S28" s="31"/>
      <c r="T28" s="157">
        <f>SUM(L28:R28)</f>
        <v>243182</v>
      </c>
      <c r="U28" s="31"/>
      <c r="V28" s="158">
        <f>SUM(B28:J28,T28)</f>
        <v>20478735</v>
      </c>
      <c r="W28" s="31"/>
      <c r="X28" s="30">
        <v>1891972</v>
      </c>
      <c r="Y28" s="30"/>
      <c r="Z28" s="34">
        <f>SUM(V28:X28)</f>
        <v>22370707</v>
      </c>
    </row>
    <row r="29" spans="1:28" ht="24" customHeight="1">
      <c r="A29" s="22" t="s">
        <v>61</v>
      </c>
      <c r="B29" s="32">
        <v>0</v>
      </c>
      <c r="C29" s="31"/>
      <c r="D29" s="32">
        <v>0</v>
      </c>
      <c r="E29" s="31"/>
      <c r="F29" s="32">
        <v>0</v>
      </c>
      <c r="G29" s="31"/>
      <c r="H29" s="32">
        <v>0</v>
      </c>
      <c r="I29" s="31"/>
      <c r="J29" s="32">
        <f>'PL &amp; CF_9 mths'!E35</f>
        <v>869859</v>
      </c>
      <c r="K29" s="30"/>
      <c r="L29" s="32">
        <v>0</v>
      </c>
      <c r="M29" s="31"/>
      <c r="N29" s="32">
        <v>0</v>
      </c>
      <c r="O29" s="32"/>
      <c r="P29" s="32">
        <v>0</v>
      </c>
      <c r="Q29" s="32"/>
      <c r="R29" s="32">
        <v>0</v>
      </c>
      <c r="S29" s="31"/>
      <c r="T29" s="34">
        <f>SUM(L29:S29)</f>
        <v>0</v>
      </c>
      <c r="U29" s="31"/>
      <c r="V29" s="34">
        <f>SUM(T29,B29:J29)</f>
        <v>869859</v>
      </c>
      <c r="W29" s="31"/>
      <c r="X29" s="32">
        <f>'PL &amp; CF_9 mths'!E36</f>
        <v>56978</v>
      </c>
      <c r="Y29" s="30"/>
      <c r="Z29" s="34">
        <f>SUM(V29:X29)</f>
        <v>926837</v>
      </c>
      <c r="AA29" s="32">
        <f>Z29-'PL &amp; CF_9 mths'!E37</f>
        <v>0</v>
      </c>
    </row>
    <row r="30" spans="1:28" ht="24" customHeight="1">
      <c r="A30" s="22" t="s">
        <v>164</v>
      </c>
      <c r="B30" s="35">
        <v>0</v>
      </c>
      <c r="C30" s="31"/>
      <c r="D30" s="35">
        <v>0</v>
      </c>
      <c r="E30" s="31"/>
      <c r="F30" s="35">
        <v>0</v>
      </c>
      <c r="G30" s="31"/>
      <c r="H30" s="35">
        <v>0</v>
      </c>
      <c r="I30" s="31"/>
      <c r="J30" s="36">
        <v>766</v>
      </c>
      <c r="K30" s="30"/>
      <c r="L30" s="35">
        <v>-377539</v>
      </c>
      <c r="M30" s="31"/>
      <c r="N30" s="35">
        <v>-139352</v>
      </c>
      <c r="O30" s="30"/>
      <c r="P30" s="35">
        <v>-214492</v>
      </c>
      <c r="Q30" s="30"/>
      <c r="R30" s="35">
        <v>0</v>
      </c>
      <c r="S30" s="31"/>
      <c r="T30" s="35">
        <f>SUM(L30:S30)</f>
        <v>-731383</v>
      </c>
      <c r="U30" s="31"/>
      <c r="V30" s="35">
        <f>SUM(T30,B30:J30)</f>
        <v>-730617</v>
      </c>
      <c r="W30" s="31"/>
      <c r="X30" s="35">
        <f>'PL &amp; CF_9 mths'!E73-Conso!X29</f>
        <v>-31933</v>
      </c>
      <c r="Y30" s="30"/>
      <c r="Z30" s="36">
        <f>SUM(V30:Y30)</f>
        <v>-762550</v>
      </c>
      <c r="AA30" s="32">
        <f>Z30-'PL &amp; CF_9 mths'!E67</f>
        <v>0</v>
      </c>
      <c r="AB30" s="32"/>
    </row>
    <row r="31" spans="1:28" ht="24" customHeight="1">
      <c r="A31" s="22" t="s">
        <v>124</v>
      </c>
      <c r="B31" s="32">
        <f>SUM(B29:B30)</f>
        <v>0</v>
      </c>
      <c r="C31" s="31"/>
      <c r="D31" s="32">
        <f>SUM(D29:D30)</f>
        <v>0</v>
      </c>
      <c r="E31" s="31"/>
      <c r="F31" s="32">
        <f>SUM(F29:F30)</f>
        <v>0</v>
      </c>
      <c r="G31" s="31"/>
      <c r="H31" s="32">
        <f>SUM(H29:H30)</f>
        <v>0</v>
      </c>
      <c r="I31" s="31"/>
      <c r="J31" s="32">
        <f>SUM(J29:J30)</f>
        <v>870625</v>
      </c>
      <c r="K31" s="30"/>
      <c r="L31" s="32">
        <f>SUM(L29:L30)</f>
        <v>-377539</v>
      </c>
      <c r="M31" s="31"/>
      <c r="N31" s="32">
        <f>SUM(N29:N30)</f>
        <v>-139352</v>
      </c>
      <c r="O31" s="32"/>
      <c r="P31" s="32">
        <f>SUM(P29:P30)</f>
        <v>-214492</v>
      </c>
      <c r="Q31" s="32"/>
      <c r="R31" s="32">
        <f>SUM(R29:R30)</f>
        <v>0</v>
      </c>
      <c r="S31" s="31"/>
      <c r="T31" s="32">
        <f>SUM(T29:T30)</f>
        <v>-731383</v>
      </c>
      <c r="U31" s="31"/>
      <c r="V31" s="32">
        <f>SUM(V29:V30)</f>
        <v>139242</v>
      </c>
      <c r="W31" s="31"/>
      <c r="X31" s="32">
        <f>SUM(X29:X30)</f>
        <v>25045</v>
      </c>
      <c r="Y31" s="30"/>
      <c r="Z31" s="32">
        <f>SUM(Z29:Z30)</f>
        <v>164287</v>
      </c>
      <c r="AA31" s="32">
        <f>X31-'PL &amp; CF_9 mths'!E73</f>
        <v>0</v>
      </c>
    </row>
    <row r="32" spans="1:28" ht="24" customHeight="1">
      <c r="A32" s="22" t="s">
        <v>228</v>
      </c>
      <c r="B32" s="32">
        <v>0</v>
      </c>
      <c r="C32" s="31"/>
      <c r="D32" s="32">
        <v>0</v>
      </c>
      <c r="E32" s="31"/>
      <c r="F32" s="32">
        <v>0</v>
      </c>
      <c r="G32" s="31"/>
      <c r="H32" s="32">
        <v>0</v>
      </c>
      <c r="I32" s="31"/>
      <c r="J32" s="32">
        <v>0</v>
      </c>
      <c r="K32" s="30"/>
      <c r="L32" s="32">
        <v>0</v>
      </c>
      <c r="M32" s="31"/>
      <c r="N32" s="32">
        <v>0</v>
      </c>
      <c r="O32" s="32"/>
      <c r="P32" s="32">
        <v>0</v>
      </c>
      <c r="Q32" s="32"/>
      <c r="R32" s="32">
        <v>0</v>
      </c>
      <c r="S32" s="31"/>
      <c r="T32" s="34">
        <f>SUM(L32:S32)</f>
        <v>0</v>
      </c>
      <c r="U32" s="31"/>
      <c r="V32" s="34">
        <f>SUM(T32,B32:J32)</f>
        <v>0</v>
      </c>
      <c r="W32" s="31"/>
      <c r="X32" s="32">
        <v>-260</v>
      </c>
      <c r="Y32" s="30"/>
      <c r="Z32" s="34">
        <f>SUM(V32:X32)</f>
        <v>-260</v>
      </c>
    </row>
    <row r="33" spans="1:26" ht="24" customHeight="1">
      <c r="A33" s="1" t="s">
        <v>209</v>
      </c>
      <c r="B33" s="37">
        <v>0</v>
      </c>
      <c r="C33" s="5"/>
      <c r="D33" s="37">
        <v>0</v>
      </c>
      <c r="E33" s="5"/>
      <c r="F33" s="37">
        <v>0</v>
      </c>
      <c r="G33" s="5"/>
      <c r="H33" s="37">
        <v>0</v>
      </c>
      <c r="I33" s="5"/>
      <c r="J33" s="37">
        <v>-600000</v>
      </c>
      <c r="K33" s="5"/>
      <c r="L33" s="37">
        <v>0</v>
      </c>
      <c r="M33" s="5"/>
      <c r="N33" s="37">
        <v>0</v>
      </c>
      <c r="O33" s="5"/>
      <c r="P33" s="37">
        <v>0</v>
      </c>
      <c r="Q33" s="5"/>
      <c r="R33" s="37">
        <v>0</v>
      </c>
      <c r="S33" s="5"/>
      <c r="T33" s="38">
        <f>SUM(L33:S33)</f>
        <v>0</v>
      </c>
      <c r="U33" s="5"/>
      <c r="V33" s="38">
        <f>SUM(T33,B33:J33)</f>
        <v>-600000</v>
      </c>
      <c r="W33" s="5"/>
      <c r="X33" s="37">
        <v>-119996</v>
      </c>
      <c r="Y33" s="5"/>
      <c r="Z33" s="38">
        <f>SUM(V33:X33)</f>
        <v>-719996</v>
      </c>
    </row>
    <row r="34" spans="1:26" ht="24" customHeight="1">
      <c r="A34" s="1" t="s">
        <v>178</v>
      </c>
      <c r="B34" s="39">
        <v>0</v>
      </c>
      <c r="C34" s="5"/>
      <c r="D34" s="39">
        <v>0</v>
      </c>
      <c r="E34" s="5"/>
      <c r="F34" s="39">
        <v>0</v>
      </c>
      <c r="G34" s="5"/>
      <c r="H34" s="39">
        <v>0</v>
      </c>
      <c r="I34" s="5"/>
      <c r="J34" s="39">
        <v>20045</v>
      </c>
      <c r="K34" s="5"/>
      <c r="L34" s="39">
        <v>0</v>
      </c>
      <c r="M34" s="5"/>
      <c r="N34" s="39">
        <v>0</v>
      </c>
      <c r="O34" s="5"/>
      <c r="P34" s="39">
        <v>0</v>
      </c>
      <c r="Q34" s="5"/>
      <c r="R34" s="39">
        <v>0</v>
      </c>
      <c r="S34" s="5"/>
      <c r="T34" s="40">
        <f>SUM(L34:S34)</f>
        <v>0</v>
      </c>
      <c r="U34" s="5"/>
      <c r="V34" s="40">
        <f>SUM(T34,B34:J34)</f>
        <v>20045</v>
      </c>
      <c r="W34" s="5"/>
      <c r="X34" s="39">
        <v>0</v>
      </c>
      <c r="Y34" s="5"/>
      <c r="Z34" s="40">
        <f>SUM(V34:X34)</f>
        <v>20045</v>
      </c>
    </row>
    <row r="35" spans="1:26" ht="24" customHeight="1">
      <c r="A35" s="1" t="s">
        <v>179</v>
      </c>
      <c r="B35" s="5">
        <f>SUM(B33:B34)</f>
        <v>0</v>
      </c>
      <c r="C35" s="5"/>
      <c r="D35" s="5">
        <f>SUM(D33:D34)</f>
        <v>0</v>
      </c>
      <c r="E35" s="5"/>
      <c r="F35" s="5">
        <f>SUM(F33:F34)</f>
        <v>0</v>
      </c>
      <c r="G35" s="5"/>
      <c r="H35" s="5">
        <f>SUM(H33:H34)</f>
        <v>0</v>
      </c>
      <c r="I35" s="5"/>
      <c r="J35" s="5">
        <f>SUM(J33:J34)</f>
        <v>-579955</v>
      </c>
      <c r="K35" s="5"/>
      <c r="L35" s="5">
        <f>SUM(L33:L34)</f>
        <v>0</v>
      </c>
      <c r="M35" s="5"/>
      <c r="N35" s="5">
        <f>SUM(N33:N34)</f>
        <v>0</v>
      </c>
      <c r="O35" s="5"/>
      <c r="P35" s="5">
        <f>SUM(P33:P34)</f>
        <v>0</v>
      </c>
      <c r="Q35" s="5"/>
      <c r="R35" s="5">
        <f>SUM(R33:R34)</f>
        <v>0</v>
      </c>
      <c r="S35" s="5"/>
      <c r="T35" s="5">
        <f>SUM(T33:T34)</f>
        <v>0</v>
      </c>
      <c r="U35" s="5"/>
      <c r="V35" s="5">
        <f>SUM(V33:V34)</f>
        <v>-579955</v>
      </c>
      <c r="W35" s="5"/>
      <c r="X35" s="5">
        <f>SUM(X33:X34)</f>
        <v>-119996</v>
      </c>
      <c r="Y35" s="5"/>
      <c r="Z35" s="5">
        <f>SUM(Z33:Z34)</f>
        <v>-699951</v>
      </c>
    </row>
    <row r="36" spans="1:26" ht="24" customHeight="1">
      <c r="A36" s="1" t="s">
        <v>252</v>
      </c>
      <c r="B36" s="5">
        <v>0</v>
      </c>
      <c r="C36" s="5"/>
      <c r="D36" s="5">
        <v>0</v>
      </c>
      <c r="E36" s="5"/>
      <c r="F36" s="5">
        <v>0</v>
      </c>
      <c r="G36" s="5"/>
      <c r="H36" s="5">
        <v>0</v>
      </c>
      <c r="I36" s="5"/>
      <c r="J36" s="5">
        <f>-F36</f>
        <v>0</v>
      </c>
      <c r="K36" s="5"/>
      <c r="L36" s="5">
        <v>0</v>
      </c>
      <c r="M36" s="5"/>
      <c r="N36" s="5">
        <v>0</v>
      </c>
      <c r="O36" s="5"/>
      <c r="P36" s="5">
        <v>0</v>
      </c>
      <c r="Q36" s="5"/>
      <c r="R36" s="5">
        <v>4364</v>
      </c>
      <c r="S36" s="5"/>
      <c r="T36" s="34">
        <f>SUM(L36:S36)</f>
        <v>4364</v>
      </c>
      <c r="U36" s="5"/>
      <c r="V36" s="34">
        <f>SUM(T36,B36:J36)</f>
        <v>4364</v>
      </c>
      <c r="W36" s="5"/>
      <c r="X36" s="5">
        <v>0</v>
      </c>
      <c r="Y36" s="5"/>
      <c r="Z36" s="34">
        <f>SUM(V36:X36)</f>
        <v>4364</v>
      </c>
    </row>
    <row r="37" spans="1:26" ht="24" customHeight="1">
      <c r="A37" s="22" t="s">
        <v>253</v>
      </c>
      <c r="B37" s="5">
        <v>0</v>
      </c>
      <c r="C37" s="5"/>
      <c r="D37" s="5">
        <v>0</v>
      </c>
      <c r="E37" s="5"/>
      <c r="F37" s="5">
        <v>-5</v>
      </c>
      <c r="G37" s="5"/>
      <c r="H37" s="5">
        <v>0</v>
      </c>
      <c r="I37" s="5"/>
      <c r="J37" s="5">
        <f>-F37</f>
        <v>5</v>
      </c>
      <c r="K37" s="5"/>
      <c r="L37" s="5">
        <v>0</v>
      </c>
      <c r="M37" s="5"/>
      <c r="N37" s="5">
        <v>0</v>
      </c>
      <c r="O37" s="5"/>
      <c r="P37" s="5">
        <v>0</v>
      </c>
      <c r="Q37" s="5"/>
      <c r="R37" s="5">
        <v>0</v>
      </c>
      <c r="S37" s="5"/>
      <c r="T37" s="34">
        <f>SUM(L37:S37)</f>
        <v>0</v>
      </c>
      <c r="U37" s="5"/>
      <c r="V37" s="34">
        <f>SUM(T37,B37:J37)</f>
        <v>0</v>
      </c>
      <c r="W37" s="5"/>
      <c r="X37" s="5">
        <v>0</v>
      </c>
      <c r="Y37" s="5"/>
      <c r="Z37" s="34">
        <f>SUM(V37:X37)</f>
        <v>0</v>
      </c>
    </row>
    <row r="38" spans="1:26" ht="24" customHeight="1">
      <c r="A38" s="22" t="s">
        <v>167</v>
      </c>
      <c r="B38" s="5">
        <v>0</v>
      </c>
      <c r="C38" s="5"/>
      <c r="D38" s="5">
        <v>0</v>
      </c>
      <c r="E38" s="5"/>
      <c r="F38" s="5">
        <v>0</v>
      </c>
      <c r="G38" s="5"/>
      <c r="H38" s="5">
        <v>80</v>
      </c>
      <c r="I38" s="5"/>
      <c r="J38" s="5">
        <f>-H38</f>
        <v>-80</v>
      </c>
      <c r="K38" s="5"/>
      <c r="L38" s="5">
        <v>0</v>
      </c>
      <c r="M38" s="5"/>
      <c r="N38" s="5">
        <v>0</v>
      </c>
      <c r="O38" s="5"/>
      <c r="P38" s="5">
        <v>0</v>
      </c>
      <c r="Q38" s="5"/>
      <c r="R38" s="5">
        <v>0</v>
      </c>
      <c r="S38" s="5"/>
      <c r="T38" s="34">
        <v>0</v>
      </c>
      <c r="U38" s="5"/>
      <c r="V38" s="34">
        <v>0</v>
      </c>
      <c r="W38" s="5"/>
      <c r="X38" s="5">
        <v>0</v>
      </c>
      <c r="Y38" s="5"/>
      <c r="Z38" s="34">
        <f>SUM(V38:X38)</f>
        <v>0</v>
      </c>
    </row>
    <row r="39" spans="1:26" ht="24" customHeight="1" thickBot="1">
      <c r="A39" s="29" t="s">
        <v>233</v>
      </c>
      <c r="B39" s="41">
        <f>SUM(B28,B31,B32,B35:B38)</f>
        <v>3000000</v>
      </c>
      <c r="C39" s="31"/>
      <c r="D39" s="41">
        <f>SUM(D28,D31,D32,D35:D38)</f>
        <v>2599000</v>
      </c>
      <c r="E39" s="31"/>
      <c r="F39" s="41">
        <f>SUM(F28,F31,F32,F35:F38)</f>
        <v>973607</v>
      </c>
      <c r="G39" s="31"/>
      <c r="H39" s="41">
        <f>SUM(H28,H31,H32,H35:H38)</f>
        <v>265178</v>
      </c>
      <c r="I39" s="31"/>
      <c r="J39" s="41">
        <f>SUM(J28,J31,J32,J35:J38)</f>
        <v>13688438</v>
      </c>
      <c r="K39" s="30"/>
      <c r="L39" s="41">
        <f>SUM(L28,L31,L32,L35:L38)</f>
        <v>-735445</v>
      </c>
      <c r="M39" s="31"/>
      <c r="N39" s="41">
        <f>SUM(N28,N31,N32,N35:N38)</f>
        <v>584672</v>
      </c>
      <c r="O39" s="30"/>
      <c r="P39" s="41">
        <f>SUM(P28,P31,P32,P35:P38)</f>
        <v>-103024</v>
      </c>
      <c r="Q39" s="30"/>
      <c r="R39" s="41">
        <f>SUM(R28,R31,R32,R35:R38)</f>
        <v>-230040</v>
      </c>
      <c r="S39" s="31"/>
      <c r="T39" s="41">
        <f>SUM(T35:T38,T31,T28)</f>
        <v>-483837</v>
      </c>
      <c r="U39" s="31"/>
      <c r="V39" s="41">
        <f>SUM(V28,V31,V32,V35:V38)</f>
        <v>20042386</v>
      </c>
      <c r="W39" s="30">
        <f>SUM(W28:W37)</f>
        <v>0</v>
      </c>
      <c r="X39" s="41">
        <f>SUM(X28,X31,X32,X35:X38)</f>
        <v>1796761</v>
      </c>
      <c r="Y39" s="30"/>
      <c r="Z39" s="41">
        <f>SUM(Z28,Z31,Z32,Z35:Z38)</f>
        <v>21839147</v>
      </c>
    </row>
    <row r="40" spans="1:26" ht="24" customHeight="1" thickTop="1">
      <c r="B40" s="32"/>
      <c r="C40" s="31"/>
      <c r="D40" s="32"/>
      <c r="E40" s="31"/>
      <c r="F40" s="31">
        <f>F39-BS!E83</f>
        <v>0</v>
      </c>
      <c r="G40" s="31"/>
      <c r="H40" s="31">
        <f>H39-BS!E84</f>
        <v>0</v>
      </c>
      <c r="I40" s="31"/>
      <c r="J40" s="32">
        <f>J39-BS!E85</f>
        <v>0</v>
      </c>
      <c r="K40" s="30"/>
      <c r="L40" s="31"/>
      <c r="M40" s="31"/>
      <c r="N40" s="31"/>
      <c r="O40" s="31"/>
      <c r="P40" s="31"/>
      <c r="Q40" s="31"/>
      <c r="R40" s="32"/>
      <c r="S40" s="31"/>
      <c r="T40" s="32">
        <f>T39-BS!E86</f>
        <v>0</v>
      </c>
      <c r="U40" s="31"/>
      <c r="V40" s="32">
        <f>V39-BS!E87</f>
        <v>0</v>
      </c>
      <c r="W40" s="31"/>
      <c r="X40" s="32">
        <f>X39-BS!E88</f>
        <v>0</v>
      </c>
      <c r="Y40" s="30"/>
      <c r="Z40" s="32">
        <f>SUM(Z39-BS!E89)</f>
        <v>0</v>
      </c>
    </row>
    <row r="41" spans="1:26" ht="24" customHeight="1">
      <c r="A41" s="22" t="s">
        <v>17</v>
      </c>
      <c r="E41" s="23"/>
      <c r="F41" s="23"/>
      <c r="G41" s="23"/>
      <c r="H41" s="23"/>
      <c r="I41" s="23"/>
      <c r="J41" s="32"/>
      <c r="L41" s="23"/>
      <c r="M41" s="23"/>
      <c r="N41" s="23"/>
      <c r="O41" s="23"/>
      <c r="P41" s="23"/>
      <c r="Q41" s="23"/>
      <c r="S41" s="23"/>
      <c r="T41" s="120"/>
      <c r="U41" s="23"/>
      <c r="W41" s="42"/>
    </row>
  </sheetData>
  <mergeCells count="10">
    <mergeCell ref="F9:H9"/>
    <mergeCell ref="R11:S11"/>
    <mergeCell ref="F13:J13"/>
    <mergeCell ref="A4:B4"/>
    <mergeCell ref="A5:Z5"/>
    <mergeCell ref="B6:Z6"/>
    <mergeCell ref="B7:V7"/>
    <mergeCell ref="L8:T8"/>
    <mergeCell ref="R9:S9"/>
    <mergeCell ref="L11:P11"/>
  </mergeCells>
  <printOptions horizontalCentered="1"/>
  <pageMargins left="0.23622047244094491" right="0.23622047244094491" top="0.9055118110236221" bottom="0.19685039370078741" header="0.19685039370078741" footer="0.19685039370078741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view="pageBreakPreview" topLeftCell="A7" zoomScale="70" zoomScaleNormal="70" zoomScaleSheetLayoutView="70" workbookViewId="0">
      <selection activeCell="E8" sqref="E8"/>
    </sheetView>
  </sheetViews>
  <sheetFormatPr defaultColWidth="9.109375" defaultRowHeight="24" customHeight="1"/>
  <cols>
    <col min="1" max="1" width="50.109375" style="1" customWidth="1"/>
    <col min="2" max="2" width="1.5546875" style="1" customWidth="1"/>
    <col min="3" max="3" width="17.109375" style="1" customWidth="1"/>
    <col min="4" max="4" width="1.44140625" style="21" customWidth="1"/>
    <col min="5" max="5" width="17.109375" style="1" customWidth="1"/>
    <col min="6" max="6" width="1.44140625" style="1" customWidth="1"/>
    <col min="7" max="7" width="17.109375" style="1" customWidth="1"/>
    <col min="8" max="8" width="1.44140625" style="1" customWidth="1"/>
    <col min="9" max="9" width="17.109375" style="1" customWidth="1"/>
    <col min="10" max="10" width="1.44140625" style="1" customWidth="1"/>
    <col min="11" max="11" width="19.5546875" style="1" customWidth="1"/>
    <col min="12" max="12" width="1.109375" style="4" customWidth="1"/>
    <col min="13" max="13" width="17.109375" style="1" customWidth="1"/>
    <col min="14" max="14" width="9.109375" style="4"/>
    <col min="15" max="16384" width="9.109375" style="1"/>
  </cols>
  <sheetData>
    <row r="1" spans="1:14" ht="24" customHeight="1">
      <c r="A1" s="168" t="s">
        <v>48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4" ht="24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  <c r="M2" s="9"/>
    </row>
    <row r="3" spans="1:14" ht="24" customHeight="1">
      <c r="A3" s="8" t="s">
        <v>104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9"/>
    </row>
    <row r="4" spans="1:14" ht="24" customHeight="1">
      <c r="A4" s="8" t="s">
        <v>234</v>
      </c>
      <c r="B4" s="9"/>
      <c r="C4" s="9"/>
      <c r="D4" s="9"/>
      <c r="E4" s="9"/>
      <c r="F4" s="9"/>
      <c r="G4" s="9"/>
      <c r="H4" s="9"/>
      <c r="I4" s="9"/>
      <c r="J4" s="9"/>
      <c r="K4" s="9"/>
      <c r="L4" s="10"/>
      <c r="M4" s="9"/>
    </row>
    <row r="5" spans="1:14" ht="24" customHeight="1">
      <c r="A5" s="168" t="s">
        <v>2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4" ht="24" customHeight="1">
      <c r="C6" s="169" t="s">
        <v>4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</row>
    <row r="7" spans="1:14" ht="24" customHeight="1">
      <c r="C7" s="18"/>
      <c r="D7" s="18"/>
      <c r="E7" s="18"/>
      <c r="F7" s="18"/>
      <c r="G7" s="18"/>
      <c r="H7" s="18"/>
      <c r="I7" s="18"/>
      <c r="J7" s="18"/>
      <c r="K7" s="19" t="s">
        <v>136</v>
      </c>
      <c r="L7" s="18"/>
      <c r="M7" s="18"/>
    </row>
    <row r="8" spans="1:14" ht="24" customHeight="1">
      <c r="C8" s="18"/>
      <c r="D8" s="18"/>
      <c r="E8" s="18"/>
      <c r="F8" s="18"/>
      <c r="G8" s="18"/>
      <c r="H8" s="18"/>
      <c r="I8" s="18"/>
      <c r="J8" s="18"/>
      <c r="K8" s="20" t="s">
        <v>31</v>
      </c>
      <c r="L8" s="18"/>
      <c r="M8" s="18"/>
    </row>
    <row r="9" spans="1:14" ht="24" customHeight="1">
      <c r="C9" s="18"/>
      <c r="D9" s="18"/>
      <c r="E9" s="18"/>
      <c r="F9" s="18"/>
      <c r="G9" s="18"/>
      <c r="H9" s="18"/>
      <c r="I9" s="18"/>
      <c r="J9" s="18"/>
      <c r="K9" s="20" t="s">
        <v>67</v>
      </c>
      <c r="L9" s="18"/>
      <c r="M9" s="18"/>
    </row>
    <row r="10" spans="1:14" s="2" customFormat="1" ht="24" customHeight="1">
      <c r="D10" s="21"/>
      <c r="F10" s="11"/>
      <c r="G10" s="170" t="s">
        <v>37</v>
      </c>
      <c r="H10" s="170"/>
      <c r="I10" s="170"/>
      <c r="J10" s="11"/>
      <c r="K10" s="2" t="s">
        <v>187</v>
      </c>
      <c r="L10" s="11"/>
      <c r="N10" s="11"/>
    </row>
    <row r="11" spans="1:14" s="2" customFormat="1" ht="24" customHeight="1">
      <c r="C11" s="2" t="s">
        <v>105</v>
      </c>
      <c r="D11" s="21"/>
      <c r="E11" s="2" t="s">
        <v>106</v>
      </c>
      <c r="F11" s="11"/>
      <c r="G11" s="11" t="s">
        <v>107</v>
      </c>
      <c r="H11" s="11"/>
      <c r="I11" s="11"/>
      <c r="J11" s="11"/>
      <c r="K11" s="2" t="s">
        <v>134</v>
      </c>
      <c r="L11" s="11"/>
      <c r="M11" s="2" t="s">
        <v>125</v>
      </c>
      <c r="N11" s="11"/>
    </row>
    <row r="12" spans="1:14" s="2" customFormat="1" ht="24" customHeight="1">
      <c r="B12" s="12"/>
      <c r="C12" s="156" t="s">
        <v>165</v>
      </c>
      <c r="D12" s="13"/>
      <c r="E12" s="156" t="s">
        <v>108</v>
      </c>
      <c r="F12" s="11"/>
      <c r="G12" s="156" t="s">
        <v>110</v>
      </c>
      <c r="H12" s="11"/>
      <c r="I12" s="156" t="s">
        <v>111</v>
      </c>
      <c r="J12" s="11"/>
      <c r="K12" s="156" t="s">
        <v>109</v>
      </c>
      <c r="L12" s="11"/>
      <c r="M12" s="156" t="s">
        <v>126</v>
      </c>
      <c r="N12" s="11"/>
    </row>
    <row r="13" spans="1:14" ht="24" customHeight="1">
      <c r="A13" s="14" t="s">
        <v>202</v>
      </c>
      <c r="B13" s="14"/>
      <c r="C13" s="5">
        <v>3000000</v>
      </c>
      <c r="D13" s="5"/>
      <c r="E13" s="5">
        <v>2599000</v>
      </c>
      <c r="F13" s="5"/>
      <c r="G13" s="5">
        <v>750000</v>
      </c>
      <c r="H13" s="5"/>
      <c r="I13" s="5">
        <v>8146109</v>
      </c>
      <c r="J13" s="5"/>
      <c r="K13" s="5">
        <v>673029</v>
      </c>
      <c r="L13" s="5"/>
      <c r="M13" s="5">
        <f>SUM(C13:K13)</f>
        <v>15168138</v>
      </c>
    </row>
    <row r="14" spans="1:14" ht="24" customHeight="1">
      <c r="A14" s="1" t="s">
        <v>61</v>
      </c>
      <c r="B14" s="14"/>
      <c r="C14" s="5">
        <v>0</v>
      </c>
      <c r="D14" s="5"/>
      <c r="E14" s="5">
        <v>0</v>
      </c>
      <c r="F14" s="5"/>
      <c r="G14" s="5">
        <v>0</v>
      </c>
      <c r="H14" s="5"/>
      <c r="I14" s="5">
        <v>658536</v>
      </c>
      <c r="J14" s="5"/>
      <c r="K14" s="5">
        <v>0</v>
      </c>
      <c r="L14" s="5"/>
      <c r="M14" s="5">
        <f>SUM(C14:K14)</f>
        <v>658536</v>
      </c>
    </row>
    <row r="15" spans="1:14" ht="24" customHeight="1">
      <c r="A15" s="1" t="s">
        <v>164</v>
      </c>
      <c r="B15" s="14"/>
      <c r="C15" s="15">
        <v>0</v>
      </c>
      <c r="D15" s="5"/>
      <c r="E15" s="15">
        <v>0</v>
      </c>
      <c r="F15" s="5"/>
      <c r="G15" s="15">
        <v>0</v>
      </c>
      <c r="H15" s="5"/>
      <c r="I15" s="15">
        <v>-960</v>
      </c>
      <c r="J15" s="5"/>
      <c r="K15" s="15">
        <v>856</v>
      </c>
      <c r="L15" s="5"/>
      <c r="M15" s="15">
        <f>SUM(C15:K15)</f>
        <v>-104</v>
      </c>
    </row>
    <row r="16" spans="1:14" ht="24" customHeight="1">
      <c r="A16" s="1" t="s">
        <v>124</v>
      </c>
      <c r="B16" s="3"/>
      <c r="C16" s="5">
        <f>SUM(C14:C15)</f>
        <v>0</v>
      </c>
      <c r="D16" s="5"/>
      <c r="E16" s="5">
        <f>SUM(E14:E15)</f>
        <v>0</v>
      </c>
      <c r="F16" s="5"/>
      <c r="G16" s="5">
        <f>SUM(G14:G15)</f>
        <v>0</v>
      </c>
      <c r="H16" s="5"/>
      <c r="I16" s="5">
        <f>SUM(I14:I15)</f>
        <v>657576</v>
      </c>
      <c r="J16" s="5"/>
      <c r="K16" s="5">
        <f>SUM(K14:K15)</f>
        <v>856</v>
      </c>
      <c r="L16" s="5"/>
      <c r="M16" s="5">
        <f>SUM(M14:M15)</f>
        <v>658432</v>
      </c>
    </row>
    <row r="17" spans="1:13" ht="24" customHeight="1">
      <c r="A17" s="1" t="s">
        <v>209</v>
      </c>
      <c r="B17" s="3"/>
      <c r="C17" s="5">
        <v>0</v>
      </c>
      <c r="D17" s="5"/>
      <c r="E17" s="5">
        <v>0</v>
      </c>
      <c r="F17" s="5"/>
      <c r="G17" s="5">
        <v>0</v>
      </c>
      <c r="H17" s="5"/>
      <c r="I17" s="5">
        <v>-600000</v>
      </c>
      <c r="J17" s="5"/>
      <c r="K17" s="5">
        <v>0</v>
      </c>
      <c r="L17" s="5"/>
      <c r="M17" s="15">
        <f>SUM(C17:K17)</f>
        <v>-600000</v>
      </c>
    </row>
    <row r="18" spans="1:13" s="4" customFormat="1" ht="24" customHeight="1" thickBot="1">
      <c r="A18" s="14" t="s">
        <v>232</v>
      </c>
      <c r="B18" s="14"/>
      <c r="C18" s="6">
        <f>SUM(C13,C16:C17)</f>
        <v>3000000</v>
      </c>
      <c r="D18" s="5"/>
      <c r="E18" s="6">
        <f>SUM(E13,E16:E17)</f>
        <v>2599000</v>
      </c>
      <c r="F18" s="5"/>
      <c r="G18" s="6">
        <f>SUM(G13,G16:G17)</f>
        <v>750000</v>
      </c>
      <c r="H18" s="5"/>
      <c r="I18" s="6">
        <f>SUM(I13,I16:I17)</f>
        <v>8203685</v>
      </c>
      <c r="J18" s="5"/>
      <c r="K18" s="6">
        <f>SUM(K13,K16:K17)</f>
        <v>673885</v>
      </c>
      <c r="L18" s="5"/>
      <c r="M18" s="6">
        <f>SUM(M13,M16:M17)</f>
        <v>15226570</v>
      </c>
    </row>
    <row r="19" spans="1:13" s="4" customFormat="1" ht="24" customHeight="1" thickTop="1">
      <c r="A19" s="14"/>
      <c r="B19" s="1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s="4" customFormat="1" ht="24" customHeight="1">
      <c r="A20" s="14" t="s">
        <v>224</v>
      </c>
      <c r="B20" s="14"/>
      <c r="C20" s="5">
        <v>3000000</v>
      </c>
      <c r="D20" s="5"/>
      <c r="E20" s="5">
        <v>2599000</v>
      </c>
      <c r="F20" s="5"/>
      <c r="G20" s="5">
        <v>750000</v>
      </c>
      <c r="H20" s="5"/>
      <c r="I20" s="5">
        <v>8367886</v>
      </c>
      <c r="J20" s="5"/>
      <c r="K20" s="5">
        <v>659767</v>
      </c>
      <c r="L20" s="5"/>
      <c r="M20" s="5">
        <f>SUM(C20:K20)</f>
        <v>15376653</v>
      </c>
    </row>
    <row r="21" spans="1:13" s="4" customFormat="1" ht="24" customHeight="1">
      <c r="A21" s="1" t="s">
        <v>61</v>
      </c>
      <c r="B21" s="14"/>
      <c r="C21" s="5">
        <v>0</v>
      </c>
      <c r="D21" s="5"/>
      <c r="E21" s="5">
        <v>0</v>
      </c>
      <c r="F21" s="5"/>
      <c r="G21" s="5">
        <v>0</v>
      </c>
      <c r="H21" s="5"/>
      <c r="I21" s="5">
        <f>'PL &amp; CF_9 mths'!I32</f>
        <v>560461</v>
      </c>
      <c r="J21" s="5"/>
      <c r="K21" s="5">
        <v>0</v>
      </c>
      <c r="L21" s="5"/>
      <c r="M21" s="5">
        <f>SUM(C21:K21)</f>
        <v>560461</v>
      </c>
    </row>
    <row r="22" spans="1:13" s="4" customFormat="1" ht="24" customHeight="1">
      <c r="A22" s="1" t="s">
        <v>164</v>
      </c>
      <c r="B22" s="14"/>
      <c r="C22" s="15">
        <v>0</v>
      </c>
      <c r="D22" s="5"/>
      <c r="E22" s="15">
        <v>0</v>
      </c>
      <c r="F22" s="5"/>
      <c r="G22" s="15">
        <v>0</v>
      </c>
      <c r="H22" s="5"/>
      <c r="I22" s="15">
        <f>'PL &amp; CF_9 mths'!I66</f>
        <v>1534</v>
      </c>
      <c r="J22" s="5"/>
      <c r="K22" s="15">
        <f>'PL &amp; CF_9 mths'!I60</f>
        <v>-121180</v>
      </c>
      <c r="L22" s="5"/>
      <c r="M22" s="15">
        <f>SUM(C22:K22)</f>
        <v>-119646</v>
      </c>
    </row>
    <row r="23" spans="1:13" s="4" customFormat="1" ht="24" customHeight="1">
      <c r="A23" s="1" t="s">
        <v>124</v>
      </c>
      <c r="B23" s="3"/>
      <c r="C23" s="5">
        <f>SUM(C21:C22)</f>
        <v>0</v>
      </c>
      <c r="D23" s="5"/>
      <c r="E23" s="5">
        <f>SUM(E21:E22)</f>
        <v>0</v>
      </c>
      <c r="F23" s="5"/>
      <c r="G23" s="5">
        <f>SUM(G21:G22)</f>
        <v>0</v>
      </c>
      <c r="H23" s="5"/>
      <c r="I23" s="5">
        <f>SUM(I21:I22)</f>
        <v>561995</v>
      </c>
      <c r="J23" s="5"/>
      <c r="K23" s="5">
        <f>SUM(K21:K22)</f>
        <v>-121180</v>
      </c>
      <c r="L23" s="5"/>
      <c r="M23" s="5">
        <f>SUM(M21:M22)</f>
        <v>440815</v>
      </c>
    </row>
    <row r="24" spans="1:13" s="4" customFormat="1" ht="24" customHeight="1">
      <c r="A24" s="1" t="s">
        <v>209</v>
      </c>
      <c r="B24" s="3"/>
      <c r="C24" s="5">
        <v>0</v>
      </c>
      <c r="D24" s="5"/>
      <c r="E24" s="5">
        <v>0</v>
      </c>
      <c r="F24" s="5"/>
      <c r="G24" s="5">
        <v>0</v>
      </c>
      <c r="H24" s="5"/>
      <c r="I24" s="5">
        <v>-600000</v>
      </c>
      <c r="J24" s="5"/>
      <c r="K24" s="5">
        <v>0</v>
      </c>
      <c r="L24" s="5"/>
      <c r="M24" s="15">
        <f>SUM(C24:K24)</f>
        <v>-600000</v>
      </c>
    </row>
    <row r="25" spans="1:13" s="4" customFormat="1" ht="24" customHeight="1" thickBot="1">
      <c r="A25" s="14" t="s">
        <v>233</v>
      </c>
      <c r="B25" s="14"/>
      <c r="C25" s="6">
        <f>SUM(C20,C23:C24)</f>
        <v>3000000</v>
      </c>
      <c r="D25" s="5"/>
      <c r="E25" s="6">
        <f>SUM(E20,E23:E24)</f>
        <v>2599000</v>
      </c>
      <c r="F25" s="5"/>
      <c r="G25" s="6">
        <f>SUM(G20,G23:G24)</f>
        <v>750000</v>
      </c>
      <c r="H25" s="5"/>
      <c r="I25" s="6">
        <f>SUM(I20,I23:I24)</f>
        <v>8329881</v>
      </c>
      <c r="J25" s="5"/>
      <c r="K25" s="6">
        <f>SUM(K20,K23:K24)</f>
        <v>538587</v>
      </c>
      <c r="L25" s="5"/>
      <c r="M25" s="6">
        <f>SUM(M20,M23:M24)</f>
        <v>15217468</v>
      </c>
    </row>
    <row r="26" spans="1:13" s="4" customFormat="1" ht="24" customHeight="1" thickTop="1">
      <c r="A26" s="1"/>
      <c r="B26" s="1"/>
      <c r="C26" s="16"/>
      <c r="D26" s="17"/>
      <c r="E26" s="16"/>
      <c r="F26" s="7"/>
      <c r="G26" s="16"/>
      <c r="H26" s="7"/>
      <c r="I26" s="16">
        <f>I25-BS!I85</f>
        <v>0</v>
      </c>
      <c r="J26" s="7"/>
      <c r="K26" s="16">
        <f>K25-BS!I86</f>
        <v>0</v>
      </c>
      <c r="L26" s="7"/>
      <c r="M26" s="16">
        <f>M25-BS!I87</f>
        <v>0</v>
      </c>
    </row>
    <row r="27" spans="1:13" s="4" customFormat="1" ht="24" customHeight="1">
      <c r="A27" s="1" t="s">
        <v>17</v>
      </c>
      <c r="B27" s="1"/>
      <c r="C27" s="1"/>
      <c r="D27" s="21"/>
      <c r="E27" s="1"/>
      <c r="F27" s="1"/>
      <c r="G27" s="1"/>
      <c r="H27" s="1"/>
      <c r="I27" s="1"/>
      <c r="J27" s="1"/>
      <c r="K27" s="1"/>
      <c r="M27" s="1"/>
    </row>
  </sheetData>
  <mergeCells count="4">
    <mergeCell ref="A1:M1"/>
    <mergeCell ref="A5:M5"/>
    <mergeCell ref="C6:M6"/>
    <mergeCell ref="G10:I10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7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86944</vt:lpwstr>
  </property>
  <property fmtid="{D5CDD505-2E9C-101B-9397-08002B2CF9AE}" pid="4" name="OptimizationTime">
    <vt:lpwstr>20191112_1559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CF_9 mths</vt:lpstr>
      <vt:lpstr>Conso</vt:lpstr>
      <vt:lpstr>separate</vt:lpstr>
      <vt:lpstr>BS!Print_Area</vt:lpstr>
      <vt:lpstr>Conso!Print_Area</vt:lpstr>
      <vt:lpstr>'PL &amp; CF_9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Sirada Sajawasunt</cp:lastModifiedBy>
  <cp:lastPrinted>2019-11-08T10:05:03Z</cp:lastPrinted>
  <dcterms:created xsi:type="dcterms:W3CDTF">2011-04-05T07:17:21Z</dcterms:created>
  <dcterms:modified xsi:type="dcterms:W3CDTF">2019-11-12T08:51:49Z</dcterms:modified>
</cp:coreProperties>
</file>