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line19_Q3\"/>
    </mc:Choice>
  </mc:AlternateContent>
  <bookViews>
    <workbookView xWindow="-105" yWindow="-105" windowWidth="23250" windowHeight="12570" tabRatio="805" firstSheet="1" activeTab="1"/>
  </bookViews>
  <sheets>
    <sheet name="CH Conso (2)" sheetId="10" state="hidden" r:id="rId1"/>
    <sheet name="SFP-3-5" sheetId="1" r:id="rId2"/>
    <sheet name="PL-6-9" sheetId="16" r:id="rId3"/>
    <sheet name="CH Conso-10" sheetId="17" r:id="rId4"/>
    <sheet name="CH Conso 11 " sheetId="20" r:id="rId5"/>
    <sheet name="CH Separate-12" sheetId="18" r:id="rId6"/>
    <sheet name="CH Separate-13 " sheetId="21" r:id="rId7"/>
    <sheet name="CF-14-17" sheetId="22" r:id="rId8"/>
  </sheets>
  <definedNames>
    <definedName name="_xlnm.Print_Area" localSheetId="7">'CF-14-17'!$A$1:$J$122</definedName>
    <definedName name="_xlnm.Print_Area" localSheetId="0">'CH Conso (2)'!$A$1:$X$59</definedName>
    <definedName name="_xlnm.Print_Area" localSheetId="4">'CH Conso 11 '!$A$1:$V$25</definedName>
    <definedName name="_xlnm.Print_Area" localSheetId="3">'CH Conso-10'!$A$1:$T$29</definedName>
    <definedName name="_xlnm.Print_Area" localSheetId="5">'CH Separate-12'!$A$1:$N$21</definedName>
    <definedName name="_xlnm.Print_Area" localSheetId="6">'CH Separate-13 '!$A$1:$P$23</definedName>
    <definedName name="_xlnm.Print_Area" localSheetId="2">'PL-6-9'!$A$1:$J$123</definedName>
    <definedName name="_xlnm.Print_Area" localSheetId="1">'SFP-3-5'!$A$1:$J$98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8" i="22" l="1"/>
  <c r="D83" i="22" l="1"/>
  <c r="H29" i="22" l="1"/>
  <c r="D29" i="22"/>
  <c r="H18" i="1" l="1"/>
  <c r="D18" i="1"/>
  <c r="D54" i="22" l="1"/>
  <c r="D62" i="22"/>
  <c r="H64" i="1" l="1"/>
  <c r="D64" i="1"/>
  <c r="P16" i="17" l="1"/>
  <c r="R17" i="20"/>
  <c r="V17" i="20"/>
  <c r="R15" i="20"/>
  <c r="D39" i="16" l="1"/>
  <c r="F118" i="16" l="1"/>
  <c r="F57" i="16"/>
  <c r="F56" i="16"/>
  <c r="F39" i="16"/>
  <c r="D91" i="22" l="1"/>
  <c r="H67" i="22"/>
  <c r="H91" i="22"/>
  <c r="J91" i="22" l="1"/>
  <c r="F91" i="22"/>
  <c r="J67" i="22"/>
  <c r="F67" i="22"/>
  <c r="D67" i="22"/>
  <c r="J24" i="22"/>
  <c r="J38" i="22" s="1"/>
  <c r="J40" i="22" s="1"/>
  <c r="F24" i="22"/>
  <c r="F38" i="22" s="1"/>
  <c r="F40" i="22" s="1"/>
  <c r="J20" i="21"/>
  <c r="H20" i="21"/>
  <c r="F20" i="21"/>
  <c r="D20" i="21"/>
  <c r="J16" i="21"/>
  <c r="J23" i="21" s="1"/>
  <c r="H91" i="1" s="1"/>
  <c r="H16" i="21"/>
  <c r="H23" i="21" s="1"/>
  <c r="F16" i="21"/>
  <c r="F23" i="21" s="1"/>
  <c r="H87" i="1" s="1"/>
  <c r="D16" i="21"/>
  <c r="D23" i="21" s="1"/>
  <c r="H86" i="1" s="1"/>
  <c r="P15" i="21"/>
  <c r="P14" i="21"/>
  <c r="L14" i="21"/>
  <c r="L16" i="21" s="1"/>
  <c r="P13" i="21"/>
  <c r="P16" i="21" s="1"/>
  <c r="P10" i="21"/>
  <c r="H20" i="18"/>
  <c r="F20" i="18"/>
  <c r="D20" i="18"/>
  <c r="H18" i="18"/>
  <c r="F18" i="18"/>
  <c r="D18" i="18"/>
  <c r="J14" i="18"/>
  <c r="N14" i="18" s="1"/>
  <c r="H14" i="18"/>
  <c r="F14" i="18"/>
  <c r="D14" i="18"/>
  <c r="N13" i="18"/>
  <c r="N10" i="18"/>
  <c r="R23" i="20"/>
  <c r="T21" i="20"/>
  <c r="T24" i="20" s="1"/>
  <c r="J21" i="20"/>
  <c r="H21" i="20"/>
  <c r="F21" i="20"/>
  <c r="D21" i="20"/>
  <c r="T17" i="20"/>
  <c r="L17" i="20"/>
  <c r="J17" i="20"/>
  <c r="J24" i="20" s="1"/>
  <c r="H17" i="20"/>
  <c r="F17" i="20"/>
  <c r="D17" i="20"/>
  <c r="R16" i="20"/>
  <c r="V16" i="20" s="1"/>
  <c r="R14" i="20"/>
  <c r="V14" i="20" s="1"/>
  <c r="V10" i="20"/>
  <c r="R10" i="20"/>
  <c r="R26" i="17"/>
  <c r="J26" i="17"/>
  <c r="H26" i="17"/>
  <c r="F26" i="17"/>
  <c r="D26" i="17"/>
  <c r="P25" i="17"/>
  <c r="T25" i="17" s="1"/>
  <c r="T26" i="17" s="1"/>
  <c r="R21" i="17"/>
  <c r="P21" i="17"/>
  <c r="J21" i="17"/>
  <c r="H21" i="17"/>
  <c r="F21" i="17"/>
  <c r="D21" i="17"/>
  <c r="T20" i="17"/>
  <c r="T21" i="17" s="1"/>
  <c r="P20" i="17"/>
  <c r="R16" i="17"/>
  <c r="R22" i="17" s="1"/>
  <c r="P22" i="17"/>
  <c r="J16" i="17"/>
  <c r="J22" i="17" s="1"/>
  <c r="J28" i="17" s="1"/>
  <c r="H16" i="17"/>
  <c r="H22" i="17" s="1"/>
  <c r="H28" i="17" s="1"/>
  <c r="F16" i="17"/>
  <c r="F22" i="17" s="1"/>
  <c r="F28" i="17" s="1"/>
  <c r="D16" i="17"/>
  <c r="D22" i="17" s="1"/>
  <c r="D28" i="17" s="1"/>
  <c r="T15" i="17"/>
  <c r="P14" i="17"/>
  <c r="T14" i="17" s="1"/>
  <c r="T16" i="17" s="1"/>
  <c r="T22" i="17" s="1"/>
  <c r="T10" i="17"/>
  <c r="P10" i="17"/>
  <c r="F120" i="16"/>
  <c r="F115" i="16"/>
  <c r="J101" i="16"/>
  <c r="H101" i="16"/>
  <c r="F101" i="16"/>
  <c r="D101" i="16"/>
  <c r="J88" i="16"/>
  <c r="H88" i="16"/>
  <c r="F88" i="16"/>
  <c r="D88" i="16"/>
  <c r="J78" i="16"/>
  <c r="H78" i="16"/>
  <c r="F78" i="16"/>
  <c r="D78" i="16"/>
  <c r="F58" i="16"/>
  <c r="F53" i="16"/>
  <c r="J39" i="16"/>
  <c r="H39" i="16"/>
  <c r="J26" i="16"/>
  <c r="H26" i="16"/>
  <c r="F26" i="16"/>
  <c r="D26" i="16"/>
  <c r="J16" i="16"/>
  <c r="H16" i="16"/>
  <c r="F16" i="16"/>
  <c r="F30" i="16" s="1"/>
  <c r="D16" i="16"/>
  <c r="J95" i="1"/>
  <c r="J93" i="1"/>
  <c r="F93" i="1"/>
  <c r="F95" i="1" s="1"/>
  <c r="J86" i="1"/>
  <c r="F86" i="1"/>
  <c r="J71" i="1"/>
  <c r="H71" i="1"/>
  <c r="F71" i="1"/>
  <c r="D71" i="1"/>
  <c r="J61" i="1"/>
  <c r="J73" i="1" s="1"/>
  <c r="H61" i="1"/>
  <c r="F61" i="1"/>
  <c r="F73" i="1" s="1"/>
  <c r="D61" i="1"/>
  <c r="J34" i="1"/>
  <c r="H34" i="1"/>
  <c r="F34" i="1"/>
  <c r="D34" i="1"/>
  <c r="J19" i="1"/>
  <c r="J36" i="1" s="1"/>
  <c r="F19" i="1"/>
  <c r="D19" i="1"/>
  <c r="H19" i="1"/>
  <c r="L59" i="10"/>
  <c r="V54" i="10"/>
  <c r="U54" i="10"/>
  <c r="U59" i="10" s="1"/>
  <c r="R54" i="10"/>
  <c r="N54" i="10"/>
  <c r="L54" i="10"/>
  <c r="J54" i="10"/>
  <c r="H54" i="10"/>
  <c r="F54" i="10"/>
  <c r="D54" i="10"/>
  <c r="T53" i="10"/>
  <c r="T52" i="10"/>
  <c r="T54" i="10" s="1"/>
  <c r="V49" i="10"/>
  <c r="T49" i="10"/>
  <c r="N49" i="10"/>
  <c r="J49" i="10"/>
  <c r="T48" i="10"/>
  <c r="X48" i="10" s="1"/>
  <c r="X47" i="10"/>
  <c r="X49" i="10" s="1"/>
  <c r="T47" i="10"/>
  <c r="T45" i="10"/>
  <c r="X45" i="10" s="1"/>
  <c r="X43" i="10"/>
  <c r="W43" i="10"/>
  <c r="W54" i="10" s="1"/>
  <c r="W59" i="10" s="1"/>
  <c r="V43" i="10"/>
  <c r="U43" i="10"/>
  <c r="T43" i="10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V36" i="10"/>
  <c r="V59" i="10" s="1"/>
  <c r="R36" i="10"/>
  <c r="R59" i="10" s="1"/>
  <c r="L36" i="10"/>
  <c r="J36" i="10"/>
  <c r="J59" i="10" s="1"/>
  <c r="H36" i="10"/>
  <c r="H59" i="10" s="1"/>
  <c r="F36" i="10"/>
  <c r="F59" i="10" s="1"/>
  <c r="T34" i="10"/>
  <c r="X34" i="10" s="1"/>
  <c r="V33" i="10"/>
  <c r="P33" i="10"/>
  <c r="P36" i="10" s="1"/>
  <c r="P59" i="10" s="1"/>
  <c r="N33" i="10"/>
  <c r="N36" i="10" s="1"/>
  <c r="N59" i="10" s="1"/>
  <c r="L33" i="10"/>
  <c r="J33" i="10"/>
  <c r="H33" i="10"/>
  <c r="F33" i="10"/>
  <c r="D33" i="10"/>
  <c r="D36" i="10" s="1"/>
  <c r="T32" i="10"/>
  <c r="X32" i="10" s="1"/>
  <c r="X31" i="10"/>
  <c r="T31" i="10"/>
  <c r="V29" i="10"/>
  <c r="R29" i="10"/>
  <c r="N29" i="10"/>
  <c r="L29" i="10"/>
  <c r="K29" i="10"/>
  <c r="J29" i="10"/>
  <c r="H29" i="10"/>
  <c r="F29" i="10"/>
  <c r="E29" i="10"/>
  <c r="D29" i="10"/>
  <c r="W24" i="10"/>
  <c r="W29" i="10" s="1"/>
  <c r="V24" i="10"/>
  <c r="U24" i="10"/>
  <c r="U29" i="10" s="1"/>
  <c r="S24" i="10"/>
  <c r="S29" i="10" s="1"/>
  <c r="R24" i="10"/>
  <c r="Q24" i="10"/>
  <c r="Q29" i="10" s="1"/>
  <c r="P24" i="10"/>
  <c r="P29" i="10" s="1"/>
  <c r="O24" i="10"/>
  <c r="O29" i="10" s="1"/>
  <c r="N24" i="10"/>
  <c r="M24" i="10"/>
  <c r="M29" i="10" s="1"/>
  <c r="K24" i="10"/>
  <c r="I24" i="10"/>
  <c r="I29" i="10" s="1"/>
  <c r="G24" i="10"/>
  <c r="G29" i="10" s="1"/>
  <c r="X23" i="10"/>
  <c r="X24" i="10" s="1"/>
  <c r="T23" i="10"/>
  <c r="T24" i="10" s="1"/>
  <c r="V20" i="10"/>
  <c r="P20" i="10"/>
  <c r="N20" i="10"/>
  <c r="L20" i="10"/>
  <c r="H20" i="10"/>
  <c r="D20" i="10"/>
  <c r="X19" i="10"/>
  <c r="T18" i="10"/>
  <c r="X18" i="10" s="1"/>
  <c r="X20" i="10" s="1"/>
  <c r="P14" i="10"/>
  <c r="N14" i="10"/>
  <c r="T14" i="10" s="1"/>
  <c r="X14" i="10" s="1"/>
  <c r="L14" i="10"/>
  <c r="J14" i="10"/>
  <c r="H14" i="10"/>
  <c r="F14" i="10"/>
  <c r="D14" i="10"/>
  <c r="X13" i="10"/>
  <c r="T13" i="10"/>
  <c r="X12" i="10"/>
  <c r="X29" i="10" s="1"/>
  <c r="T12" i="10"/>
  <c r="F36" i="1" l="1"/>
  <c r="D36" i="1"/>
  <c r="J30" i="16"/>
  <c r="J32" i="16" s="1"/>
  <c r="J40" i="16" s="1"/>
  <c r="H30" i="16"/>
  <c r="F93" i="22"/>
  <c r="F95" i="22" s="1"/>
  <c r="R28" i="17"/>
  <c r="P28" i="17"/>
  <c r="P26" i="17"/>
  <c r="F92" i="16"/>
  <c r="F94" i="16" s="1"/>
  <c r="F102" i="16" s="1"/>
  <c r="J92" i="16"/>
  <c r="J94" i="16" s="1"/>
  <c r="H92" i="16"/>
  <c r="D92" i="16"/>
  <c r="F32" i="16"/>
  <c r="F40" i="16" s="1"/>
  <c r="H73" i="1"/>
  <c r="D73" i="1"/>
  <c r="H36" i="1"/>
  <c r="F97" i="1"/>
  <c r="F99" i="1" s="1"/>
  <c r="T28" i="17"/>
  <c r="T36" i="10"/>
  <c r="D59" i="10"/>
  <c r="J97" i="1"/>
  <c r="J99" i="1" s="1"/>
  <c r="T29" i="10"/>
  <c r="V15" i="20"/>
  <c r="T33" i="10"/>
  <c r="X33" i="10" s="1"/>
  <c r="D24" i="20"/>
  <c r="X52" i="10"/>
  <c r="X54" i="10" s="1"/>
  <c r="D30" i="16"/>
  <c r="F24" i="20"/>
  <c r="H24" i="20"/>
  <c r="T20" i="10"/>
  <c r="J93" i="22"/>
  <c r="J95" i="22" s="1"/>
  <c r="T23" i="20"/>
  <c r="V23" i="20" s="1"/>
  <c r="D94" i="16" l="1"/>
  <c r="D102" i="16" s="1"/>
  <c r="D118" i="16" s="1"/>
  <c r="D120" i="16" s="1"/>
  <c r="D32" i="16"/>
  <c r="D51" i="16" s="1"/>
  <c r="H94" i="16"/>
  <c r="H113" i="16" s="1"/>
  <c r="J102" i="16"/>
  <c r="J118" i="16" s="1"/>
  <c r="J113" i="16"/>
  <c r="H32" i="16"/>
  <c r="H40" i="16" s="1"/>
  <c r="J53" i="16"/>
  <c r="J56" i="16"/>
  <c r="J58" i="16" s="1"/>
  <c r="N17" i="18"/>
  <c r="N18" i="18" s="1"/>
  <c r="T59" i="10"/>
  <c r="X36" i="10"/>
  <c r="X59" i="10" s="1"/>
  <c r="D40" i="16" l="1"/>
  <c r="D56" i="16" s="1"/>
  <c r="D58" i="16" s="1"/>
  <c r="H102" i="16"/>
  <c r="H118" i="16" s="1"/>
  <c r="H120" i="16" s="1"/>
  <c r="D113" i="16"/>
  <c r="H115" i="16"/>
  <c r="H51" i="16"/>
  <c r="H53" i="16" s="1"/>
  <c r="J115" i="16"/>
  <c r="J18" i="18"/>
  <c r="J20" i="18" s="1"/>
  <c r="N20" i="18" s="1"/>
  <c r="J120" i="16"/>
  <c r="L20" i="20"/>
  <c r="D53" i="16"/>
  <c r="L19" i="21" l="1"/>
  <c r="L20" i="21" s="1"/>
  <c r="L23" i="21" s="1"/>
  <c r="H92" i="1" s="1"/>
  <c r="H93" i="1" s="1"/>
  <c r="H95" i="1" s="1"/>
  <c r="H97" i="1" s="1"/>
  <c r="H99" i="1" s="1"/>
  <c r="H24" i="22"/>
  <c r="H38" i="22" s="1"/>
  <c r="H40" i="22" s="1"/>
  <c r="H93" i="22" s="1"/>
  <c r="H95" i="22" s="1"/>
  <c r="P96" i="22" s="1"/>
  <c r="D115" i="16"/>
  <c r="D24" i="22" s="1"/>
  <c r="D38" i="22" s="1"/>
  <c r="D40" i="22" s="1"/>
  <c r="D93" i="22" s="1"/>
  <c r="D95" i="22" s="1"/>
  <c r="N96" i="22" s="1"/>
  <c r="H56" i="16"/>
  <c r="P19" i="21"/>
  <c r="P20" i="21" s="1"/>
  <c r="P23" i="21" s="1"/>
  <c r="L21" i="20"/>
  <c r="L24" i="20" s="1"/>
  <c r="D92" i="1" s="1"/>
  <c r="D93" i="1" s="1"/>
  <c r="R20" i="20"/>
  <c r="H58" i="16" l="1"/>
  <c r="D95" i="1"/>
  <c r="D97" i="1" s="1"/>
  <c r="D99" i="1" s="1"/>
  <c r="V20" i="20"/>
  <c r="V21" i="20" s="1"/>
  <c r="V24" i="20" s="1"/>
  <c r="R21" i="20"/>
  <c r="R24" i="20" s="1"/>
</calcChain>
</file>

<file path=xl/sharedStrings.xml><?xml version="1.0" encoding="utf-8"?>
<sst xmlns="http://schemas.openxmlformats.org/spreadsheetml/2006/main" count="595" uniqueCount="283">
  <si>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</si>
  <si>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</si>
  <si>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</si>
  <si>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</si>
  <si>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</si>
  <si>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</si>
  <si>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</si>
  <si>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</si>
  <si>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</si>
  <si>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</si>
  <si>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</si>
  <si>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</si>
  <si>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</si>
  <si>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</si>
  <si>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</si>
  <si>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</si>
  <si>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</si>
  <si>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</si>
  <si>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</si>
  <si>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</si>
  <si>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</si>
  <si>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</si>
  <si>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</si>
  <si>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</si>
  <si>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</si>
  <si>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</si>
  <si>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</si>
  <si>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</si>
  <si>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</si>
  <si>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</si>
  <si>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</si>
  <si>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</si>
  <si>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</si>
  <si>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</si>
  <si>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</si>
  <si>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</si>
  <si>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</si>
  <si>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</si>
  <si>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</si>
  <si>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</si>
  <si>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</si>
  <si>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</si>
  <si>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</si>
  <si>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</si>
  <si>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ภาษีเงินได้ค้างจ่าย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</si>
  <si>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</si>
  <si>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</si>
  <si>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</si>
  <si>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</si>
  <si>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</si>
  <si>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</si>
  <si>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</si>
  <si>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</si>
  <si>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</si>
  <si>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</si>
  <si>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</si>
  <si>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เงินสดรับจากเงินกู้ยืมระยะยาว</t>
  </si>
  <si>
    <t>บริษัท มั่นคงเคหะการ จำกัด (มหาชน) และบริษัทย่อย</t>
  </si>
  <si>
    <t>งบแสดงฐานะการเงิน</t>
  </si>
  <si>
    <t>หนี้สินไม่หมุนเวียนอื่น</t>
  </si>
  <si>
    <t>หนี้สินตามสัญญาเช่าการเงิน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</si>
  <si>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</si>
  <si>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</si>
  <si>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</si>
  <si>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</si>
  <si>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</si>
  <si>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รายได้ค่าเช่าตัดบัญชี</t>
  </si>
  <si>
    <t>ของบริษัท</t>
  </si>
  <si>
    <t>เงินลงทุนระยะยาวในบริษัทอื่น</t>
  </si>
  <si>
    <t xml:space="preserve">เงินกู้ยืมระยะยาว </t>
  </si>
  <si>
    <t xml:space="preserve">      หุ้นทุนซื้อคืน</t>
  </si>
  <si>
    <t>ส่วนเกินมูลค่าหุ้นสามัญ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</si>
  <si>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</si>
  <si>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</si>
  <si>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</si>
  <si>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</si>
  <si>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</si>
  <si>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</si>
  <si>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</si>
  <si>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</si>
  <si>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</si>
  <si>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</si>
  <si>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</si>
  <si>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</si>
  <si>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</si>
  <si>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</si>
  <si>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</si>
  <si>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</si>
  <si>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</si>
  <si>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</si>
  <si>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</si>
  <si>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>กำไรก่อนภาษีเงินได้</t>
  </si>
  <si>
    <t>เงินมัดจำค่าซื้อที่ดิน</t>
  </si>
  <si>
    <t>โครงการอสังหาริมทรัพย์ระหว่างการพัฒนา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</si>
  <si>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</si>
  <si>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</si>
  <si>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</si>
  <si>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</si>
  <si>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</si>
  <si>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</si>
  <si>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</si>
  <si>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</si>
  <si>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</si>
  <si>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</si>
  <si>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</si>
  <si>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</si>
  <si>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</si>
  <si>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</si>
  <si>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</si>
  <si>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</si>
  <si>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กำไรสำหรับงวด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</si>
  <si>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</si>
  <si>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</si>
  <si>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</si>
  <si>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</si>
  <si>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</si>
  <si>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</si>
  <si>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</si>
  <si>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</si>
  <si>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</si>
  <si>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</si>
  <si>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</si>
  <si>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>สินทรัพย์ภาษีเงินได้รอการตัดบัญชี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</si>
  <si>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</si>
  <si>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</si>
  <si>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</si>
  <si>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</si>
  <si>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</si>
  <si>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</si>
  <si>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>โครงการอสังหาริมทรัพย์</t>
  </si>
  <si>
    <t xml:space="preserve">   ระหว่างการพัฒนา</t>
  </si>
  <si>
    <t xml:space="preserve">      ทุนสำรองตามกฎหมาย  </t>
  </si>
  <si>
    <t>(ไม่ได้ตรวจสอบ)</t>
  </si>
  <si>
    <t>หุ้นกู้ระยะยาว</t>
  </si>
  <si>
    <t>เงินลงทุนชั่วคราว</t>
  </si>
  <si>
    <t xml:space="preserve">   ชำระภายในหนึ่งปี</t>
  </si>
  <si>
    <t xml:space="preserve">   ที่ถึงกำหนดชำระภายในหนึ่งปี</t>
  </si>
  <si>
    <t>ส่วนของเงินกู้ยืมระยะยาวที่ถึงกำหนด</t>
  </si>
  <si>
    <t>สิทธิการเช่า</t>
  </si>
  <si>
    <t>รายการที่ไม่ใช่เงินสด</t>
  </si>
  <si>
    <t>ลูกหนี้การค้า</t>
  </si>
  <si>
    <t>อสังหาริมทรัพย์เพื่อการลงทุน</t>
  </si>
  <si>
    <t>เงินมัดจำจากลูกค้า</t>
  </si>
  <si>
    <t>หนี้สินภาษีเงินได้รอการตัดบัญชี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</si>
  <si>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</si>
  <si>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</si>
  <si>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รายได้จากกิจการสนามกอล์ฟ</t>
  </si>
  <si>
    <t>ต้นทุนขายอสังหาริมทรัพย์</t>
  </si>
  <si>
    <t>ต้นทุนการให้เช่าและบริการ</t>
  </si>
  <si>
    <t>ต้นทุนกิจการสนามกอล์ฟ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</si>
  <si>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</si>
  <si>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</si>
  <si>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</si>
  <si>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</si>
  <si>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เงินปันผลรับ</t>
  </si>
  <si>
    <t>เงินสดรับจากการจำหน่ายอุปกรณ์</t>
  </si>
  <si>
    <t xml:space="preserve">   การเปลี่ยนแปลงในส่วนได้เสียในบริษัทย่อย</t>
  </si>
  <si>
    <t>กำไรจากเงินลงทุนชั่วคราวที่ยังไม่เกิดขึ้นจริง</t>
  </si>
  <si>
    <t>อสังหาริมทรัพย์เพื่อการลงทุนเพิ่มขึ้น</t>
  </si>
  <si>
    <t>ที่ดินรอการพัฒนา</t>
  </si>
  <si>
    <t>ส่วนของหุ้นกู้ระยะยาวที่ถึงกำหนด</t>
  </si>
  <si>
    <t>เงินกู้ยืมระยะสั้นจากบุคคลและกิจการอื่น</t>
  </si>
  <si>
    <t>เงินลงทุนในบริษัทร่วม</t>
  </si>
  <si>
    <t>เงินลงทุนในการร่วมค้า</t>
  </si>
  <si>
    <t>ประมาณการหนี้สินไม่หมุนเวียน</t>
  </si>
  <si>
    <t xml:space="preserve">   สำหรับผลประโยชน์พนักงาน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</si>
  <si>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</si>
  <si>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จ่ายต้นทุนทางการเงิน</t>
  </si>
  <si>
    <t xml:space="preserve">การแบ่งปันกำไร (ขาดทุน) 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</si>
  <si>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</si>
  <si>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</si>
  <si>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   การได้มาซึ่งส่วนได้เสียที่ไม่มีอำนาจควบคุมโดยอำนาจควบคุม</t>
  </si>
  <si>
    <t xml:space="preserve">      ไม่เปลี่ยนแปลง</t>
  </si>
  <si>
    <t xml:space="preserve">   รวมการเปลี่ยนแปลงในส่วนได้เสียในบริษัทย่อย</t>
  </si>
  <si>
    <t>จ่ายเงินปันผล</t>
  </si>
  <si>
    <t>รายได้จากการบริหารอสังหาริมทรัพย์</t>
  </si>
  <si>
    <t>ต้นทุนการบริหารอสังหาริมทรัพย์</t>
  </si>
  <si>
    <t>ต้นทุนในการจัดจำหน่าย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</si>
  <si>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</si>
  <si>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</si>
  <si>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</si>
  <si>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ภาษีเงินได้จ่ายออก</t>
  </si>
  <si>
    <t>เงินสดจ่ายเพื่อซื้อสินทรัพย์ไม่มีตัวตน</t>
  </si>
  <si>
    <t>เงินสดจ่ายสุทธิเพื่อซื้อเงินลงทุนในบริษัทย่อย</t>
  </si>
  <si>
    <t>เงินสดจ่ายชำระหนี้สินตามสัญญาเช่าการเงิน</t>
  </si>
  <si>
    <t>เงินสดจ่ายเพื่อชำระคืนเงินกู้ยืมระยะยาว</t>
  </si>
  <si>
    <t xml:space="preserve">   โดยอำนาจควบคุมไม่เปลี่ยนแปลง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</si>
  <si>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</si>
  <si>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</si>
  <si>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</si>
  <si>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ข้อมูลเพิ่มเติมสำหรับกระแสเงินสด</t>
  </si>
  <si>
    <t xml:space="preserve">   อสังหาริมทรัพย์ระหว่างการพัฒนา</t>
  </si>
  <si>
    <t>เงินกู้ยืมระยะสั้นจากกิจการที่เกี่ยวข้องกัน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</si>
  <si>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</si>
  <si>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</si>
  <si>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</si>
  <si>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r>
      <t xml:space="preserve">       </t>
    </r>
    <r>
      <rPr>
        <sz val="16"/>
        <rFont val="Angsana New"/>
        <family val="1"/>
      </rPr>
      <t xml:space="preserve"> </t>
    </r>
  </si>
  <si>
    <t>เงินสดจ่ายเพื่อซื้อสิทธิการเช่า</t>
  </si>
  <si>
    <t>กระแสเงินสดสุทธิได้มาจากการดำเนินงาน</t>
  </si>
  <si>
    <t>ซื้ออุปกรณ์ตามสัญญาเช่าการเงิน</t>
  </si>
  <si>
    <t>เงินสดรับจากการออกจำหน่ายหุ้นกู้</t>
  </si>
  <si>
    <t>เงินสดจ่ายเพื่อชำระคืนหุ้นกู้</t>
  </si>
  <si>
    <t>การได้มาซึ่งส่วนได้เสียที่ไม่มีอำนาจควบคุม</t>
  </si>
  <si>
    <t>หุ้นกู้ระยะสั้น</t>
  </si>
  <si>
    <t>ยอดคงเหลือ ณ วันที่ 1 มกราคม 2561</t>
  </si>
  <si>
    <t>โอนสินทรัพย์ไม่หมุนเวียนอื่นไปเป็นสิทธิการเช่า</t>
  </si>
  <si>
    <t>โอนเงินมัดจำค่าซื้อที่ดินไปเป็นโครงการ</t>
  </si>
  <si>
    <t>ชำระเงินกู้ยืมระยะสั้นจากกิจการที่เกี่ยวข้องกัน</t>
  </si>
  <si>
    <t xml:space="preserve">   โดยการโอนตั๋วสัญญาใช้เงิน</t>
  </si>
  <si>
    <t xml:space="preserve">  -</t>
  </si>
  <si>
    <t>ภาษีเงินได้</t>
  </si>
  <si>
    <t>ประมาณการหนี้สินไม่หมุนเวียนสำหรับผลประโยชน์พนักงาน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</si>
  <si>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</si>
  <si>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</si>
  <si>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</si>
  <si>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 xml:space="preserve">       -</t>
  </si>
  <si>
    <t xml:space="preserve">     -</t>
  </si>
  <si>
    <t xml:space="preserve">    -</t>
  </si>
  <si>
    <t>เงินสดจ่ายเพื่อซื้ออาคารและอุปกรณ์</t>
  </si>
  <si>
    <t>เงินกู้ยืมระยะสั้นจากกิจการที่เกี่ยวข้องกันเพิ่มขึ้น</t>
  </si>
  <si>
    <t>เงินให้กู้ยืมระยะสั้นแก่กิจการที่เกี่ยวข้องกันเพิ่มขึ้น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</si>
  <si>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</si>
  <si>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</si>
  <si>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เงินกู้ยืมระยะสั้นจากสถาบันการเงิน</t>
  </si>
  <si>
    <t>เจ้าหนี้การค้าและเจ้าหนี้อื่น</t>
  </si>
  <si>
    <t>รวมส่วนของบริษัทใหญ่</t>
  </si>
  <si>
    <t>ยอดคงเหลือ ณ วันที่ 1 มกราคม 2562</t>
  </si>
  <si>
    <t xml:space="preserve">   การจ่ายโดยใช้หุ้นเป็นเกณฑ์</t>
  </si>
  <si>
    <t>ใบสำคัญ</t>
  </si>
  <si>
    <t>แสดงสิทธิที่จะ</t>
  </si>
  <si>
    <t>ซื้อหุ้นสามัญ</t>
  </si>
  <si>
    <t>การจ่ายโดยใช้หุ้นเป็นเกณฑ์</t>
  </si>
  <si>
    <t>รายการที่จะไม่ถูกจัดประเภทรายการใหม่เข้า</t>
  </si>
  <si>
    <t>ใบสำคัญแสดงสิทธิที่จะซื้อหุ้นสามัญ</t>
  </si>
  <si>
    <t>โอนไปสำรองตามกฎหมาย</t>
  </si>
  <si>
    <t>ที่ดินรอพัฒนา</t>
  </si>
  <si>
    <t>เงินมัดจำรับจากลูกค้า</t>
  </si>
  <si>
    <t>ส่วนแบ่งขาดทุนจากเงินลงทุนในบริษัทร่วมและการร่วมค้า</t>
  </si>
  <si>
    <t>ส่วนแบ่งผลขาดทุนจากเงินลงทุนในบริษัทร่วมและการร่วมค้า</t>
  </si>
  <si>
    <t>กำไรจากการจำหน่ายอสังหาริมทรัพย์เพื่อการลงทุน</t>
  </si>
  <si>
    <t xml:space="preserve">   หุ้นปันผล</t>
  </si>
  <si>
    <t>ขาดทุนจากการตัดจำหน่ายสินทรัพย์ไม่หมุนเวียนอื่น</t>
  </si>
  <si>
    <t xml:space="preserve">      ส่วนที่เป็นของบริษัทใหญ่</t>
  </si>
  <si>
    <t>รายการที่จะไม่ถูกจัดประเภทรายการใหม่</t>
  </si>
  <si>
    <t xml:space="preserve">  ไปไว้ในกำไรหรือขาดทุนในภายหลัง</t>
  </si>
  <si>
    <t>บริษัทใหญ่</t>
  </si>
  <si>
    <t>โอนโครงการอสังหาริมทรัพย์ระหว่างการพัฒนา</t>
  </si>
  <si>
    <t xml:space="preserve">   ไปเป็นอสังหาริมทรัพย์เพื่อการลงทุน</t>
  </si>
  <si>
    <t>ชำระการซื้อเงินลงทุนบริษัทย่อยโดยการโอน</t>
  </si>
  <si>
    <t xml:space="preserve">   ตั๋วสัญญาใช้เงิน</t>
  </si>
  <si>
    <t xml:space="preserve">   อาคารและอุปกรณ์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</si>
  <si>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</si>
  <si>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</si>
  <si>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เงินสดรับสุทธิจากการจำหน่ายอสังหาริมทรัพย์เพื่อการลงทุน</t>
  </si>
  <si>
    <t>กำไรจากการขายเงินลงทุนและรายได้จากการลงทุน</t>
  </si>
  <si>
    <t>เงินให้กู้ยืมระยะสั้นแก่กิจการอื่นลดลง (เพิ่มขึ้น) สุทธิ</t>
  </si>
  <si>
    <t>กำไรขาดทุนเบ็ดเสร็จอื่นสำหรับงวด - สุทธิจากภาษี</t>
  </si>
  <si>
    <t>13, 16</t>
  </si>
  <si>
    <t>เงินกู้ยืมระยะสั้นจากบุคคลและกิจการอื่นเพิ่มขึ้นสุทธิ</t>
  </si>
  <si>
    <t>เงินฝากสถาบันการเงินที่มีข้อจำกัดในการใช้ลดลง (เพิ่มขึ้น)</t>
  </si>
  <si>
    <t>30 กันยายน</t>
  </si>
  <si>
    <t xml:space="preserve">วันที่ 30 กันยายน </t>
  </si>
  <si>
    <t>วันที่ 30 กันยายน</t>
  </si>
  <si>
    <t xml:space="preserve">สำหรับงวดเก้าเดือนสิ้นสุด   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</si>
  <si>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</si>
  <si>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</si>
  <si>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ยอดคงเหลือ ณ วันที่ 30 กันยายน 2562</t>
  </si>
  <si>
    <t xml:space="preserve">สำหรับงวดเก้าเดือนสิ้นสุด       </t>
  </si>
  <si>
    <t>ประมาณการหนี้สินไม่หมุนเวียนอื่น</t>
  </si>
  <si>
    <t>โอนเงินจ่ายล่วงหน้าค่าก่อสร้างไปเป็นที่ดิน อาคาร และอุปกรณ์</t>
  </si>
  <si>
    <t>โอนเงินจ่ายล่วงหน้าค่าก่อสร้างไปเป็นอสังหาริมทรัพย์เพื่อการลงทุน</t>
  </si>
  <si>
    <t>สำหรับงวดเก้าเดือนสิ้นสุดวันที่ 30 กันยายน 2562</t>
  </si>
  <si>
    <t>เงินสดจ่ายเพื่อซื้อเงินลงทุนระยะยาวในบริษัทอื่น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</si>
  <si>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</si>
  <si>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</si>
  <si>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</si>
  <si>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</si>
  <si>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(กำไร) ขาดทุนจากการจำหน่ายอุปกรณ์และสินทรัพย์ไม่มีตัวตน</t>
  </si>
  <si>
    <t>เงินกู้ยืมระยะสั้นจากสถาบันการเงินเพิ่มขึ้น</t>
  </si>
  <si>
    <t>เงินลงทุนชั่วคราวลดลง (เพิ่มขึ้น)</t>
  </si>
  <si>
    <t>ซื้ออาคารและอุปกรณ์โดยยังมิได้ชำระเงิน</t>
  </si>
  <si>
    <t>สิทธิการเช่าตัดบัญชีที่บันทึกรวมเป็นต้นทุนของที่ดิน</t>
  </si>
  <si>
    <t>เงินสดจ่ายสุทธิเพื่อซื้อเงินลงทุนในการร่วมค้า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</si>
</sst>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\ ;\(#,##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0.0_)\%;\(0.0\)\%;0.0_)\%;@_)_%"/>
    <numFmt numFmtId="179" formatCode="#,##0.0_)_%;\(#,##0.0\)_%;0.0_)_%;@_)_%"/>
    <numFmt numFmtId="180" formatCode="#,##0.0_);\(#,##0.0\);#,##0.0_);@_)"/>
    <numFmt numFmtId="181" formatCode="&quot;$&quot;_(#,##0.00_);&quot;$&quot;\(#,##0.00\);&quot;$&quot;_(0.00_);@_)"/>
    <numFmt numFmtId="182" formatCode="#,##0.00_);\(#,##0.00\);0.00_);@_)"/>
    <numFmt numFmtId="183" formatCode="\€_(#,##0.00_);\€\(#,##0.00\);\€_(0.00_);@_)"/>
    <numFmt numFmtId="184" formatCode="#,##0_)\x;\(#,##0\)\x;0_)\x;@_)_x"/>
    <numFmt numFmtId="185" formatCode="#,##0_)_x;\(#,##0\)_x;0_)_x;@_)_x"/>
    <numFmt numFmtId="186" formatCode="_ * #,##0_)\ _฿_ ;_ * \(#,##0\)\ _฿_ ;_ * &quot;-&quot;_)\ _฿_ ;_ @_ "/>
    <numFmt numFmtId="187" formatCode="&quot;\&quot;#,##0;[Red]&quot;\&quot;\-#,##0"/>
    <numFmt numFmtId="188" formatCode="&quot;\&quot;#,##0.00;[Red]&quot;\&quot;\-#,##0.00"/>
    <numFmt numFmtId="189" formatCode="#.\ \ "/>
    <numFmt numFmtId="190" formatCode="##.\ \ "/>
    <numFmt numFmtId="191" formatCode="###0_);[Red]\(###0\)"/>
    <numFmt numFmtId="192" formatCode="General_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* \(#,##0\);* #,##0_);&quot;-&quot;??_);@"/>
    <numFmt numFmtId="200" formatCode="\ว\ \ด\ด\ด\ด\ &quot;ค.ศ.&quot;\ \ค\ค\ค\ค"/>
    <numFmt numFmtId="201" formatCode="#,##0.00&quot; F&quot;_);\(#,##0.00&quot; F&quot;\)"/>
    <numFmt numFmtId="202" formatCode="mm/dd/yy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dd\-mmm\-yy_)"/>
    <numFmt numFmtId="220" formatCode="_(&quot;kr&quot;\ * #,##0.00_);_(&quot;kr&quot;\ * \(#,##0.00\);_(&quot;kr&quot;\ * &quot;-&quot;??_);_(@_)"/>
    <numFmt numFmtId="221" formatCode="_-&quot;$&quot;* #,##0.00_-;\-&quot;$&quot;* #,##0.00_-;_-&quot;$&quot;* &quot;-&quot;??_-;_-@_-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#,##0.00\ &quot;Esc.&quot;;[Red]\-#,##0.00\ &quot;Esc.&quot;"/>
    <numFmt numFmtId="225" formatCode="_-* #,##0\ _E_s_c_._-;\-* #,##0\ _E_s_c_._-;_-* &quot;-&quot;\ _E_s_c_._-;_-@_-"/>
    <numFmt numFmtId="226" formatCode="_ * #,##0.00_ ;_ * \-#,##0.00_ ;_ * &quot;-&quot;??_ ;_ @_ "/>
    <numFmt numFmtId="227" formatCode="_-&quot;$&quot;* #,##0_-;\-&quot;$&quot;* #,##0_-;_-&quot;$&quot;* &quot;-&quot;_-;_-@_-"/>
    <numFmt numFmtId="228" formatCode="_(* #,##0.0000_);_(* \(#,##0.0000\);_(* &quot;-&quot;????_);_(@_)"/>
    <numFmt numFmtId="229" formatCode="_(* #,##0_);_(* \(#,##0\);_(* &quot;-&quot;????_);_(@_)"/>
    <numFmt numFmtId="230" formatCode="#,##0.00\ ;\(#,##0.00\)"/>
    <numFmt numFmtId="231" formatCode="_(* #,##0.000_);_(* \(#,##0.000\);_(* &quot;-&quot;??_);_(@_)"/>
  </numFmts>
  <fonts count="158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b/>
      <sz val="8"/>
      <color indexed="36"/>
      <name val="Angsana New"/>
      <family val="1"/>
    </font>
    <font>
      <i/>
      <sz val="16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9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11">
    <xf numFmtId="0" fontId="0" fillId="0" borderId="0"/>
    <xf numFmtId="0" fontId="17" fillId="0" borderId="0"/>
    <xf numFmtId="172" fontId="17" fillId="0" borderId="0" applyFont="0" applyFill="0" applyBorder="0" applyAlignment="0" applyProtection="0"/>
    <xf numFmtId="0" fontId="19" fillId="0" borderId="0"/>
    <xf numFmtId="173" fontId="1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8" fillId="0" borderId="0" applyFont="0" applyFill="0" applyBorder="0" applyAlignment="0" applyProtection="0"/>
    <xf numFmtId="176" fontId="17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23" fillId="0" borderId="0"/>
    <xf numFmtId="42" fontId="18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37" fontId="24" fillId="0" borderId="0"/>
    <xf numFmtId="0" fontId="25" fillId="0" borderId="0"/>
    <xf numFmtId="0" fontId="25" fillId="0" borderId="0"/>
    <xf numFmtId="180" fontId="17" fillId="0" borderId="0" applyFont="0" applyFill="0" applyBorder="0" applyAlignment="0" applyProtection="0"/>
    <xf numFmtId="37" fontId="24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181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0" fontId="17" fillId="0" borderId="0"/>
    <xf numFmtId="183" fontId="17" fillId="0" borderId="0" applyFont="0" applyFill="0" applyBorder="0" applyAlignment="0" applyProtection="0"/>
    <xf numFmtId="0" fontId="26" fillId="0" borderId="0">
      <alignment vertical="top"/>
    </xf>
    <xf numFmtId="0" fontId="25" fillId="0" borderId="0"/>
    <xf numFmtId="0" fontId="25" fillId="0" borderId="0"/>
    <xf numFmtId="0" fontId="27" fillId="0" borderId="0" applyNumberFormat="0" applyFill="0" applyBorder="0" applyAlignment="0" applyProtection="0"/>
    <xf numFmtId="0" fontId="17" fillId="2" borderId="0" applyNumberFormat="0" applyFont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7" fillId="0" borderId="0"/>
    <xf numFmtId="0" fontId="25" fillId="0" borderId="0"/>
    <xf numFmtId="0" fontId="25" fillId="0" borderId="0"/>
    <xf numFmtId="0" fontId="17" fillId="0" borderId="0"/>
    <xf numFmtId="18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5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37" fontId="24" fillId="0" borderId="0"/>
    <xf numFmtId="37" fontId="24" fillId="0" borderId="0"/>
    <xf numFmtId="0" fontId="17" fillId="0" borderId="0"/>
    <xf numFmtId="0" fontId="17" fillId="0" borderId="0" applyNumberFormat="0" applyFill="0" applyBorder="0" applyAlignment="0" applyProtection="0"/>
    <xf numFmtId="0" fontId="25" fillId="0" borderId="0"/>
    <xf numFmtId="0" fontId="17" fillId="0" borderId="0"/>
    <xf numFmtId="0" fontId="17" fillId="0" borderId="0"/>
    <xf numFmtId="0" fontId="28" fillId="0" borderId="0" applyNumberFormat="0" applyFill="0" applyBorder="0" applyProtection="0">
      <alignment vertical="top"/>
    </xf>
    <xf numFmtId="0" fontId="17" fillId="0" borderId="0"/>
    <xf numFmtId="0" fontId="14" fillId="0" borderId="1" applyNumberFormat="0" applyFill="0" applyAlignment="0" applyProtection="0"/>
    <xf numFmtId="0" fontId="29" fillId="0" borderId="2" applyNumberFormat="0" applyFill="0" applyProtection="0">
      <alignment horizontal="center"/>
    </xf>
    <xf numFmtId="0" fontId="29" fillId="0" borderId="0" applyNumberFormat="0" applyFill="0" applyBorder="0" applyProtection="0">
      <alignment horizontal="left"/>
    </xf>
    <xf numFmtId="0" fontId="30" fillId="0" borderId="0" applyNumberFormat="0" applyFill="0" applyBorder="0" applyProtection="0">
      <alignment horizontal="centerContinuous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186" fontId="21" fillId="0" borderId="0" applyFont="0" applyFill="0" applyBorder="0" applyAlignment="0" applyProtection="0"/>
    <xf numFmtId="0" fontId="25" fillId="0" borderId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17" fillId="0" borderId="0"/>
    <xf numFmtId="0" fontId="31" fillId="0" borderId="0"/>
    <xf numFmtId="0" fontId="32" fillId="0" borderId="0"/>
    <xf numFmtId="0" fontId="17" fillId="0" borderId="0"/>
    <xf numFmtId="0" fontId="21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169" fontId="34" fillId="0" borderId="3">
      <alignment horizontal="right" vertical="center"/>
    </xf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9" fontId="21" fillId="0" borderId="0"/>
    <xf numFmtId="0" fontId="37" fillId="0" borderId="0" applyFont="0" applyFill="0" applyBorder="0" applyAlignment="0" applyProtection="0"/>
    <xf numFmtId="0" fontId="38" fillId="0" borderId="4">
      <alignment horizontal="center"/>
    </xf>
    <xf numFmtId="0" fontId="39" fillId="0" borderId="0"/>
    <xf numFmtId="0" fontId="39" fillId="0" borderId="5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7" borderId="0"/>
    <xf numFmtId="0" fontId="38" fillId="0" borderId="0">
      <protection locked="0"/>
    </xf>
    <xf numFmtId="0" fontId="38" fillId="0" borderId="0"/>
    <xf numFmtId="189" fontId="38" fillId="0" borderId="0"/>
    <xf numFmtId="190" fontId="38" fillId="0" borderId="0"/>
    <xf numFmtId="0" fontId="39" fillId="18" borderId="0">
      <alignment horizontal="right"/>
    </xf>
    <xf numFmtId="0" fontId="38" fillId="0" borderId="0"/>
    <xf numFmtId="0" fontId="40" fillId="19" borderId="6">
      <alignment horizontal="centerContinuous" vertical="top"/>
    </xf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23" borderId="0" applyNumberFormat="0" applyBorder="0" applyAlignment="0" applyProtection="0"/>
    <xf numFmtId="0" fontId="41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164" fontId="44" fillId="0" borderId="7" applyAlignment="0" applyProtection="0"/>
    <xf numFmtId="191" fontId="17" fillId="0" borderId="0" applyFill="0" applyBorder="0" applyAlignment="0"/>
    <xf numFmtId="192" fontId="45" fillId="0" borderId="0" applyFill="0" applyBorder="0" applyAlignment="0"/>
    <xf numFmtId="193" fontId="45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6" fontId="45" fillId="0" borderId="0" applyFill="0" applyBorder="0" applyAlignment="0"/>
    <xf numFmtId="197" fontId="46" fillId="0" borderId="0" applyFill="0" applyBorder="0" applyAlignment="0"/>
    <xf numFmtId="192" fontId="45" fillId="0" borderId="0" applyFill="0" applyBorder="0" applyAlignment="0"/>
    <xf numFmtId="0" fontId="47" fillId="24" borderId="8" applyNumberFormat="0" applyAlignment="0" applyProtection="0"/>
    <xf numFmtId="0" fontId="48" fillId="25" borderId="9" applyNumberFormat="0" applyAlignment="0" applyProtection="0"/>
    <xf numFmtId="169" fontId="1" fillId="0" borderId="0" applyFont="0" applyFill="0" applyBorder="0" applyAlignment="0" applyProtection="0"/>
    <xf numFmtId="0" fontId="49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6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/>
    <xf numFmtId="3" fontId="17" fillId="0" borderId="0" applyFont="0" applyFill="0" applyBorder="0" applyAlignment="0" applyProtection="0"/>
    <xf numFmtId="0" fontId="51" fillId="0" borderId="0"/>
    <xf numFmtId="0" fontId="52" fillId="0" borderId="0"/>
    <xf numFmtId="3" fontId="53" fillId="0" borderId="0" applyFont="0" applyFill="0" applyBorder="0" applyAlignment="0" applyProtection="0"/>
    <xf numFmtId="0" fontId="51" fillId="0" borderId="0"/>
    <xf numFmtId="0" fontId="52" fillId="0" borderId="0"/>
    <xf numFmtId="0" fontId="40" fillId="19" borderId="6">
      <alignment horizontal="centerContinuous" vertical="top"/>
    </xf>
    <xf numFmtId="0" fontId="54" fillId="0" borderId="0" applyNumberFormat="0" applyAlignment="0">
      <alignment horizontal="left"/>
    </xf>
    <xf numFmtId="199" fontId="55" fillId="0" borderId="0" applyFill="0" applyBorder="0" applyProtection="0"/>
    <xf numFmtId="8" fontId="56" fillId="0" borderId="0" applyFont="0" applyFill="0" applyBorder="0" applyAlignment="0" applyProtection="0"/>
    <xf numFmtId="0" fontId="49" fillId="0" borderId="0"/>
    <xf numFmtId="0" fontId="49" fillId="0" borderId="0"/>
    <xf numFmtId="192" fontId="45" fillId="0" borderId="0" applyFont="0" applyFill="0" applyBorder="0" applyAlignment="0" applyProtection="0"/>
    <xf numFmtId="200" fontId="57" fillId="0" borderId="0" applyFont="0" applyFill="0" applyBorder="0" applyAlignment="0" applyProtection="0"/>
    <xf numFmtId="0" fontId="21" fillId="0" borderId="0"/>
    <xf numFmtId="201" fontId="17" fillId="0" borderId="0"/>
    <xf numFmtId="0" fontId="58" fillId="19" borderId="0" applyNumberFormat="0" applyFont="0" applyFill="0" applyBorder="0" applyProtection="0">
      <alignment horizontal="left"/>
    </xf>
    <xf numFmtId="0" fontId="17" fillId="0" borderId="0" applyFont="0" applyFill="0" applyBorder="0" applyAlignment="0" applyProtection="0"/>
    <xf numFmtId="14" fontId="26" fillId="0" borderId="0" applyFill="0" applyBorder="0" applyAlignment="0"/>
    <xf numFmtId="202" fontId="17" fillId="0" borderId="0" applyFont="0" applyFill="0" applyBorder="0" applyAlignment="0" applyProtection="0"/>
    <xf numFmtId="203" fontId="55" fillId="0" borderId="0" applyFill="0" applyBorder="0" applyProtection="0"/>
    <xf numFmtId="38" fontId="59" fillId="0" borderId="10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0" fillId="0" borderId="0">
      <protection locked="0"/>
    </xf>
    <xf numFmtId="204" fontId="21" fillId="0" borderId="0"/>
    <xf numFmtId="0" fontId="61" fillId="0" borderId="0">
      <protection locked="0"/>
    </xf>
    <xf numFmtId="0" fontId="61" fillId="0" borderId="0">
      <protection locked="0"/>
    </xf>
    <xf numFmtId="196" fontId="45" fillId="0" borderId="0" applyFill="0" applyBorder="0" applyAlignment="0"/>
    <xf numFmtId="192" fontId="45" fillId="0" borderId="0" applyFill="0" applyBorder="0" applyAlignment="0"/>
    <xf numFmtId="196" fontId="45" fillId="0" borderId="0" applyFill="0" applyBorder="0" applyAlignment="0"/>
    <xf numFmtId="197" fontId="46" fillId="0" borderId="0" applyFill="0" applyBorder="0" applyAlignment="0"/>
    <xf numFmtId="192" fontId="45" fillId="0" borderId="0" applyFill="0" applyBorder="0" applyAlignment="0"/>
    <xf numFmtId="0" fontId="62" fillId="0" borderId="0" applyNumberFormat="0" applyAlignment="0">
      <alignment horizontal="left"/>
    </xf>
    <xf numFmtId="205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2" fontId="17" fillId="0" borderId="0" applyFont="0" applyFill="0" applyBorder="0" applyAlignment="0" applyProtection="0"/>
    <xf numFmtId="206" fontId="64" fillId="0" borderId="0">
      <alignment horizontal="right"/>
    </xf>
    <xf numFmtId="17" fontId="17" fillId="0" borderId="0">
      <alignment horizontal="left"/>
    </xf>
    <xf numFmtId="0" fontId="65" fillId="5" borderId="0" applyNumberFormat="0" applyBorder="0" applyAlignment="0" applyProtection="0"/>
    <xf numFmtId="38" fontId="4" fillId="19" borderId="0" applyNumberFormat="0" applyBorder="0" applyAlignment="0" applyProtection="0"/>
    <xf numFmtId="0" fontId="17" fillId="0" borderId="0"/>
    <xf numFmtId="0" fontId="66" fillId="0" borderId="11" applyNumberFormat="0" applyAlignment="0" applyProtection="0">
      <alignment horizontal="left" vertical="center"/>
    </xf>
    <xf numFmtId="0" fontId="66" fillId="0" borderId="12">
      <alignment horizontal="left" vertical="center"/>
    </xf>
    <xf numFmtId="207" fontId="67" fillId="26" borderId="0">
      <alignment horizontal="left" vertical="top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3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0" fillId="0" borderId="14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15" applyNumberFormat="0" applyFill="0" applyAlignment="0" applyProtection="0"/>
    <xf numFmtId="0" fontId="71" fillId="0" borderId="0" applyNumberFormat="0" applyFill="0" applyBorder="0" applyAlignment="0" applyProtection="0"/>
    <xf numFmtId="0" fontId="68" fillId="0" borderId="0" applyProtection="0"/>
    <xf numFmtId="0" fontId="66" fillId="0" borderId="0" applyProtection="0"/>
    <xf numFmtId="0" fontId="72" fillId="26" borderId="0">
      <alignment horizontal="left" wrapText="1"/>
    </xf>
    <xf numFmtId="208" fontId="17" fillId="0" borderId="0" applyBorder="0" applyAlignment="0"/>
    <xf numFmtId="10" fontId="4" fillId="26" borderId="4" applyNumberFormat="0" applyBorder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209" fontId="17" fillId="0" borderId="0"/>
    <xf numFmtId="204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64" fillId="0" borderId="0"/>
    <xf numFmtId="0" fontId="64" fillId="0" borderId="0"/>
    <xf numFmtId="0" fontId="64" fillId="0" borderId="0"/>
    <xf numFmtId="0" fontId="55" fillId="0" borderId="0" applyNumberFormat="0" applyFont="0" applyFill="0" applyBorder="0" applyProtection="0">
      <alignment horizontal="left" vertical="center"/>
    </xf>
    <xf numFmtId="196" fontId="45" fillId="0" borderId="0" applyFill="0" applyBorder="0" applyAlignment="0"/>
    <xf numFmtId="192" fontId="45" fillId="0" borderId="0" applyFill="0" applyBorder="0" applyAlignment="0"/>
    <xf numFmtId="196" fontId="45" fillId="0" borderId="0" applyFill="0" applyBorder="0" applyAlignment="0"/>
    <xf numFmtId="197" fontId="46" fillId="0" borderId="0" applyFill="0" applyBorder="0" applyAlignment="0"/>
    <xf numFmtId="192" fontId="45" fillId="0" borderId="0" applyFill="0" applyBorder="0" applyAlignment="0"/>
    <xf numFmtId="0" fontId="79" fillId="0" borderId="16" applyNumberFormat="0" applyFill="0" applyAlignment="0" applyProtection="0"/>
    <xf numFmtId="0" fontId="80" fillId="0" borderId="0"/>
    <xf numFmtId="0" fontId="81" fillId="0" borderId="0"/>
    <xf numFmtId="0" fontId="80" fillId="0" borderId="0"/>
    <xf numFmtId="0" fontId="81" fillId="0" borderId="0"/>
    <xf numFmtId="0" fontId="82" fillId="0" borderId="0"/>
    <xf numFmtId="210" fontId="5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1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0" fontId="60" fillId="0" borderId="0">
      <protection locked="0"/>
    </xf>
    <xf numFmtId="0" fontId="55" fillId="0" borderId="0"/>
    <xf numFmtId="40" fontId="83" fillId="0" borderId="0">
      <alignment horizontal="left"/>
    </xf>
    <xf numFmtId="0" fontId="84" fillId="2" borderId="0" applyNumberFormat="0" applyBorder="0" applyAlignment="0" applyProtection="0"/>
    <xf numFmtId="37" fontId="85" fillId="0" borderId="0"/>
    <xf numFmtId="0" fontId="80" fillId="0" borderId="0"/>
    <xf numFmtId="0" fontId="81" fillId="0" borderId="0"/>
    <xf numFmtId="0" fontId="81" fillId="0" borderId="0"/>
    <xf numFmtId="213" fontId="86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3" fillId="0" borderId="0"/>
    <xf numFmtId="0" fontId="18" fillId="0" borderId="0"/>
    <xf numFmtId="0" fontId="17" fillId="0" borderId="0"/>
    <xf numFmtId="0" fontId="87" fillId="0" borderId="0"/>
    <xf numFmtId="0" fontId="2" fillId="0" borderId="0"/>
    <xf numFmtId="0" fontId="1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152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8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8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8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14" fontId="17" fillId="0" borderId="0"/>
    <xf numFmtId="0" fontId="90" fillId="0" borderId="0"/>
    <xf numFmtId="0" fontId="18" fillId="0" borderId="0"/>
    <xf numFmtId="0" fontId="16" fillId="27" borderId="17" applyNumberFormat="0" applyFont="0" applyAlignment="0" applyProtection="0"/>
    <xf numFmtId="0" fontId="16" fillId="27" borderId="17" applyNumberFormat="0" applyFont="0" applyAlignment="0" applyProtection="0"/>
    <xf numFmtId="186" fontId="21" fillId="0" borderId="0" applyFont="0" applyFill="0" applyBorder="0" applyAlignment="0" applyProtection="0"/>
    <xf numFmtId="0" fontId="91" fillId="24" borderId="18" applyNumberFormat="0" applyAlignment="0" applyProtection="0"/>
    <xf numFmtId="40" fontId="26" fillId="28" borderId="0">
      <alignment horizontal="right"/>
    </xf>
    <xf numFmtId="40" fontId="92" fillId="28" borderId="0">
      <alignment horizontal="right"/>
    </xf>
    <xf numFmtId="0" fontId="93" fillId="26" borderId="0">
      <alignment horizontal="center"/>
    </xf>
    <xf numFmtId="0" fontId="94" fillId="29" borderId="19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30" borderId="0"/>
    <xf numFmtId="0" fontId="97" fillId="31" borderId="0"/>
    <xf numFmtId="0" fontId="98" fillId="0" borderId="0">
      <alignment horizontal="center"/>
    </xf>
    <xf numFmtId="0" fontId="99" fillId="0" borderId="0">
      <alignment horizontal="center"/>
    </xf>
    <xf numFmtId="42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195" fontId="46" fillId="0" borderId="0" applyFont="0" applyFill="0" applyBorder="0" applyAlignment="0" applyProtection="0"/>
    <xf numFmtId="215" fontId="45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20" applyNumberFormat="0" applyBorder="0"/>
    <xf numFmtId="3" fontId="101" fillId="0" borderId="0" applyNumberFormat="0" applyFill="0" applyBorder="0" applyAlignment="0" applyProtection="0"/>
    <xf numFmtId="0" fontId="60" fillId="0" borderId="0">
      <protection locked="0"/>
    </xf>
    <xf numFmtId="9" fontId="17" fillId="0" borderId="0" applyFont="0" applyFill="0" applyBorder="0" applyAlignment="0" applyProtection="0"/>
    <xf numFmtId="196" fontId="45" fillId="0" borderId="0" applyFill="0" applyBorder="0" applyAlignment="0"/>
    <xf numFmtId="192" fontId="45" fillId="0" borderId="0" applyFill="0" applyBorder="0" applyAlignment="0"/>
    <xf numFmtId="196" fontId="45" fillId="0" borderId="0" applyFill="0" applyBorder="0" applyAlignment="0"/>
    <xf numFmtId="197" fontId="46" fillId="0" borderId="0" applyFill="0" applyBorder="0" applyAlignment="0"/>
    <xf numFmtId="192" fontId="45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102" fillId="0" borderId="5">
      <alignment horizontal="center"/>
    </xf>
    <xf numFmtId="3" fontId="59" fillId="0" borderId="0" applyFont="0" applyFill="0" applyBorder="0" applyAlignment="0" applyProtection="0"/>
    <xf numFmtId="0" fontId="56" fillId="32" borderId="0" applyNumberFormat="0" applyFont="0" applyBorder="0" applyAlignment="0" applyProtection="0"/>
    <xf numFmtId="37" fontId="32" fillId="0" borderId="0"/>
    <xf numFmtId="0" fontId="17" fillId="0" borderId="0">
      <alignment vertical="justify"/>
    </xf>
    <xf numFmtId="0" fontId="103" fillId="0" borderId="0" applyFont="0" applyFill="0" applyBorder="0" applyAlignment="0" applyProtection="0"/>
    <xf numFmtId="1" fontId="17" fillId="0" borderId="21" applyNumberFormat="0" applyFill="0" applyAlignment="0" applyProtection="0">
      <alignment horizontal="center" vertical="center"/>
    </xf>
    <xf numFmtId="0" fontId="104" fillId="33" borderId="0"/>
    <xf numFmtId="216" fontId="17" fillId="0" borderId="0" applyNumberFormat="0" applyFill="0" applyBorder="0" applyAlignment="0" applyProtection="0">
      <alignment horizontal="left"/>
    </xf>
    <xf numFmtId="38" fontId="105" fillId="0" borderId="0"/>
    <xf numFmtId="38" fontId="55" fillId="0" borderId="0" applyNumberFormat="0" applyFont="0" applyFill="0" applyBorder="0" applyAlignment="0"/>
    <xf numFmtId="0" fontId="55" fillId="0" borderId="22" applyAlignment="0">
      <alignment horizontal="centerContinuous"/>
    </xf>
    <xf numFmtId="12" fontId="106" fillId="0" borderId="4">
      <alignment horizontal="center"/>
    </xf>
    <xf numFmtId="0" fontId="32" fillId="0" borderId="0"/>
    <xf numFmtId="0" fontId="17" fillId="0" borderId="0">
      <alignment vertical="top"/>
    </xf>
    <xf numFmtId="0" fontId="18" fillId="0" borderId="0" applyNumberFormat="0" applyBorder="0">
      <alignment vertical="center"/>
    </xf>
    <xf numFmtId="0" fontId="107" fillId="26" borderId="0">
      <alignment wrapText="1"/>
    </xf>
    <xf numFmtId="40" fontId="108" fillId="0" borderId="0" applyBorder="0">
      <alignment horizontal="right"/>
    </xf>
    <xf numFmtId="0" fontId="17" fillId="0" borderId="21" applyNumberFormat="0" applyFont="0" applyFill="0" applyAlignment="0" applyProtection="0"/>
    <xf numFmtId="49" fontId="17" fillId="0" borderId="0" applyFont="0" applyFill="0" applyBorder="0" applyAlignment="0" applyProtection="0"/>
    <xf numFmtId="49" fontId="26" fillId="0" borderId="0" applyFill="0" applyBorder="0" applyAlignment="0"/>
    <xf numFmtId="217" fontId="46" fillId="0" borderId="0" applyFill="0" applyBorder="0" applyAlignment="0"/>
    <xf numFmtId="218" fontId="46" fillId="0" borderId="0" applyFill="0" applyBorder="0" applyAlignment="0"/>
    <xf numFmtId="0" fontId="15" fillId="0" borderId="0" applyNumberFormat="0" applyFill="0" applyBorder="0" applyAlignment="0" applyProtection="0"/>
    <xf numFmtId="219" fontId="109" fillId="0" borderId="0" applyNumberFormat="0">
      <alignment horizontal="right"/>
    </xf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10" fillId="0" borderId="23" applyNumberForma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59" fillId="0" borderId="0" applyFont="0" applyFill="0" applyBorder="0" applyAlignment="0" applyProtection="0"/>
    <xf numFmtId="220" fontId="111" fillId="0" borderId="0" applyFont="0" applyFill="0" applyBorder="0" applyAlignment="0" applyProtection="0"/>
    <xf numFmtId="0" fontId="17" fillId="0" borderId="0">
      <alignment horizontal="centerContinuous" vertical="center"/>
    </xf>
    <xf numFmtId="168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21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7" fillId="0" borderId="0"/>
    <xf numFmtId="0" fontId="1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2" fontId="131" fillId="0" borderId="0" applyFont="0" applyFill="0" applyBorder="0" applyAlignment="0" applyProtection="0"/>
    <xf numFmtId="223" fontId="131" fillId="0" borderId="0" applyFont="0" applyFill="0" applyBorder="0" applyAlignment="0" applyProtection="0"/>
    <xf numFmtId="37" fontId="8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7" fontId="24" fillId="0" borderId="0"/>
    <xf numFmtId="0" fontId="37" fillId="0" borderId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17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103" fillId="0" borderId="0" applyFont="0" applyFill="0" applyBorder="0" applyAlignment="0" applyProtection="0"/>
    <xf numFmtId="9" fontId="136" fillId="0" borderId="0" applyFont="0" applyFill="0" applyBorder="0" applyAlignment="0" applyProtection="0"/>
    <xf numFmtId="224" fontId="137" fillId="0" borderId="0" applyFont="0" applyFill="0" applyBorder="0" applyAlignment="0" applyProtection="0"/>
    <xf numFmtId="225" fontId="13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36" fillId="0" borderId="0"/>
    <xf numFmtId="192" fontId="138" fillId="0" borderId="0"/>
    <xf numFmtId="226" fontId="139" fillId="0" borderId="0" applyFont="0" applyFill="0" applyBorder="0" applyAlignment="0" applyProtection="0"/>
    <xf numFmtId="41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16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7" fillId="0" borderId="0" applyNumberFormat="0" applyFill="0" applyBorder="0" applyAlignment="0" applyProtection="0"/>
    <xf numFmtId="227" fontId="17" fillId="0" borderId="0" applyNumberFormat="0" applyFill="0" applyBorder="0" applyAlignment="0" applyProtection="0"/>
    <xf numFmtId="227" fontId="32" fillId="0" borderId="0" applyFont="0" applyFill="0" applyBorder="0" applyAlignment="0" applyProtection="0"/>
    <xf numFmtId="221" fontId="17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88" fontId="145" fillId="0" borderId="0" applyFont="0" applyFill="0" applyBorder="0" applyAlignment="0" applyProtection="0"/>
    <xf numFmtId="187" fontId="145" fillId="0" borderId="0" applyFont="0" applyFill="0" applyBorder="0" applyAlignment="0" applyProtection="0"/>
  </cellStyleXfs>
  <cellXfs count="387">
    <xf numFmtId="0" fontId="0" fillId="0" borderId="0" xfId="0"/>
    <xf numFmtId="0" fontId="3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Border="1"/>
    <xf numFmtId="0" fontId="10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167" fontId="6" fillId="0" borderId="0" xfId="159" applyNumberFormat="1" applyFont="1" applyBorder="1" applyAlignment="1">
      <alignment horizontal="right"/>
    </xf>
    <xf numFmtId="167" fontId="6" fillId="0" borderId="12" xfId="159" applyNumberFormat="1" applyFont="1" applyBorder="1" applyAlignment="1">
      <alignment horizontal="right"/>
    </xf>
    <xf numFmtId="167" fontId="8" fillId="0" borderId="0" xfId="159" applyNumberFormat="1" applyFont="1" applyBorder="1" applyAlignment="1">
      <alignment horizontal="right"/>
    </xf>
    <xf numFmtId="0" fontId="9" fillId="0" borderId="0" xfId="0" applyFont="1" applyAlignment="1">
      <alignment vertical="top"/>
    </xf>
    <xf numFmtId="0" fontId="6" fillId="0" borderId="0" xfId="0" applyFont="1" applyBorder="1"/>
    <xf numFmtId="167" fontId="8" fillId="0" borderId="0" xfId="0" applyNumberFormat="1" applyFont="1"/>
    <xf numFmtId="167" fontId="6" fillId="0" borderId="0" xfId="0" applyNumberFormat="1" applyFont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8" fillId="0" borderId="0" xfId="0" applyNumberFormat="1" applyFont="1" applyBorder="1"/>
    <xf numFmtId="167" fontId="8" fillId="0" borderId="0" xfId="0" applyNumberFormat="1" applyFont="1" applyBorder="1" applyAlignment="1">
      <alignment horizontal="right"/>
    </xf>
    <xf numFmtId="167" fontId="8" fillId="0" borderId="0" xfId="159" applyNumberFormat="1" applyFont="1" applyBorder="1" applyAlignment="1">
      <alignment horizontal="center"/>
    </xf>
    <xf numFmtId="167" fontId="6" fillId="0" borderId="0" xfId="0" applyNumberFormat="1" applyFont="1"/>
    <xf numFmtId="167" fontId="8" fillId="0" borderId="0" xfId="0" quotePrefix="1" applyNumberFormat="1" applyFont="1" applyBorder="1" applyAlignment="1">
      <alignment horizontal="right"/>
    </xf>
    <xf numFmtId="167" fontId="8" fillId="0" borderId="0" xfId="0" applyNumberFormat="1" applyFont="1" applyAlignment="1"/>
    <xf numFmtId="167" fontId="8" fillId="0" borderId="0" xfId="0" applyNumberFormat="1" applyFont="1" applyAlignment="1">
      <alignment horizontal="center"/>
    </xf>
    <xf numFmtId="167" fontId="8" fillId="0" borderId="0" xfId="0" applyNumberFormat="1" applyFont="1" applyFill="1"/>
    <xf numFmtId="167" fontId="11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167" fontId="8" fillId="0" borderId="0" xfId="0" applyNumberFormat="1" applyFont="1" applyFill="1" applyAlignment="1">
      <alignment horizontal="center"/>
    </xf>
    <xf numFmtId="167" fontId="6" fillId="0" borderId="0" xfId="0" applyNumberFormat="1" applyFont="1" applyFill="1" applyBorder="1" applyAlignment="1">
      <alignment horizontal="right"/>
    </xf>
    <xf numFmtId="0" fontId="8" fillId="0" borderId="0" xfId="0" applyFont="1" applyFill="1" applyBorder="1"/>
    <xf numFmtId="170" fontId="8" fillId="0" borderId="0" xfId="0" applyNumberFormat="1" applyFont="1" applyFill="1" applyBorder="1"/>
    <xf numFmtId="167" fontId="6" fillId="0" borderId="12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167" fontId="13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167" fontId="13" fillId="0" borderId="12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Fill="1" applyAlignment="1">
      <alignment horizontal="left" wrapText="1"/>
    </xf>
    <xf numFmtId="167" fontId="8" fillId="0" borderId="0" xfId="159" applyNumberFormat="1" applyFont="1" applyFill="1" applyAlignment="1">
      <alignment horizontal="right"/>
    </xf>
    <xf numFmtId="167" fontId="8" fillId="0" borderId="0" xfId="0" applyNumberFormat="1" applyFont="1" applyFill="1" applyAlignment="1">
      <alignment horizontal="right"/>
    </xf>
    <xf numFmtId="167" fontId="8" fillId="0" borderId="0" xfId="159" applyNumberFormat="1" applyFont="1" applyFill="1" applyAlignment="1">
      <alignment horizontal="center"/>
    </xf>
    <xf numFmtId="169" fontId="6" fillId="0" borderId="12" xfId="159" applyNumberFormat="1" applyFont="1" applyFill="1" applyBorder="1" applyAlignment="1">
      <alignment horizontal="center"/>
    </xf>
    <xf numFmtId="167" fontId="8" fillId="0" borderId="0" xfId="159" applyNumberFormat="1" applyFont="1" applyFill="1" applyBorder="1" applyAlignment="1">
      <alignment horizontal="right"/>
    </xf>
    <xf numFmtId="167" fontId="6" fillId="0" borderId="0" xfId="0" applyNumberFormat="1" applyFont="1" applyFill="1" applyAlignment="1">
      <alignment horizontal="right"/>
    </xf>
    <xf numFmtId="167" fontId="8" fillId="0" borderId="25" xfId="0" applyNumberFormat="1" applyFont="1" applyFill="1" applyBorder="1" applyAlignment="1">
      <alignment horizontal="right"/>
    </xf>
    <xf numFmtId="167" fontId="6" fillId="0" borderId="0" xfId="159" applyNumberFormat="1" applyFont="1" applyFill="1" applyBorder="1" applyAlignment="1">
      <alignment horizontal="right"/>
    </xf>
    <xf numFmtId="169" fontId="8" fillId="0" borderId="0" xfId="159" applyNumberFormat="1" applyFont="1" applyFill="1" applyAlignment="1">
      <alignment horizontal="center"/>
    </xf>
    <xf numFmtId="169" fontId="6" fillId="0" borderId="0" xfId="0" applyNumberFormat="1" applyFont="1" applyFill="1" applyBorder="1" applyAlignment="1">
      <alignment horizontal="right"/>
    </xf>
    <xf numFmtId="167" fontId="6" fillId="0" borderId="26" xfId="159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 vertical="center"/>
    </xf>
    <xf numFmtId="167" fontId="8" fillId="0" borderId="0" xfId="159" applyNumberFormat="1" applyFont="1" applyFill="1" applyBorder="1" applyAlignment="1">
      <alignment horizontal="center"/>
    </xf>
    <xf numFmtId="167" fontId="8" fillId="0" borderId="0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top" wrapText="1"/>
    </xf>
    <xf numFmtId="0" fontId="8" fillId="28" borderId="0" xfId="0" applyFont="1" applyFill="1" applyBorder="1"/>
    <xf numFmtId="0" fontId="8" fillId="28" borderId="0" xfId="0" applyFont="1" applyFill="1"/>
    <xf numFmtId="170" fontId="8" fillId="28" borderId="0" xfId="0" applyNumberFormat="1" applyFont="1" applyFill="1" applyBorder="1"/>
    <xf numFmtId="167" fontId="6" fillId="0" borderId="12" xfId="159" applyNumberFormat="1" applyFont="1" applyFill="1" applyBorder="1" applyAlignment="1">
      <alignment horizontal="right"/>
    </xf>
    <xf numFmtId="3" fontId="8" fillId="0" borderId="0" xfId="0" applyNumberFormat="1" applyFont="1" applyFill="1" applyAlignment="1"/>
    <xf numFmtId="169" fontId="6" fillId="0" borderId="0" xfId="159" applyNumberFormat="1" applyFont="1" applyFill="1" applyAlignment="1">
      <alignment horizontal="center"/>
    </xf>
    <xf numFmtId="167" fontId="11" fillId="0" borderId="25" xfId="0" applyNumberFormat="1" applyFont="1" applyFill="1" applyBorder="1" applyAlignment="1">
      <alignment horizontal="center" vertical="top" wrapText="1"/>
    </xf>
    <xf numFmtId="167" fontId="6" fillId="0" borderId="0" xfId="0" applyNumberFormat="1" applyFont="1" applyFill="1" applyBorder="1" applyAlignment="1">
      <alignment horizontal="center" vertical="top" wrapText="1"/>
    </xf>
    <xf numFmtId="169" fontId="6" fillId="0" borderId="0" xfId="159" applyFont="1" applyFill="1" applyAlignment="1">
      <alignment horizontal="center"/>
    </xf>
    <xf numFmtId="167" fontId="6" fillId="0" borderId="0" xfId="0" applyNumberFormat="1" applyFont="1" applyFill="1"/>
    <xf numFmtId="167" fontId="8" fillId="34" borderId="0" xfId="159" applyNumberFormat="1" applyFont="1" applyFill="1" applyBorder="1" applyAlignment="1">
      <alignment horizontal="right"/>
    </xf>
    <xf numFmtId="167" fontId="11" fillId="34" borderId="25" xfId="0" applyNumberFormat="1" applyFont="1" applyFill="1" applyBorder="1" applyAlignment="1">
      <alignment horizontal="center" vertical="top" wrapText="1"/>
    </xf>
    <xf numFmtId="167" fontId="8" fillId="34" borderId="0" xfId="159" applyNumberFormat="1" applyFont="1" applyFill="1" applyAlignment="1">
      <alignment horizontal="center"/>
    </xf>
    <xf numFmtId="167" fontId="6" fillId="0" borderId="12" xfId="159" applyNumberFormat="1" applyFont="1" applyFill="1" applyBorder="1" applyAlignment="1">
      <alignment horizontal="center"/>
    </xf>
    <xf numFmtId="167" fontId="6" fillId="0" borderId="0" xfId="159" applyNumberFormat="1" applyFont="1" applyFill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167" fontId="6" fillId="0" borderId="0" xfId="159" applyNumberFormat="1" applyFont="1" applyFill="1" applyBorder="1" applyAlignment="1">
      <alignment horizontal="center"/>
    </xf>
    <xf numFmtId="167" fontId="8" fillId="0" borderId="26" xfId="159" applyNumberFormat="1" applyFont="1" applyFill="1" applyBorder="1" applyAlignment="1">
      <alignment horizontal="center"/>
    </xf>
    <xf numFmtId="167" fontId="12" fillId="0" borderId="0" xfId="0" applyNumberFormat="1" applyFont="1" applyBorder="1" applyAlignment="1">
      <alignment horizontal="center" vertical="top" wrapText="1"/>
    </xf>
    <xf numFmtId="167" fontId="8" fillId="0" borderId="25" xfId="159" applyNumberFormat="1" applyFont="1" applyFill="1" applyBorder="1" applyAlignment="1">
      <alignment horizontal="center"/>
    </xf>
    <xf numFmtId="167" fontId="12" fillId="0" borderId="0" xfId="0" applyNumberFormat="1" applyFont="1" applyFill="1" applyBorder="1" applyAlignment="1">
      <alignment horizontal="center" vertical="top" wrapText="1"/>
    </xf>
    <xf numFmtId="167" fontId="8" fillId="34" borderId="25" xfId="159" applyNumberFormat="1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center" vertical="top" wrapText="1"/>
    </xf>
    <xf numFmtId="167" fontId="10" fillId="0" borderId="0" xfId="0" applyNumberFormat="1" applyFont="1" applyBorder="1" applyAlignment="1">
      <alignment horizontal="center" vertical="top" wrapText="1"/>
    </xf>
    <xf numFmtId="171" fontId="8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170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71" fontId="8" fillId="0" borderId="0" xfId="159" applyNumberFormat="1" applyFont="1" applyFill="1" applyBorder="1" applyAlignment="1"/>
    <xf numFmtId="169" fontId="8" fillId="0" borderId="0" xfId="159" applyFont="1" applyFill="1" applyBorder="1" applyAlignment="1"/>
    <xf numFmtId="169" fontId="8" fillId="0" borderId="0" xfId="159" applyFont="1" applyFill="1" applyAlignment="1"/>
    <xf numFmtId="170" fontId="8" fillId="0" borderId="0" xfId="0" applyNumberFormat="1" applyFont="1" applyFill="1" applyBorder="1" applyAlignment="1">
      <alignment horizontal="right"/>
    </xf>
    <xf numFmtId="170" fontId="8" fillId="0" borderId="0" xfId="0" applyNumberFormat="1" applyFont="1" applyFill="1" applyAlignment="1"/>
    <xf numFmtId="170" fontId="6" fillId="0" borderId="0" xfId="0" applyNumberFormat="1" applyFont="1" applyFill="1" applyAlignment="1"/>
    <xf numFmtId="169" fontId="6" fillId="0" borderId="0" xfId="159" applyFont="1" applyFill="1" applyAlignment="1"/>
    <xf numFmtId="167" fontId="8" fillId="0" borderId="0" xfId="0" applyNumberFormat="1" applyFont="1" applyFill="1" applyAlignment="1"/>
    <xf numFmtId="167" fontId="8" fillId="0" borderId="0" xfId="0" applyNumberFormat="1" applyFont="1" applyFill="1" applyBorder="1" applyAlignment="1"/>
    <xf numFmtId="0" fontId="9" fillId="0" borderId="0" xfId="0" applyFont="1" applyFill="1" applyAlignment="1"/>
    <xf numFmtId="0" fontId="7" fillId="0" borderId="0" xfId="0" quotePrefix="1" applyFont="1" applyFill="1" applyAlignment="1">
      <alignment horizontal="center"/>
    </xf>
    <xf numFmtId="171" fontId="8" fillId="0" borderId="0" xfId="159" applyNumberFormat="1" applyFont="1" applyFill="1" applyAlignment="1"/>
    <xf numFmtId="0" fontId="9" fillId="0" borderId="0" xfId="0" applyFont="1" applyFill="1" applyAlignment="1">
      <alignment horizontal="center"/>
    </xf>
    <xf numFmtId="171" fontId="6" fillId="0" borderId="12" xfId="159" applyNumberFormat="1" applyFont="1" applyFill="1" applyBorder="1" applyAlignment="1"/>
    <xf numFmtId="171" fontId="6" fillId="0" borderId="0" xfId="159" applyNumberFormat="1" applyFont="1" applyFill="1" applyBorder="1" applyAlignment="1"/>
    <xf numFmtId="3" fontId="6" fillId="0" borderId="0" xfId="0" applyNumberFormat="1" applyFont="1" applyFill="1" applyBorder="1" applyAlignment="1"/>
    <xf numFmtId="171" fontId="8" fillId="0" borderId="25" xfId="159" applyNumberFormat="1" applyFont="1" applyFill="1" applyBorder="1" applyAlignment="1">
      <alignment horizontal="center"/>
    </xf>
    <xf numFmtId="167" fontId="8" fillId="0" borderId="0" xfId="159" applyNumberFormat="1" applyFont="1" applyFill="1" applyBorder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67" fontId="6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49" fontId="9" fillId="0" borderId="0" xfId="0" applyNumberFormat="1" applyFont="1" applyFill="1" applyAlignment="1"/>
    <xf numFmtId="37" fontId="8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49" fontId="7" fillId="0" borderId="0" xfId="0" applyNumberFormat="1" applyFont="1" applyFill="1" applyAlignment="1"/>
    <xf numFmtId="37" fontId="8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71" fontId="8" fillId="0" borderId="0" xfId="181" applyNumberFormat="1" applyFont="1" applyFill="1" applyBorder="1"/>
    <xf numFmtId="167" fontId="147" fillId="0" borderId="0" xfId="193" applyNumberFormat="1" applyFont="1" applyFill="1" applyBorder="1"/>
    <xf numFmtId="171" fontId="8" fillId="0" borderId="25" xfId="181" applyNumberFormat="1" applyFont="1" applyFill="1" applyBorder="1"/>
    <xf numFmtId="167" fontId="8" fillId="0" borderId="0" xfId="181" applyNumberFormat="1" applyFont="1" applyFill="1" applyAlignment="1">
      <alignment horizontal="right"/>
    </xf>
    <xf numFmtId="171" fontId="8" fillId="0" borderId="0" xfId="181" applyNumberFormat="1" applyFont="1" applyFill="1" applyAlignment="1"/>
    <xf numFmtId="49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167" fontId="6" fillId="0" borderId="25" xfId="159" applyNumberFormat="1" applyFont="1" applyFill="1" applyBorder="1" applyAlignment="1">
      <alignment horizontal="right"/>
    </xf>
    <xf numFmtId="169" fontId="8" fillId="0" borderId="0" xfId="0" applyNumberFormat="1" applyFont="1" applyFill="1" applyAlignment="1"/>
    <xf numFmtId="167" fontId="8" fillId="0" borderId="0" xfId="159" applyNumberFormat="1" applyFont="1" applyFill="1" applyAlignment="1"/>
    <xf numFmtId="167" fontId="8" fillId="0" borderId="25" xfId="159" applyNumberFormat="1" applyFont="1" applyFill="1" applyBorder="1" applyAlignment="1"/>
    <xf numFmtId="169" fontId="6" fillId="0" borderId="0" xfId="159" applyFont="1" applyFill="1" applyAlignment="1">
      <alignment horizontal="right"/>
    </xf>
    <xf numFmtId="167" fontId="6" fillId="0" borderId="12" xfId="159" applyNumberFormat="1" applyFont="1" applyFill="1" applyBorder="1" applyAlignment="1"/>
    <xf numFmtId="167" fontId="6" fillId="0" borderId="0" xfId="159" applyNumberFormat="1" applyFont="1" applyFill="1" applyAlignment="1"/>
    <xf numFmtId="167" fontId="6" fillId="0" borderId="26" xfId="0" applyNumberFormat="1" applyFont="1" applyFill="1" applyBorder="1" applyAlignment="1"/>
    <xf numFmtId="169" fontId="8" fillId="0" borderId="0" xfId="159" applyFont="1" applyFill="1" applyAlignment="1">
      <alignment horizontal="right"/>
    </xf>
    <xf numFmtId="167" fontId="6" fillId="0" borderId="27" xfId="159" applyNumberFormat="1" applyFont="1" applyFill="1" applyBorder="1" applyAlignment="1">
      <alignment horizontal="right"/>
    </xf>
    <xf numFmtId="167" fontId="6" fillId="0" borderId="0" xfId="159" applyNumberFormat="1" applyFont="1" applyFill="1" applyBorder="1" applyAlignment="1"/>
    <xf numFmtId="170" fontId="8" fillId="0" borderId="0" xfId="0" applyNumberFormat="1" applyFont="1" applyFill="1" applyAlignment="1">
      <alignment horizontal="right"/>
    </xf>
    <xf numFmtId="170" fontId="6" fillId="0" borderId="0" xfId="0" applyNumberFormat="1" applyFont="1" applyFill="1" applyAlignment="1">
      <alignment horizontal="right"/>
    </xf>
    <xf numFmtId="170" fontId="8" fillId="0" borderId="25" xfId="0" applyNumberFormat="1" applyFont="1" applyFill="1" applyBorder="1" applyAlignment="1">
      <alignment horizontal="right"/>
    </xf>
    <xf numFmtId="170" fontId="6" fillId="0" borderId="27" xfId="0" applyNumberFormat="1" applyFont="1" applyFill="1" applyBorder="1" applyAlignment="1">
      <alignment horizontal="right"/>
    </xf>
    <xf numFmtId="169" fontId="8" fillId="0" borderId="0" xfId="159" applyFont="1" applyFill="1" applyBorder="1" applyAlignment="1">
      <alignment horizontal="right"/>
    </xf>
    <xf numFmtId="230" fontId="8" fillId="0" borderId="0" xfId="0" applyNumberFormat="1" applyFont="1" applyFill="1" applyAlignment="1"/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171" fontId="13" fillId="0" borderId="0" xfId="159" applyNumberFormat="1" applyFont="1" applyFill="1" applyBorder="1" applyAlignment="1">
      <alignment vertical="top" wrapText="1"/>
    </xf>
    <xf numFmtId="171" fontId="11" fillId="0" borderId="0" xfId="159" applyNumberFormat="1" applyFont="1" applyFill="1" applyBorder="1" applyAlignment="1">
      <alignment vertical="top" wrapText="1"/>
    </xf>
    <xf numFmtId="171" fontId="13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wrapText="1"/>
    </xf>
    <xf numFmtId="167" fontId="6" fillId="0" borderId="0" xfId="0" applyNumberFormat="1" applyFont="1" applyAlignment="1">
      <alignment horizontal="center"/>
    </xf>
    <xf numFmtId="167" fontId="6" fillId="0" borderId="0" xfId="0" applyNumberFormat="1" applyFont="1" applyAlignment="1"/>
    <xf numFmtId="171" fontId="13" fillId="0" borderId="0" xfId="159" applyNumberFormat="1" applyFont="1" applyFill="1" applyBorder="1" applyAlignment="1">
      <alignment wrapText="1"/>
    </xf>
    <xf numFmtId="171" fontId="11" fillId="0" borderId="0" xfId="159" applyNumberFormat="1" applyFont="1" applyFill="1" applyBorder="1" applyAlignment="1">
      <alignment wrapText="1"/>
    </xf>
    <xf numFmtId="171" fontId="8" fillId="0" borderId="0" xfId="0" applyNumberFormat="1" applyFont="1" applyAlignment="1"/>
    <xf numFmtId="49" fontId="7" fillId="0" borderId="0" xfId="0" quotePrefix="1" applyNumberFormat="1" applyFont="1" applyFill="1" applyAlignment="1">
      <alignment horizontal="center"/>
    </xf>
    <xf numFmtId="171" fontId="8" fillId="0" borderId="0" xfId="0" applyNumberFormat="1" applyFont="1" applyFill="1"/>
    <xf numFmtId="0" fontId="149" fillId="0" borderId="0" xfId="0" applyFont="1" applyFill="1"/>
    <xf numFmtId="167" fontId="149" fillId="0" borderId="0" xfId="0" applyNumberFormat="1" applyFont="1" applyFill="1"/>
    <xf numFmtId="0" fontId="9" fillId="0" borderId="0" xfId="0" applyFont="1" applyFill="1"/>
    <xf numFmtId="0" fontId="148" fillId="0" borderId="0" xfId="0" applyFont="1" applyFill="1" applyAlignment="1"/>
    <xf numFmtId="0" fontId="8" fillId="0" borderId="0" xfId="0" applyFont="1" applyAlignment="1">
      <alignment horizontal="center" wrapText="1"/>
    </xf>
    <xf numFmtId="0" fontId="6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9" fontId="8" fillId="0" borderId="0" xfId="159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9" fontId="8" fillId="0" borderId="0" xfId="159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9" fontId="8" fillId="0" borderId="0" xfId="18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71" fontId="8" fillId="0" borderId="0" xfId="159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0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Border="1" applyAlignment="1">
      <alignment vertical="center"/>
    </xf>
    <xf numFmtId="170" fontId="6" fillId="0" borderId="0" xfId="0" applyNumberFormat="1" applyFont="1" applyFill="1" applyAlignment="1">
      <alignment vertical="center"/>
    </xf>
    <xf numFmtId="169" fontId="6" fillId="0" borderId="0" xfId="159" applyFont="1" applyFill="1" applyAlignment="1">
      <alignment vertical="center"/>
    </xf>
    <xf numFmtId="169" fontId="6" fillId="0" borderId="0" xfId="159" applyFont="1" applyFill="1" applyBorder="1" applyAlignment="1">
      <alignment vertical="center"/>
    </xf>
    <xf numFmtId="167" fontId="8" fillId="0" borderId="0" xfId="159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vertical="center"/>
    </xf>
    <xf numFmtId="171" fontId="6" fillId="0" borderId="25" xfId="159" applyNumberFormat="1" applyFont="1" applyFill="1" applyBorder="1" applyAlignment="1">
      <alignment horizontal="center"/>
    </xf>
    <xf numFmtId="170" fontId="6" fillId="0" borderId="26" xfId="0" applyNumberFormat="1" applyFont="1" applyFill="1" applyBorder="1" applyAlignment="1">
      <alignment horizontal="right"/>
    </xf>
    <xf numFmtId="171" fontId="6" fillId="0" borderId="26" xfId="159" applyNumberFormat="1" applyFont="1" applyFill="1" applyBorder="1" applyAlignment="1">
      <alignment horizontal="center"/>
    </xf>
    <xf numFmtId="171" fontId="8" fillId="0" borderId="0" xfId="159" applyNumberFormat="1" applyFont="1" applyFill="1" applyBorder="1" applyAlignment="1">
      <alignment horizontal="left"/>
    </xf>
    <xf numFmtId="171" fontId="6" fillId="0" borderId="0" xfId="159" applyNumberFormat="1" applyFont="1" applyFill="1" applyBorder="1" applyAlignment="1">
      <alignment horizontal="left"/>
    </xf>
    <xf numFmtId="167" fontId="13" fillId="0" borderId="0" xfId="0" applyNumberFormat="1" applyFont="1" applyFill="1" applyBorder="1" applyAlignment="1">
      <alignment horizontal="left" vertical="top" wrapText="1"/>
    </xf>
    <xf numFmtId="167" fontId="11" fillId="0" borderId="0" xfId="0" applyNumberFormat="1" applyFont="1" applyFill="1" applyBorder="1" applyAlignment="1">
      <alignment horizontal="left" vertical="top" wrapText="1"/>
    </xf>
    <xf numFmtId="171" fontId="8" fillId="0" borderId="0" xfId="159" quotePrefix="1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vertical="center"/>
    </xf>
    <xf numFmtId="229" fontId="8" fillId="0" borderId="0" xfId="0" applyNumberFormat="1" applyFont="1" applyFill="1" applyBorder="1" applyAlignment="1">
      <alignment horizontal="right"/>
    </xf>
    <xf numFmtId="228" fontId="8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wrapText="1"/>
    </xf>
    <xf numFmtId="169" fontId="8" fillId="0" borderId="0" xfId="181" applyFont="1" applyFill="1" applyAlignment="1">
      <alignment horizontal="center"/>
    </xf>
    <xf numFmtId="170" fontId="6" fillId="0" borderId="12" xfId="0" applyNumberFormat="1" applyFont="1" applyFill="1" applyBorder="1" applyAlignment="1">
      <alignment horizontal="right"/>
    </xf>
    <xf numFmtId="171" fontId="8" fillId="0" borderId="0" xfId="181" applyNumberFormat="1" applyFont="1" applyFill="1" applyAlignment="1">
      <alignment horizontal="center"/>
    </xf>
    <xf numFmtId="229" fontId="8" fillId="0" borderId="0" xfId="0" applyNumberFormat="1" applyFont="1" applyFill="1" applyAlignment="1">
      <alignment horizontal="right"/>
    </xf>
    <xf numFmtId="171" fontId="8" fillId="0" borderId="0" xfId="181" applyNumberFormat="1" applyFont="1" applyFill="1" applyAlignment="1">
      <alignment horizontal="right"/>
    </xf>
    <xf numFmtId="167" fontId="8" fillId="0" borderId="0" xfId="181" applyNumberFormat="1" applyFont="1" applyFill="1" applyAlignment="1"/>
    <xf numFmtId="171" fontId="8" fillId="0" borderId="0" xfId="181" applyNumberFormat="1" applyFont="1" applyFill="1" applyBorder="1" applyAlignment="1">
      <alignment horizontal="right"/>
    </xf>
    <xf numFmtId="167" fontId="6" fillId="0" borderId="12" xfId="181" applyNumberFormat="1" applyFont="1" applyFill="1" applyBorder="1" applyAlignment="1">
      <alignment horizontal="right"/>
    </xf>
    <xf numFmtId="167" fontId="6" fillId="0" borderId="0" xfId="181" applyNumberFormat="1" applyFont="1" applyFill="1" applyBorder="1" applyAlignment="1">
      <alignment horizontal="right"/>
    </xf>
    <xf numFmtId="167" fontId="8" fillId="0" borderId="0" xfId="181" applyNumberFormat="1" applyFont="1" applyFill="1" applyBorder="1" applyAlignment="1">
      <alignment horizontal="right"/>
    </xf>
    <xf numFmtId="167" fontId="6" fillId="0" borderId="0" xfId="181" applyNumberFormat="1" applyFont="1" applyFill="1" applyAlignment="1">
      <alignment horizontal="right"/>
    </xf>
    <xf numFmtId="167" fontId="6" fillId="0" borderId="25" xfId="181" applyNumberFormat="1" applyFont="1" applyFill="1" applyBorder="1" applyAlignment="1">
      <alignment horizontal="right"/>
    </xf>
    <xf numFmtId="170" fontId="8" fillId="0" borderId="26" xfId="0" applyNumberFormat="1" applyFont="1" applyFill="1" applyBorder="1" applyAlignment="1">
      <alignment horizontal="right"/>
    </xf>
    <xf numFmtId="170" fontId="6" fillId="0" borderId="7" xfId="0" applyNumberFormat="1" applyFont="1" applyFill="1" applyBorder="1" applyAlignment="1">
      <alignment horizontal="right"/>
    </xf>
    <xf numFmtId="0" fontId="150" fillId="0" borderId="0" xfId="0" applyFont="1" applyFill="1" applyAlignment="1"/>
    <xf numFmtId="0" fontId="151" fillId="0" borderId="0" xfId="0" applyFont="1" applyFill="1" applyAlignment="1">
      <alignment horizontal="center"/>
    </xf>
    <xf numFmtId="0" fontId="149" fillId="0" borderId="0" xfId="0" applyFont="1" applyFill="1" applyAlignment="1"/>
    <xf numFmtId="169" fontId="8" fillId="0" borderId="0" xfId="181" applyFont="1" applyFill="1" applyAlignment="1"/>
    <xf numFmtId="0" fontId="6" fillId="0" borderId="0" xfId="0" applyFont="1" applyFill="1" applyAlignment="1">
      <alignment wrapText="1"/>
    </xf>
    <xf numFmtId="169" fontId="6" fillId="0" borderId="0" xfId="159" applyFont="1" applyFill="1" applyBorder="1" applyAlignment="1">
      <alignment horizontal="right"/>
    </xf>
    <xf numFmtId="169" fontId="8" fillId="0" borderId="0" xfId="159" applyFont="1" applyFill="1" applyBorder="1" applyAlignment="1">
      <alignment horizontal="center"/>
    </xf>
    <xf numFmtId="169" fontId="6" fillId="0" borderId="0" xfId="159" applyFont="1" applyFill="1" applyBorder="1" applyAlignment="1"/>
    <xf numFmtId="169" fontId="6" fillId="0" borderId="0" xfId="159" applyFont="1" applyFill="1" applyBorder="1" applyAlignment="1">
      <alignment horizontal="left"/>
    </xf>
    <xf numFmtId="171" fontId="6" fillId="0" borderId="12" xfId="159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39" fontId="6" fillId="0" borderId="0" xfId="159" applyNumberFormat="1" applyFont="1" applyFill="1" applyAlignment="1">
      <alignment horizontal="right"/>
    </xf>
    <xf numFmtId="167" fontId="6" fillId="0" borderId="0" xfId="0" applyNumberFormat="1" applyFont="1" applyFill="1" applyAlignment="1">
      <alignment horizontal="center"/>
    </xf>
    <xf numFmtId="171" fontId="6" fillId="0" borderId="25" xfId="159" quotePrefix="1" applyNumberFormat="1" applyFont="1" applyFill="1" applyBorder="1" applyAlignment="1">
      <alignment horizontal="center"/>
    </xf>
    <xf numFmtId="171" fontId="8" fillId="0" borderId="0" xfId="159" applyNumberFormat="1" applyFont="1" applyAlignment="1"/>
    <xf numFmtId="171" fontId="8" fillId="0" borderId="0" xfId="0" applyNumberFormat="1" applyFont="1" applyFill="1" applyAlignment="1"/>
    <xf numFmtId="0" fontId="8" fillId="0" borderId="0" xfId="181" quotePrefix="1" applyNumberFormat="1" applyFont="1" applyFill="1" applyBorder="1" applyAlignment="1">
      <alignment horizontal="center"/>
    </xf>
    <xf numFmtId="169" fontId="8" fillId="0" borderId="0" xfId="181" applyFont="1" applyFill="1" applyAlignment="1">
      <alignment horizontal="right"/>
    </xf>
    <xf numFmtId="171" fontId="8" fillId="0" borderId="7" xfId="181" applyNumberFormat="1" applyFont="1" applyFill="1" applyBorder="1" applyAlignment="1">
      <alignment horizontal="right"/>
    </xf>
    <xf numFmtId="171" fontId="6" fillId="0" borderId="12" xfId="181" applyNumberFormat="1" applyFont="1" applyFill="1" applyBorder="1" applyAlignment="1">
      <alignment horizontal="right"/>
    </xf>
    <xf numFmtId="171" fontId="6" fillId="0" borderId="0" xfId="181" applyNumberFormat="1" applyFont="1" applyFill="1" applyBorder="1" applyAlignment="1">
      <alignment horizontal="right"/>
    </xf>
    <xf numFmtId="167" fontId="8" fillId="0" borderId="0" xfId="181" quotePrefix="1" applyNumberFormat="1" applyFont="1" applyFill="1" applyBorder="1" applyAlignment="1">
      <alignment horizontal="center"/>
    </xf>
    <xf numFmtId="171" fontId="6" fillId="0" borderId="0" xfId="181" applyNumberFormat="1" applyFont="1" applyFill="1" applyAlignment="1">
      <alignment horizontal="right"/>
    </xf>
    <xf numFmtId="171" fontId="6" fillId="0" borderId="26" xfId="181" applyNumberFormat="1" applyFont="1" applyFill="1" applyBorder="1" applyAlignment="1">
      <alignment horizontal="right"/>
    </xf>
    <xf numFmtId="171" fontId="8" fillId="0" borderId="0" xfId="181" quotePrefix="1" applyNumberFormat="1" applyFont="1" applyFill="1" applyBorder="1" applyAlignment="1">
      <alignment horizontal="center"/>
    </xf>
    <xf numFmtId="39" fontId="6" fillId="0" borderId="0" xfId="0" applyNumberFormat="1" applyFont="1" applyFill="1" applyAlignment="1">
      <alignment horizontal="right"/>
    </xf>
    <xf numFmtId="10" fontId="8" fillId="0" borderId="0" xfId="511" applyNumberFormat="1" applyFont="1" applyFill="1" applyAlignment="1"/>
    <xf numFmtId="167" fontId="6" fillId="0" borderId="0" xfId="0" applyNumberFormat="1" applyFont="1" applyFill="1" applyBorder="1" applyAlignment="1"/>
    <xf numFmtId="171" fontId="6" fillId="0" borderId="0" xfId="159" applyNumberFormat="1" applyFont="1" applyFill="1" applyBorder="1" applyAlignment="1">
      <alignment horizontal="center"/>
    </xf>
    <xf numFmtId="171" fontId="6" fillId="0" borderId="0" xfId="159" applyNumberFormat="1" applyFont="1" applyFill="1" applyBorder="1" applyAlignment="1">
      <alignment vertical="center"/>
    </xf>
    <xf numFmtId="171" fontId="6" fillId="0" borderId="26" xfId="159" applyNumberFormat="1" applyFont="1" applyFill="1" applyBorder="1" applyAlignment="1">
      <alignment vertical="center"/>
    </xf>
    <xf numFmtId="171" fontId="6" fillId="0" borderId="0" xfId="159" applyNumberFormat="1" applyFont="1" applyFill="1" applyBorder="1" applyAlignment="1">
      <alignment vertical="top"/>
    </xf>
    <xf numFmtId="49" fontId="8" fillId="0" borderId="0" xfId="159" quotePrefix="1" applyNumberFormat="1" applyFont="1" applyFill="1" applyBorder="1" applyAlignment="1">
      <alignment horizontal="center" vertical="top"/>
    </xf>
    <xf numFmtId="171" fontId="8" fillId="0" borderId="0" xfId="159" applyNumberFormat="1" applyFont="1" applyFill="1" applyBorder="1" applyAlignment="1">
      <alignment horizontal="left" vertical="top"/>
    </xf>
    <xf numFmtId="171" fontId="8" fillId="0" borderId="0" xfId="159" applyNumberFormat="1" applyFont="1" applyFill="1" applyAlignment="1">
      <alignment vertical="top"/>
    </xf>
    <xf numFmtId="171" fontId="8" fillId="0" borderId="0" xfId="159" applyNumberFormat="1" applyFont="1" applyFill="1" applyBorder="1" applyAlignment="1">
      <alignment vertical="top"/>
    </xf>
    <xf numFmtId="171" fontId="6" fillId="0" borderId="0" xfId="159" applyNumberFormat="1" applyFont="1" applyFill="1" applyBorder="1" applyAlignment="1">
      <alignment horizontal="left" vertical="top"/>
    </xf>
    <xf numFmtId="171" fontId="6" fillId="0" borderId="12" xfId="159" applyNumberFormat="1" applyFont="1" applyFill="1" applyBorder="1" applyAlignment="1">
      <alignment vertical="top"/>
    </xf>
    <xf numFmtId="169" fontId="8" fillId="0" borderId="0" xfId="181" applyNumberFormat="1" applyFont="1" applyFill="1" applyAlignment="1">
      <alignment horizontal="left" vertical="top"/>
    </xf>
    <xf numFmtId="171" fontId="6" fillId="0" borderId="12" xfId="181" applyNumberFormat="1" applyFont="1" applyFill="1" applyBorder="1" applyAlignment="1">
      <alignment horizontal="center" vertical="top"/>
    </xf>
    <xf numFmtId="171" fontId="6" fillId="0" borderId="26" xfId="159" applyNumberFormat="1" applyFont="1" applyFill="1" applyBorder="1" applyAlignment="1">
      <alignment vertical="top"/>
    </xf>
    <xf numFmtId="171" fontId="8" fillId="0" borderId="0" xfId="159" applyNumberFormat="1" applyFont="1" applyFill="1" applyAlignment="1">
      <alignment horizontal="center" vertical="top"/>
    </xf>
    <xf numFmtId="171" fontId="8" fillId="0" borderId="25" xfId="159" applyNumberFormat="1" applyFont="1" applyFill="1" applyBorder="1" applyAlignment="1">
      <alignment horizontal="center" vertical="top"/>
    </xf>
    <xf numFmtId="171" fontId="11" fillId="0" borderId="0" xfId="159" applyNumberFormat="1" applyFont="1" applyFill="1" applyBorder="1" applyAlignment="1">
      <alignment horizontal="center" vertical="top" wrapText="1"/>
    </xf>
    <xf numFmtId="171" fontId="13" fillId="0" borderId="12" xfId="159" applyNumberFormat="1" applyFont="1" applyFill="1" applyBorder="1" applyAlignment="1">
      <alignment vertical="top" wrapText="1"/>
    </xf>
    <xf numFmtId="171" fontId="6" fillId="0" borderId="0" xfId="159" applyNumberFormat="1" applyFont="1" applyFill="1" applyBorder="1" applyAlignment="1">
      <alignment horizontal="center" vertical="top" wrapText="1"/>
    </xf>
    <xf numFmtId="171" fontId="8" fillId="0" borderId="0" xfId="159" applyNumberFormat="1" applyFont="1" applyFill="1" applyBorder="1" applyAlignment="1">
      <alignment horizontal="center" vertical="top" wrapText="1"/>
    </xf>
    <xf numFmtId="171" fontId="8" fillId="0" borderId="25" xfId="159" applyNumberFormat="1" applyFont="1" applyFill="1" applyBorder="1" applyAlignment="1">
      <alignment horizontal="center" vertical="top" wrapText="1"/>
    </xf>
    <xf numFmtId="171" fontId="6" fillId="0" borderId="25" xfId="159" quotePrefix="1" applyNumberFormat="1" applyFont="1" applyFill="1" applyBorder="1" applyAlignment="1">
      <alignment horizontal="center" vertical="top"/>
    </xf>
    <xf numFmtId="171" fontId="8" fillId="0" borderId="0" xfId="159" quotePrefix="1" applyNumberFormat="1" applyFont="1" applyFill="1" applyBorder="1" applyAlignment="1">
      <alignment vertical="top"/>
    </xf>
    <xf numFmtId="0" fontId="154" fillId="0" borderId="0" xfId="0" applyFont="1" applyFill="1" applyAlignment="1"/>
    <xf numFmtId="0" fontId="155" fillId="0" borderId="0" xfId="0" applyFont="1" applyFill="1" applyAlignment="1">
      <alignment horizontal="center"/>
    </xf>
    <xf numFmtId="167" fontId="154" fillId="0" borderId="0" xfId="181" applyNumberFormat="1" applyFont="1" applyFill="1" applyBorder="1" applyAlignment="1">
      <alignment horizontal="right"/>
    </xf>
    <xf numFmtId="167" fontId="154" fillId="0" borderId="0" xfId="181" applyNumberFormat="1" applyFont="1" applyFill="1" applyAlignment="1">
      <alignment horizontal="right"/>
    </xf>
    <xf numFmtId="0" fontId="156" fillId="0" borderId="0" xfId="0" applyFont="1" applyFill="1" applyAlignment="1">
      <alignment vertical="center"/>
    </xf>
    <xf numFmtId="171" fontId="154" fillId="0" borderId="0" xfId="159" applyNumberFormat="1" applyFont="1" applyFill="1" applyBorder="1" applyAlignment="1">
      <alignment vertical="center"/>
    </xf>
    <xf numFmtId="0" fontId="154" fillId="0" borderId="0" xfId="0" applyFont="1" applyFill="1" applyBorder="1" applyAlignment="1">
      <alignment vertical="center"/>
    </xf>
    <xf numFmtId="169" fontId="154" fillId="0" borderId="0" xfId="159" applyFont="1" applyFill="1" applyBorder="1" applyAlignment="1">
      <alignment vertical="center"/>
    </xf>
    <xf numFmtId="0" fontId="156" fillId="0" borderId="0" xfId="0" applyFont="1" applyFill="1" applyAlignment="1"/>
    <xf numFmtId="171" fontId="6" fillId="0" borderId="0" xfId="159" applyNumberFormat="1" applyFont="1" applyFill="1" applyBorder="1" applyAlignment="1">
      <alignment horizontal="left" indent="1"/>
    </xf>
    <xf numFmtId="171" fontId="8" fillId="0" borderId="0" xfId="159" applyNumberFormat="1" applyFont="1" applyFill="1" applyBorder="1" applyAlignment="1">
      <alignment horizontal="left" indent="1"/>
    </xf>
    <xf numFmtId="229" fontId="8" fillId="0" borderId="0" xfId="159" applyNumberFormat="1" applyFont="1" applyFill="1" applyAlignment="1">
      <alignment horizontal="left" vertical="top" indent="2"/>
    </xf>
    <xf numFmtId="229" fontId="8" fillId="0" borderId="25" xfId="159" applyNumberFormat="1" applyFont="1" applyFill="1" applyBorder="1" applyAlignment="1">
      <alignment horizontal="left" vertical="top" indent="2"/>
    </xf>
    <xf numFmtId="229" fontId="6" fillId="0" borderId="25" xfId="159" applyNumberFormat="1" applyFont="1" applyFill="1" applyBorder="1" applyAlignment="1">
      <alignment horizontal="left" vertical="top" indent="2"/>
    </xf>
    <xf numFmtId="229" fontId="6" fillId="0" borderId="0" xfId="159" applyNumberFormat="1" applyFont="1" applyFill="1" applyBorder="1" applyAlignment="1">
      <alignment vertical="top"/>
    </xf>
    <xf numFmtId="229" fontId="8" fillId="0" borderId="0" xfId="159" applyNumberFormat="1" applyFont="1" applyFill="1" applyAlignment="1">
      <alignment horizontal="center" vertical="top"/>
    </xf>
    <xf numFmtId="229" fontId="11" fillId="0" borderId="0" xfId="159" applyNumberFormat="1" applyFont="1" applyFill="1" applyBorder="1" applyAlignment="1">
      <alignment vertical="top" wrapText="1"/>
    </xf>
    <xf numFmtId="229" fontId="8" fillId="0" borderId="0" xfId="159" applyNumberFormat="1" applyFont="1" applyFill="1" applyAlignment="1">
      <alignment horizontal="left" vertical="top" indent="1"/>
    </xf>
    <xf numFmtId="229" fontId="6" fillId="0" borderId="0" xfId="159" applyNumberFormat="1" applyFont="1" applyFill="1" applyAlignment="1">
      <alignment horizontal="center" vertical="top"/>
    </xf>
    <xf numFmtId="229" fontId="6" fillId="0" borderId="0" xfId="159" applyNumberFormat="1" applyFont="1" applyFill="1" applyAlignment="1">
      <alignment horizontal="left" vertical="top" indent="1"/>
    </xf>
    <xf numFmtId="229" fontId="6" fillId="0" borderId="25" xfId="159" applyNumberFormat="1" applyFont="1" applyFill="1" applyBorder="1" applyAlignment="1">
      <alignment horizontal="center" vertical="top"/>
    </xf>
    <xf numFmtId="229" fontId="6" fillId="0" borderId="12" xfId="159" applyNumberFormat="1" applyFont="1" applyFill="1" applyBorder="1" applyAlignment="1">
      <alignment horizontal="left" vertical="top" indent="1"/>
    </xf>
    <xf numFmtId="229" fontId="6" fillId="0" borderId="12" xfId="159" applyNumberFormat="1" applyFont="1" applyFill="1" applyBorder="1" applyAlignment="1">
      <alignment horizontal="center" vertical="top"/>
    </xf>
    <xf numFmtId="229" fontId="6" fillId="0" borderId="27" xfId="159" applyNumberFormat="1" applyFont="1" applyFill="1" applyBorder="1" applyAlignment="1">
      <alignment horizontal="center" vertical="top"/>
    </xf>
    <xf numFmtId="229" fontId="8" fillId="0" borderId="25" xfId="159" applyNumberFormat="1" applyFont="1" applyFill="1" applyBorder="1" applyAlignment="1">
      <alignment horizontal="center" vertical="top"/>
    </xf>
    <xf numFmtId="229" fontId="8" fillId="0" borderId="0" xfId="159" applyNumberFormat="1" applyFont="1" applyFill="1" applyBorder="1" applyAlignment="1">
      <alignment horizontal="center" vertical="top"/>
    </xf>
    <xf numFmtId="229" fontId="8" fillId="0" borderId="0" xfId="159" applyNumberFormat="1" applyFont="1" applyFill="1" applyAlignment="1">
      <alignment horizontal="center"/>
    </xf>
    <xf numFmtId="229" fontId="8" fillId="0" borderId="25" xfId="159" applyNumberFormat="1" applyFont="1" applyFill="1" applyBorder="1" applyAlignment="1">
      <alignment horizontal="center"/>
    </xf>
    <xf numFmtId="229" fontId="6" fillId="0" borderId="12" xfId="159" applyNumberFormat="1" applyFont="1" applyFill="1" applyBorder="1" applyAlignment="1">
      <alignment horizontal="center"/>
    </xf>
    <xf numFmtId="167" fontId="6" fillId="0" borderId="0" xfId="159" applyNumberFormat="1" applyFont="1" applyFill="1" applyBorder="1" applyAlignment="1">
      <alignment horizontal="right" vertical="top"/>
    </xf>
    <xf numFmtId="167" fontId="8" fillId="0" borderId="25" xfId="159" applyNumberFormat="1" applyFont="1" applyFill="1" applyBorder="1" applyAlignment="1">
      <alignment horizontal="right" vertical="top"/>
    </xf>
    <xf numFmtId="229" fontId="8" fillId="0" borderId="0" xfId="159" applyNumberFormat="1" applyFont="1" applyFill="1" applyAlignment="1">
      <alignment horizontal="left" vertical="top"/>
    </xf>
    <xf numFmtId="229" fontId="8" fillId="0" borderId="25" xfId="159" applyNumberFormat="1" applyFont="1" applyFill="1" applyBorder="1" applyAlignment="1">
      <alignment horizontal="left" vertical="top"/>
    </xf>
    <xf numFmtId="229" fontId="6" fillId="0" borderId="25" xfId="159" applyNumberFormat="1" applyFont="1" applyFill="1" applyBorder="1" applyAlignment="1">
      <alignment horizontal="left" vertical="top"/>
    </xf>
    <xf numFmtId="0" fontId="8" fillId="0" borderId="0" xfId="181" quotePrefix="1" applyNumberFormat="1" applyFont="1" applyFill="1" applyBorder="1" applyAlignment="1">
      <alignment horizontal="center" vertical="top"/>
    </xf>
    <xf numFmtId="171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171" fontId="8" fillId="0" borderId="0" xfId="159" quotePrefix="1" applyNumberFormat="1" applyFont="1" applyFill="1" applyBorder="1" applyAlignment="1">
      <alignment horizontal="center"/>
    </xf>
    <xf numFmtId="169" fontId="149" fillId="0" borderId="0" xfId="159" applyFont="1" applyFill="1"/>
    <xf numFmtId="171" fontId="13" fillId="0" borderId="0" xfId="159" applyNumberFormat="1" applyFont="1" applyFill="1" applyBorder="1" applyAlignment="1">
      <alignment horizontal="left" vertical="top" wrapText="1"/>
    </xf>
    <xf numFmtId="171" fontId="13" fillId="0" borderId="0" xfId="159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229" fontId="6" fillId="0" borderId="0" xfId="159" applyNumberFormat="1" applyFont="1" applyFill="1" applyBorder="1" applyAlignment="1">
      <alignment horizontal="center" vertical="top"/>
    </xf>
    <xf numFmtId="229" fontId="6" fillId="0" borderId="0" xfId="159" applyNumberFormat="1" applyFont="1" applyFill="1" applyBorder="1" applyAlignment="1">
      <alignment horizontal="left" vertical="top"/>
    </xf>
    <xf numFmtId="229" fontId="6" fillId="0" borderId="28" xfId="159" applyNumberFormat="1" applyFont="1" applyFill="1" applyBorder="1" applyAlignment="1">
      <alignment horizontal="center" vertical="top"/>
    </xf>
    <xf numFmtId="171" fontId="6" fillId="0" borderId="28" xfId="159" applyNumberFormat="1" applyFont="1" applyFill="1" applyBorder="1" applyAlignment="1">
      <alignment vertical="top"/>
    </xf>
    <xf numFmtId="229" fontId="6" fillId="0" borderId="28" xfId="159" applyNumberFormat="1" applyFont="1" applyFill="1" applyBorder="1" applyAlignment="1">
      <alignment horizontal="left" vertical="top"/>
    </xf>
    <xf numFmtId="171" fontId="6" fillId="0" borderId="0" xfId="159" quotePrefix="1" applyNumberFormat="1" applyFont="1" applyFill="1" applyBorder="1" applyAlignment="1">
      <alignment horizontal="center" vertical="top"/>
    </xf>
    <xf numFmtId="171" fontId="8" fillId="0" borderId="25" xfId="159" applyNumberFormat="1" applyFont="1" applyFill="1" applyBorder="1" applyAlignment="1">
      <alignment vertical="top"/>
    </xf>
    <xf numFmtId="171" fontId="149" fillId="0" borderId="0" xfId="159" applyNumberFormat="1" applyFont="1" applyFill="1"/>
    <xf numFmtId="167" fontId="6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top" wrapText="1"/>
    </xf>
    <xf numFmtId="229" fontId="8" fillId="0" borderId="25" xfId="159" applyNumberFormat="1" applyFont="1" applyFill="1" applyBorder="1" applyAlignment="1">
      <alignment horizontal="left" vertical="top" indent="1"/>
    </xf>
    <xf numFmtId="167" fontId="157" fillId="0" borderId="0" xfId="0" applyNumberFormat="1" applyFont="1" applyFill="1" applyAlignment="1"/>
    <xf numFmtId="171" fontId="8" fillId="0" borderId="0" xfId="159" applyNumberFormat="1" applyFont="1" applyFill="1"/>
    <xf numFmtId="171" fontId="8" fillId="0" borderId="0" xfId="159" applyNumberFormat="1" applyFont="1" applyFill="1" applyBorder="1"/>
    <xf numFmtId="228" fontId="8" fillId="0" borderId="0" xfId="0" applyNumberFormat="1" applyFont="1" applyFill="1" applyBorder="1" applyAlignment="1">
      <alignment horizontal="center"/>
    </xf>
    <xf numFmtId="171" fontId="8" fillId="0" borderId="25" xfId="159" applyNumberFormat="1" applyFont="1" applyFill="1" applyBorder="1" applyAlignment="1">
      <alignment horizontal="right"/>
    </xf>
    <xf numFmtId="167" fontId="8" fillId="0" borderId="25" xfId="0" applyNumberFormat="1" applyFont="1" applyFill="1" applyBorder="1" applyAlignment="1"/>
    <xf numFmtId="171" fontId="8" fillId="0" borderId="0" xfId="0" applyNumberFormat="1" applyFont="1" applyFill="1" applyAlignment="1">
      <alignment vertical="center"/>
    </xf>
    <xf numFmtId="231" fontId="6" fillId="0" borderId="26" xfId="159" applyNumberFormat="1" applyFont="1" applyFill="1" applyBorder="1" applyAlignment="1">
      <alignment horizontal="right"/>
    </xf>
    <xf numFmtId="231" fontId="6" fillId="0" borderId="0" xfId="159" applyNumberFormat="1" applyFont="1" applyFill="1" applyBorder="1" applyAlignment="1">
      <alignment horizontal="right"/>
    </xf>
    <xf numFmtId="195" fontId="6" fillId="0" borderId="26" xfId="0" applyNumberFormat="1" applyFont="1" applyFill="1" applyBorder="1" applyAlignment="1">
      <alignment horizontal="right"/>
    </xf>
    <xf numFmtId="195" fontId="6" fillId="0" borderId="0" xfId="0" applyNumberFormat="1" applyFont="1" applyFill="1" applyBorder="1" applyAlignment="1">
      <alignment horizontal="right"/>
    </xf>
    <xf numFmtId="169" fontId="8" fillId="0" borderId="0" xfId="159" applyFont="1" applyFill="1"/>
    <xf numFmtId="171" fontId="8" fillId="0" borderId="0" xfId="181" quotePrefix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wrapText="1"/>
    </xf>
    <xf numFmtId="0" fontId="11" fillId="0" borderId="25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</cellXfs>
  <cellStyles count="711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231001-232001Liabilities under financial  Lease  Agreements" xfId="18"/>
    <cellStyle name="_31.10.09-Leadsheet_FMC Update" xfId="19"/>
    <cellStyle name="_Book3" xfId="20"/>
    <cellStyle name="_Comma" xfId="21"/>
    <cellStyle name="_Copy of 50_Tax (2)" xfId="22"/>
    <cellStyle name="_Cp2 - 09 - wp - 2" xfId="23"/>
    <cellStyle name="_Cpb - 09 - Q3 - wp - v1" xfId="24"/>
    <cellStyle name="_Crs - 09 - q3 - wp" xfId="25"/>
    <cellStyle name="_Currency" xfId="26"/>
    <cellStyle name="_CurrencySpace" xfId="27"/>
    <cellStyle name="_Detailed Fixed Asset" xfId="28"/>
    <cellStyle name="_Euro" xfId="29"/>
    <cellStyle name="_FA-vouching FOA" xfId="30"/>
    <cellStyle name="_FMC-all aom" xfId="31"/>
    <cellStyle name="_FMC-vouch" xfId="32"/>
    <cellStyle name="_Heading" xfId="33"/>
    <cellStyle name="_Highlight" xfId="34"/>
    <cellStyle name="_HMM'09 ZD-410 to 460" xfId="35"/>
    <cellStyle name="_KK-sublead 31.12.08-file 2" xfId="36"/>
    <cellStyle name="_Komatsu-year ended '06 (version 1)" xfId="37"/>
    <cellStyle name="_Komatsu-year ended '06 (version 1)_Cph - 09 - wp - 2 - v2" xfId="38"/>
    <cellStyle name="_Lead_CW_31-12-08 file 2" xfId="39"/>
    <cellStyle name="_Leadsheet_FMC_31 DEC 08_V3_Kwang" xfId="40"/>
    <cellStyle name="_Leadsheet_FMC_31 DEC 09" xfId="41"/>
    <cellStyle name="_Linking'06-update" xfId="42"/>
    <cellStyle name="_Multiple" xfId="43"/>
    <cellStyle name="_Multiple_Cheque On Hand" xfId="44"/>
    <cellStyle name="_MultipleSpace" xfId="45"/>
    <cellStyle name="_MultipleSpace_Cheque On Hand" xfId="46"/>
    <cellStyle name="_New Monthly Report 2007" xfId="47"/>
    <cellStyle name="_New Monthly Report 2007 (PYT1) December" xfId="48"/>
    <cellStyle name="_Nth - 09 - wp -O300" xfId="49"/>
    <cellStyle name="_Q3'08 Outstanding Deposit - Conso" xfId="50"/>
    <cellStyle name="_reconcile vat" xfId="51"/>
    <cellStyle name="_Sampling plan ZC" xfId="52"/>
    <cellStyle name="_SBMT-Aom" xfId="53"/>
    <cellStyle name="_SubHeading" xfId="54"/>
    <cellStyle name="_Sublead 31.12.08- file_2 (version 2)" xfId="55"/>
    <cellStyle name="_Table" xfId="56"/>
    <cellStyle name="_TableHead" xfId="57"/>
    <cellStyle name="_TableRowHead" xfId="58"/>
    <cellStyle name="_TableSuperHead" xfId="59"/>
    <cellStyle name="_TOP LSR_YE'07_02.10.08" xfId="60"/>
    <cellStyle name="_Top YE 08_BCP V1.1" xfId="61"/>
    <cellStyle name="_Top YE 08_BCP_V1.3" xfId="62"/>
    <cellStyle name="_Top-summit'06-1" xfId="63"/>
    <cellStyle name="_update" xfId="64"/>
    <cellStyle name="_WP CP2 Q3'08" xfId="65"/>
    <cellStyle name="_WP_2003new" xfId="66"/>
    <cellStyle name="_Yo" xfId="67"/>
    <cellStyle name="’??? [0.00]_TMCA Spreadsheet(body)" xfId="68"/>
    <cellStyle name="’???_TMCA Spreadsheet(body)" xfId="69"/>
    <cellStyle name="=C:\WINNT\SYSTEM32\COMMAND.COM" xfId="70"/>
    <cellStyle name="•W?_TMCA Spreadsheet(body)" xfId="71"/>
    <cellStyle name="0,0_x000d__x000a_NA_x000d__x000a_" xfId="72"/>
    <cellStyle name="_x0005_0&gt;឴Ǵ" xfId="73"/>
    <cellStyle name="2)" xfId="74"/>
    <cellStyle name="20% - Accent1 2" xfId="75"/>
    <cellStyle name="20% - Accent1 2 2" xfId="76"/>
    <cellStyle name="20% - Accent2 2" xfId="77"/>
    <cellStyle name="20% - Accent2 2 2" xfId="78"/>
    <cellStyle name="20% - Accent3 2" xfId="79"/>
    <cellStyle name="20% - Accent3 2 2" xfId="80"/>
    <cellStyle name="20% - Accent4 2" xfId="81"/>
    <cellStyle name="20% - Accent4 2 2" xfId="82"/>
    <cellStyle name="20% - Accent5 2" xfId="83"/>
    <cellStyle name="20% - Accent5 2 2" xfId="84"/>
    <cellStyle name="20% - Accent6 2" xfId="85"/>
    <cellStyle name="20% - Accent6 2 2" xfId="86"/>
    <cellStyle name="20% - ส่วนที่ถูกเน้น1" xfId="87"/>
    <cellStyle name="20% - ส่วนที่ถูกเน้น2" xfId="88"/>
    <cellStyle name="20% - ส่วนที่ถูกเน้น3" xfId="89"/>
    <cellStyle name="20% - ส่วนที่ถูกเน้น4" xfId="90"/>
    <cellStyle name="20% - ส่วนที่ถูกเน้น5" xfId="91"/>
    <cellStyle name="20% - ส่วนที่ถูกเน้น6" xfId="92"/>
    <cellStyle name="40% - Accent1 2" xfId="93"/>
    <cellStyle name="40% - Accent1 2 2" xfId="94"/>
    <cellStyle name="40% - Accent2 2" xfId="95"/>
    <cellStyle name="40% - Accent2 2 2" xfId="96"/>
    <cellStyle name="40% - Accent3 2" xfId="97"/>
    <cellStyle name="40% - Accent3 2 2" xfId="98"/>
    <cellStyle name="40% - Accent4 2" xfId="99"/>
    <cellStyle name="40% - Accent4 2 2" xfId="100"/>
    <cellStyle name="40% - Accent5 2" xfId="101"/>
    <cellStyle name="40% - Accent5 2 2" xfId="102"/>
    <cellStyle name="40% - Accent6 2" xfId="103"/>
    <cellStyle name="40% - Accent6 2 2" xfId="104"/>
    <cellStyle name="40% - ส่วนที่ถูกเน้น1" xfId="105"/>
    <cellStyle name="40% - ส่วนที่ถูกเน้น2" xfId="106"/>
    <cellStyle name="40% - ส่วนที่ถูกเน้น3" xfId="107"/>
    <cellStyle name="40% - ส่วนที่ถูกเน้น4" xfId="108"/>
    <cellStyle name="40% - ส่วนที่ถูกเน้น5" xfId="109"/>
    <cellStyle name="40% - ส่วนที่ถูกเน้น6" xfId="110"/>
    <cellStyle name="594941.25" xfId="111"/>
    <cellStyle name="60% - Accent1 2" xfId="112"/>
    <cellStyle name="60% - Accent2 2" xfId="113"/>
    <cellStyle name="60% - Accent3 2" xfId="114"/>
    <cellStyle name="60% - Accent4 2" xfId="115"/>
    <cellStyle name="60% - Accent5 2" xfId="116"/>
    <cellStyle name="60% - Accent6 2" xfId="117"/>
    <cellStyle name="60% - ส่วนที่ถูกเน้น1" xfId="118"/>
    <cellStyle name="60% - ส่วนที่ถูกเน้น2" xfId="119"/>
    <cellStyle name="60% - ส่วนที่ถูกเน้น3" xfId="120"/>
    <cellStyle name="60% - ส่วนที่ถูกเน้น4" xfId="121"/>
    <cellStyle name="60% - ส่วนที่ถูกเน้น5" xfId="122"/>
    <cellStyle name="60% - ส่วนที่ถูกเน้น6" xfId="123"/>
    <cellStyle name="75" xfId="124"/>
    <cellStyle name="a_QTR94_95_1ฟ๙ศธบ๑ณปฟช (2)" xfId="125"/>
    <cellStyle name="AA FRAME" xfId="126"/>
    <cellStyle name="AA HEADING" xfId="127"/>
    <cellStyle name="AA INITIALS" xfId="128"/>
    <cellStyle name="AA INPUT" xfId="129"/>
    <cellStyle name="AA LOCK" xfId="130"/>
    <cellStyle name="AA MGR NAME" xfId="131"/>
    <cellStyle name="AA NORMAL" xfId="132"/>
    <cellStyle name="AA NUMBER" xfId="133"/>
    <cellStyle name="AA NUMBER2" xfId="134"/>
    <cellStyle name="AA QUESTION" xfId="135"/>
    <cellStyle name="AA SHADE" xfId="136"/>
    <cellStyle name="abc" xfId="137"/>
    <cellStyle name="Accent1 2" xfId="138"/>
    <cellStyle name="Accent2 2" xfId="139"/>
    <cellStyle name="Accent3 2" xfId="140"/>
    <cellStyle name="Accent4 2" xfId="141"/>
    <cellStyle name="Accent5 2" xfId="142"/>
    <cellStyle name="Accent6 2" xfId="143"/>
    <cellStyle name="Bad 2" xfId="144"/>
    <cellStyle name="BL - Style2" xfId="145"/>
    <cellStyle name="BOLD10 - Style1" xfId="146"/>
    <cellStyle name="BOLD12 - Style3" xfId="147"/>
    <cellStyle name="Border" xfId="148"/>
    <cellStyle name="Calc Currency (0)" xfId="149"/>
    <cellStyle name="Calc Currency (2)" xfId="150"/>
    <cellStyle name="Calc Percent (0)" xfId="151"/>
    <cellStyle name="Calc Percent (1)" xfId="152"/>
    <cellStyle name="Calc Percent (2)" xfId="153"/>
    <cellStyle name="Calc Units (0)" xfId="154"/>
    <cellStyle name="Calc Units (1)" xfId="155"/>
    <cellStyle name="Calc Units (2)" xfId="156"/>
    <cellStyle name="Calculation 2" xfId="157"/>
    <cellStyle name="Check Cell 2" xfId="158"/>
    <cellStyle name="Comma" xfId="159" builtinId="3"/>
    <cellStyle name="Comma  - Style1" xfId="160"/>
    <cellStyle name="Comma  - Style2" xfId="161"/>
    <cellStyle name="Comma  - Style3" xfId="162"/>
    <cellStyle name="Comma  - Style4" xfId="163"/>
    <cellStyle name="Comma  - Style5" xfId="164"/>
    <cellStyle name="Comma  - Style6" xfId="165"/>
    <cellStyle name="Comma  - Style7" xfId="166"/>
    <cellStyle name="Comma  - Style8" xfId="167"/>
    <cellStyle name="Comma [00]" xfId="168"/>
    <cellStyle name="Comma 10" xfId="169"/>
    <cellStyle name="Comma 11" xfId="170"/>
    <cellStyle name="Comma 12" xfId="171"/>
    <cellStyle name="Comma 13" xfId="172"/>
    <cellStyle name="Comma 14" xfId="173"/>
    <cellStyle name="Comma 15" xfId="174"/>
    <cellStyle name="Comma 16" xfId="175"/>
    <cellStyle name="Comma 17" xfId="176"/>
    <cellStyle name="Comma 18" xfId="177"/>
    <cellStyle name="Comma 19" xfId="178"/>
    <cellStyle name="Comma 2" xfId="179"/>
    <cellStyle name="Comma 2 2" xfId="180"/>
    <cellStyle name="Comma 2 3" xfId="181"/>
    <cellStyle name="Comma 20" xfId="182"/>
    <cellStyle name="Comma 21" xfId="183"/>
    <cellStyle name="Comma 22" xfId="184"/>
    <cellStyle name="Comma 23" xfId="185"/>
    <cellStyle name="Comma 23 2" xfId="186"/>
    <cellStyle name="Comma 23 2 2" xfId="187"/>
    <cellStyle name="Comma 24" xfId="188"/>
    <cellStyle name="Comma 24 2" xfId="189"/>
    <cellStyle name="Comma 25" xfId="190"/>
    <cellStyle name="Comma 25 2" xfId="191"/>
    <cellStyle name="Comma 26" xfId="192"/>
    <cellStyle name="Comma 27" xfId="193"/>
    <cellStyle name="Comma 28" xfId="194"/>
    <cellStyle name="Comma 29" xfId="195"/>
    <cellStyle name="Comma 3" xfId="196"/>
    <cellStyle name="Comma 30" xfId="197"/>
    <cellStyle name="Comma 31" xfId="198"/>
    <cellStyle name="Comma 32" xfId="199"/>
    <cellStyle name="Comma 33" xfId="200"/>
    <cellStyle name="Comma 34" xfId="201"/>
    <cellStyle name="Comma 35" xfId="202"/>
    <cellStyle name="Comma 36" xfId="203"/>
    <cellStyle name="Comma 37" xfId="204"/>
    <cellStyle name="Comma 38" xfId="205"/>
    <cellStyle name="Comma 39" xfId="206"/>
    <cellStyle name="Comma 4" xfId="207"/>
    <cellStyle name="Comma 40" xfId="208"/>
    <cellStyle name="Comma 41" xfId="209"/>
    <cellStyle name="Comma 42" xfId="210"/>
    <cellStyle name="Comma 43" xfId="211"/>
    <cellStyle name="Comma 44" xfId="212"/>
    <cellStyle name="Comma 45" xfId="213"/>
    <cellStyle name="Comma 46" xfId="214"/>
    <cellStyle name="Comma 47" xfId="215"/>
    <cellStyle name="Comma 48" xfId="216"/>
    <cellStyle name="Comma 49" xfId="217"/>
    <cellStyle name="Comma 5" xfId="218"/>
    <cellStyle name="Comma 50" xfId="219"/>
    <cellStyle name="Comma 51" xfId="220"/>
    <cellStyle name="Comma 52" xfId="221"/>
    <cellStyle name="Comma 53" xfId="222"/>
    <cellStyle name="Comma 54" xfId="223"/>
    <cellStyle name="Comma 55" xfId="224"/>
    <cellStyle name="Comma 56" xfId="225"/>
    <cellStyle name="Comma 57" xfId="226"/>
    <cellStyle name="Comma 58" xfId="227"/>
    <cellStyle name="Comma 59" xfId="228"/>
    <cellStyle name="Comma 6" xfId="229"/>
    <cellStyle name="Comma 60" xfId="230"/>
    <cellStyle name="Comma 61" xfId="231"/>
    <cellStyle name="Comma 62" xfId="232"/>
    <cellStyle name="Comma 63" xfId="233"/>
    <cellStyle name="Comma 64" xfId="234"/>
    <cellStyle name="Comma 65" xfId="235"/>
    <cellStyle name="Comma 66" xfId="236"/>
    <cellStyle name="Comma 67" xfId="237"/>
    <cellStyle name="Comma 68" xfId="238"/>
    <cellStyle name="Comma 7" xfId="239"/>
    <cellStyle name="Comma 8" xfId="240"/>
    <cellStyle name="Comma 9" xfId="241"/>
    <cellStyle name="comma zerodec" xfId="242"/>
    <cellStyle name="Comma0" xfId="243"/>
    <cellStyle name="Comma0 - Modelo1" xfId="244"/>
    <cellStyle name="Comma0 - Style1" xfId="245"/>
    <cellStyle name="Comma0_31.10.09-Leadsheet_FMC Update" xfId="246"/>
    <cellStyle name="Comma1 - Modelo2" xfId="247"/>
    <cellStyle name="Comma1 - Style2" xfId="248"/>
    <cellStyle name="company_title" xfId="249"/>
    <cellStyle name="Copied" xfId="250"/>
    <cellStyle name="Credit" xfId="251"/>
    <cellStyle name="Curpency_FGCOST-1_TCC-LCASH" xfId="252"/>
    <cellStyle name="Curren - Style3" xfId="253"/>
    <cellStyle name="Curren - Style4" xfId="254"/>
    <cellStyle name="Currency [00]" xfId="255"/>
    <cellStyle name="Currency0" xfId="256"/>
    <cellStyle name="Currency1" xfId="257"/>
    <cellStyle name="Currency2" xfId="258"/>
    <cellStyle name="Dan" xfId="259"/>
    <cellStyle name="Date" xfId="260"/>
    <cellStyle name="Date Short" xfId="261"/>
    <cellStyle name="Date_HMM'09 ZD-410 to 460" xfId="262"/>
    <cellStyle name="Debit" xfId="263"/>
    <cellStyle name="DELTA" xfId="264"/>
    <cellStyle name="Dezimal [0]_35ERI8T2gbIEMixb4v26icuOo" xfId="265"/>
    <cellStyle name="Dezimal_35ERI8T2gbIEMixb4v26icuOo" xfId="266"/>
    <cellStyle name="Dia" xfId="267"/>
    <cellStyle name="Dollar (zero dec)" xfId="268"/>
    <cellStyle name="Encabez1" xfId="269"/>
    <cellStyle name="Encabez2" xfId="270"/>
    <cellStyle name="Enter Currency (0)" xfId="271"/>
    <cellStyle name="Enter Currency (2)" xfId="272"/>
    <cellStyle name="Enter Units (0)" xfId="273"/>
    <cellStyle name="Enter Units (1)" xfId="274"/>
    <cellStyle name="Enter Units (2)" xfId="275"/>
    <cellStyle name="Entered" xfId="276"/>
    <cellStyle name="Euro" xfId="277"/>
    <cellStyle name="Explanatory Text 2" xfId="278"/>
    <cellStyle name="F2" xfId="279"/>
    <cellStyle name="F3" xfId="280"/>
    <cellStyle name="F4" xfId="281"/>
    <cellStyle name="F5" xfId="282"/>
    <cellStyle name="F6" xfId="283"/>
    <cellStyle name="F7" xfId="284"/>
    <cellStyle name="F8" xfId="285"/>
    <cellStyle name="Fijo" xfId="286"/>
    <cellStyle name="Financiero" xfId="287"/>
    <cellStyle name="Fixed" xfId="288"/>
    <cellStyle name="Format Number Column" xfId="289"/>
    <cellStyle name="gar" xfId="290"/>
    <cellStyle name="Good 2" xfId="291"/>
    <cellStyle name="Grey" xfId="292"/>
    <cellStyle name="gs]_x000d__x000a_Window=23,56,584,348, , ,1_x000d__x000a_dir1=0,0,491,191,-1,-1,1,30,201,1905,245,H:\WINDOWS\*.*_x000d__x000a_dir10=44,44,544,323," xfId="293"/>
    <cellStyle name="Header1" xfId="294"/>
    <cellStyle name="Header2" xfId="295"/>
    <cellStyle name="Heading" xfId="296"/>
    <cellStyle name="Heading 1 10" xfId="297"/>
    <cellStyle name="Heading 1 11" xfId="298"/>
    <cellStyle name="Heading 1 12" xfId="299"/>
    <cellStyle name="Heading 1 13" xfId="300"/>
    <cellStyle name="Heading 1 14" xfId="301"/>
    <cellStyle name="Heading 1 15" xfId="302"/>
    <cellStyle name="Heading 1 16" xfId="303"/>
    <cellStyle name="Heading 1 2" xfId="304"/>
    <cellStyle name="Heading 1 3" xfId="305"/>
    <cellStyle name="Heading 1 4" xfId="306"/>
    <cellStyle name="Heading 1 5" xfId="307"/>
    <cellStyle name="Heading 1 6" xfId="308"/>
    <cellStyle name="Heading 1 7" xfId="309"/>
    <cellStyle name="Heading 1 8" xfId="310"/>
    <cellStyle name="Heading 1 9" xfId="311"/>
    <cellStyle name="Heading 2 10" xfId="312"/>
    <cellStyle name="Heading 2 11" xfId="313"/>
    <cellStyle name="Heading 2 12" xfId="314"/>
    <cellStyle name="Heading 2 13" xfId="315"/>
    <cellStyle name="Heading 2 14" xfId="316"/>
    <cellStyle name="Heading 2 15" xfId="317"/>
    <cellStyle name="Heading 2 16" xfId="318"/>
    <cellStyle name="Heading 2 2" xfId="319"/>
    <cellStyle name="Heading 2 3" xfId="320"/>
    <cellStyle name="Heading 2 4" xfId="321"/>
    <cellStyle name="Heading 2 5" xfId="322"/>
    <cellStyle name="Heading 2 6" xfId="323"/>
    <cellStyle name="Heading 2 7" xfId="324"/>
    <cellStyle name="Heading 2 8" xfId="325"/>
    <cellStyle name="Heading 2 9" xfId="326"/>
    <cellStyle name="Heading 3 2" xfId="327"/>
    <cellStyle name="Heading 4 2" xfId="328"/>
    <cellStyle name="HEADING1" xfId="329"/>
    <cellStyle name="HEADING2" xfId="330"/>
    <cellStyle name="Indent" xfId="331"/>
    <cellStyle name="Info_Main" xfId="332"/>
    <cellStyle name="Input [yellow]" xfId="333"/>
    <cellStyle name="Input 2" xfId="334"/>
    <cellStyle name="Input 3" xfId="335"/>
    <cellStyle name="Input 4" xfId="336"/>
    <cellStyle name="InputCurrency" xfId="337"/>
    <cellStyle name="InputPercent1" xfId="338"/>
    <cellStyle name="KPMG Heading 1" xfId="339"/>
    <cellStyle name="KPMG Heading 2" xfId="340"/>
    <cellStyle name="KPMG Heading 3" xfId="341"/>
    <cellStyle name="KPMG Heading 4" xfId="342"/>
    <cellStyle name="KPMG Normal" xfId="343"/>
    <cellStyle name="KPMG Normal Text" xfId="344"/>
    <cellStyle name="KPMG Normal_10" xfId="345"/>
    <cellStyle name="left" xfId="346"/>
    <cellStyle name="Link Currency (0)" xfId="347"/>
    <cellStyle name="Link Currency (2)" xfId="348"/>
    <cellStyle name="Link Units (0)" xfId="349"/>
    <cellStyle name="Link Units (1)" xfId="350"/>
    <cellStyle name="Link Units (2)" xfId="351"/>
    <cellStyle name="Linked Cell 2" xfId="352"/>
    <cellStyle name="Miglia - Stile1" xfId="353"/>
    <cellStyle name="Miglia - Stile2" xfId="354"/>
    <cellStyle name="Miglia - Stile3" xfId="355"/>
    <cellStyle name="Miglia - Stile4" xfId="356"/>
    <cellStyle name="Miglia - Stile5" xfId="357"/>
    <cellStyle name="Migliaia (0)" xfId="358"/>
    <cellStyle name="Millares [0]_10 AVERIAS MASIVAS + ANT" xfId="359"/>
    <cellStyle name="Millares_10 AVERIAS MASIVAS + ANT" xfId="360"/>
    <cellStyle name="Milliers [0]_AR1194" xfId="361"/>
    <cellStyle name="Milliers_AR1194" xfId="362"/>
    <cellStyle name="Mon?taire [0]_AR1194" xfId="363"/>
    <cellStyle name="Mon?taire_AR1194" xfId="364"/>
    <cellStyle name="Moneda [0]_10 AVERIAS MASIVAS + ANT" xfId="365"/>
    <cellStyle name="Moneda_10 AVERIAS MASIVAS + ANT" xfId="366"/>
    <cellStyle name="Monétaire [0]_Capex2001" xfId="367"/>
    <cellStyle name="Monétaire_Capex2001" xfId="368"/>
    <cellStyle name="Monetario" xfId="369"/>
    <cellStyle name="NEC  TAIWAN" xfId="370"/>
    <cellStyle name="NEE" xfId="371"/>
    <cellStyle name="Neutral 2" xfId="372"/>
    <cellStyle name="no dec" xfId="373"/>
    <cellStyle name="Normal" xfId="0" builtinId="0"/>
    <cellStyle name="Normal - Stile6" xfId="374"/>
    <cellStyle name="Normal - Stile7" xfId="375"/>
    <cellStyle name="Normal - Stile8" xfId="376"/>
    <cellStyle name="Normal - Style1" xfId="377"/>
    <cellStyle name="Normal - Style2" xfId="378"/>
    <cellStyle name="Normal - Style3" xfId="379"/>
    <cellStyle name="Normal - Style4" xfId="380"/>
    <cellStyle name="Normal - Style5" xfId="381"/>
    <cellStyle name="Normal - Style6" xfId="382"/>
    <cellStyle name="Normal - Style7" xfId="383"/>
    <cellStyle name="Normal - Style8" xfId="384"/>
    <cellStyle name="Normal 10" xfId="385"/>
    <cellStyle name="Normal 11" xfId="386"/>
    <cellStyle name="Normal 12" xfId="387"/>
    <cellStyle name="Normal 13" xfId="388"/>
    <cellStyle name="Normal 14" xfId="389"/>
    <cellStyle name="Normal 15" xfId="390"/>
    <cellStyle name="Normal 16" xfId="391"/>
    <cellStyle name="Normal 17" xfId="392"/>
    <cellStyle name="Normal 18" xfId="393"/>
    <cellStyle name="Normal 19" xfId="394"/>
    <cellStyle name="Normal 2" xfId="395"/>
    <cellStyle name="Normal 2 2" xfId="396"/>
    <cellStyle name="Normal 2 2 2" xfId="397"/>
    <cellStyle name="Normal 2 3" xfId="398"/>
    <cellStyle name="Normal 2 4" xfId="399"/>
    <cellStyle name="Normal 2 5" xfId="400"/>
    <cellStyle name="Normal 20" xfId="401"/>
    <cellStyle name="Normal 21" xfId="402"/>
    <cellStyle name="Normal 22" xfId="403"/>
    <cellStyle name="Normal 23" xfId="404"/>
    <cellStyle name="Normal 24" xfId="405"/>
    <cellStyle name="Normal 25" xfId="406"/>
    <cellStyle name="Normal 26" xfId="407"/>
    <cellStyle name="Normal 26 2" xfId="408"/>
    <cellStyle name="Normal 26 2 2" xfId="409"/>
    <cellStyle name="Normal 27" xfId="410"/>
    <cellStyle name="Normal 27 2" xfId="411"/>
    <cellStyle name="Normal 27 3" xfId="412"/>
    <cellStyle name="Normal 27 3 2" xfId="413"/>
    <cellStyle name="Normal 28" xfId="414"/>
    <cellStyle name="Normal 28 2" xfId="415"/>
    <cellStyle name="Normal 29" xfId="416"/>
    <cellStyle name="Normal 3" xfId="417"/>
    <cellStyle name="Normal 3 2" xfId="418"/>
    <cellStyle name="Normal 30" xfId="419"/>
    <cellStyle name="Normal 31" xfId="420"/>
    <cellStyle name="Normal 32" xfId="421"/>
    <cellStyle name="Normal 33" xfId="422"/>
    <cellStyle name="Normal 34" xfId="423"/>
    <cellStyle name="Normal 35" xfId="424"/>
    <cellStyle name="Normal 36" xfId="425"/>
    <cellStyle name="Normal 37" xfId="426"/>
    <cellStyle name="Normal 38" xfId="427"/>
    <cellStyle name="Normal 39" xfId="428"/>
    <cellStyle name="Normal 4" xfId="429"/>
    <cellStyle name="Normal 40" xfId="430"/>
    <cellStyle name="Normal 41" xfId="431"/>
    <cellStyle name="Normal 42" xfId="432"/>
    <cellStyle name="Normal 43" xfId="433"/>
    <cellStyle name="Normal 44" xfId="434"/>
    <cellStyle name="Normal 45" xfId="435"/>
    <cellStyle name="Normal 46" xfId="436"/>
    <cellStyle name="Normal 47" xfId="437"/>
    <cellStyle name="Normal 48" xfId="438"/>
    <cellStyle name="Normal 49" xfId="439"/>
    <cellStyle name="Normal 5" xfId="440"/>
    <cellStyle name="Normal 50" xfId="441"/>
    <cellStyle name="Normal 51" xfId="442"/>
    <cellStyle name="Normal 52" xfId="443"/>
    <cellStyle name="Normal 53" xfId="444"/>
    <cellStyle name="Normal 54" xfId="445"/>
    <cellStyle name="Normal 55" xfId="446"/>
    <cellStyle name="Normal 56" xfId="447"/>
    <cellStyle name="Normal 57" xfId="448"/>
    <cellStyle name="Normal 58" xfId="449"/>
    <cellStyle name="Normal 59" xfId="450"/>
    <cellStyle name="Normal 6" xfId="451"/>
    <cellStyle name="Normal 60" xfId="452"/>
    <cellStyle name="Normal 61" xfId="453"/>
    <cellStyle name="Normal 62" xfId="454"/>
    <cellStyle name="Normal 63" xfId="455"/>
    <cellStyle name="Normal 64" xfId="456"/>
    <cellStyle name="Normal 65" xfId="457"/>
    <cellStyle name="Normal 66" xfId="458"/>
    <cellStyle name="Normal 67" xfId="459"/>
    <cellStyle name="Normal 68" xfId="460"/>
    <cellStyle name="Normal 69" xfId="461"/>
    <cellStyle name="Normal 7" xfId="462"/>
    <cellStyle name="Normal 70" xfId="463"/>
    <cellStyle name="Normal 71" xfId="464"/>
    <cellStyle name="Normal 72" xfId="465"/>
    <cellStyle name="Normal 73" xfId="466"/>
    <cellStyle name="Normal 74" xfId="467"/>
    <cellStyle name="Normal 75" xfId="468"/>
    <cellStyle name="Normal 76" xfId="469"/>
    <cellStyle name="Normal 77" xfId="470"/>
    <cellStyle name="Normal 78" xfId="471"/>
    <cellStyle name="Normal 79" xfId="472"/>
    <cellStyle name="Normal 8" xfId="473"/>
    <cellStyle name="Normal 80" xfId="474"/>
    <cellStyle name="Normal 81" xfId="475"/>
    <cellStyle name="Normal 82" xfId="476"/>
    <cellStyle name="Normal 83" xfId="477"/>
    <cellStyle name="Normal 84" xfId="478"/>
    <cellStyle name="Normal 85" xfId="479"/>
    <cellStyle name="Normal 86" xfId="480"/>
    <cellStyle name="Normal 87" xfId="481"/>
    <cellStyle name="Normal 88" xfId="482"/>
    <cellStyle name="Normal 89" xfId="483"/>
    <cellStyle name="Normal 9" xfId="484"/>
    <cellStyle name="Normal 90" xfId="485"/>
    <cellStyle name="Normal 91" xfId="486"/>
    <cellStyle name="Normal 92" xfId="487"/>
    <cellStyle name="Normal 93" xfId="488"/>
    <cellStyle name="Normal 94" xfId="489"/>
    <cellStyle name="Normal 95" xfId="490"/>
    <cellStyle name="Normal 96" xfId="491"/>
    <cellStyle name="Normal 97" xfId="492"/>
    <cellStyle name="Normal0" xfId="493"/>
    <cellStyle name="Normale_sc_azione" xfId="494"/>
    <cellStyle name="normální_Site#13-Bangkok" xfId="495"/>
    <cellStyle name="Note 2" xfId="496"/>
    <cellStyle name="Note 2 2" xfId="497"/>
    <cellStyle name="oft Excel]_x000d__x000a_Comment=The open=/f lines load custom functions into the Paste Function list._x000d__x000a_Maximized=3_x000d__x000a_Basics=1_x000d__x000a_A" xfId="498"/>
    <cellStyle name="Output 2" xfId="499"/>
    <cellStyle name="Output Amounts" xfId="500"/>
    <cellStyle name="Output Amounts 2" xfId="501"/>
    <cellStyle name="Output Column Headings" xfId="502"/>
    <cellStyle name="Output Line Items" xfId="503"/>
    <cellStyle name="Output Report Heading" xfId="504"/>
    <cellStyle name="Output Report Title" xfId="505"/>
    <cellStyle name="OUTPUTERROR" xfId="506"/>
    <cellStyle name="OUTPUTNORMAL" xfId="507"/>
    <cellStyle name="PageSubTitle" xfId="508"/>
    <cellStyle name="PageTitle" xfId="509"/>
    <cellStyle name="Pattern" xfId="510"/>
    <cellStyle name="Percent" xfId="511" builtinId="5"/>
    <cellStyle name="Percent [0]" xfId="512"/>
    <cellStyle name="Percent [00]" xfId="513"/>
    <cellStyle name="Percent [2]" xfId="514"/>
    <cellStyle name="Percent 10" xfId="515"/>
    <cellStyle name="Percent 11" xfId="516"/>
    <cellStyle name="Percent 12" xfId="517"/>
    <cellStyle name="Percent 13" xfId="518"/>
    <cellStyle name="Percent 14" xfId="519"/>
    <cellStyle name="Percent 15" xfId="520"/>
    <cellStyle name="Percent 16" xfId="521"/>
    <cellStyle name="Percent 17" xfId="522"/>
    <cellStyle name="Percent 17 2" xfId="523"/>
    <cellStyle name="Percent 17 2 2" xfId="524"/>
    <cellStyle name="Percent 18" xfId="525"/>
    <cellStyle name="Percent 18 2" xfId="526"/>
    <cellStyle name="Percent 19" xfId="527"/>
    <cellStyle name="Percent 19 2" xfId="528"/>
    <cellStyle name="Percent 2" xfId="529"/>
    <cellStyle name="Percent 20" xfId="530"/>
    <cellStyle name="Percent 21" xfId="531"/>
    <cellStyle name="Percent 22" xfId="532"/>
    <cellStyle name="Percent 23" xfId="533"/>
    <cellStyle name="Percent 24" xfId="534"/>
    <cellStyle name="Percent 25" xfId="535"/>
    <cellStyle name="Percent 26" xfId="536"/>
    <cellStyle name="Percent 27" xfId="537"/>
    <cellStyle name="Percent 28" xfId="538"/>
    <cellStyle name="Percent 29" xfId="539"/>
    <cellStyle name="Percent 3" xfId="540"/>
    <cellStyle name="Percent 30" xfId="541"/>
    <cellStyle name="Percent 31" xfId="542"/>
    <cellStyle name="Percent 32" xfId="543"/>
    <cellStyle name="Percent 33" xfId="544"/>
    <cellStyle name="Percent 34" xfId="545"/>
    <cellStyle name="Percent 35" xfId="546"/>
    <cellStyle name="Percent 36" xfId="547"/>
    <cellStyle name="Percent 37" xfId="548"/>
    <cellStyle name="Percent 38" xfId="549"/>
    <cellStyle name="Percent 39" xfId="550"/>
    <cellStyle name="Percent 4" xfId="551"/>
    <cellStyle name="Percent 40" xfId="552"/>
    <cellStyle name="Percent 41" xfId="553"/>
    <cellStyle name="Percent 42" xfId="554"/>
    <cellStyle name="Percent 43" xfId="555"/>
    <cellStyle name="Percent 44" xfId="556"/>
    <cellStyle name="Percent 45" xfId="557"/>
    <cellStyle name="Percent 46" xfId="558"/>
    <cellStyle name="Percent 47" xfId="559"/>
    <cellStyle name="Percent 48" xfId="560"/>
    <cellStyle name="Percent 49" xfId="561"/>
    <cellStyle name="Percent 5" xfId="562"/>
    <cellStyle name="Percent 50" xfId="563"/>
    <cellStyle name="Percent 51" xfId="564"/>
    <cellStyle name="Percent 6" xfId="565"/>
    <cellStyle name="Percent 7" xfId="566"/>
    <cellStyle name="Percent 8" xfId="567"/>
    <cellStyle name="Percent 9" xfId="568"/>
    <cellStyle name="PERCENTAGE" xfId="569"/>
    <cellStyle name="PLAN" xfId="570"/>
    <cellStyle name="Porcentaje" xfId="571"/>
    <cellStyle name="Porcentual_ret_conso_statu_2000" xfId="572"/>
    <cellStyle name="PrePop Currency (0)" xfId="573"/>
    <cellStyle name="PrePop Currency (2)" xfId="574"/>
    <cellStyle name="PrePop Units (0)" xfId="575"/>
    <cellStyle name="PrePop Units (1)" xfId="576"/>
    <cellStyle name="PrePop Units (2)" xfId="577"/>
    <cellStyle name="PSChar" xfId="578"/>
    <cellStyle name="PSDate" xfId="579"/>
    <cellStyle name="PSDec" xfId="580"/>
    <cellStyle name="PSHeading" xfId="581"/>
    <cellStyle name="PSInt" xfId="582"/>
    <cellStyle name="PSSpacer" xfId="583"/>
    <cellStyle name="pwstyle" xfId="584"/>
    <cellStyle name="Q" xfId="585"/>
    <cellStyle name="QTR94_95_INCOME CTMP#1 98" xfId="586"/>
    <cellStyle name="Quantity" xfId="587"/>
    <cellStyle name="report_title" xfId="588"/>
    <cellStyle name="RevList" xfId="589"/>
    <cellStyle name="RM" xfId="590"/>
    <cellStyle name="SCH1" xfId="591"/>
    <cellStyle name="small border line" xfId="592"/>
    <cellStyle name="Standard" xfId="593"/>
    <cellStyle name="Style 1" xfId="594"/>
    <cellStyle name="Style 2" xfId="595"/>
    <cellStyle name="style1" xfId="596"/>
    <cellStyle name="SubHeading" xfId="597"/>
    <cellStyle name="Subtotal" xfId="598"/>
    <cellStyle name="TB" xfId="599"/>
    <cellStyle name="Text" xfId="600"/>
    <cellStyle name="Text Indent A" xfId="601"/>
    <cellStyle name="Text Indent B" xfId="602"/>
    <cellStyle name="Text Indent C" xfId="603"/>
    <cellStyle name="Title 2" xfId="604"/>
    <cellStyle name="TMS RMMN" xfId="605"/>
    <cellStyle name="Total 10" xfId="606"/>
    <cellStyle name="Total 11" xfId="607"/>
    <cellStyle name="Total 12" xfId="608"/>
    <cellStyle name="Total 13" xfId="609"/>
    <cellStyle name="Total 14" xfId="610"/>
    <cellStyle name="Total 15" xfId="611"/>
    <cellStyle name="Total 16" xfId="612"/>
    <cellStyle name="Total 2" xfId="613"/>
    <cellStyle name="Total 3" xfId="614"/>
    <cellStyle name="Total 4" xfId="615"/>
    <cellStyle name="Total 5" xfId="616"/>
    <cellStyle name="Total 6" xfId="617"/>
    <cellStyle name="Total 7" xfId="618"/>
    <cellStyle name="Total 8" xfId="619"/>
    <cellStyle name="Total 9" xfId="620"/>
    <cellStyle name="Tusental (0)_pldt" xfId="621"/>
    <cellStyle name="Tusental_pldt" xfId="622"/>
    <cellStyle name="Valuta (0)" xfId="623"/>
    <cellStyle name="Valuta_Page 12" xfId="624"/>
    <cellStyle name="W" xfId="625"/>
    <cellStyle name="W?hrung_PACKART" xfId="626"/>
    <cellStyle name="Währung [0]_Tabelle1" xfId="627"/>
    <cellStyle name="Währung_Tabelle1" xfId="628"/>
    <cellStyle name="Warning Text 2" xfId="629"/>
    <cellStyle name="wrap" xfId="630"/>
    <cellStyle name="Wไhrung [0]_35ERI8T2gbIEMixb4v26icuOo" xfId="631"/>
    <cellStyle name="Wไhrung_35ERI8T2gbIEMixb4v26icuOo" xfId="632"/>
    <cellStyle name="ｵﾒﾁ｡ﾒﾃ爼ﾗ靉ﾁ篦ｧﾋﾅﾒﾂﾁﾔｵﾔ" xfId="633"/>
    <cellStyle name="การคำนวณ" xfId="646"/>
    <cellStyle name="ข้อความเตือน" xfId="647"/>
    <cellStyle name="ข้อความอธิบาย" xfId="648"/>
    <cellStyle name="เครื่องหมายจุลภาค" xfId="635"/>
    <cellStyle name="เครื่องหมายจุลภาค [0]" xfId="636"/>
    <cellStyle name="เครื่องหมายจุลภาค_~0391937" xfId="637"/>
    <cellStyle name="เครื่องหมายเปอร์เซ็นต์" xfId="634"/>
    <cellStyle name="เครื่องหมายสกุลเงิน" xfId="638"/>
    <cellStyle name="เครื่องหมายสกุลเงิน [0]" xfId="639"/>
    <cellStyle name="เครื่องหมายสกุลเงิน_~0391937" xfId="640"/>
    <cellStyle name="ชื่อเรื่อง" xfId="649"/>
    <cellStyle name="เชื่อมโยงหลายมิติ" xfId="641"/>
    <cellStyle name="เซลล์ตรวจสอบ" xfId="642"/>
    <cellStyle name="เซลล์ที่มีการเชื่อมโยง" xfId="643"/>
    <cellStyle name="ณfน๔_NTCณ๘ป๙ (2)" xfId="650"/>
    <cellStyle name="ดี" xfId="651"/>
    <cellStyle name="ตามการเชื่อมโยงหลายมิติ" xfId="652"/>
    <cellStyle name="น้บะภฒ_95" xfId="653"/>
    <cellStyle name="ปกติ 2" xfId="654"/>
    <cellStyle name="ปกติ_~0391937" xfId="655"/>
    <cellStyle name="ป้อนค่า" xfId="656"/>
    <cellStyle name="ปานกลาง" xfId="657"/>
    <cellStyle name="ผลรวม" xfId="658"/>
    <cellStyle name="แย่" xfId="644"/>
    <cellStyle name="ฤ?ธถ [0]_95" xfId="659"/>
    <cellStyle name="ฤ?ธถ_95" xfId="660"/>
    <cellStyle name="ฤธถ [0]_95" xfId="661"/>
    <cellStyle name="ฤธถ_95" xfId="662"/>
    <cellStyle name="ลEญ [0]_laroux" xfId="663"/>
    <cellStyle name="ลEญ_laroux" xfId="664"/>
    <cellStyle name="ลวดลาย" xfId="665"/>
    <cellStyle name="ล๋ศญ [0]_95" xfId="666"/>
    <cellStyle name="ล๋ศญ_95" xfId="667"/>
    <cellStyle name="ลักษณะ 1" xfId="668"/>
    <cellStyle name="วฅมุ_4ฟ๙ฝวภ๛" xfId="669"/>
    <cellStyle name="ส่วนที่ถูกเน้น1" xfId="670"/>
    <cellStyle name="ส่วนที่ถูกเน้น2" xfId="671"/>
    <cellStyle name="ส่วนที่ถูกเน้น3" xfId="672"/>
    <cellStyle name="ส่วนที่ถูกเน้น4" xfId="673"/>
    <cellStyle name="ส่วนที่ถูกเน้น5" xfId="674"/>
    <cellStyle name="ส่วนที่ถูกเน้น6" xfId="675"/>
    <cellStyle name="แสดงผล" xfId="645"/>
    <cellStyle name="หมายเหตุ" xfId="676"/>
    <cellStyle name="หัวเรื่อง 1" xfId="677"/>
    <cellStyle name="หัวเรื่อง 2" xfId="678"/>
    <cellStyle name="หัวเรื่อง 3" xfId="679"/>
    <cellStyle name="หัวเรื่อง 4" xfId="680"/>
    <cellStyle name="ơ᪒＀＀＀＀＀＀＀＀＀＀＀＀＀＀＀＀＀＀＀＀＀＀＀＀＀＀＀＀ma_QTR94_95_1ฟ๙ศธบ๑ณปฟช (2)" xfId="681"/>
    <cellStyle name="…_x000e__x000a_ธ๎_x000c_U_x0001_ฅ_x0005_ด_x000a__x0007__x0001__x0001_" xfId="682"/>
    <cellStyle name="_x001d_๐7_x000c_๎_x0017__x000d_เU_x0001_า_x0006_|!_x0007__x0001__x0001_" xfId="683"/>
    <cellStyle name="_x001d_๐7_x000c_๎_x0017__x000d_เU_x0001_า_x0006_!_x0007__x0001__x0001_" xfId="684"/>
    <cellStyle name="_xddb0_̟ᩒb_xdddc_̟ᩢb_xde1c_̟ᩲbơ᪂bơ᪒＀＀＀＀＀＀＀＀＀＀＀＀＀＀＀＀＀＀＀＀＀＀＀＀＀＀＀＀ma_QTR94_95_1ฟ๙ศธบ๑ณปฟช (2)" xfId="685"/>
    <cellStyle name="백분율_95" xfId="686"/>
    <cellStyle name="콤마 [0]_12월" xfId="687"/>
    <cellStyle name="콤마_12월" xfId="688"/>
    <cellStyle name="통화 [0]_12월" xfId="689"/>
    <cellStyle name="통화_12월" xfId="690"/>
    <cellStyle name="표준_1.6GB" xfId="691"/>
    <cellStyle name="一般_0006(1)" xfId="692"/>
    <cellStyle name="千位分隔_10原料汇总" xfId="693"/>
    <cellStyle name="千分位[0]_0227" xfId="694"/>
    <cellStyle name="千分位_0227" xfId="695"/>
    <cellStyle name="后继超级链接" xfId="696"/>
    <cellStyle name="常规_03-三表 (1)" xfId="697"/>
    <cellStyle name="未定義" xfId="698"/>
    <cellStyle name="桁区切り [0.00]_4550" xfId="699"/>
    <cellStyle name="桁区切り_4550" xfId="700"/>
    <cellStyle name="標準_4550" xfId="701"/>
    <cellStyle name="爼ﾗ靉ﾁ篦ｧﾋﾅﾒﾂﾁﾔｵﾔ" xfId="702"/>
    <cellStyle name="百分比_0227" xfId="703"/>
    <cellStyle name="貨幣 [0]_0227" xfId="704"/>
    <cellStyle name="貨幣[0]_LC (2)" xfId="705"/>
    <cellStyle name="貨幣_0227" xfId="706"/>
    <cellStyle name="超级链接" xfId="707"/>
    <cellStyle name="超連結_FOB-WIP" xfId="708"/>
    <cellStyle name="通貨 [0.00]_laroux" xfId="709"/>
    <cellStyle name="通貨_laroux" xfId="7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28515625" defaultRowHeight="22.5" customHeight="1"/>
  <cols>
    <col min="1" max="1" width="53.7109375" style="4" bestFit="1" customWidth="1"/>
    <col min="2" max="2" width="8.7109375" style="3" customWidth="1"/>
    <col min="3" max="3" width="1.28515625" style="4" customWidth="1"/>
    <col min="4" max="4" width="13.5703125" style="4" customWidth="1"/>
    <col min="5" max="5" width="1.28515625" style="4" customWidth="1"/>
    <col min="6" max="6" width="15.28515625" style="4" customWidth="1"/>
    <col min="7" max="7" width="1.28515625" style="4" customWidth="1"/>
    <col min="8" max="8" width="13" style="4" customWidth="1"/>
    <col min="9" max="9" width="1.28515625" style="4" customWidth="1"/>
    <col min="10" max="10" width="13.5703125" style="4" customWidth="1"/>
    <col min="11" max="11" width="1.28515625" style="4" customWidth="1"/>
    <col min="12" max="12" width="13.5703125" style="4" customWidth="1"/>
    <col min="13" max="13" width="1.28515625" style="4" customWidth="1"/>
    <col min="14" max="14" width="14.5703125" style="4" customWidth="1"/>
    <col min="15" max="15" width="1.28515625" style="4" customWidth="1"/>
    <col min="16" max="16" width="13.7109375" style="4" hidden="1" customWidth="1"/>
    <col min="17" max="17" width="1.28515625" style="4" hidden="1" customWidth="1"/>
    <col min="18" max="18" width="13.5703125" style="4" hidden="1" customWidth="1"/>
    <col min="19" max="19" width="1.28515625" style="4" hidden="1" customWidth="1"/>
    <col min="20" max="20" width="14.5703125" style="4" customWidth="1"/>
    <col min="21" max="21" width="1.28515625" style="4" customWidth="1"/>
    <col min="22" max="22" width="13.5703125" style="4" customWidth="1"/>
    <col min="23" max="23" width="1.28515625" style="4" customWidth="1"/>
    <col min="24" max="24" width="15.7109375" style="4" customWidth="1"/>
    <col min="25" max="25" width="9.28515625" style="4"/>
    <col min="26" max="26" width="10" style="4" bestFit="1" customWidth="1"/>
    <col min="27" max="16384" width="9.28515625" style="4"/>
  </cols>
  <sheetData>
    <row r="1" spans="1:24" ht="23.25" customHeight="1">
      <c r="A1" s="1" t="s">
        <v>57</v>
      </c>
      <c r="E1" s="2"/>
      <c r="J1" s="8"/>
      <c r="K1" s="2" t="s">
        <v>40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72" t="s">
        <v>32</v>
      </c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73" t="s">
        <v>49</v>
      </c>
      <c r="K6" s="373"/>
      <c r="L6" s="373"/>
      <c r="M6" s="14"/>
      <c r="N6" s="12"/>
      <c r="O6" s="14"/>
      <c r="P6" s="7"/>
      <c r="Q6" s="11"/>
      <c r="R6" s="7" t="s">
        <v>77</v>
      </c>
      <c r="S6" s="11"/>
      <c r="U6" s="11"/>
      <c r="V6" s="49" t="s">
        <v>38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53</v>
      </c>
      <c r="Q7" s="51"/>
      <c r="R7" s="50" t="s">
        <v>78</v>
      </c>
      <c r="S7" s="51"/>
      <c r="T7" s="50" t="s">
        <v>39</v>
      </c>
      <c r="U7" s="51"/>
      <c r="V7" s="50" t="s">
        <v>81</v>
      </c>
      <c r="W7" s="51"/>
      <c r="X7" s="50" t="s">
        <v>34</v>
      </c>
    </row>
    <row r="8" spans="1:24" s="49" customFormat="1" ht="21" customHeight="1">
      <c r="A8" s="53"/>
      <c r="B8" s="54"/>
      <c r="C8" s="51"/>
      <c r="D8" s="55" t="s">
        <v>96</v>
      </c>
      <c r="E8" s="51"/>
      <c r="F8" s="50" t="s">
        <v>36</v>
      </c>
      <c r="G8" s="51"/>
      <c r="H8" s="50"/>
      <c r="I8" s="50"/>
      <c r="J8" s="50" t="s">
        <v>84</v>
      </c>
      <c r="K8" s="51"/>
      <c r="L8" s="51" t="s">
        <v>62</v>
      </c>
      <c r="M8" s="51"/>
      <c r="N8" s="51"/>
      <c r="O8" s="51"/>
      <c r="P8" s="50" t="s">
        <v>54</v>
      </c>
      <c r="Q8" s="51"/>
      <c r="R8" s="50" t="s">
        <v>79</v>
      </c>
      <c r="S8" s="51"/>
      <c r="T8" s="50" t="s">
        <v>37</v>
      </c>
      <c r="U8" s="51"/>
      <c r="V8" s="50" t="s">
        <v>82</v>
      </c>
      <c r="W8" s="51"/>
      <c r="X8" s="50" t="s">
        <v>38</v>
      </c>
    </row>
    <row r="9" spans="1:24" s="49" customFormat="1" ht="21" customHeight="1">
      <c r="A9" s="53"/>
      <c r="B9" s="75" t="s">
        <v>2</v>
      </c>
      <c r="C9" s="51"/>
      <c r="D9" s="50" t="s">
        <v>33</v>
      </c>
      <c r="E9" s="51"/>
      <c r="F9" s="50" t="s">
        <v>35</v>
      </c>
      <c r="G9" s="51"/>
      <c r="H9" s="49" t="s">
        <v>63</v>
      </c>
      <c r="I9" s="50"/>
      <c r="J9" s="50" t="s">
        <v>85</v>
      </c>
      <c r="K9" s="51"/>
      <c r="L9" s="50" t="s">
        <v>63</v>
      </c>
      <c r="M9" s="51"/>
      <c r="N9" s="12" t="s">
        <v>45</v>
      </c>
      <c r="O9" s="51"/>
      <c r="P9" s="50" t="s">
        <v>55</v>
      </c>
      <c r="Q9" s="51"/>
      <c r="R9" s="50" t="s">
        <v>80</v>
      </c>
      <c r="S9" s="51"/>
      <c r="T9" s="50" t="s">
        <v>67</v>
      </c>
      <c r="U9" s="51"/>
      <c r="V9" s="50" t="s">
        <v>83</v>
      </c>
      <c r="W9" s="51"/>
      <c r="X9" s="49" t="s">
        <v>37</v>
      </c>
    </row>
    <row r="10" spans="1:24" s="5" customFormat="1" ht="21" customHeight="1">
      <c r="A10" s="9"/>
      <c r="B10" s="10"/>
      <c r="C10" s="11"/>
      <c r="D10" s="374" t="s">
        <v>105</v>
      </c>
      <c r="E10" s="374"/>
      <c r="F10" s="374"/>
      <c r="G10" s="374"/>
      <c r="H10" s="374"/>
      <c r="I10" s="374"/>
      <c r="J10" s="374"/>
      <c r="K10" s="374"/>
      <c r="L10" s="374"/>
      <c r="M10" s="374"/>
      <c r="N10" s="374"/>
      <c r="O10" s="374"/>
      <c r="P10" s="374"/>
      <c r="Q10" s="374"/>
      <c r="R10" s="374"/>
      <c r="S10" s="374"/>
      <c r="T10" s="374"/>
      <c r="U10" s="374"/>
      <c r="V10" s="374"/>
      <c r="W10" s="374"/>
      <c r="X10" s="374"/>
    </row>
    <row r="11" spans="1:24" s="5" customFormat="1" ht="21" customHeight="1">
      <c r="A11" s="94" t="s">
        <v>114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115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88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116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117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118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99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100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119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107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106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108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65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76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109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111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88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101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88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89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102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64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74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70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72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75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52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97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99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100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98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107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106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95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108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65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76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112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5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2"/>
  <sheetViews>
    <sheetView tabSelected="1" zoomScaleNormal="100" zoomScaleSheetLayoutView="110" workbookViewId="0">
      <selection activeCell="A3" sqref="A3"/>
    </sheetView>
  </sheetViews>
  <sheetFormatPr defaultColWidth="9.28515625" defaultRowHeight="20.25" customHeight="1"/>
  <cols>
    <col min="1" max="1" width="37.7109375" style="204" customWidth="1"/>
    <col min="2" max="2" width="7.7109375" style="215" customWidth="1"/>
    <col min="3" max="3" width="1.42578125" style="204" customWidth="1"/>
    <col min="4" max="4" width="13.42578125" style="204" customWidth="1"/>
    <col min="5" max="5" width="1.42578125" style="207" customWidth="1"/>
    <col min="6" max="6" width="11.42578125" style="204" customWidth="1"/>
    <col min="7" max="7" width="1.42578125" style="207" customWidth="1"/>
    <col min="8" max="8" width="13.42578125" style="204" customWidth="1"/>
    <col min="9" max="9" width="1.42578125" style="207" customWidth="1"/>
    <col min="10" max="10" width="11.42578125" style="204" customWidth="1"/>
    <col min="11" max="11" width="14" style="204" bestFit="1" customWidth="1"/>
    <col min="12" max="12" width="2.5703125" style="206" customWidth="1"/>
    <col min="13" max="13" width="16" style="207" bestFit="1" customWidth="1"/>
    <col min="14" max="14" width="2.5703125" style="208" customWidth="1"/>
    <col min="15" max="15" width="9.7109375" style="207" customWidth="1"/>
    <col min="16" max="16" width="2.5703125" style="207" customWidth="1"/>
    <col min="17" max="17" width="16" style="207" bestFit="1" customWidth="1"/>
    <col min="18" max="18" width="11.42578125" style="204" customWidth="1"/>
    <col min="19" max="16384" width="9.28515625" style="204"/>
  </cols>
  <sheetData>
    <row r="1" spans="1:17" ht="20.25" customHeight="1">
      <c r="A1" s="209" t="s">
        <v>57</v>
      </c>
    </row>
    <row r="2" spans="1:17" ht="20.25" customHeight="1">
      <c r="A2" s="209" t="s">
        <v>58</v>
      </c>
    </row>
    <row r="3" spans="1:17" ht="20.25" customHeight="1">
      <c r="B3" s="205"/>
      <c r="D3" s="138"/>
      <c r="E3" s="141"/>
      <c r="F3" s="138"/>
      <c r="G3" s="141"/>
      <c r="H3" s="138"/>
      <c r="I3" s="141"/>
      <c r="J3" s="138"/>
    </row>
    <row r="4" spans="1:17" ht="20.25" customHeight="1">
      <c r="B4" s="205"/>
      <c r="D4" s="375" t="s">
        <v>32</v>
      </c>
      <c r="E4" s="375"/>
      <c r="F4" s="375"/>
      <c r="G4" s="233"/>
      <c r="H4" s="375" t="s">
        <v>46</v>
      </c>
      <c r="I4" s="375"/>
      <c r="J4" s="375"/>
    </row>
    <row r="5" spans="1:17" ht="20.25" customHeight="1">
      <c r="B5" s="204"/>
      <c r="D5" s="138" t="s">
        <v>260</v>
      </c>
      <c r="E5" s="233"/>
      <c r="F5" s="138" t="s">
        <v>104</v>
      </c>
      <c r="G5" s="233"/>
      <c r="H5" s="138" t="s">
        <v>260</v>
      </c>
      <c r="I5" s="233"/>
      <c r="J5" s="138" t="s">
        <v>104</v>
      </c>
    </row>
    <row r="6" spans="1:17" ht="20.25" customHeight="1">
      <c r="A6" s="209" t="s">
        <v>3</v>
      </c>
      <c r="B6" s="368" t="s">
        <v>2</v>
      </c>
      <c r="D6" s="141">
        <v>2562</v>
      </c>
      <c r="E6" s="141"/>
      <c r="F6" s="141">
        <v>2561</v>
      </c>
      <c r="G6" s="141"/>
      <c r="H6" s="141">
        <v>2562</v>
      </c>
      <c r="I6" s="141"/>
      <c r="J6" s="141">
        <v>2561</v>
      </c>
    </row>
    <row r="7" spans="1:17" ht="20.25" customHeight="1">
      <c r="A7" s="209"/>
      <c r="B7" s="368"/>
      <c r="D7" s="141" t="s">
        <v>132</v>
      </c>
      <c r="E7" s="141"/>
      <c r="F7" s="141"/>
      <c r="G7" s="141"/>
      <c r="H7" s="141" t="s">
        <v>132</v>
      </c>
      <c r="I7" s="141"/>
      <c r="J7" s="141"/>
    </row>
    <row r="8" spans="1:17" ht="20.25" customHeight="1">
      <c r="A8" s="209"/>
      <c r="B8" s="368"/>
      <c r="D8" s="376" t="s">
        <v>105</v>
      </c>
      <c r="E8" s="376"/>
      <c r="F8" s="376"/>
      <c r="G8" s="376"/>
      <c r="H8" s="376"/>
      <c r="I8" s="376"/>
      <c r="J8" s="376"/>
      <c r="L8" s="204"/>
      <c r="N8" s="207"/>
    </row>
    <row r="9" spans="1:17" ht="20.25" customHeight="1">
      <c r="A9" s="124" t="s">
        <v>4</v>
      </c>
      <c r="B9" s="112"/>
      <c r="C9" s="20"/>
      <c r="D9" s="133"/>
      <c r="E9" s="133"/>
      <c r="F9" s="133"/>
      <c r="G9" s="133"/>
      <c r="H9" s="133"/>
      <c r="I9" s="133"/>
      <c r="J9" s="133"/>
      <c r="L9" s="204"/>
      <c r="N9" s="207"/>
    </row>
    <row r="10" spans="1:17" ht="20.25" customHeight="1">
      <c r="A10" s="20" t="s">
        <v>31</v>
      </c>
      <c r="B10" s="112"/>
      <c r="C10" s="20"/>
      <c r="D10" s="155">
        <v>121031</v>
      </c>
      <c r="E10" s="169"/>
      <c r="F10" s="155">
        <v>88017</v>
      </c>
      <c r="G10" s="155"/>
      <c r="H10" s="169">
        <v>89487</v>
      </c>
      <c r="I10" s="169"/>
      <c r="J10" s="169">
        <v>66247</v>
      </c>
      <c r="L10" s="204"/>
      <c r="N10" s="207"/>
    </row>
    <row r="11" spans="1:17" ht="20.25" customHeight="1">
      <c r="A11" s="20" t="s">
        <v>134</v>
      </c>
      <c r="B11" s="112">
        <v>4</v>
      </c>
      <c r="C11" s="20"/>
      <c r="D11" s="235">
        <v>111664</v>
      </c>
      <c r="E11" s="169"/>
      <c r="F11" s="317">
        <v>0</v>
      </c>
      <c r="G11" s="236"/>
      <c r="H11" s="235">
        <v>100647</v>
      </c>
      <c r="I11" s="169"/>
      <c r="J11" s="317">
        <v>0</v>
      </c>
      <c r="L11" s="204"/>
      <c r="N11" s="207"/>
    </row>
    <row r="12" spans="1:17" ht="22.5" customHeight="1">
      <c r="A12" s="20" t="s">
        <v>140</v>
      </c>
      <c r="B12" s="112">
        <v>5</v>
      </c>
      <c r="C12" s="20"/>
      <c r="D12" s="155">
        <v>14062</v>
      </c>
      <c r="E12" s="169"/>
      <c r="F12" s="155">
        <v>12358</v>
      </c>
      <c r="G12" s="236"/>
      <c r="H12" s="169">
        <v>36</v>
      </c>
      <c r="I12" s="20"/>
      <c r="J12" s="169">
        <v>69</v>
      </c>
      <c r="K12" s="218"/>
      <c r="L12" s="204"/>
      <c r="M12" s="212"/>
      <c r="N12" s="207"/>
    </row>
    <row r="13" spans="1:17" ht="21.75" customHeight="1">
      <c r="A13" s="20" t="s">
        <v>194</v>
      </c>
      <c r="B13" s="112">
        <v>3</v>
      </c>
      <c r="C13" s="20"/>
      <c r="D13" s="328">
        <v>0</v>
      </c>
      <c r="E13" s="169"/>
      <c r="F13" s="328">
        <v>0</v>
      </c>
      <c r="G13" s="236"/>
      <c r="H13" s="169">
        <v>1751000</v>
      </c>
      <c r="I13" s="169"/>
      <c r="J13" s="169">
        <v>1187500</v>
      </c>
      <c r="K13" s="218"/>
      <c r="L13" s="204"/>
      <c r="M13" s="212"/>
      <c r="N13" s="207"/>
    </row>
    <row r="14" spans="1:17" ht="21.75" customHeight="1">
      <c r="A14" s="20" t="s">
        <v>193</v>
      </c>
      <c r="B14" s="112"/>
      <c r="C14" s="20"/>
      <c r="D14" s="328">
        <v>80000</v>
      </c>
      <c r="E14" s="169"/>
      <c r="F14" s="155">
        <v>111267</v>
      </c>
      <c r="G14" s="236"/>
      <c r="H14" s="169">
        <v>80000</v>
      </c>
      <c r="I14" s="169"/>
      <c r="J14" s="169">
        <v>100000</v>
      </c>
      <c r="K14" s="218"/>
      <c r="L14" s="204"/>
      <c r="M14" s="212"/>
      <c r="N14" s="207"/>
      <c r="Q14" s="208"/>
    </row>
    <row r="15" spans="1:17" ht="20.25" customHeight="1">
      <c r="A15" s="20" t="s">
        <v>129</v>
      </c>
      <c r="B15" s="237"/>
      <c r="C15" s="20"/>
      <c r="D15" s="155"/>
      <c r="E15" s="238"/>
      <c r="F15" s="155"/>
      <c r="G15" s="236"/>
      <c r="H15" s="169"/>
      <c r="I15" s="169"/>
      <c r="J15" s="169"/>
      <c r="K15" s="218"/>
      <c r="L15" s="204"/>
      <c r="M15" s="212"/>
      <c r="N15" s="207"/>
      <c r="Q15" s="208"/>
    </row>
    <row r="16" spans="1:17" ht="20.25" customHeight="1">
      <c r="A16" s="20" t="s">
        <v>130</v>
      </c>
      <c r="B16" s="237">
        <v>6</v>
      </c>
      <c r="C16" s="20"/>
      <c r="D16" s="155">
        <v>5814447</v>
      </c>
      <c r="E16" s="169"/>
      <c r="F16" s="155">
        <v>6607911</v>
      </c>
      <c r="G16" s="155"/>
      <c r="H16" s="169">
        <v>4505837</v>
      </c>
      <c r="I16" s="169"/>
      <c r="J16" s="169">
        <v>4460944</v>
      </c>
      <c r="K16" s="218"/>
      <c r="L16" s="204"/>
      <c r="M16" s="212"/>
      <c r="N16" s="207"/>
      <c r="Q16" s="208"/>
    </row>
    <row r="17" spans="1:17" ht="22.5" customHeight="1">
      <c r="A17" s="20" t="s">
        <v>92</v>
      </c>
      <c r="B17" s="237"/>
      <c r="C17" s="20"/>
      <c r="D17" s="328">
        <v>34211</v>
      </c>
      <c r="E17" s="169"/>
      <c r="F17" s="155">
        <v>76300</v>
      </c>
      <c r="G17" s="155"/>
      <c r="H17" s="328">
        <v>34211</v>
      </c>
      <c r="I17" s="169"/>
      <c r="J17" s="169">
        <v>76300</v>
      </c>
      <c r="K17" s="218"/>
      <c r="L17" s="204"/>
      <c r="M17" s="208"/>
      <c r="N17" s="207"/>
      <c r="Q17" s="208"/>
    </row>
    <row r="18" spans="1:17" ht="20.25" customHeight="1">
      <c r="A18" s="20" t="s">
        <v>5</v>
      </c>
      <c r="B18" s="112"/>
      <c r="C18" s="20"/>
      <c r="D18" s="155">
        <f>78316-7389</f>
        <v>70927</v>
      </c>
      <c r="E18" s="169"/>
      <c r="F18" s="155">
        <v>41592</v>
      </c>
      <c r="G18" s="155"/>
      <c r="H18" s="169">
        <f>56017-7389</f>
        <v>48628</v>
      </c>
      <c r="I18" s="169"/>
      <c r="J18" s="169">
        <v>35147</v>
      </c>
      <c r="K18" s="218"/>
      <c r="L18" s="204"/>
      <c r="M18" s="208"/>
      <c r="N18" s="207"/>
      <c r="Q18" s="208"/>
    </row>
    <row r="19" spans="1:17" ht="20.25" customHeight="1">
      <c r="A19" s="19" t="s">
        <v>6</v>
      </c>
      <c r="B19" s="112"/>
      <c r="C19" s="20"/>
      <c r="D19" s="239">
        <f>SUM(D10:D18)</f>
        <v>6246342</v>
      </c>
      <c r="E19" s="170"/>
      <c r="F19" s="239">
        <f>SUM(F10:F18)</f>
        <v>6937445</v>
      </c>
      <c r="G19" s="110"/>
      <c r="H19" s="239">
        <f>SUM(H10:H18)</f>
        <v>6609846</v>
      </c>
      <c r="I19" s="170"/>
      <c r="J19" s="239">
        <f>SUM(J10:J18)</f>
        <v>5926207</v>
      </c>
      <c r="K19" s="218"/>
      <c r="L19" s="204"/>
      <c r="M19" s="208"/>
      <c r="N19" s="207"/>
      <c r="Q19" s="208"/>
    </row>
    <row r="20" spans="1:17" ht="20.25" customHeight="1">
      <c r="A20" s="20"/>
      <c r="B20" s="112"/>
      <c r="C20" s="20"/>
      <c r="D20" s="169"/>
      <c r="E20" s="169"/>
      <c r="F20" s="169"/>
      <c r="G20" s="169"/>
      <c r="H20" s="169"/>
      <c r="I20" s="169"/>
      <c r="J20" s="169"/>
      <c r="K20" s="218"/>
      <c r="L20" s="204"/>
      <c r="M20" s="208"/>
      <c r="N20" s="207"/>
      <c r="Q20" s="208"/>
    </row>
    <row r="21" spans="1:17" ht="20.25" customHeight="1">
      <c r="A21" s="124" t="s">
        <v>7</v>
      </c>
      <c r="B21" s="112"/>
      <c r="C21" s="20"/>
      <c r="D21" s="169"/>
      <c r="E21" s="169"/>
      <c r="F21" s="169"/>
      <c r="G21" s="169"/>
      <c r="H21" s="169"/>
      <c r="I21" s="169"/>
      <c r="J21" s="169"/>
      <c r="K21" s="218"/>
      <c r="L21" s="204"/>
      <c r="M21" s="208"/>
      <c r="N21" s="207"/>
      <c r="Q21" s="208"/>
    </row>
    <row r="22" spans="1:17" ht="20.25" customHeight="1">
      <c r="A22" s="20" t="s">
        <v>195</v>
      </c>
      <c r="B22" s="237">
        <v>11</v>
      </c>
      <c r="C22" s="146"/>
      <c r="D22" s="240">
        <v>4650</v>
      </c>
      <c r="E22" s="169"/>
      <c r="F22" s="240">
        <v>4920</v>
      </c>
      <c r="G22" s="240"/>
      <c r="H22" s="169">
        <v>4070</v>
      </c>
      <c r="I22" s="169"/>
      <c r="J22" s="169">
        <v>4283</v>
      </c>
      <c r="K22" s="218"/>
      <c r="L22" s="204"/>
      <c r="M22" s="210"/>
      <c r="N22" s="207"/>
      <c r="Q22" s="210"/>
    </row>
    <row r="23" spans="1:17" ht="20.25" customHeight="1">
      <c r="A23" s="20" t="s">
        <v>162</v>
      </c>
      <c r="B23" s="237">
        <v>7</v>
      </c>
      <c r="C23" s="146"/>
      <c r="D23" s="240">
        <v>20026</v>
      </c>
      <c r="E23" s="169"/>
      <c r="F23" s="240">
        <v>38785</v>
      </c>
      <c r="G23" s="169"/>
      <c r="H23" s="328">
        <v>0</v>
      </c>
      <c r="I23" s="169"/>
      <c r="J23" s="328">
        <v>0</v>
      </c>
      <c r="K23" s="218"/>
      <c r="L23" s="204"/>
      <c r="M23" s="208"/>
      <c r="N23" s="207"/>
      <c r="Q23" s="208"/>
    </row>
    <row r="24" spans="1:17" ht="20.25" customHeight="1">
      <c r="A24" s="20" t="s">
        <v>47</v>
      </c>
      <c r="B24" s="237">
        <v>8</v>
      </c>
      <c r="C24" s="146"/>
      <c r="D24" s="328">
        <v>0</v>
      </c>
      <c r="E24" s="169"/>
      <c r="F24" s="328">
        <v>0</v>
      </c>
      <c r="G24" s="236"/>
      <c r="H24" s="169">
        <v>4759323</v>
      </c>
      <c r="I24" s="169"/>
      <c r="J24" s="169">
        <v>4748323</v>
      </c>
      <c r="K24" s="218"/>
      <c r="L24" s="204"/>
      <c r="M24" s="211"/>
      <c r="N24" s="207"/>
      <c r="Q24" s="211"/>
    </row>
    <row r="25" spans="1:17" ht="20.25" customHeight="1">
      <c r="A25" s="20" t="s">
        <v>163</v>
      </c>
      <c r="B25" s="237">
        <v>7</v>
      </c>
      <c r="C25" s="146"/>
      <c r="D25" s="240">
        <v>240708</v>
      </c>
      <c r="E25" s="169"/>
      <c r="F25" s="240">
        <v>142102</v>
      </c>
      <c r="G25" s="236"/>
      <c r="H25" s="328">
        <v>0</v>
      </c>
      <c r="I25" s="169"/>
      <c r="J25" s="328">
        <v>0</v>
      </c>
      <c r="K25" s="218"/>
      <c r="L25" s="204"/>
      <c r="N25" s="207"/>
    </row>
    <row r="26" spans="1:17" ht="20.25" customHeight="1">
      <c r="A26" s="20" t="s">
        <v>68</v>
      </c>
      <c r="B26" s="237">
        <v>4</v>
      </c>
      <c r="C26" s="146"/>
      <c r="D26" s="240">
        <v>42143</v>
      </c>
      <c r="E26" s="169"/>
      <c r="F26" s="240">
        <v>10126</v>
      </c>
      <c r="G26" s="169"/>
      <c r="H26" s="169">
        <v>9186</v>
      </c>
      <c r="I26" s="169"/>
      <c r="J26" s="169">
        <v>9186</v>
      </c>
      <c r="K26" s="218"/>
      <c r="L26" s="204"/>
      <c r="M26" s="212"/>
      <c r="N26" s="207"/>
    </row>
    <row r="27" spans="1:17" ht="20.25" customHeight="1">
      <c r="A27" s="20" t="s">
        <v>159</v>
      </c>
      <c r="B27" s="237"/>
      <c r="C27" s="146"/>
      <c r="D27" s="240">
        <v>525415</v>
      </c>
      <c r="E27" s="169"/>
      <c r="F27" s="240">
        <v>541411</v>
      </c>
      <c r="G27" s="169"/>
      <c r="H27" s="169">
        <v>513296</v>
      </c>
      <c r="I27" s="169"/>
      <c r="J27" s="169">
        <v>529292</v>
      </c>
      <c r="K27" s="218"/>
      <c r="L27" s="204"/>
      <c r="M27" s="212"/>
      <c r="N27" s="207"/>
      <c r="Q27" s="208"/>
    </row>
    <row r="28" spans="1:17" ht="20.25" customHeight="1">
      <c r="A28" s="20" t="s">
        <v>141</v>
      </c>
      <c r="B28" s="237">
        <v>9</v>
      </c>
      <c r="C28" s="146"/>
      <c r="D28" s="240">
        <v>1974514</v>
      </c>
      <c r="E28" s="169"/>
      <c r="F28" s="240">
        <v>2134635</v>
      </c>
      <c r="G28" s="241"/>
      <c r="H28" s="169">
        <v>23239</v>
      </c>
      <c r="I28" s="241"/>
      <c r="J28" s="169">
        <v>6010</v>
      </c>
      <c r="K28" s="218"/>
      <c r="L28" s="204"/>
      <c r="M28" s="212"/>
      <c r="N28" s="207"/>
      <c r="Q28" s="208"/>
    </row>
    <row r="29" spans="1:17" ht="20.25" customHeight="1">
      <c r="A29" s="20" t="s">
        <v>41</v>
      </c>
      <c r="B29" s="237">
        <v>10</v>
      </c>
      <c r="C29" s="237"/>
      <c r="D29" s="240">
        <v>4132713</v>
      </c>
      <c r="E29" s="169"/>
      <c r="F29" s="240">
        <v>3660054</v>
      </c>
      <c r="G29" s="169"/>
      <c r="H29" s="169">
        <v>1093889</v>
      </c>
      <c r="I29" s="169"/>
      <c r="J29" s="169">
        <v>874826</v>
      </c>
      <c r="K29" s="218"/>
      <c r="L29" s="204"/>
      <c r="M29" s="212"/>
      <c r="N29" s="207"/>
      <c r="Q29" s="208"/>
    </row>
    <row r="30" spans="1:17" ht="20.25" customHeight="1">
      <c r="A30" s="20" t="s">
        <v>138</v>
      </c>
      <c r="B30" s="237"/>
      <c r="C30" s="146"/>
      <c r="D30" s="240">
        <v>2244937</v>
      </c>
      <c r="E30" s="169"/>
      <c r="F30" s="240">
        <v>2084440</v>
      </c>
      <c r="G30" s="169"/>
      <c r="H30" s="169">
        <v>100222</v>
      </c>
      <c r="I30" s="169"/>
      <c r="J30" s="169">
        <v>106750</v>
      </c>
      <c r="K30" s="218"/>
      <c r="L30" s="204"/>
      <c r="M30" s="212"/>
      <c r="N30" s="207"/>
      <c r="Q30" s="208"/>
    </row>
    <row r="31" spans="1:17" ht="20.25" customHeight="1">
      <c r="A31" s="20" t="s">
        <v>90</v>
      </c>
      <c r="B31" s="237"/>
      <c r="C31" s="146"/>
      <c r="D31" s="240">
        <v>15747</v>
      </c>
      <c r="E31" s="169"/>
      <c r="F31" s="240">
        <v>12859</v>
      </c>
      <c r="G31" s="169"/>
      <c r="H31" s="169">
        <v>15140</v>
      </c>
      <c r="I31" s="169"/>
      <c r="J31" s="169">
        <v>12298</v>
      </c>
      <c r="K31" s="218"/>
      <c r="L31" s="204"/>
      <c r="M31" s="212"/>
      <c r="N31" s="207"/>
      <c r="Q31" s="208"/>
    </row>
    <row r="32" spans="1:17" ht="20.25" customHeight="1">
      <c r="A32" s="20" t="s">
        <v>122</v>
      </c>
      <c r="B32" s="112"/>
      <c r="C32" s="146"/>
      <c r="D32" s="240">
        <v>33180</v>
      </c>
      <c r="E32" s="169"/>
      <c r="F32" s="240">
        <v>34801</v>
      </c>
      <c r="G32" s="169"/>
      <c r="H32" s="169">
        <v>14985</v>
      </c>
      <c r="I32" s="169"/>
      <c r="J32" s="169">
        <v>10079</v>
      </c>
      <c r="K32" s="218"/>
      <c r="L32" s="204"/>
      <c r="M32" s="212"/>
      <c r="N32" s="207"/>
      <c r="Q32" s="208"/>
    </row>
    <row r="33" spans="1:17" ht="20.25" customHeight="1">
      <c r="A33" s="20" t="s">
        <v>42</v>
      </c>
      <c r="B33" s="112"/>
      <c r="C33" s="20"/>
      <c r="D33" s="240">
        <v>104857</v>
      </c>
      <c r="E33" s="169"/>
      <c r="F33" s="240">
        <v>125188</v>
      </c>
      <c r="G33" s="169"/>
      <c r="H33" s="169">
        <v>4571</v>
      </c>
      <c r="I33" s="169"/>
      <c r="J33" s="169">
        <v>16596</v>
      </c>
      <c r="K33" s="218"/>
      <c r="L33" s="204"/>
      <c r="M33" s="212"/>
      <c r="N33" s="207"/>
      <c r="Q33" s="208"/>
    </row>
    <row r="34" spans="1:17" ht="20.25" customHeight="1">
      <c r="A34" s="19" t="s">
        <v>8</v>
      </c>
      <c r="B34" s="112"/>
      <c r="C34" s="20"/>
      <c r="D34" s="239">
        <f>SUM(D22:D33)</f>
        <v>9338890</v>
      </c>
      <c r="E34" s="170"/>
      <c r="F34" s="239">
        <f>SUM(F22:F33)</f>
        <v>8789321</v>
      </c>
      <c r="G34" s="110"/>
      <c r="H34" s="239">
        <f>SUM(H22:H33)</f>
        <v>6537921</v>
      </c>
      <c r="I34" s="170"/>
      <c r="J34" s="239">
        <f>SUM(J22:J33)</f>
        <v>6317643</v>
      </c>
      <c r="L34" s="204"/>
      <c r="M34" s="212"/>
      <c r="N34" s="207"/>
      <c r="Q34" s="208"/>
    </row>
    <row r="35" spans="1:17" ht="20.25" customHeight="1">
      <c r="A35" s="19"/>
      <c r="B35" s="112"/>
      <c r="C35" s="20"/>
      <c r="D35" s="110"/>
      <c r="E35" s="170"/>
      <c r="F35" s="110"/>
      <c r="G35" s="110"/>
      <c r="H35" s="110"/>
      <c r="I35" s="170"/>
      <c r="J35" s="110"/>
      <c r="L35" s="204"/>
      <c r="M35" s="212"/>
      <c r="N35" s="207"/>
      <c r="Q35" s="208"/>
    </row>
    <row r="36" spans="1:17" ht="20.25" customHeight="1" thickBot="1">
      <c r="A36" s="19" t="s">
        <v>9</v>
      </c>
      <c r="B36" s="112"/>
      <c r="C36" s="20"/>
      <c r="D36" s="226">
        <f>SUM(D19+D34)</f>
        <v>15585232</v>
      </c>
      <c r="E36" s="170"/>
      <c r="F36" s="226">
        <f>SUM(F19+F34)</f>
        <v>15726766</v>
      </c>
      <c r="G36" s="110"/>
      <c r="H36" s="226">
        <f>SUM(H19+H34)</f>
        <v>13147767</v>
      </c>
      <c r="I36" s="170"/>
      <c r="J36" s="226">
        <f>SUM(J19+J34)</f>
        <v>12243850</v>
      </c>
      <c r="L36" s="204"/>
      <c r="M36" s="212"/>
      <c r="N36" s="207"/>
      <c r="Q36" s="208"/>
    </row>
    <row r="37" spans="1:17" ht="20.25" customHeight="1" thickTop="1">
      <c r="A37" s="214"/>
      <c r="B37" s="368"/>
      <c r="C37" s="207"/>
      <c r="D37" s="211"/>
      <c r="E37" s="211"/>
      <c r="F37" s="211"/>
      <c r="G37" s="211"/>
      <c r="H37" s="211"/>
      <c r="I37" s="211"/>
      <c r="J37" s="211"/>
      <c r="L37" s="204"/>
      <c r="N37" s="207"/>
    </row>
    <row r="38" spans="1:17" ht="21.75">
      <c r="A38" s="209" t="s">
        <v>57</v>
      </c>
      <c r="L38" s="204"/>
      <c r="N38" s="207"/>
    </row>
    <row r="39" spans="1:17" ht="20.25" customHeight="1">
      <c r="A39" s="209" t="s">
        <v>58</v>
      </c>
      <c r="L39" s="204"/>
      <c r="N39" s="207"/>
    </row>
    <row r="40" spans="1:17" ht="20.25" customHeight="1">
      <c r="A40" s="209"/>
      <c r="L40" s="204"/>
      <c r="N40" s="207"/>
    </row>
    <row r="41" spans="1:17" ht="20.25" customHeight="1">
      <c r="B41" s="205"/>
      <c r="D41" s="375" t="s">
        <v>32</v>
      </c>
      <c r="E41" s="375"/>
      <c r="F41" s="375"/>
      <c r="G41" s="375"/>
      <c r="H41" s="375" t="s">
        <v>46</v>
      </c>
      <c r="I41" s="375"/>
      <c r="J41" s="375"/>
      <c r="L41" s="204"/>
      <c r="N41" s="207"/>
    </row>
    <row r="42" spans="1:17" ht="20.25" customHeight="1">
      <c r="B42" s="204"/>
      <c r="C42" s="207"/>
      <c r="D42" s="138" t="s">
        <v>260</v>
      </c>
      <c r="E42" s="233"/>
      <c r="F42" s="138" t="s">
        <v>104</v>
      </c>
      <c r="G42" s="233"/>
      <c r="H42" s="138" t="s">
        <v>260</v>
      </c>
      <c r="I42" s="233"/>
      <c r="J42" s="138" t="s">
        <v>104</v>
      </c>
      <c r="L42" s="204"/>
      <c r="N42" s="207"/>
    </row>
    <row r="43" spans="1:17" ht="21" customHeight="1">
      <c r="A43" s="209" t="s">
        <v>10</v>
      </c>
      <c r="B43" s="368" t="s">
        <v>2</v>
      </c>
      <c r="C43" s="207"/>
      <c r="D43" s="141">
        <v>2562</v>
      </c>
      <c r="E43" s="141"/>
      <c r="F43" s="141">
        <v>2561</v>
      </c>
      <c r="G43" s="141"/>
      <c r="H43" s="141">
        <v>2562</v>
      </c>
      <c r="I43" s="141"/>
      <c r="J43" s="141">
        <v>2561</v>
      </c>
      <c r="L43" s="204"/>
      <c r="N43" s="207"/>
    </row>
    <row r="44" spans="1:17" ht="20.25" customHeight="1">
      <c r="A44" s="209"/>
      <c r="B44" s="368"/>
      <c r="C44" s="207"/>
      <c r="D44" s="141" t="s">
        <v>132</v>
      </c>
      <c r="E44" s="141"/>
      <c r="F44" s="141"/>
      <c r="G44" s="141"/>
      <c r="H44" s="141" t="s">
        <v>132</v>
      </c>
      <c r="I44" s="141"/>
      <c r="J44" s="141"/>
      <c r="L44" s="204"/>
      <c r="N44" s="207"/>
    </row>
    <row r="45" spans="1:17" ht="20.25" customHeight="1">
      <c r="A45" s="209"/>
      <c r="B45" s="368"/>
      <c r="C45" s="207"/>
      <c r="D45" s="376" t="s">
        <v>105</v>
      </c>
      <c r="E45" s="376"/>
      <c r="F45" s="376"/>
      <c r="G45" s="376"/>
      <c r="H45" s="376"/>
      <c r="I45" s="376"/>
      <c r="J45" s="376"/>
      <c r="L45" s="204"/>
      <c r="N45" s="207"/>
    </row>
    <row r="46" spans="1:17" ht="22.5" customHeight="1">
      <c r="A46" s="124" t="s">
        <v>11</v>
      </c>
      <c r="B46" s="112"/>
      <c r="C46" s="20"/>
      <c r="D46" s="242"/>
      <c r="E46" s="133"/>
      <c r="F46" s="133"/>
      <c r="G46" s="133"/>
      <c r="H46" s="133"/>
      <c r="I46" s="133"/>
      <c r="J46" s="133"/>
      <c r="L46" s="204"/>
      <c r="N46" s="207"/>
    </row>
    <row r="47" spans="1:17" ht="22.5" customHeight="1">
      <c r="A47" s="20" t="s">
        <v>223</v>
      </c>
      <c r="B47" s="112"/>
      <c r="C47" s="20"/>
      <c r="D47" s="242">
        <v>1043412</v>
      </c>
      <c r="E47" s="154"/>
      <c r="F47" s="242">
        <v>630000</v>
      </c>
      <c r="G47" s="154"/>
      <c r="H47" s="154">
        <v>1043412</v>
      </c>
      <c r="I47" s="154"/>
      <c r="J47" s="154">
        <v>630000</v>
      </c>
      <c r="L47" s="204"/>
      <c r="N47" s="207"/>
    </row>
    <row r="48" spans="1:17" ht="22.5" customHeight="1">
      <c r="A48" s="20" t="s">
        <v>224</v>
      </c>
      <c r="B48" s="112"/>
      <c r="C48" s="20"/>
      <c r="D48" s="242">
        <v>276298</v>
      </c>
      <c r="E48" s="154"/>
      <c r="F48" s="242">
        <v>228373</v>
      </c>
      <c r="G48" s="154"/>
      <c r="H48" s="154">
        <v>178265</v>
      </c>
      <c r="I48" s="154"/>
      <c r="J48" s="154">
        <v>140561</v>
      </c>
      <c r="K48" s="361"/>
      <c r="L48" s="204"/>
      <c r="M48" s="216"/>
      <c r="N48" s="207"/>
      <c r="Q48" s="208"/>
    </row>
    <row r="49" spans="1:17" ht="22.5" customHeight="1">
      <c r="A49" s="20" t="s">
        <v>137</v>
      </c>
      <c r="B49" s="112"/>
      <c r="C49" s="20"/>
      <c r="D49" s="20"/>
      <c r="E49" s="154"/>
      <c r="F49" s="155"/>
      <c r="G49" s="243"/>
      <c r="H49" s="154"/>
      <c r="I49" s="154"/>
      <c r="J49" s="154"/>
      <c r="L49" s="204"/>
      <c r="M49" s="216"/>
      <c r="N49" s="207"/>
      <c r="Q49" s="208"/>
    </row>
    <row r="50" spans="1:17" ht="22.5" customHeight="1">
      <c r="A50" s="20" t="s">
        <v>135</v>
      </c>
      <c r="B50" s="112"/>
      <c r="C50" s="20"/>
      <c r="D50" s="155">
        <v>186515</v>
      </c>
      <c r="E50" s="154"/>
      <c r="F50" s="244">
        <v>275119</v>
      </c>
      <c r="G50" s="236"/>
      <c r="H50" s="154">
        <v>15248</v>
      </c>
      <c r="I50" s="154"/>
      <c r="J50" s="154">
        <v>192336</v>
      </c>
      <c r="L50" s="204"/>
      <c r="M50" s="216"/>
      <c r="N50" s="207"/>
      <c r="Q50" s="208"/>
    </row>
    <row r="51" spans="1:17" ht="22.5" customHeight="1">
      <c r="A51" s="20" t="s">
        <v>203</v>
      </c>
      <c r="B51" s="112">
        <v>11</v>
      </c>
      <c r="C51" s="20"/>
      <c r="D51" s="244">
        <v>249488</v>
      </c>
      <c r="E51" s="154"/>
      <c r="F51" s="244">
        <v>658268</v>
      </c>
      <c r="G51" s="236"/>
      <c r="H51" s="154">
        <v>249488</v>
      </c>
      <c r="I51" s="154"/>
      <c r="J51" s="154">
        <v>658268</v>
      </c>
      <c r="L51" s="204"/>
      <c r="M51" s="216"/>
      <c r="N51" s="207"/>
      <c r="Q51" s="208"/>
    </row>
    <row r="52" spans="1:17" ht="22.5" customHeight="1">
      <c r="A52" s="20" t="s">
        <v>160</v>
      </c>
      <c r="B52" s="112"/>
      <c r="C52" s="20"/>
      <c r="D52" s="155"/>
      <c r="E52" s="154"/>
      <c r="F52" s="155"/>
      <c r="G52" s="243"/>
      <c r="H52" s="20"/>
      <c r="I52" s="154"/>
      <c r="J52" s="20"/>
      <c r="L52" s="204"/>
      <c r="M52" s="216"/>
      <c r="N52" s="207"/>
      <c r="Q52" s="208"/>
    </row>
    <row r="53" spans="1:17" ht="22.5" customHeight="1">
      <c r="A53" s="20" t="s">
        <v>135</v>
      </c>
      <c r="B53" s="112">
        <v>11</v>
      </c>
      <c r="C53" s="20"/>
      <c r="D53" s="244">
        <v>1498859</v>
      </c>
      <c r="E53" s="154"/>
      <c r="F53" s="244">
        <v>686164</v>
      </c>
      <c r="G53" s="236"/>
      <c r="H53" s="154">
        <v>1498859</v>
      </c>
      <c r="I53" s="154"/>
      <c r="J53" s="154">
        <v>499671</v>
      </c>
      <c r="L53" s="204"/>
      <c r="M53" s="216"/>
      <c r="N53" s="207"/>
      <c r="Q53" s="208"/>
    </row>
    <row r="54" spans="1:17" ht="22.5" customHeight="1">
      <c r="A54" s="20" t="s">
        <v>192</v>
      </c>
      <c r="B54" s="112">
        <v>3</v>
      </c>
      <c r="C54" s="20"/>
      <c r="D54" s="328">
        <v>0</v>
      </c>
      <c r="E54" s="154"/>
      <c r="F54" s="328">
        <v>0</v>
      </c>
      <c r="G54" s="236"/>
      <c r="H54" s="154">
        <v>35000</v>
      </c>
      <c r="I54" s="154"/>
      <c r="J54" s="154">
        <v>202000</v>
      </c>
      <c r="L54" s="204"/>
      <c r="M54" s="216"/>
      <c r="N54" s="207"/>
      <c r="Q54" s="208"/>
    </row>
    <row r="55" spans="1:17" ht="22.5" customHeight="1">
      <c r="A55" s="20" t="s">
        <v>161</v>
      </c>
      <c r="B55" s="112"/>
      <c r="C55" s="20"/>
      <c r="D55" s="244">
        <v>598893</v>
      </c>
      <c r="E55" s="154"/>
      <c r="F55" s="244">
        <v>352425</v>
      </c>
      <c r="G55" s="236"/>
      <c r="H55" s="328">
        <v>175199</v>
      </c>
      <c r="I55" s="154"/>
      <c r="J55" s="328">
        <v>0</v>
      </c>
      <c r="L55" s="204"/>
      <c r="M55" s="216"/>
      <c r="N55" s="207"/>
      <c r="Q55" s="208"/>
    </row>
    <row r="56" spans="1:17" ht="23.65" customHeight="1">
      <c r="A56" s="20" t="s">
        <v>60</v>
      </c>
      <c r="B56" s="112"/>
      <c r="C56" s="20"/>
      <c r="D56" s="242"/>
      <c r="E56" s="154"/>
      <c r="F56" s="242"/>
      <c r="G56" s="154"/>
      <c r="H56" s="154"/>
      <c r="I56" s="154"/>
      <c r="J56" s="154"/>
      <c r="L56" s="204"/>
      <c r="M56" s="216"/>
      <c r="N56" s="207"/>
      <c r="Q56" s="208"/>
    </row>
    <row r="57" spans="1:17" ht="22.5" customHeight="1">
      <c r="A57" s="20" t="s">
        <v>136</v>
      </c>
      <c r="B57" s="112"/>
      <c r="C57" s="20"/>
      <c r="D57" s="244">
        <v>1486</v>
      </c>
      <c r="E57" s="154"/>
      <c r="F57" s="154">
        <v>1454</v>
      </c>
      <c r="G57" s="243"/>
      <c r="H57" s="154">
        <v>880</v>
      </c>
      <c r="I57" s="154"/>
      <c r="J57" s="154">
        <v>1191</v>
      </c>
      <c r="L57" s="204"/>
      <c r="M57" s="216"/>
      <c r="N57" s="207"/>
      <c r="Q57" s="208"/>
    </row>
    <row r="58" spans="1:17" s="209" customFormat="1" ht="22.5" customHeight="1">
      <c r="A58" s="20" t="s">
        <v>44</v>
      </c>
      <c r="B58" s="112"/>
      <c r="C58" s="20"/>
      <c r="D58" s="243">
        <v>85</v>
      </c>
      <c r="E58" s="154"/>
      <c r="F58" s="243">
        <v>8115</v>
      </c>
      <c r="G58" s="243"/>
      <c r="H58" s="328">
        <v>0</v>
      </c>
      <c r="I58" s="154"/>
      <c r="J58" s="154">
        <v>3956</v>
      </c>
      <c r="M58" s="216"/>
      <c r="N58" s="207"/>
      <c r="O58" s="207"/>
      <c r="P58" s="207"/>
      <c r="Q58" s="208"/>
    </row>
    <row r="59" spans="1:17" s="209" customFormat="1" ht="22.5" customHeight="1">
      <c r="A59" s="20" t="s">
        <v>142</v>
      </c>
      <c r="B59" s="112"/>
      <c r="C59" s="20"/>
      <c r="D59" s="243">
        <v>16652</v>
      </c>
      <c r="E59" s="154"/>
      <c r="F59" s="243">
        <v>421987</v>
      </c>
      <c r="G59" s="243"/>
      <c r="H59" s="154">
        <v>14593</v>
      </c>
      <c r="I59" s="154"/>
      <c r="J59" s="154">
        <v>31093</v>
      </c>
      <c r="M59" s="216"/>
      <c r="N59" s="207"/>
      <c r="O59" s="207"/>
      <c r="P59" s="207"/>
      <c r="Q59" s="208"/>
    </row>
    <row r="60" spans="1:17" s="209" customFormat="1" ht="22.5" customHeight="1">
      <c r="A60" s="20" t="s">
        <v>12</v>
      </c>
      <c r="B60" s="112"/>
      <c r="C60" s="20"/>
      <c r="D60" s="243">
        <v>251284</v>
      </c>
      <c r="E60" s="154"/>
      <c r="F60" s="243">
        <v>250059</v>
      </c>
      <c r="G60" s="154"/>
      <c r="H60" s="154">
        <v>159208</v>
      </c>
      <c r="I60" s="154"/>
      <c r="J60" s="154">
        <v>178186</v>
      </c>
      <c r="M60" s="216"/>
      <c r="N60" s="207"/>
      <c r="O60" s="207"/>
      <c r="P60" s="207"/>
      <c r="Q60" s="208"/>
    </row>
    <row r="61" spans="1:17" s="209" customFormat="1" ht="22.5" customHeight="1">
      <c r="A61" s="19" t="s">
        <v>13</v>
      </c>
      <c r="B61" s="112"/>
      <c r="C61" s="20"/>
      <c r="D61" s="245">
        <f>SUM(D47:D60)</f>
        <v>4122972</v>
      </c>
      <c r="E61" s="246"/>
      <c r="F61" s="245">
        <f>SUM(F47:F60)</f>
        <v>3511964</v>
      </c>
      <c r="G61" s="246"/>
      <c r="H61" s="245">
        <f>SUM(H47:H60)</f>
        <v>3370152</v>
      </c>
      <c r="I61" s="246"/>
      <c r="J61" s="245">
        <f>SUM(J47:J60)</f>
        <v>2537262</v>
      </c>
      <c r="M61" s="216"/>
      <c r="N61" s="207"/>
      <c r="O61" s="207"/>
      <c r="P61" s="207"/>
      <c r="Q61" s="208"/>
    </row>
    <row r="62" spans="1:17" s="306" customFormat="1" ht="14.25">
      <c r="A62" s="310"/>
      <c r="B62" s="303"/>
      <c r="C62" s="302"/>
      <c r="D62" s="305"/>
      <c r="E62" s="305"/>
      <c r="F62" s="305"/>
      <c r="G62" s="305"/>
      <c r="H62" s="305"/>
      <c r="I62" s="305"/>
      <c r="J62" s="305"/>
      <c r="M62" s="307"/>
      <c r="N62" s="308"/>
      <c r="O62" s="308"/>
      <c r="P62" s="308"/>
      <c r="Q62" s="309"/>
    </row>
    <row r="63" spans="1:17" s="209" customFormat="1" ht="23.65" customHeight="1">
      <c r="A63" s="124" t="s">
        <v>14</v>
      </c>
      <c r="B63" s="112"/>
      <c r="C63" s="20"/>
      <c r="D63" s="154"/>
      <c r="E63" s="154"/>
      <c r="F63" s="154"/>
      <c r="G63" s="154"/>
      <c r="H63" s="154"/>
      <c r="I63" s="154"/>
      <c r="J63" s="154"/>
      <c r="M63" s="216"/>
      <c r="N63" s="207"/>
      <c r="O63" s="207"/>
      <c r="P63" s="207"/>
      <c r="Q63" s="208"/>
    </row>
    <row r="64" spans="1:17" s="209" customFormat="1" ht="22.5" customHeight="1">
      <c r="A64" s="20" t="s">
        <v>69</v>
      </c>
      <c r="B64" s="112"/>
      <c r="C64" s="20"/>
      <c r="D64" s="247">
        <f>1540494+6175</f>
        <v>1546669</v>
      </c>
      <c r="E64" s="154"/>
      <c r="F64" s="247">
        <v>2332076</v>
      </c>
      <c r="G64" s="247"/>
      <c r="H64" s="154">
        <f>517655+6175</f>
        <v>523830</v>
      </c>
      <c r="I64" s="154"/>
      <c r="J64" s="154">
        <v>448972</v>
      </c>
      <c r="M64" s="216"/>
      <c r="N64" s="207"/>
      <c r="O64" s="207"/>
      <c r="P64" s="207"/>
      <c r="Q64" s="208"/>
    </row>
    <row r="65" spans="1:17" s="209" customFormat="1" ht="22.5" customHeight="1">
      <c r="A65" s="20" t="s">
        <v>133</v>
      </c>
      <c r="B65" s="112">
        <v>11</v>
      </c>
      <c r="C65" s="20"/>
      <c r="D65" s="247">
        <v>2751707</v>
      </c>
      <c r="E65" s="154"/>
      <c r="F65" s="247">
        <v>2868086</v>
      </c>
      <c r="G65" s="236"/>
      <c r="H65" s="154">
        <v>2265290</v>
      </c>
      <c r="I65" s="154"/>
      <c r="J65" s="154">
        <v>2578640</v>
      </c>
      <c r="M65" s="216"/>
      <c r="N65" s="207"/>
      <c r="O65" s="207"/>
      <c r="P65" s="207"/>
      <c r="Q65" s="208"/>
    </row>
    <row r="66" spans="1:17" s="209" customFormat="1" ht="23.65" customHeight="1">
      <c r="A66" s="20" t="s">
        <v>60</v>
      </c>
      <c r="B66" s="112"/>
      <c r="C66" s="20"/>
      <c r="D66" s="247">
        <v>5626</v>
      </c>
      <c r="E66" s="154"/>
      <c r="F66" s="247">
        <v>3963</v>
      </c>
      <c r="G66" s="236"/>
      <c r="H66" s="154">
        <v>2479</v>
      </c>
      <c r="I66" s="154"/>
      <c r="J66" s="154">
        <v>3177</v>
      </c>
      <c r="M66" s="216"/>
      <c r="N66" s="207"/>
      <c r="O66" s="207"/>
      <c r="P66" s="207"/>
      <c r="Q66" s="208"/>
    </row>
    <row r="67" spans="1:17" s="209" customFormat="1" ht="22.5" customHeight="1">
      <c r="A67" s="20" t="s">
        <v>143</v>
      </c>
      <c r="B67" s="112"/>
      <c r="C67" s="20"/>
      <c r="D67" s="247">
        <v>11394</v>
      </c>
      <c r="E67" s="247"/>
      <c r="F67" s="247">
        <v>17285</v>
      </c>
      <c r="G67" s="247"/>
      <c r="H67" s="328">
        <v>0</v>
      </c>
      <c r="I67" s="247"/>
      <c r="J67" s="328">
        <v>0</v>
      </c>
      <c r="M67" s="216"/>
      <c r="N67" s="207"/>
      <c r="O67" s="207"/>
      <c r="P67" s="207"/>
      <c r="Q67" s="208"/>
    </row>
    <row r="68" spans="1:17" s="209" customFormat="1" ht="22.5" customHeight="1">
      <c r="A68" s="20" t="s">
        <v>164</v>
      </c>
      <c r="B68" s="112"/>
      <c r="C68" s="20"/>
      <c r="D68" s="20"/>
      <c r="E68" s="247"/>
      <c r="F68" s="20"/>
      <c r="G68" s="247"/>
      <c r="H68" s="154"/>
      <c r="I68" s="247"/>
      <c r="J68" s="154"/>
      <c r="M68" s="216"/>
      <c r="N68" s="207"/>
      <c r="O68" s="207"/>
      <c r="P68" s="207"/>
      <c r="Q68" s="208"/>
    </row>
    <row r="69" spans="1:17" s="209" customFormat="1" ht="22.5" customHeight="1">
      <c r="A69" s="20" t="s">
        <v>165</v>
      </c>
      <c r="B69" s="112">
        <v>12</v>
      </c>
      <c r="C69" s="20"/>
      <c r="D69" s="247">
        <v>74498</v>
      </c>
      <c r="E69" s="247"/>
      <c r="F69" s="247">
        <v>52099</v>
      </c>
      <c r="G69" s="247"/>
      <c r="H69" s="154">
        <v>70454</v>
      </c>
      <c r="I69" s="247"/>
      <c r="J69" s="154">
        <v>49465</v>
      </c>
      <c r="M69" s="216"/>
      <c r="N69" s="207"/>
      <c r="O69" s="207"/>
      <c r="P69" s="207"/>
      <c r="Q69" s="208"/>
    </row>
    <row r="70" spans="1:17" s="209" customFormat="1" ht="22.5" customHeight="1">
      <c r="A70" s="20" t="s">
        <v>59</v>
      </c>
      <c r="B70" s="112"/>
      <c r="C70" s="20"/>
      <c r="D70" s="247">
        <v>216703</v>
      </c>
      <c r="E70" s="154"/>
      <c r="F70" s="247">
        <v>295272</v>
      </c>
      <c r="G70" s="247"/>
      <c r="H70" s="154">
        <v>57143</v>
      </c>
      <c r="I70" s="154"/>
      <c r="J70" s="154">
        <v>57928</v>
      </c>
      <c r="K70" s="352"/>
      <c r="M70" s="216"/>
      <c r="N70" s="207"/>
      <c r="O70" s="207"/>
      <c r="P70" s="207"/>
      <c r="Q70" s="208"/>
    </row>
    <row r="71" spans="1:17" s="209" customFormat="1" ht="22.5" customHeight="1">
      <c r="A71" s="19" t="s">
        <v>48</v>
      </c>
      <c r="B71" s="127"/>
      <c r="C71" s="19"/>
      <c r="D71" s="245">
        <f>SUM(D64:D70)</f>
        <v>4606597</v>
      </c>
      <c r="E71" s="248"/>
      <c r="F71" s="245">
        <f>SUM(F64:F70)</f>
        <v>5568781</v>
      </c>
      <c r="G71" s="246"/>
      <c r="H71" s="245">
        <f>SUM(H64:H70)</f>
        <v>2919196</v>
      </c>
      <c r="I71" s="248"/>
      <c r="J71" s="245">
        <f>SUM(J64:J70)</f>
        <v>3138182</v>
      </c>
      <c r="M71" s="216"/>
      <c r="N71" s="207"/>
      <c r="O71" s="207"/>
      <c r="P71" s="207"/>
      <c r="Q71" s="208"/>
    </row>
    <row r="72" spans="1:17" s="306" customFormat="1" ht="14.25">
      <c r="A72" s="302"/>
      <c r="B72" s="303"/>
      <c r="C72" s="302"/>
      <c r="D72" s="304"/>
      <c r="E72" s="305"/>
      <c r="F72" s="304"/>
      <c r="G72" s="304"/>
      <c r="H72" s="304"/>
      <c r="I72" s="305"/>
      <c r="J72" s="304"/>
      <c r="M72" s="307"/>
      <c r="N72" s="308"/>
      <c r="O72" s="308"/>
      <c r="P72" s="308"/>
      <c r="Q72" s="309"/>
    </row>
    <row r="73" spans="1:17" s="209" customFormat="1" ht="22.5" customHeight="1">
      <c r="A73" s="19" t="s">
        <v>15</v>
      </c>
      <c r="B73" s="112"/>
      <c r="C73" s="20"/>
      <c r="D73" s="249">
        <f>D61+D71</f>
        <v>8729569</v>
      </c>
      <c r="E73" s="248"/>
      <c r="F73" s="249">
        <f>F61+F71</f>
        <v>9080745</v>
      </c>
      <c r="G73" s="246"/>
      <c r="H73" s="249">
        <f>H61+H71</f>
        <v>6289348</v>
      </c>
      <c r="I73" s="248"/>
      <c r="J73" s="249">
        <f>J61+J71</f>
        <v>5675444</v>
      </c>
      <c r="M73" s="216"/>
      <c r="N73" s="207"/>
      <c r="O73" s="207"/>
      <c r="P73" s="207"/>
      <c r="Q73" s="208"/>
    </row>
    <row r="74" spans="1:17" s="209" customFormat="1" ht="22.5" customHeight="1">
      <c r="A74" s="19"/>
      <c r="B74" s="112"/>
      <c r="C74" s="20"/>
      <c r="D74" s="246"/>
      <c r="E74" s="248"/>
      <c r="F74" s="246"/>
      <c r="G74" s="246"/>
      <c r="H74" s="246"/>
      <c r="I74" s="248"/>
      <c r="J74" s="246"/>
      <c r="M74" s="216"/>
      <c r="N74" s="207"/>
      <c r="O74" s="207"/>
      <c r="P74" s="207"/>
      <c r="Q74" s="208"/>
    </row>
    <row r="75" spans="1:17" ht="21.75">
      <c r="A75" s="209" t="s">
        <v>57</v>
      </c>
      <c r="L75" s="204"/>
      <c r="N75" s="207"/>
    </row>
    <row r="76" spans="1:17" ht="21.75">
      <c r="A76" s="209" t="s">
        <v>58</v>
      </c>
      <c r="L76" s="204"/>
      <c r="N76" s="207"/>
    </row>
    <row r="77" spans="1:17" ht="20.25" customHeight="1">
      <c r="A77" s="209"/>
      <c r="L77" s="204"/>
      <c r="N77" s="207"/>
    </row>
    <row r="78" spans="1:17" ht="20.25" customHeight="1">
      <c r="B78" s="205"/>
      <c r="D78" s="375" t="s">
        <v>32</v>
      </c>
      <c r="E78" s="375"/>
      <c r="F78" s="375"/>
      <c r="G78" s="375"/>
      <c r="H78" s="375" t="s">
        <v>46</v>
      </c>
      <c r="I78" s="375"/>
      <c r="J78" s="375"/>
      <c r="L78" s="204"/>
      <c r="N78" s="207"/>
    </row>
    <row r="79" spans="1:17" ht="20.25" customHeight="1">
      <c r="B79" s="204"/>
      <c r="C79" s="207"/>
      <c r="D79" s="138" t="s">
        <v>260</v>
      </c>
      <c r="E79" s="233"/>
      <c r="F79" s="138" t="s">
        <v>104</v>
      </c>
      <c r="G79" s="233"/>
      <c r="H79" s="138" t="s">
        <v>260</v>
      </c>
      <c r="I79" s="233"/>
      <c r="J79" s="138" t="s">
        <v>104</v>
      </c>
      <c r="L79" s="204"/>
      <c r="N79" s="207"/>
    </row>
    <row r="80" spans="1:17" ht="21.75">
      <c r="A80" s="209" t="s">
        <v>10</v>
      </c>
      <c r="B80" s="368" t="s">
        <v>2</v>
      </c>
      <c r="C80" s="207"/>
      <c r="D80" s="141">
        <v>2562</v>
      </c>
      <c r="E80" s="141"/>
      <c r="F80" s="141">
        <v>2561</v>
      </c>
      <c r="G80" s="141"/>
      <c r="H80" s="141">
        <v>2562</v>
      </c>
      <c r="I80" s="141"/>
      <c r="J80" s="141">
        <v>2561</v>
      </c>
      <c r="L80" s="204"/>
      <c r="N80" s="207"/>
    </row>
    <row r="81" spans="1:17" ht="20.25" customHeight="1">
      <c r="A81" s="209"/>
      <c r="B81" s="368"/>
      <c r="C81" s="207"/>
      <c r="D81" s="141" t="s">
        <v>132</v>
      </c>
      <c r="E81" s="141"/>
      <c r="F81" s="141"/>
      <c r="G81" s="141"/>
      <c r="H81" s="141" t="s">
        <v>132</v>
      </c>
      <c r="I81" s="141"/>
      <c r="J81" s="141"/>
      <c r="L81" s="204"/>
      <c r="N81" s="207"/>
    </row>
    <row r="82" spans="1:17" ht="20.25" customHeight="1">
      <c r="A82" s="209"/>
      <c r="B82" s="368"/>
      <c r="C82" s="207"/>
      <c r="D82" s="376" t="s">
        <v>105</v>
      </c>
      <c r="E82" s="376"/>
      <c r="F82" s="376"/>
      <c r="G82" s="376"/>
      <c r="H82" s="376"/>
      <c r="I82" s="376"/>
      <c r="J82" s="376"/>
      <c r="L82" s="204"/>
      <c r="N82" s="207"/>
    </row>
    <row r="83" spans="1:17" ht="21.75">
      <c r="A83" s="124" t="s">
        <v>16</v>
      </c>
      <c r="B83" s="112"/>
      <c r="C83" s="20"/>
      <c r="D83" s="133"/>
      <c r="E83" s="133"/>
      <c r="F83" s="133"/>
      <c r="G83" s="133"/>
      <c r="H83" s="133"/>
      <c r="I83" s="133"/>
      <c r="J83" s="133"/>
      <c r="K83" s="207"/>
      <c r="L83" s="204"/>
      <c r="N83" s="207"/>
    </row>
    <row r="84" spans="1:17" ht="21.75">
      <c r="A84" s="20" t="s">
        <v>1</v>
      </c>
      <c r="B84" s="112">
        <v>13</v>
      </c>
      <c r="C84" s="20"/>
      <c r="D84" s="169"/>
      <c r="E84" s="169"/>
      <c r="F84" s="169"/>
      <c r="G84" s="169"/>
      <c r="H84" s="169"/>
      <c r="I84" s="169"/>
      <c r="J84" s="169"/>
      <c r="K84" s="207"/>
      <c r="L84" s="204"/>
      <c r="N84" s="207"/>
    </row>
    <row r="85" spans="1:17" ht="22.5" thickBot="1">
      <c r="A85" s="20" t="s">
        <v>124</v>
      </c>
      <c r="B85" s="112"/>
      <c r="C85" s="20"/>
      <c r="D85" s="250">
        <v>1117211</v>
      </c>
      <c r="E85" s="169"/>
      <c r="F85" s="250">
        <v>992010</v>
      </c>
      <c r="G85" s="118"/>
      <c r="H85" s="250">
        <v>1117211</v>
      </c>
      <c r="I85" s="169"/>
      <c r="J85" s="250">
        <v>992010</v>
      </c>
      <c r="K85" s="207"/>
      <c r="L85" s="204"/>
      <c r="N85" s="207"/>
    </row>
    <row r="86" spans="1:17" ht="22.5" thickTop="1">
      <c r="A86" s="20" t="s">
        <v>125</v>
      </c>
      <c r="B86" s="112"/>
      <c r="C86" s="20"/>
      <c r="D86" s="169">
        <v>1091205</v>
      </c>
      <c r="E86" s="169"/>
      <c r="F86" s="169">
        <f>F85</f>
        <v>992010</v>
      </c>
      <c r="G86" s="169"/>
      <c r="H86" s="118">
        <f>'CH Separate-13 '!D23</f>
        <v>1091205</v>
      </c>
      <c r="I86" s="169"/>
      <c r="J86" s="118">
        <f>J85</f>
        <v>992010</v>
      </c>
      <c r="K86" s="207"/>
      <c r="L86" s="204"/>
      <c r="N86" s="207"/>
    </row>
    <row r="87" spans="1:17" ht="21.75">
      <c r="A87" s="20" t="s">
        <v>71</v>
      </c>
      <c r="B87" s="112"/>
      <c r="C87" s="20"/>
      <c r="D87" s="169">
        <v>1484160</v>
      </c>
      <c r="E87" s="169"/>
      <c r="F87" s="169">
        <v>1484160</v>
      </c>
      <c r="G87" s="169"/>
      <c r="H87" s="169">
        <f>'CH Separate-13 '!F23</f>
        <v>1484160</v>
      </c>
      <c r="I87" s="169"/>
      <c r="J87" s="169">
        <v>1484160</v>
      </c>
      <c r="K87" s="207"/>
      <c r="L87" s="204"/>
      <c r="N87" s="207"/>
    </row>
    <row r="88" spans="1:17" ht="21.75">
      <c r="A88" s="20" t="s">
        <v>233</v>
      </c>
      <c r="B88" s="112"/>
      <c r="C88" s="20"/>
      <c r="D88" s="169">
        <v>736</v>
      </c>
      <c r="E88" s="169"/>
      <c r="F88" s="328">
        <v>0</v>
      </c>
      <c r="G88" s="169"/>
      <c r="H88" s="169">
        <v>736</v>
      </c>
      <c r="I88" s="169"/>
      <c r="J88" s="328">
        <v>0</v>
      </c>
      <c r="K88" s="207"/>
      <c r="L88" s="204"/>
      <c r="N88" s="207"/>
    </row>
    <row r="89" spans="1:17" ht="21.75">
      <c r="A89" s="20" t="s">
        <v>17</v>
      </c>
      <c r="B89" s="112"/>
      <c r="C89" s="20"/>
      <c r="D89" s="169"/>
      <c r="E89" s="169"/>
      <c r="F89" s="169"/>
      <c r="G89" s="169"/>
      <c r="H89" s="169"/>
      <c r="I89" s="169"/>
      <c r="J89" s="169"/>
      <c r="K89" s="207"/>
      <c r="L89" s="204"/>
      <c r="N89" s="207"/>
    </row>
    <row r="90" spans="1:17" ht="21.75">
      <c r="A90" s="20" t="s">
        <v>126</v>
      </c>
      <c r="B90" s="112"/>
      <c r="C90" s="20"/>
      <c r="D90" s="169"/>
      <c r="E90" s="169"/>
      <c r="F90" s="169"/>
      <c r="G90" s="169"/>
      <c r="H90" s="169"/>
      <c r="I90" s="169"/>
      <c r="J90" s="169"/>
      <c r="K90" s="207"/>
      <c r="L90" s="204"/>
      <c r="N90" s="207"/>
    </row>
    <row r="91" spans="1:17" ht="21.75">
      <c r="A91" s="147" t="s">
        <v>131</v>
      </c>
      <c r="B91" s="112"/>
      <c r="C91" s="20"/>
      <c r="D91" s="169">
        <v>111721</v>
      </c>
      <c r="E91" s="169"/>
      <c r="F91" s="169">
        <v>99201</v>
      </c>
      <c r="G91" s="169"/>
      <c r="H91" s="169">
        <f>'CH Separate-13 '!J23</f>
        <v>111721</v>
      </c>
      <c r="I91" s="169"/>
      <c r="J91" s="169">
        <v>99201</v>
      </c>
      <c r="K91" s="207"/>
      <c r="L91" s="204"/>
      <c r="N91" s="207"/>
    </row>
    <row r="92" spans="1:17" ht="21.75">
      <c r="A92" s="147" t="s">
        <v>127</v>
      </c>
      <c r="B92" s="112"/>
      <c r="C92" s="20"/>
      <c r="D92" s="171">
        <f>'CH Conso 11 '!L24</f>
        <v>4167841</v>
      </c>
      <c r="E92" s="169"/>
      <c r="F92" s="171">
        <v>4070650</v>
      </c>
      <c r="G92" s="118"/>
      <c r="H92" s="171">
        <f>'CH Separate-13 '!L23</f>
        <v>4170597</v>
      </c>
      <c r="I92" s="169"/>
      <c r="J92" s="171">
        <v>3993035</v>
      </c>
      <c r="K92" s="207"/>
      <c r="L92" s="204"/>
      <c r="M92" s="213"/>
      <c r="N92" s="207"/>
      <c r="Q92" s="213"/>
    </row>
    <row r="93" spans="1:17" ht="21.75">
      <c r="A93" s="19" t="s">
        <v>225</v>
      </c>
      <c r="B93" s="112"/>
      <c r="C93" s="20"/>
      <c r="D93" s="251">
        <f>SUM(D86:D92)</f>
        <v>6855663</v>
      </c>
      <c r="E93" s="118"/>
      <c r="F93" s="251">
        <f>SUM(F86:F92)</f>
        <v>6646021</v>
      </c>
      <c r="G93" s="110"/>
      <c r="H93" s="251">
        <f>SUM(H86:H92)</f>
        <v>6858419</v>
      </c>
      <c r="I93" s="118"/>
      <c r="J93" s="251">
        <f>SUM(J86:J92)</f>
        <v>6568406</v>
      </c>
      <c r="K93" s="207"/>
      <c r="L93" s="204"/>
      <c r="M93" s="213"/>
      <c r="N93" s="207"/>
      <c r="Q93" s="213"/>
    </row>
    <row r="94" spans="1:17" ht="21.75">
      <c r="A94" s="20" t="s">
        <v>73</v>
      </c>
      <c r="B94" s="112"/>
      <c r="C94" s="20"/>
      <c r="D94" s="328">
        <v>0</v>
      </c>
      <c r="E94" s="169"/>
      <c r="F94" s="328">
        <v>0</v>
      </c>
      <c r="G94" s="118"/>
      <c r="H94" s="328">
        <v>0</v>
      </c>
      <c r="I94" s="169"/>
      <c r="J94" s="328">
        <v>0</v>
      </c>
      <c r="K94" s="207"/>
      <c r="L94" s="204"/>
      <c r="M94" s="213"/>
      <c r="N94" s="207"/>
      <c r="Q94" s="213"/>
    </row>
    <row r="95" spans="1:17" ht="21.75">
      <c r="A95" s="19" t="s">
        <v>18</v>
      </c>
      <c r="B95" s="112"/>
      <c r="C95" s="20"/>
      <c r="D95" s="239">
        <f>SUM(D93:D94)</f>
        <v>6855663</v>
      </c>
      <c r="E95" s="169"/>
      <c r="F95" s="239">
        <f>SUM(F93:F94)</f>
        <v>6646021</v>
      </c>
      <c r="G95" s="110"/>
      <c r="H95" s="239">
        <f>SUM(H93:H94)</f>
        <v>6858419</v>
      </c>
      <c r="I95" s="169"/>
      <c r="J95" s="239">
        <f>SUM(J93:J94)</f>
        <v>6568406</v>
      </c>
      <c r="K95" s="207"/>
      <c r="L95" s="204"/>
      <c r="M95" s="213"/>
      <c r="N95" s="207"/>
      <c r="Q95" s="213"/>
    </row>
    <row r="96" spans="1:17" ht="20.25" customHeight="1">
      <c r="A96" s="108"/>
      <c r="B96" s="369"/>
      <c r="C96" s="109"/>
      <c r="D96" s="118"/>
      <c r="E96" s="118"/>
      <c r="F96" s="118"/>
      <c r="G96" s="118"/>
      <c r="H96" s="118"/>
      <c r="I96" s="118"/>
      <c r="J96" s="118"/>
      <c r="K96" s="207"/>
      <c r="L96" s="204"/>
      <c r="M96" s="213"/>
      <c r="N96" s="207"/>
      <c r="Q96" s="213"/>
    </row>
    <row r="97" spans="1:17" ht="24" customHeight="1" thickBot="1">
      <c r="A97" s="19" t="s">
        <v>19</v>
      </c>
      <c r="B97" s="112"/>
      <c r="C97" s="20"/>
      <c r="D97" s="226">
        <f>SUM(D95+D73)</f>
        <v>15585232</v>
      </c>
      <c r="E97" s="170"/>
      <c r="F97" s="226">
        <f>SUM(F95+F73)</f>
        <v>15726766</v>
      </c>
      <c r="G97" s="110"/>
      <c r="H97" s="226">
        <f>SUM(H95+H73)</f>
        <v>13147767</v>
      </c>
      <c r="I97" s="170"/>
      <c r="J97" s="226">
        <f>SUM(J95+J73)</f>
        <v>12243850</v>
      </c>
      <c r="K97" s="207"/>
      <c r="L97" s="204"/>
      <c r="M97" s="213"/>
      <c r="N97" s="207"/>
      <c r="Q97" s="213"/>
    </row>
    <row r="98" spans="1:17" ht="20.25" customHeight="1" thickTop="1">
      <c r="A98" s="252"/>
      <c r="B98" s="253"/>
      <c r="C98" s="254"/>
      <c r="D98" s="255"/>
      <c r="E98" s="255"/>
      <c r="F98" s="255"/>
      <c r="G98" s="255"/>
      <c r="H98" s="255"/>
      <c r="I98" s="255"/>
      <c r="J98" s="255"/>
      <c r="K98" s="207"/>
      <c r="L98" s="204"/>
      <c r="M98" s="213"/>
      <c r="N98" s="207"/>
      <c r="Q98" s="213"/>
    </row>
    <row r="99" spans="1:17" ht="20.25" customHeight="1">
      <c r="A99" s="207"/>
      <c r="B99" s="208"/>
      <c r="C99" s="207"/>
      <c r="D99" s="208">
        <f>D36-D97</f>
        <v>0</v>
      </c>
      <c r="F99" s="208">
        <f>F36-F97</f>
        <v>0</v>
      </c>
      <c r="H99" s="208">
        <f>H36-H97</f>
        <v>0</v>
      </c>
      <c r="J99" s="208">
        <f>J36-J97</f>
        <v>0</v>
      </c>
      <c r="K99" s="207"/>
      <c r="L99" s="204"/>
      <c r="N99" s="207"/>
    </row>
    <row r="100" spans="1:17" ht="20.25" customHeight="1">
      <c r="A100" s="207"/>
      <c r="B100" s="217"/>
      <c r="C100" s="207"/>
      <c r="D100" s="208"/>
      <c r="E100" s="208"/>
      <c r="F100" s="208"/>
      <c r="G100" s="208"/>
      <c r="H100" s="208"/>
      <c r="I100" s="208"/>
      <c r="J100" s="208"/>
      <c r="K100" s="207"/>
    </row>
    <row r="101" spans="1:17" ht="20.25" customHeight="1">
      <c r="A101" s="207"/>
      <c r="B101" s="217"/>
      <c r="C101" s="207"/>
      <c r="D101" s="207"/>
      <c r="F101" s="207"/>
      <c r="H101" s="207"/>
      <c r="J101" s="207"/>
      <c r="K101" s="207"/>
    </row>
    <row r="102" spans="1:17" ht="20.25" customHeight="1">
      <c r="A102" s="207"/>
      <c r="B102" s="217"/>
      <c r="C102" s="207"/>
      <c r="D102" s="207"/>
      <c r="F102" s="207"/>
      <c r="H102" s="207"/>
      <c r="J102" s="207"/>
      <c r="K102" s="207"/>
    </row>
    <row r="103" spans="1:17" ht="20.25" customHeight="1">
      <c r="A103" s="207"/>
      <c r="B103" s="217"/>
      <c r="C103" s="207"/>
      <c r="D103" s="207"/>
      <c r="F103" s="207"/>
      <c r="H103" s="207"/>
      <c r="J103" s="207"/>
      <c r="K103" s="207"/>
    </row>
    <row r="104" spans="1:17" ht="20.25" customHeight="1">
      <c r="A104" s="207"/>
      <c r="B104" s="217"/>
      <c r="C104" s="207"/>
      <c r="D104" s="207"/>
      <c r="F104" s="207"/>
      <c r="H104" s="207"/>
      <c r="J104" s="207"/>
      <c r="K104" s="207"/>
    </row>
    <row r="105" spans="1:17" ht="20.25" customHeight="1">
      <c r="A105" s="207"/>
      <c r="B105" s="217"/>
      <c r="C105" s="207"/>
      <c r="D105" s="207"/>
      <c r="F105" s="207"/>
      <c r="H105" s="207"/>
      <c r="J105" s="207"/>
      <c r="K105" s="207"/>
    </row>
    <row r="106" spans="1:17" ht="20.25" customHeight="1">
      <c r="A106" s="207"/>
      <c r="B106" s="217"/>
      <c r="C106" s="207"/>
      <c r="D106" s="207"/>
      <c r="F106" s="207"/>
      <c r="H106" s="207"/>
      <c r="J106" s="207"/>
      <c r="K106" s="207"/>
    </row>
    <row r="107" spans="1:17" ht="20.25" customHeight="1">
      <c r="A107" s="207"/>
      <c r="B107" s="217"/>
      <c r="C107" s="207"/>
      <c r="D107" s="207"/>
      <c r="F107" s="207"/>
      <c r="H107" s="207"/>
      <c r="J107" s="207"/>
      <c r="K107" s="207"/>
    </row>
    <row r="108" spans="1:17" ht="20.25" customHeight="1">
      <c r="A108" s="207"/>
      <c r="B108" s="217"/>
      <c r="C108" s="207"/>
      <c r="D108" s="207"/>
      <c r="F108" s="207"/>
      <c r="H108" s="207"/>
      <c r="J108" s="207"/>
      <c r="K108" s="207"/>
    </row>
    <row r="109" spans="1:17" ht="20.25" customHeight="1">
      <c r="A109" s="207"/>
      <c r="B109" s="217"/>
      <c r="C109" s="207"/>
      <c r="D109" s="207"/>
      <c r="F109" s="207"/>
      <c r="H109" s="207"/>
      <c r="J109" s="207"/>
      <c r="K109" s="234"/>
    </row>
    <row r="110" spans="1:17" ht="20.25" customHeight="1">
      <c r="A110" s="207"/>
      <c r="B110" s="217"/>
      <c r="C110" s="207"/>
      <c r="D110" s="207"/>
      <c r="F110" s="207"/>
      <c r="H110" s="207"/>
      <c r="J110" s="207"/>
      <c r="K110" s="234"/>
    </row>
    <row r="111" spans="1:17" ht="20.25" customHeight="1">
      <c r="A111" s="207"/>
      <c r="B111" s="217"/>
      <c r="C111" s="207"/>
      <c r="D111" s="207"/>
      <c r="F111" s="207"/>
      <c r="H111" s="207"/>
      <c r="J111" s="207"/>
      <c r="K111" s="234"/>
    </row>
    <row r="112" spans="1:17" ht="20.25" customHeight="1">
      <c r="A112" s="207"/>
      <c r="B112" s="217"/>
      <c r="C112" s="207"/>
      <c r="D112" s="207"/>
      <c r="F112" s="207"/>
      <c r="H112" s="207"/>
      <c r="J112" s="207"/>
      <c r="K112" s="234"/>
    </row>
    <row r="113" spans="1:17" ht="20.25" customHeight="1">
      <c r="A113" s="207"/>
      <c r="B113" s="217"/>
      <c r="C113" s="207"/>
      <c r="D113" s="207"/>
      <c r="F113" s="207"/>
      <c r="H113" s="207"/>
      <c r="J113" s="207"/>
      <c r="K113" s="234"/>
    </row>
    <row r="114" spans="1:17" ht="20.25" customHeight="1">
      <c r="A114" s="207"/>
      <c r="B114" s="217"/>
      <c r="C114" s="207"/>
      <c r="D114" s="207"/>
      <c r="F114" s="207"/>
      <c r="H114" s="207"/>
      <c r="J114" s="207"/>
      <c r="K114" s="234"/>
    </row>
    <row r="115" spans="1:17" ht="20.25" customHeight="1">
      <c r="A115" s="207"/>
      <c r="B115" s="217"/>
      <c r="C115" s="207"/>
      <c r="D115" s="207"/>
      <c r="F115" s="207"/>
      <c r="H115" s="207"/>
      <c r="J115" s="207"/>
      <c r="K115" s="234"/>
    </row>
    <row r="116" spans="1:17" ht="20.25" customHeight="1">
      <c r="A116" s="207"/>
      <c r="B116" s="217"/>
      <c r="C116" s="207"/>
      <c r="D116" s="207"/>
      <c r="F116" s="207"/>
      <c r="H116" s="207"/>
      <c r="J116" s="207"/>
      <c r="K116" s="234"/>
      <c r="P116" s="219"/>
    </row>
    <row r="117" spans="1:17" ht="20.25" customHeight="1">
      <c r="A117" s="207"/>
      <c r="B117" s="217"/>
      <c r="C117" s="207"/>
      <c r="D117" s="207"/>
      <c r="F117" s="207"/>
      <c r="H117" s="207"/>
      <c r="J117" s="207"/>
      <c r="K117" s="234"/>
    </row>
    <row r="118" spans="1:17" ht="20.25" customHeight="1">
      <c r="A118" s="207"/>
      <c r="B118" s="217"/>
      <c r="C118" s="207"/>
      <c r="D118" s="207"/>
      <c r="F118" s="207"/>
      <c r="H118" s="207"/>
      <c r="J118" s="207"/>
      <c r="K118" s="234"/>
    </row>
    <row r="119" spans="1:17" ht="20.25" customHeight="1">
      <c r="A119" s="207"/>
      <c r="B119" s="217"/>
      <c r="C119" s="207"/>
      <c r="D119" s="207"/>
      <c r="F119" s="207"/>
      <c r="H119" s="207"/>
      <c r="J119" s="207"/>
      <c r="K119" s="234"/>
    </row>
    <row r="120" spans="1:17" ht="20.25" customHeight="1">
      <c r="A120" s="207"/>
      <c r="B120" s="217"/>
      <c r="C120" s="207"/>
      <c r="D120" s="207"/>
      <c r="F120" s="207"/>
      <c r="H120" s="207"/>
      <c r="J120" s="207"/>
      <c r="K120" s="218"/>
    </row>
    <row r="121" spans="1:17" ht="20.25" customHeight="1">
      <c r="K121" s="218"/>
    </row>
    <row r="122" spans="1:17" s="209" customFormat="1" ht="20.25" customHeight="1">
      <c r="E122" s="214"/>
      <c r="G122" s="214"/>
      <c r="I122" s="214"/>
      <c r="K122" s="220"/>
      <c r="L122" s="221"/>
      <c r="M122" s="214"/>
      <c r="N122" s="222"/>
      <c r="O122" s="214"/>
      <c r="P122" s="214"/>
      <c r="Q122" s="214"/>
    </row>
    <row r="123" spans="1:17" ht="20.25" customHeight="1">
      <c r="K123" s="218"/>
    </row>
    <row r="124" spans="1:17" s="209" customFormat="1" ht="20.25" customHeight="1">
      <c r="E124" s="214"/>
      <c r="G124" s="214"/>
      <c r="I124" s="214"/>
      <c r="K124" s="220"/>
      <c r="L124" s="221"/>
      <c r="M124" s="214"/>
      <c r="N124" s="222"/>
      <c r="O124" s="214"/>
      <c r="P124" s="214"/>
      <c r="Q124" s="214"/>
    </row>
    <row r="125" spans="1:17" ht="20.25" customHeight="1">
      <c r="K125" s="218"/>
    </row>
    <row r="126" spans="1:17" s="209" customFormat="1" ht="20.25" customHeight="1">
      <c r="E126" s="214"/>
      <c r="G126" s="214"/>
      <c r="I126" s="214"/>
      <c r="K126" s="220"/>
      <c r="L126" s="221"/>
      <c r="M126" s="214"/>
      <c r="N126" s="222"/>
      <c r="O126" s="214"/>
      <c r="P126" s="214"/>
      <c r="Q126" s="214"/>
    </row>
    <row r="127" spans="1:17" ht="20.25" customHeight="1">
      <c r="K127" s="218"/>
    </row>
    <row r="128" spans="1:17" ht="20.25" customHeight="1">
      <c r="K128" s="218"/>
    </row>
    <row r="129" spans="11:14" ht="20.25" customHeight="1">
      <c r="K129" s="218"/>
    </row>
    <row r="130" spans="11:14" ht="20.25" customHeight="1">
      <c r="K130" s="218"/>
    </row>
    <row r="131" spans="11:14" ht="20.25" customHeight="1">
      <c r="K131" s="218"/>
    </row>
    <row r="140" spans="11:14" ht="20.25" customHeight="1">
      <c r="L140" s="204"/>
      <c r="N140" s="207"/>
    </row>
    <row r="141" spans="11:14" ht="20.25" customHeight="1">
      <c r="M141" s="208"/>
    </row>
    <row r="142" spans="11:14" ht="20.25" customHeight="1">
      <c r="L142" s="204"/>
      <c r="N142" s="207"/>
    </row>
    <row r="143" spans="11:14" ht="20.25" customHeight="1">
      <c r="L143" s="204"/>
      <c r="N143" s="207"/>
    </row>
    <row r="144" spans="11:14" ht="20.25" customHeight="1">
      <c r="L144" s="204"/>
      <c r="N144" s="207"/>
    </row>
    <row r="145" spans="2:14" ht="20.25" customHeight="1">
      <c r="L145" s="204"/>
      <c r="N145" s="207"/>
    </row>
    <row r="146" spans="2:14" ht="20.25" customHeight="1">
      <c r="L146" s="204"/>
      <c r="N146" s="207"/>
    </row>
    <row r="147" spans="2:14" ht="20.25" customHeight="1">
      <c r="L147" s="204"/>
      <c r="N147" s="207"/>
    </row>
    <row r="152" spans="2:14" ht="20.25" customHeight="1">
      <c r="B152" s="205"/>
      <c r="C152" s="138"/>
      <c r="D152" s="223"/>
      <c r="E152" s="224"/>
      <c r="F152" s="224"/>
      <c r="G152" s="224"/>
      <c r="H152" s="223"/>
      <c r="I152" s="224"/>
      <c r="J152" s="224"/>
    </row>
  </sheetData>
  <mergeCells count="9">
    <mergeCell ref="H78:J78"/>
    <mergeCell ref="D82:J82"/>
    <mergeCell ref="H4:J4"/>
    <mergeCell ref="D4:F4"/>
    <mergeCell ref="D8:J8"/>
    <mergeCell ref="D41:G41"/>
    <mergeCell ref="H41:J41"/>
    <mergeCell ref="D45:J45"/>
    <mergeCell ref="D78:G78"/>
  </mergeCells>
  <phoneticPr fontId="4" type="noConversion"/>
  <pageMargins left="0.7" right="0.5" top="0.48" bottom="0.5" header="0.5" footer="0.5"/>
  <pageSetup paperSize="9" scale="95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4" manualBreakCount="4">
    <brk id="37" max="16383" man="1"/>
    <brk id="74" max="9" man="1"/>
    <brk id="99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3"/>
  <sheetViews>
    <sheetView zoomScaleNormal="100" zoomScaleSheetLayoutView="82" workbookViewId="0">
      <selection activeCell="A3" sqref="A3"/>
    </sheetView>
  </sheetViews>
  <sheetFormatPr defaultColWidth="9.28515625" defaultRowHeight="22.5" customHeight="1"/>
  <cols>
    <col min="1" max="1" width="45" style="20" customWidth="1"/>
    <col min="2" max="2" width="8" style="111" customWidth="1"/>
    <col min="3" max="3" width="1.42578125" style="20" customWidth="1"/>
    <col min="4" max="4" width="11.7109375" style="20" customWidth="1"/>
    <col min="5" max="5" width="1.42578125" style="20" customWidth="1"/>
    <col min="6" max="6" width="11.7109375" style="20" customWidth="1"/>
    <col min="7" max="7" width="1.42578125" style="20" customWidth="1"/>
    <col min="8" max="8" width="12.28515625" style="20" bestFit="1" customWidth="1"/>
    <col min="9" max="9" width="1.42578125" style="20" customWidth="1"/>
    <col min="10" max="10" width="11.7109375" style="20" customWidth="1"/>
    <col min="11" max="11" width="14" style="20" bestFit="1" customWidth="1"/>
    <col min="12" max="12" width="2.5703125" style="117" customWidth="1"/>
    <col min="13" max="13" width="13.5703125" style="20" bestFit="1" customWidth="1"/>
    <col min="14" max="14" width="7" style="117" bestFit="1" customWidth="1"/>
    <col min="15" max="15" width="11.7109375" style="20" customWidth="1"/>
    <col min="16" max="16" width="2.5703125" style="20" customWidth="1"/>
    <col min="17" max="17" width="9.7109375" style="20" customWidth="1"/>
    <col min="18" max="18" width="11.42578125" style="20" customWidth="1"/>
    <col min="19" max="16384" width="9.28515625" style="20"/>
  </cols>
  <sheetData>
    <row r="1" spans="1:16" ht="22.5" customHeight="1">
      <c r="A1" s="107" t="s">
        <v>57</v>
      </c>
      <c r="M1" s="109"/>
      <c r="N1" s="116"/>
      <c r="O1" s="109"/>
      <c r="P1" s="109"/>
    </row>
    <row r="2" spans="1:16" ht="22.5" customHeight="1">
      <c r="A2" s="107" t="s">
        <v>113</v>
      </c>
    </row>
    <row r="3" spans="1:16" ht="16.5" customHeight="1"/>
    <row r="4" spans="1:16" ht="20.25" customHeight="1">
      <c r="A4" s="22"/>
      <c r="B4" s="112"/>
      <c r="D4" s="379" t="s">
        <v>32</v>
      </c>
      <c r="E4" s="379"/>
      <c r="F4" s="379"/>
      <c r="G4" s="370"/>
      <c r="H4" s="379" t="s">
        <v>46</v>
      </c>
      <c r="I4" s="379"/>
      <c r="J4" s="379"/>
    </row>
    <row r="5" spans="1:16" ht="22.5" customHeight="1">
      <c r="A5" s="22"/>
      <c r="B5" s="112"/>
      <c r="D5" s="380" t="s">
        <v>123</v>
      </c>
      <c r="E5" s="380"/>
      <c r="F5" s="380"/>
      <c r="G5" s="370"/>
      <c r="H5" s="380" t="s">
        <v>123</v>
      </c>
      <c r="I5" s="380"/>
      <c r="J5" s="380"/>
    </row>
    <row r="6" spans="1:16" ht="22.5" customHeight="1">
      <c r="A6" s="22"/>
      <c r="B6" s="112"/>
      <c r="D6" s="380" t="s">
        <v>261</v>
      </c>
      <c r="E6" s="380"/>
      <c r="F6" s="380"/>
      <c r="G6" s="370"/>
      <c r="H6" s="380" t="s">
        <v>261</v>
      </c>
      <c r="I6" s="380"/>
      <c r="J6" s="380"/>
    </row>
    <row r="7" spans="1:16" ht="21" customHeight="1">
      <c r="A7" s="19"/>
      <c r="B7" s="369" t="s">
        <v>2</v>
      </c>
      <c r="C7" s="109"/>
      <c r="D7" s="114">
        <v>2562</v>
      </c>
      <c r="E7" s="114"/>
      <c r="F7" s="114">
        <v>2561</v>
      </c>
      <c r="G7" s="114"/>
      <c r="H7" s="114">
        <v>2562</v>
      </c>
      <c r="I7" s="114"/>
      <c r="J7" s="114">
        <v>2561</v>
      </c>
    </row>
    <row r="8" spans="1:16" ht="20.25" customHeight="1">
      <c r="A8" s="19"/>
      <c r="B8" s="369"/>
      <c r="C8" s="109"/>
      <c r="D8" s="378" t="s">
        <v>105</v>
      </c>
      <c r="E8" s="378"/>
      <c r="F8" s="378"/>
      <c r="G8" s="378"/>
      <c r="H8" s="378"/>
      <c r="I8" s="378"/>
      <c r="J8" s="378"/>
    </row>
    <row r="9" spans="1:16" ht="21" customHeight="1">
      <c r="A9" s="124" t="s">
        <v>26</v>
      </c>
      <c r="B9" s="112"/>
      <c r="C9" s="371"/>
      <c r="D9" s="133"/>
      <c r="E9" s="133"/>
      <c r="F9" s="133"/>
      <c r="G9" s="133"/>
      <c r="H9" s="133"/>
      <c r="I9" s="133"/>
      <c r="J9" s="133"/>
    </row>
    <row r="10" spans="1:16" ht="22.5" customHeight="1">
      <c r="A10" s="20" t="s">
        <v>144</v>
      </c>
      <c r="B10" s="112"/>
      <c r="C10" s="371"/>
      <c r="D10" s="122">
        <v>627210</v>
      </c>
      <c r="E10" s="65"/>
      <c r="F10" s="65">
        <v>633094</v>
      </c>
      <c r="G10" s="56"/>
      <c r="H10" s="56">
        <v>580867</v>
      </c>
      <c r="I10" s="56"/>
      <c r="J10" s="56">
        <v>544123</v>
      </c>
      <c r="K10" s="119"/>
      <c r="O10" s="355"/>
    </row>
    <row r="11" spans="1:16" ht="22.5" customHeight="1">
      <c r="A11" s="20" t="s">
        <v>145</v>
      </c>
      <c r="B11" s="112"/>
      <c r="C11" s="371"/>
      <c r="D11" s="122">
        <v>86188</v>
      </c>
      <c r="E11" s="65"/>
      <c r="F11" s="65">
        <v>62893</v>
      </c>
      <c r="G11" s="56"/>
      <c r="H11" s="56">
        <v>877</v>
      </c>
      <c r="I11" s="56"/>
      <c r="J11" s="56">
        <v>2952</v>
      </c>
      <c r="K11" s="119"/>
      <c r="O11" s="355"/>
    </row>
    <row r="12" spans="1:16" ht="22.5" customHeight="1">
      <c r="A12" s="20" t="s">
        <v>146</v>
      </c>
      <c r="B12" s="112"/>
      <c r="C12" s="371"/>
      <c r="D12" s="122">
        <v>28417</v>
      </c>
      <c r="E12" s="65"/>
      <c r="F12" s="65">
        <v>28299</v>
      </c>
      <c r="G12" s="56"/>
      <c r="H12" s="56">
        <v>28417</v>
      </c>
      <c r="I12" s="56"/>
      <c r="J12" s="56">
        <v>28299</v>
      </c>
      <c r="K12" s="119"/>
      <c r="O12" s="355"/>
    </row>
    <row r="13" spans="1:16" ht="22.5" customHeight="1">
      <c r="A13" s="20" t="s">
        <v>175</v>
      </c>
      <c r="B13" s="112"/>
      <c r="C13" s="371"/>
      <c r="D13" s="122">
        <v>9632</v>
      </c>
      <c r="E13" s="65"/>
      <c r="F13" s="65">
        <v>8514</v>
      </c>
      <c r="G13" s="56"/>
      <c r="H13" s="327">
        <v>0</v>
      </c>
      <c r="I13" s="56"/>
      <c r="J13" s="327">
        <v>0</v>
      </c>
      <c r="K13" s="119"/>
      <c r="O13" s="355"/>
    </row>
    <row r="14" spans="1:16" ht="22.5" customHeight="1">
      <c r="A14" s="20" t="s">
        <v>254</v>
      </c>
      <c r="B14" s="112"/>
      <c r="C14" s="371"/>
      <c r="D14" s="122">
        <v>3420</v>
      </c>
      <c r="E14" s="65"/>
      <c r="F14" s="65">
        <v>3994</v>
      </c>
      <c r="G14" s="56"/>
      <c r="H14" s="56">
        <v>18933</v>
      </c>
      <c r="I14" s="56"/>
      <c r="J14" s="56">
        <v>23110</v>
      </c>
      <c r="K14" s="119"/>
      <c r="O14" s="355"/>
    </row>
    <row r="15" spans="1:16" ht="22.5" customHeight="1">
      <c r="A15" s="20" t="s">
        <v>27</v>
      </c>
      <c r="B15" s="125"/>
      <c r="C15" s="371"/>
      <c r="D15" s="360">
        <v>15928</v>
      </c>
      <c r="E15" s="65"/>
      <c r="F15" s="70">
        <v>19044</v>
      </c>
      <c r="G15" s="65"/>
      <c r="H15" s="70">
        <v>12611</v>
      </c>
      <c r="I15" s="65"/>
      <c r="J15" s="70">
        <v>16584</v>
      </c>
      <c r="K15" s="119"/>
      <c r="O15" s="355"/>
    </row>
    <row r="16" spans="1:16" ht="22.5" customHeight="1">
      <c r="A16" s="19" t="s">
        <v>28</v>
      </c>
      <c r="B16" s="112"/>
      <c r="C16" s="371"/>
      <c r="D16" s="158">
        <f>SUM(D10:D15)</f>
        <v>770795</v>
      </c>
      <c r="E16" s="69"/>
      <c r="F16" s="158">
        <f>SUM(F10:F15)</f>
        <v>755838</v>
      </c>
      <c r="G16" s="69"/>
      <c r="H16" s="158">
        <f>SUM(H10:H15)</f>
        <v>641705</v>
      </c>
      <c r="I16" s="69"/>
      <c r="J16" s="158">
        <f>SUM(J10:J15)</f>
        <v>615068</v>
      </c>
      <c r="K16" s="119"/>
      <c r="O16" s="355"/>
    </row>
    <row r="17" spans="1:20" ht="9" customHeight="1">
      <c r="B17" s="112"/>
      <c r="C17" s="371"/>
      <c r="D17" s="65"/>
      <c r="E17" s="65"/>
      <c r="F17" s="65"/>
      <c r="G17" s="65"/>
      <c r="H17" s="65"/>
      <c r="I17" s="65"/>
      <c r="J17" s="65"/>
      <c r="K17" s="119"/>
      <c r="O17" s="355"/>
    </row>
    <row r="18" spans="1:20" ht="22.5" customHeight="1">
      <c r="A18" s="124" t="s">
        <v>29</v>
      </c>
      <c r="B18" s="112"/>
      <c r="C18" s="371"/>
      <c r="D18" s="65"/>
      <c r="E18" s="65"/>
      <c r="F18" s="65"/>
      <c r="G18" s="65"/>
      <c r="H18" s="65"/>
      <c r="I18" s="65"/>
      <c r="J18" s="65"/>
      <c r="K18" s="119"/>
      <c r="O18" s="355"/>
    </row>
    <row r="19" spans="1:20" ht="22.5" customHeight="1">
      <c r="A19" s="20" t="s">
        <v>147</v>
      </c>
      <c r="B19" s="125"/>
      <c r="C19" s="371"/>
      <c r="D19" s="122">
        <v>453229</v>
      </c>
      <c r="E19" s="65"/>
      <c r="F19" s="65">
        <v>404052</v>
      </c>
      <c r="G19" s="65"/>
      <c r="H19" s="56">
        <v>426493</v>
      </c>
      <c r="I19" s="65"/>
      <c r="J19" s="65">
        <v>362586</v>
      </c>
      <c r="K19" s="119"/>
      <c r="O19" s="355"/>
    </row>
    <row r="20" spans="1:20" ht="22.5" customHeight="1">
      <c r="A20" s="20" t="s">
        <v>148</v>
      </c>
      <c r="B20" s="125"/>
      <c r="C20" s="371"/>
      <c r="D20" s="122">
        <v>41909</v>
      </c>
      <c r="E20" s="65"/>
      <c r="F20" s="65">
        <v>29095</v>
      </c>
      <c r="G20" s="65"/>
      <c r="H20" s="56">
        <v>62</v>
      </c>
      <c r="I20" s="65"/>
      <c r="J20" s="65">
        <v>1157</v>
      </c>
      <c r="K20" s="119"/>
      <c r="O20" s="355"/>
    </row>
    <row r="21" spans="1:20" ht="22.5" customHeight="1">
      <c r="A21" s="20" t="s">
        <v>149</v>
      </c>
      <c r="B21" s="125"/>
      <c r="C21" s="371"/>
      <c r="D21" s="122">
        <v>17744</v>
      </c>
      <c r="E21" s="65"/>
      <c r="F21" s="65">
        <v>17302</v>
      </c>
      <c r="G21" s="65"/>
      <c r="H21" s="56">
        <v>17744</v>
      </c>
      <c r="I21" s="65"/>
      <c r="J21" s="65">
        <v>17302</v>
      </c>
      <c r="K21" s="119"/>
      <c r="O21" s="355"/>
    </row>
    <row r="22" spans="1:20" ht="22.5" customHeight="1">
      <c r="A22" s="20" t="s">
        <v>176</v>
      </c>
      <c r="B22" s="125"/>
      <c r="C22" s="371"/>
      <c r="D22" s="122">
        <v>6031</v>
      </c>
      <c r="E22" s="65"/>
      <c r="F22" s="65">
        <v>3937</v>
      </c>
      <c r="G22" s="166"/>
      <c r="H22" s="327">
        <v>0</v>
      </c>
      <c r="I22" s="166"/>
      <c r="J22" s="327">
        <v>0</v>
      </c>
      <c r="K22" s="119"/>
      <c r="O22" s="355"/>
    </row>
    <row r="23" spans="1:20" ht="22.5" customHeight="1">
      <c r="A23" s="20" t="s">
        <v>177</v>
      </c>
      <c r="B23" s="112"/>
      <c r="C23" s="371"/>
      <c r="D23" s="122">
        <v>68509</v>
      </c>
      <c r="E23" s="56"/>
      <c r="F23" s="65">
        <v>82357</v>
      </c>
      <c r="G23" s="56"/>
      <c r="H23" s="56">
        <v>47692</v>
      </c>
      <c r="I23" s="56"/>
      <c r="J23" s="65">
        <v>58544</v>
      </c>
      <c r="K23" s="119"/>
      <c r="O23" s="355"/>
    </row>
    <row r="24" spans="1:20" ht="22.5" customHeight="1">
      <c r="A24" s="20" t="s">
        <v>50</v>
      </c>
      <c r="B24" s="112"/>
      <c r="C24" s="371"/>
      <c r="D24" s="122">
        <v>121613</v>
      </c>
      <c r="E24" s="56"/>
      <c r="F24" s="65">
        <v>125913</v>
      </c>
      <c r="G24" s="56"/>
      <c r="H24" s="56">
        <v>97281</v>
      </c>
      <c r="I24" s="56"/>
      <c r="J24" s="65">
        <v>98785</v>
      </c>
      <c r="K24" s="119"/>
      <c r="O24" s="355"/>
    </row>
    <row r="25" spans="1:20" ht="22.5" customHeight="1">
      <c r="A25" s="20" t="s">
        <v>51</v>
      </c>
      <c r="B25" s="112"/>
      <c r="C25" s="371"/>
      <c r="D25" s="360">
        <v>81631</v>
      </c>
      <c r="E25" s="65"/>
      <c r="F25" s="70">
        <v>74294</v>
      </c>
      <c r="G25" s="65"/>
      <c r="H25" s="70">
        <v>54873</v>
      </c>
      <c r="I25" s="65"/>
      <c r="J25" s="70">
        <v>44229</v>
      </c>
      <c r="K25" s="119"/>
      <c r="O25" s="355"/>
    </row>
    <row r="26" spans="1:20" ht="22.5" customHeight="1">
      <c r="A26" s="19" t="s">
        <v>30</v>
      </c>
      <c r="B26" s="112"/>
      <c r="C26" s="371"/>
      <c r="D26" s="158">
        <f>SUM(D19:D25)</f>
        <v>790666</v>
      </c>
      <c r="E26" s="69"/>
      <c r="F26" s="158">
        <f>SUM(F19:F25)</f>
        <v>736950</v>
      </c>
      <c r="G26" s="69"/>
      <c r="H26" s="158">
        <f>SUM(H19:H25)</f>
        <v>644145</v>
      </c>
      <c r="I26" s="69"/>
      <c r="J26" s="158">
        <f>SUM(J19:J25)</f>
        <v>582603</v>
      </c>
      <c r="K26" s="119"/>
      <c r="O26" s="355"/>
    </row>
    <row r="27" spans="1:20" ht="9" customHeight="1">
      <c r="B27" s="112"/>
      <c r="C27" s="371"/>
      <c r="D27" s="160"/>
      <c r="E27" s="65"/>
      <c r="F27" s="160"/>
      <c r="G27" s="65"/>
      <c r="H27" s="64"/>
      <c r="I27" s="65"/>
      <c r="J27" s="64"/>
      <c r="K27" s="119"/>
      <c r="O27" s="355"/>
    </row>
    <row r="28" spans="1:20" ht="22.5" customHeight="1">
      <c r="A28" s="20" t="s">
        <v>237</v>
      </c>
      <c r="B28" s="112"/>
      <c r="C28" s="371"/>
      <c r="D28" s="161">
        <v>-5881</v>
      </c>
      <c r="E28" s="65"/>
      <c r="F28" s="161">
        <v>-7523</v>
      </c>
      <c r="G28" s="65"/>
      <c r="H28" s="326">
        <v>0</v>
      </c>
      <c r="I28" s="162"/>
      <c r="J28" s="326">
        <v>0</v>
      </c>
      <c r="K28" s="119"/>
      <c r="O28" s="355"/>
    </row>
    <row r="29" spans="1:20" ht="9" customHeight="1">
      <c r="A29" s="19"/>
      <c r="B29" s="112"/>
      <c r="C29" s="371"/>
      <c r="D29" s="123"/>
      <c r="E29" s="65"/>
      <c r="F29" s="123"/>
      <c r="G29" s="65"/>
      <c r="H29" s="68"/>
      <c r="I29" s="65"/>
      <c r="J29" s="68"/>
      <c r="K29" s="119"/>
      <c r="O29" s="355"/>
    </row>
    <row r="30" spans="1:20" s="19" customFormat="1" ht="22.5" customHeight="1">
      <c r="A30" s="19" t="s">
        <v>274</v>
      </c>
      <c r="B30" s="127"/>
      <c r="C30" s="370"/>
      <c r="D30" s="164">
        <f>D16-D26+D28</f>
        <v>-25752</v>
      </c>
      <c r="E30" s="164"/>
      <c r="F30" s="164">
        <f>F16-F26+F28</f>
        <v>11365</v>
      </c>
      <c r="G30" s="164"/>
      <c r="H30" s="164">
        <f>H16-H26+H28</f>
        <v>-2440</v>
      </c>
      <c r="I30" s="69"/>
      <c r="J30" s="164">
        <f>J16-J26+J28</f>
        <v>32465</v>
      </c>
      <c r="K30" s="120"/>
      <c r="L30" s="121"/>
      <c r="N30" s="121"/>
      <c r="O30" s="355"/>
      <c r="P30" s="20"/>
    </row>
    <row r="31" spans="1:20" ht="22.5" customHeight="1">
      <c r="A31" s="20" t="s">
        <v>275</v>
      </c>
      <c r="B31" s="112">
        <v>18</v>
      </c>
      <c r="C31" s="371"/>
      <c r="D31" s="161">
        <v>-386</v>
      </c>
      <c r="E31" s="65"/>
      <c r="F31" s="70">
        <v>-9941</v>
      </c>
      <c r="G31" s="65"/>
      <c r="H31" s="56">
        <v>98</v>
      </c>
      <c r="I31" s="65"/>
      <c r="J31" s="64">
        <v>-6403</v>
      </c>
      <c r="K31" s="119"/>
      <c r="M31" s="278"/>
      <c r="N31" s="278"/>
      <c r="O31" s="355"/>
      <c r="P31" s="278"/>
      <c r="R31" s="278"/>
      <c r="S31" s="278"/>
      <c r="T31" s="278"/>
    </row>
    <row r="32" spans="1:20" s="19" customFormat="1" ht="21" customHeight="1">
      <c r="A32" s="19" t="s">
        <v>276</v>
      </c>
      <c r="B32" s="127"/>
      <c r="C32" s="370"/>
      <c r="D32" s="163">
        <f>SUM(D30:D31)</f>
        <v>-26138</v>
      </c>
      <c r="E32" s="69"/>
      <c r="F32" s="163">
        <f>SUM(F30:F31)</f>
        <v>1424</v>
      </c>
      <c r="G32" s="69"/>
      <c r="H32" s="163">
        <f>SUM(H30:H31)</f>
        <v>-2342</v>
      </c>
      <c r="I32" s="69"/>
      <c r="J32" s="163">
        <f>SUM(J30:J31)</f>
        <v>26062</v>
      </c>
      <c r="K32" s="120"/>
      <c r="L32" s="121"/>
      <c r="N32" s="121"/>
      <c r="O32" s="355"/>
      <c r="P32" s="20"/>
    </row>
    <row r="33" spans="1:16" s="19" customFormat="1" ht="9.6" customHeight="1">
      <c r="B33" s="127"/>
      <c r="C33" s="370"/>
      <c r="D33" s="168"/>
      <c r="E33" s="69"/>
      <c r="F33" s="168"/>
      <c r="G33" s="69"/>
      <c r="H33" s="168"/>
      <c r="I33" s="69"/>
      <c r="J33" s="168"/>
      <c r="K33" s="120"/>
      <c r="L33" s="121"/>
      <c r="N33" s="121"/>
      <c r="O33" s="20"/>
      <c r="P33" s="20"/>
    </row>
    <row r="34" spans="1:16" ht="22.5" customHeight="1">
      <c r="A34" s="19" t="s">
        <v>103</v>
      </c>
      <c r="B34" s="127"/>
      <c r="C34" s="370"/>
      <c r="D34" s="71"/>
      <c r="E34" s="71"/>
      <c r="F34" s="71"/>
      <c r="G34" s="71"/>
      <c r="H34" s="71"/>
      <c r="I34" s="71"/>
      <c r="J34" s="71"/>
      <c r="L34" s="20"/>
      <c r="N34" s="20"/>
    </row>
    <row r="35" spans="1:16" ht="22.5" customHeight="1">
      <c r="A35" s="124" t="s">
        <v>232</v>
      </c>
      <c r="B35" s="127"/>
      <c r="C35" s="370"/>
      <c r="D35" s="71"/>
      <c r="E35" s="71"/>
      <c r="F35" s="71"/>
      <c r="G35" s="71"/>
      <c r="H35" s="71"/>
      <c r="I35" s="71"/>
      <c r="J35" s="71"/>
      <c r="L35" s="20"/>
      <c r="N35" s="20"/>
    </row>
    <row r="36" spans="1:16" ht="21" customHeight="1">
      <c r="A36" s="124" t="s">
        <v>244</v>
      </c>
      <c r="B36" s="127"/>
      <c r="C36" s="370"/>
      <c r="D36" s="71"/>
      <c r="E36" s="71"/>
      <c r="F36" s="71"/>
      <c r="G36" s="71"/>
      <c r="H36" s="71"/>
      <c r="I36" s="71"/>
      <c r="J36" s="71"/>
      <c r="L36" s="20"/>
      <c r="N36" s="20"/>
    </row>
    <row r="37" spans="1:16" ht="19.5" customHeight="1">
      <c r="A37" s="21" t="s">
        <v>251</v>
      </c>
      <c r="B37" s="127"/>
      <c r="C37" s="370"/>
      <c r="D37" s="71"/>
      <c r="E37" s="71"/>
      <c r="F37" s="71"/>
      <c r="G37" s="71"/>
      <c r="H37" s="71"/>
      <c r="I37" s="71"/>
      <c r="J37" s="71"/>
      <c r="L37" s="20"/>
      <c r="N37" s="20"/>
    </row>
    <row r="38" spans="1:16" ht="21.75" customHeight="1">
      <c r="A38" s="21" t="s">
        <v>252</v>
      </c>
      <c r="B38" s="127"/>
      <c r="C38" s="370"/>
      <c r="D38" s="326">
        <v>0</v>
      </c>
      <c r="E38" s="71"/>
      <c r="F38" s="326">
        <v>0</v>
      </c>
      <c r="G38" s="71"/>
      <c r="H38" s="326">
        <v>0</v>
      </c>
      <c r="I38" s="71"/>
      <c r="J38" s="326">
        <v>0</v>
      </c>
      <c r="L38" s="20"/>
      <c r="N38" s="20"/>
      <c r="O38" s="355"/>
    </row>
    <row r="39" spans="1:16" ht="22.5" customHeight="1">
      <c r="A39" s="19" t="s">
        <v>256</v>
      </c>
      <c r="B39" s="112"/>
      <c r="C39" s="371"/>
      <c r="D39" s="322">
        <f>D38</f>
        <v>0</v>
      </c>
      <c r="E39" s="162"/>
      <c r="F39" s="322">
        <f>F38</f>
        <v>0</v>
      </c>
      <c r="G39" s="162"/>
      <c r="H39" s="322">
        <f>H38</f>
        <v>0</v>
      </c>
      <c r="I39" s="162"/>
      <c r="J39" s="322">
        <f>J38</f>
        <v>0</v>
      </c>
      <c r="K39" s="119"/>
      <c r="O39" s="355"/>
    </row>
    <row r="40" spans="1:16" ht="22.5" customHeight="1" thickBot="1">
      <c r="A40" s="18" t="s">
        <v>151</v>
      </c>
      <c r="B40" s="112"/>
      <c r="C40" s="371"/>
      <c r="D40" s="165">
        <f>D32+D38</f>
        <v>-26138</v>
      </c>
      <c r="E40" s="69"/>
      <c r="F40" s="165">
        <f>SUM(F32)</f>
        <v>1424</v>
      </c>
      <c r="G40" s="69"/>
      <c r="H40" s="165">
        <f>H32+H38</f>
        <v>-2342</v>
      </c>
      <c r="I40" s="69"/>
      <c r="J40" s="165">
        <f>J32+J38</f>
        <v>26062</v>
      </c>
      <c r="K40" s="119"/>
      <c r="O40" s="355"/>
    </row>
    <row r="41" spans="1:16" ht="22.5" customHeight="1" thickTop="1">
      <c r="A41" s="18"/>
      <c r="B41" s="112"/>
      <c r="C41" s="371"/>
      <c r="D41" s="279"/>
      <c r="E41" s="69"/>
      <c r="F41" s="279"/>
      <c r="G41" s="69"/>
      <c r="H41" s="279"/>
      <c r="I41" s="69"/>
      <c r="J41" s="279"/>
      <c r="K41" s="119"/>
    </row>
    <row r="42" spans="1:16" ht="22.5" customHeight="1">
      <c r="A42" s="107" t="s">
        <v>57</v>
      </c>
    </row>
    <row r="43" spans="1:16" ht="22.5" customHeight="1">
      <c r="A43" s="107" t="s">
        <v>113</v>
      </c>
    </row>
    <row r="45" spans="1:16" ht="22.5" customHeight="1">
      <c r="A45" s="22"/>
      <c r="B45" s="112"/>
      <c r="D45" s="379" t="s">
        <v>32</v>
      </c>
      <c r="E45" s="379"/>
      <c r="F45" s="379"/>
      <c r="G45" s="370"/>
      <c r="H45" s="379" t="s">
        <v>46</v>
      </c>
      <c r="I45" s="379"/>
      <c r="J45" s="379"/>
    </row>
    <row r="46" spans="1:16" ht="22.5" customHeight="1">
      <c r="A46" s="22"/>
      <c r="B46" s="112"/>
      <c r="D46" s="380" t="s">
        <v>123</v>
      </c>
      <c r="E46" s="380"/>
      <c r="F46" s="380"/>
      <c r="G46" s="370"/>
      <c r="H46" s="380" t="s">
        <v>123</v>
      </c>
      <c r="I46" s="380"/>
      <c r="J46" s="380"/>
    </row>
    <row r="47" spans="1:16" ht="22.5" customHeight="1">
      <c r="A47" s="22"/>
      <c r="B47" s="112"/>
      <c r="D47" s="380" t="s">
        <v>261</v>
      </c>
      <c r="E47" s="380"/>
      <c r="F47" s="380"/>
      <c r="G47" s="370"/>
      <c r="H47" s="380" t="s">
        <v>261</v>
      </c>
      <c r="I47" s="380"/>
      <c r="J47" s="380"/>
    </row>
    <row r="48" spans="1:16" ht="22.5" customHeight="1">
      <c r="A48" s="19"/>
      <c r="B48" s="369" t="s">
        <v>2</v>
      </c>
      <c r="C48" s="109"/>
      <c r="D48" s="114">
        <v>2562</v>
      </c>
      <c r="E48" s="114"/>
      <c r="F48" s="114">
        <v>2561</v>
      </c>
      <c r="G48" s="114"/>
      <c r="H48" s="114">
        <v>2562</v>
      </c>
      <c r="I48" s="114"/>
      <c r="J48" s="114">
        <v>2561</v>
      </c>
    </row>
    <row r="49" spans="1:15" ht="22.5" customHeight="1">
      <c r="A49" s="19"/>
      <c r="B49" s="369"/>
      <c r="C49" s="109"/>
      <c r="D49" s="378" t="s">
        <v>105</v>
      </c>
      <c r="E49" s="378"/>
      <c r="F49" s="378"/>
      <c r="G49" s="378"/>
      <c r="H49" s="378"/>
      <c r="I49" s="378"/>
      <c r="J49" s="378"/>
    </row>
    <row r="50" spans="1:15" ht="22.5" customHeight="1">
      <c r="A50" s="19" t="s">
        <v>168</v>
      </c>
      <c r="B50" s="112"/>
      <c r="C50" s="112"/>
      <c r="D50" s="130"/>
      <c r="E50" s="108"/>
      <c r="F50" s="130"/>
      <c r="G50" s="108"/>
      <c r="H50" s="130"/>
      <c r="I50" s="108"/>
      <c r="J50" s="130"/>
      <c r="L50" s="20"/>
      <c r="N50" s="20"/>
    </row>
    <row r="51" spans="1:15" ht="22.5" customHeight="1">
      <c r="A51" s="20" t="s">
        <v>242</v>
      </c>
      <c r="B51" s="112"/>
      <c r="C51" s="112"/>
      <c r="D51" s="56">
        <f>D32</f>
        <v>-26138</v>
      </c>
      <c r="E51" s="65"/>
      <c r="F51" s="56">
        <v>1389</v>
      </c>
      <c r="G51" s="65"/>
      <c r="H51" s="56">
        <f>H32</f>
        <v>-2342</v>
      </c>
      <c r="I51" s="65"/>
      <c r="J51" s="56">
        <v>26062</v>
      </c>
      <c r="M51" s="117"/>
      <c r="O51" s="355"/>
    </row>
    <row r="52" spans="1:15" ht="22.5" customHeight="1">
      <c r="A52" s="20" t="s">
        <v>94</v>
      </c>
      <c r="B52" s="112"/>
      <c r="C52" s="112"/>
      <c r="D52" s="317">
        <v>0</v>
      </c>
      <c r="E52" s="65"/>
      <c r="F52" s="131">
        <v>35</v>
      </c>
      <c r="G52" s="65"/>
      <c r="H52" s="317">
        <v>0</v>
      </c>
      <c r="I52" s="166"/>
      <c r="J52" s="317">
        <v>0</v>
      </c>
      <c r="L52" s="20"/>
      <c r="N52" s="20"/>
      <c r="O52" s="355"/>
    </row>
    <row r="53" spans="1:15" ht="22.5" customHeight="1" thickBot="1">
      <c r="A53" s="18" t="s">
        <v>276</v>
      </c>
      <c r="B53" s="112"/>
      <c r="C53" s="112"/>
      <c r="D53" s="167">
        <f>SUM(D51:D52)</f>
        <v>-26138</v>
      </c>
      <c r="E53" s="45"/>
      <c r="F53" s="167">
        <f>SUM(F51:F52)</f>
        <v>1424</v>
      </c>
      <c r="G53" s="45"/>
      <c r="H53" s="167">
        <f>SUM(H51:H52)</f>
        <v>-2342</v>
      </c>
      <c r="I53" s="45"/>
      <c r="J53" s="167">
        <f>SUM(J51:J52)</f>
        <v>26062</v>
      </c>
      <c r="L53" s="20"/>
      <c r="N53" s="20"/>
      <c r="O53" s="355"/>
    </row>
    <row r="54" spans="1:15" ht="22.5" customHeight="1" thickTop="1">
      <c r="A54" s="18"/>
      <c r="B54" s="112"/>
      <c r="C54" s="112"/>
      <c r="D54" s="71"/>
      <c r="E54" s="45"/>
      <c r="F54" s="71"/>
      <c r="G54" s="45"/>
      <c r="H54" s="71"/>
      <c r="I54" s="45"/>
      <c r="J54" s="71"/>
      <c r="L54" s="20"/>
      <c r="N54" s="20"/>
      <c r="O54" s="355"/>
    </row>
    <row r="55" spans="1:15" ht="22.5" customHeight="1">
      <c r="A55" s="19" t="s">
        <v>152</v>
      </c>
      <c r="B55" s="112"/>
      <c r="C55" s="112"/>
      <c r="D55" s="168"/>
      <c r="E55" s="143"/>
      <c r="F55" s="168"/>
      <c r="G55" s="143"/>
      <c r="H55" s="168"/>
      <c r="I55" s="143"/>
      <c r="J55" s="168"/>
      <c r="L55" s="20"/>
      <c r="N55" s="20"/>
      <c r="O55" s="355"/>
    </row>
    <row r="56" spans="1:15" ht="22.5" customHeight="1">
      <c r="A56" s="20" t="s">
        <v>242</v>
      </c>
      <c r="B56" s="112"/>
      <c r="C56" s="112"/>
      <c r="D56" s="56">
        <f>D40</f>
        <v>-26138</v>
      </c>
      <c r="E56" s="65"/>
      <c r="F56" s="56">
        <f>F51</f>
        <v>1389</v>
      </c>
      <c r="G56" s="65"/>
      <c r="H56" s="56">
        <f>H40</f>
        <v>-2342</v>
      </c>
      <c r="I56" s="65"/>
      <c r="J56" s="56">
        <f>J51</f>
        <v>26062</v>
      </c>
      <c r="L56" s="20"/>
      <c r="N56" s="20"/>
      <c r="O56" s="355"/>
    </row>
    <row r="57" spans="1:15" ht="22.5" customHeight="1">
      <c r="A57" s="20" t="s">
        <v>94</v>
      </c>
      <c r="B57" s="112"/>
      <c r="C57" s="112"/>
      <c r="D57" s="317">
        <v>0</v>
      </c>
      <c r="E57" s="65"/>
      <c r="F57" s="131">
        <f>F52</f>
        <v>35</v>
      </c>
      <c r="G57" s="65"/>
      <c r="H57" s="317">
        <v>0</v>
      </c>
      <c r="I57" s="166"/>
      <c r="J57" s="317">
        <v>0</v>
      </c>
      <c r="L57" s="20"/>
      <c r="N57" s="20"/>
      <c r="O57" s="355"/>
    </row>
    <row r="58" spans="1:15" ht="22.5" customHeight="1" thickBot="1">
      <c r="A58" s="18" t="s">
        <v>151</v>
      </c>
      <c r="B58" s="112"/>
      <c r="C58" s="112"/>
      <c r="D58" s="167">
        <f>SUM(D56:D57)</f>
        <v>-26138</v>
      </c>
      <c r="E58" s="45"/>
      <c r="F58" s="167">
        <f>SUM(F56:F57)</f>
        <v>1424</v>
      </c>
      <c r="G58" s="45"/>
      <c r="H58" s="167">
        <f>SUM(H56:H57)</f>
        <v>-2342</v>
      </c>
      <c r="I58" s="45"/>
      <c r="J58" s="167">
        <f>SUM(J56:J57)</f>
        <v>26062</v>
      </c>
      <c r="O58" s="355"/>
    </row>
    <row r="59" spans="1:15" ht="22.5" customHeight="1" thickTop="1">
      <c r="A59" s="19"/>
      <c r="B59" s="112"/>
      <c r="C59" s="371"/>
      <c r="D59" s="132"/>
      <c r="E59" s="65"/>
      <c r="F59" s="132"/>
      <c r="G59" s="65"/>
      <c r="H59" s="64"/>
      <c r="I59" s="65"/>
      <c r="J59" s="64"/>
      <c r="O59" s="355"/>
    </row>
    <row r="60" spans="1:15" ht="24.75" customHeight="1" thickBot="1">
      <c r="A60" s="19" t="s">
        <v>273</v>
      </c>
      <c r="B60" s="112">
        <v>15</v>
      </c>
      <c r="C60" s="371"/>
      <c r="D60" s="362">
        <v>-2.4E-2</v>
      </c>
      <c r="E60" s="363"/>
      <c r="F60" s="362">
        <v>1E-3</v>
      </c>
      <c r="G60" s="363"/>
      <c r="H60" s="362">
        <v>-2E-3</v>
      </c>
      <c r="I60" s="363"/>
      <c r="J60" s="362">
        <v>2.4E-2</v>
      </c>
      <c r="K60" s="159"/>
      <c r="O60" s="355"/>
    </row>
    <row r="61" spans="1:15" ht="22.5" customHeight="1" thickTop="1">
      <c r="B61" s="112"/>
      <c r="C61" s="371"/>
      <c r="D61" s="68"/>
      <c r="E61" s="122"/>
      <c r="F61" s="68"/>
      <c r="G61" s="122"/>
      <c r="H61" s="68"/>
      <c r="I61" s="122"/>
      <c r="J61" s="68"/>
    </row>
    <row r="62" spans="1:15" ht="22.5" customHeight="1">
      <c r="A62" s="107" t="s">
        <v>57</v>
      </c>
    </row>
    <row r="63" spans="1:15" ht="22.5" customHeight="1">
      <c r="A63" s="107" t="s">
        <v>113</v>
      </c>
    </row>
    <row r="64" spans="1:15" ht="16.5" customHeight="1"/>
    <row r="65" spans="1:15" ht="19.5" customHeight="1">
      <c r="A65" s="22"/>
      <c r="B65" s="112"/>
      <c r="D65" s="379" t="s">
        <v>32</v>
      </c>
      <c r="E65" s="379"/>
      <c r="F65" s="379"/>
      <c r="G65" s="370"/>
      <c r="H65" s="379" t="s">
        <v>46</v>
      </c>
      <c r="I65" s="379"/>
      <c r="J65" s="379"/>
    </row>
    <row r="66" spans="1:15" ht="22.5" customHeight="1">
      <c r="A66" s="22"/>
      <c r="B66" s="112"/>
      <c r="D66" s="377" t="s">
        <v>263</v>
      </c>
      <c r="E66" s="377"/>
      <c r="F66" s="377"/>
      <c r="G66" s="370"/>
      <c r="H66" s="377" t="s">
        <v>263</v>
      </c>
      <c r="I66" s="377"/>
      <c r="J66" s="377"/>
    </row>
    <row r="67" spans="1:15" ht="22.5" customHeight="1">
      <c r="A67" s="22"/>
      <c r="B67" s="112"/>
      <c r="D67" s="377" t="s">
        <v>262</v>
      </c>
      <c r="E67" s="377"/>
      <c r="F67" s="377"/>
      <c r="G67" s="370"/>
      <c r="H67" s="377" t="s">
        <v>262</v>
      </c>
      <c r="I67" s="377"/>
      <c r="J67" s="377"/>
    </row>
    <row r="68" spans="1:15" ht="22.5" customHeight="1">
      <c r="A68" s="22"/>
      <c r="B68" s="369" t="s">
        <v>2</v>
      </c>
      <c r="D68" s="114">
        <v>2562</v>
      </c>
      <c r="E68" s="114"/>
      <c r="F68" s="114">
        <v>2561</v>
      </c>
      <c r="G68" s="114"/>
      <c r="H68" s="114">
        <v>2562</v>
      </c>
      <c r="I68" s="114"/>
      <c r="J68" s="114">
        <v>2561</v>
      </c>
    </row>
    <row r="69" spans="1:15" ht="19.5" customHeight="1">
      <c r="A69" s="19"/>
      <c r="B69" s="369"/>
      <c r="C69" s="109"/>
      <c r="D69" s="378" t="s">
        <v>105</v>
      </c>
      <c r="E69" s="378"/>
      <c r="F69" s="378"/>
      <c r="G69" s="378"/>
      <c r="H69" s="378"/>
      <c r="I69" s="378"/>
      <c r="J69" s="378"/>
      <c r="M69" s="370"/>
      <c r="N69" s="87"/>
      <c r="O69" s="370"/>
    </row>
    <row r="70" spans="1:15" ht="22.5" customHeight="1">
      <c r="A70" s="124" t="s">
        <v>26</v>
      </c>
      <c r="B70" s="125"/>
      <c r="C70" s="371"/>
      <c r="D70" s="133"/>
      <c r="E70" s="133"/>
      <c r="F70" s="133"/>
      <c r="G70" s="133"/>
      <c r="H70" s="133"/>
      <c r="I70" s="133"/>
      <c r="J70" s="133"/>
      <c r="L70" s="20"/>
      <c r="M70" s="370"/>
      <c r="N70" s="19"/>
      <c r="O70" s="19"/>
    </row>
    <row r="71" spans="1:15" ht="22.5" customHeight="1">
      <c r="A71" s="20" t="s">
        <v>144</v>
      </c>
      <c r="B71" s="112"/>
      <c r="C71" s="371"/>
      <c r="D71" s="65">
        <v>3236618</v>
      </c>
      <c r="E71" s="65"/>
      <c r="F71" s="56">
        <v>3039595</v>
      </c>
      <c r="G71" s="56"/>
      <c r="H71" s="56">
        <v>2338772</v>
      </c>
      <c r="I71" s="56"/>
      <c r="J71" s="56">
        <v>2397697</v>
      </c>
      <c r="L71" s="20"/>
      <c r="M71" s="122"/>
      <c r="N71" s="20"/>
      <c r="O71" s="122"/>
    </row>
    <row r="72" spans="1:15" ht="22.5" customHeight="1">
      <c r="A72" s="20" t="s">
        <v>145</v>
      </c>
      <c r="B72" s="112"/>
      <c r="C72" s="371"/>
      <c r="D72" s="65">
        <v>242312</v>
      </c>
      <c r="E72" s="65"/>
      <c r="F72" s="56">
        <v>182768</v>
      </c>
      <c r="G72" s="56"/>
      <c r="H72" s="56">
        <v>5064</v>
      </c>
      <c r="I72" s="56"/>
      <c r="J72" s="56">
        <v>11667</v>
      </c>
      <c r="L72" s="20"/>
      <c r="M72" s="122"/>
      <c r="N72" s="20"/>
      <c r="O72" s="122"/>
    </row>
    <row r="73" spans="1:15" ht="22.5" customHeight="1">
      <c r="A73" s="20" t="s">
        <v>146</v>
      </c>
      <c r="B73" s="112"/>
      <c r="C73" s="371"/>
      <c r="D73" s="65">
        <v>88916</v>
      </c>
      <c r="E73" s="65"/>
      <c r="F73" s="65">
        <v>77749</v>
      </c>
      <c r="G73" s="56"/>
      <c r="H73" s="56">
        <v>88916</v>
      </c>
      <c r="I73" s="56"/>
      <c r="J73" s="56">
        <v>77749</v>
      </c>
      <c r="L73" s="20"/>
      <c r="M73" s="122"/>
      <c r="N73" s="20"/>
      <c r="O73" s="122"/>
    </row>
    <row r="74" spans="1:15" ht="22.5" customHeight="1">
      <c r="A74" s="20" t="s">
        <v>175</v>
      </c>
      <c r="B74" s="112"/>
      <c r="C74" s="371"/>
      <c r="D74" s="65">
        <v>30042</v>
      </c>
      <c r="E74" s="65"/>
      <c r="F74" s="65">
        <v>22937</v>
      </c>
      <c r="G74" s="56"/>
      <c r="H74" s="328">
        <v>0</v>
      </c>
      <c r="I74" s="358"/>
      <c r="J74" s="328">
        <v>0</v>
      </c>
      <c r="L74" s="20"/>
      <c r="M74" s="122"/>
      <c r="N74" s="20"/>
      <c r="O74" s="122"/>
    </row>
    <row r="75" spans="1:15" ht="22.5" customHeight="1">
      <c r="A75" s="20" t="s">
        <v>254</v>
      </c>
      <c r="B75" s="112"/>
      <c r="C75" s="371"/>
      <c r="D75" s="65">
        <v>8568</v>
      </c>
      <c r="E75" s="65"/>
      <c r="F75" s="65">
        <v>10023</v>
      </c>
      <c r="G75" s="56"/>
      <c r="H75" s="328">
        <v>211805</v>
      </c>
      <c r="I75" s="56"/>
      <c r="J75" s="56">
        <v>79634</v>
      </c>
      <c r="L75" s="20"/>
      <c r="M75" s="122"/>
      <c r="N75" s="20"/>
      <c r="O75" s="122"/>
    </row>
    <row r="76" spans="1:15" ht="22.5" customHeight="1">
      <c r="A76" s="20" t="s">
        <v>239</v>
      </c>
      <c r="B76" s="112">
        <v>9</v>
      </c>
      <c r="C76" s="371"/>
      <c r="D76" s="65">
        <v>79610</v>
      </c>
      <c r="E76" s="65"/>
      <c r="F76" s="328">
        <v>0</v>
      </c>
      <c r="G76" s="56"/>
      <c r="H76" s="328">
        <v>0</v>
      </c>
      <c r="I76" s="56"/>
      <c r="J76" s="328">
        <v>0</v>
      </c>
      <c r="L76" s="20"/>
      <c r="M76" s="122"/>
      <c r="O76" s="122"/>
    </row>
    <row r="77" spans="1:15" ht="22.5" customHeight="1">
      <c r="A77" s="20" t="s">
        <v>27</v>
      </c>
      <c r="B77" s="125"/>
      <c r="C77" s="371"/>
      <c r="D77" s="70">
        <v>55444</v>
      </c>
      <c r="E77" s="65"/>
      <c r="F77" s="70">
        <v>69629</v>
      </c>
      <c r="G77" s="65"/>
      <c r="H77" s="70">
        <v>46620</v>
      </c>
      <c r="I77" s="65"/>
      <c r="J77" s="70">
        <v>57006</v>
      </c>
      <c r="L77" s="20"/>
      <c r="M77" s="122"/>
      <c r="N77" s="20"/>
      <c r="O77" s="122"/>
    </row>
    <row r="78" spans="1:15" ht="22.5" customHeight="1">
      <c r="A78" s="19" t="s">
        <v>28</v>
      </c>
      <c r="B78" s="112"/>
      <c r="C78" s="371"/>
      <c r="D78" s="225">
        <f>SUM(D71:D77)</f>
        <v>3741510</v>
      </c>
      <c r="E78" s="69"/>
      <c r="F78" s="225">
        <f>SUM(F71:F77)</f>
        <v>3402701</v>
      </c>
      <c r="G78" s="69"/>
      <c r="H78" s="225">
        <f>SUM(H71:H77)</f>
        <v>2691177</v>
      </c>
      <c r="I78" s="69"/>
      <c r="J78" s="225">
        <f>SUM(J71:J77)</f>
        <v>2623753</v>
      </c>
      <c r="L78" s="20"/>
      <c r="M78" s="122"/>
      <c r="N78" s="20"/>
      <c r="O78" s="122"/>
    </row>
    <row r="79" spans="1:15" ht="9" customHeight="1">
      <c r="B79" s="112"/>
      <c r="C79" s="371"/>
      <c r="D79" s="169"/>
      <c r="E79" s="169"/>
      <c r="F79" s="169"/>
      <c r="G79" s="169"/>
      <c r="H79" s="169"/>
      <c r="I79" s="169"/>
      <c r="J79" s="169"/>
      <c r="L79" s="20"/>
      <c r="M79" s="122"/>
      <c r="N79" s="20"/>
      <c r="O79" s="122"/>
    </row>
    <row r="80" spans="1:15" ht="22.5" customHeight="1">
      <c r="A80" s="124" t="s">
        <v>29</v>
      </c>
      <c r="B80" s="112"/>
      <c r="C80" s="371"/>
      <c r="D80" s="169"/>
      <c r="E80" s="169"/>
      <c r="F80" s="169"/>
      <c r="G80" s="169"/>
      <c r="H80" s="169"/>
      <c r="I80" s="169"/>
      <c r="J80" s="169"/>
      <c r="L80" s="20"/>
      <c r="M80" s="122"/>
      <c r="N80" s="20"/>
      <c r="O80" s="122"/>
    </row>
    <row r="81" spans="1:19" ht="22.5" customHeight="1">
      <c r="A81" s="20" t="s">
        <v>147</v>
      </c>
      <c r="B81" s="125"/>
      <c r="C81" s="371"/>
      <c r="D81" s="65">
        <v>2253843</v>
      </c>
      <c r="E81" s="65"/>
      <c r="F81" s="65">
        <v>2110571</v>
      </c>
      <c r="G81" s="65"/>
      <c r="H81" s="65">
        <v>1582861</v>
      </c>
      <c r="I81" s="65"/>
      <c r="J81" s="65">
        <v>1648789</v>
      </c>
      <c r="K81" s="122"/>
      <c r="L81" s="20"/>
      <c r="M81" s="122"/>
      <c r="N81" s="20"/>
      <c r="O81" s="122"/>
    </row>
    <row r="82" spans="1:19" ht="22.5" customHeight="1">
      <c r="A82" s="20" t="s">
        <v>148</v>
      </c>
      <c r="B82" s="125"/>
      <c r="C82" s="371"/>
      <c r="D82" s="65">
        <v>112725</v>
      </c>
      <c r="E82" s="65"/>
      <c r="F82" s="65">
        <v>83644</v>
      </c>
      <c r="G82" s="65"/>
      <c r="H82" s="65">
        <v>1272</v>
      </c>
      <c r="I82" s="65"/>
      <c r="J82" s="65">
        <v>3433</v>
      </c>
      <c r="K82" s="122"/>
      <c r="L82" s="20"/>
      <c r="M82" s="122"/>
      <c r="N82" s="20"/>
      <c r="O82" s="122"/>
    </row>
    <row r="83" spans="1:19" ht="22.5" customHeight="1">
      <c r="A83" s="20" t="s">
        <v>149</v>
      </c>
      <c r="B83" s="125"/>
      <c r="C83" s="371"/>
      <c r="D83" s="65">
        <v>53363</v>
      </c>
      <c r="E83" s="65"/>
      <c r="F83" s="65">
        <v>44396</v>
      </c>
      <c r="G83" s="65"/>
      <c r="H83" s="65">
        <v>53363</v>
      </c>
      <c r="I83" s="65"/>
      <c r="J83" s="65">
        <v>44396</v>
      </c>
      <c r="K83" s="122"/>
      <c r="L83" s="20"/>
      <c r="M83" s="122"/>
      <c r="N83" s="20"/>
      <c r="O83" s="122"/>
    </row>
    <row r="84" spans="1:19" ht="22.5" customHeight="1">
      <c r="A84" s="20" t="s">
        <v>176</v>
      </c>
      <c r="B84" s="125"/>
      <c r="C84" s="371"/>
      <c r="D84" s="65">
        <v>17725</v>
      </c>
      <c r="E84" s="65"/>
      <c r="F84" s="65">
        <v>11151</v>
      </c>
      <c r="G84" s="166"/>
      <c r="H84" s="328">
        <v>0</v>
      </c>
      <c r="I84" s="166"/>
      <c r="J84" s="328">
        <v>0</v>
      </c>
      <c r="K84" s="122"/>
      <c r="L84" s="20"/>
      <c r="M84" s="122"/>
      <c r="N84" s="20"/>
      <c r="O84" s="122"/>
    </row>
    <row r="85" spans="1:19" ht="22.5" customHeight="1">
      <c r="A85" s="20" t="s">
        <v>177</v>
      </c>
      <c r="B85" s="112"/>
      <c r="C85" s="371"/>
      <c r="D85" s="65">
        <v>264617</v>
      </c>
      <c r="E85" s="56"/>
      <c r="F85" s="65">
        <v>266152</v>
      </c>
      <c r="G85" s="56"/>
      <c r="H85" s="65">
        <v>193229</v>
      </c>
      <c r="I85" s="56"/>
      <c r="J85" s="65">
        <v>202886</v>
      </c>
      <c r="L85" s="20"/>
      <c r="M85" s="122"/>
      <c r="N85" s="20"/>
      <c r="O85" s="122"/>
    </row>
    <row r="86" spans="1:19" ht="22.5" customHeight="1">
      <c r="A86" s="20" t="s">
        <v>50</v>
      </c>
      <c r="B86" s="112"/>
      <c r="C86" s="371"/>
      <c r="D86" s="56">
        <v>506486</v>
      </c>
      <c r="E86" s="56"/>
      <c r="F86" s="56">
        <v>416803</v>
      </c>
      <c r="G86" s="56"/>
      <c r="H86" s="65">
        <v>362454</v>
      </c>
      <c r="I86" s="56"/>
      <c r="J86" s="65">
        <v>289784</v>
      </c>
      <c r="L86" s="20"/>
      <c r="M86" s="122"/>
      <c r="N86" s="20"/>
      <c r="O86" s="122"/>
    </row>
    <row r="87" spans="1:19" ht="22.5" customHeight="1">
      <c r="A87" s="20" t="s">
        <v>51</v>
      </c>
      <c r="B87" s="112"/>
      <c r="C87" s="371"/>
      <c r="D87" s="70">
        <v>241820</v>
      </c>
      <c r="E87" s="65"/>
      <c r="F87" s="70">
        <v>217357</v>
      </c>
      <c r="G87" s="65"/>
      <c r="H87" s="70">
        <v>146890</v>
      </c>
      <c r="I87" s="65"/>
      <c r="J87" s="70">
        <v>133970</v>
      </c>
      <c r="L87" s="20"/>
      <c r="M87" s="122"/>
      <c r="N87" s="20"/>
      <c r="O87" s="122"/>
    </row>
    <row r="88" spans="1:19" ht="22.5" customHeight="1">
      <c r="A88" s="19" t="s">
        <v>30</v>
      </c>
      <c r="B88" s="112"/>
      <c r="C88" s="371"/>
      <c r="D88" s="225">
        <f>SUM(D81:D87)</f>
        <v>3450579</v>
      </c>
      <c r="E88" s="69"/>
      <c r="F88" s="225">
        <f>SUM(F81:F87)</f>
        <v>3150074</v>
      </c>
      <c r="G88" s="69"/>
      <c r="H88" s="225">
        <f>SUM(H81:H87)</f>
        <v>2340069</v>
      </c>
      <c r="I88" s="69"/>
      <c r="J88" s="225">
        <f>SUM(J81:J87)</f>
        <v>2323258</v>
      </c>
      <c r="L88" s="20"/>
      <c r="M88" s="122"/>
      <c r="N88" s="20"/>
      <c r="O88" s="122"/>
    </row>
    <row r="89" spans="1:19" ht="7.5" customHeight="1">
      <c r="B89" s="112"/>
      <c r="C89" s="371"/>
      <c r="E89" s="146"/>
      <c r="G89" s="146"/>
      <c r="H89" s="146"/>
      <c r="I89" s="146"/>
      <c r="J89" s="146"/>
      <c r="L89" s="20"/>
      <c r="M89" s="122"/>
      <c r="N89" s="20"/>
      <c r="O89" s="122"/>
    </row>
    <row r="90" spans="1:19" ht="20.25" customHeight="1">
      <c r="A90" s="20" t="s">
        <v>237</v>
      </c>
      <c r="B90" s="112"/>
      <c r="C90" s="371"/>
      <c r="D90" s="161">
        <v>-18153</v>
      </c>
      <c r="E90" s="65"/>
      <c r="F90" s="161">
        <v>-19550</v>
      </c>
      <c r="G90" s="65"/>
      <c r="H90" s="329">
        <v>0</v>
      </c>
      <c r="I90" s="162"/>
      <c r="J90" s="329">
        <v>0</v>
      </c>
      <c r="L90" s="20"/>
      <c r="M90" s="122"/>
      <c r="N90" s="20"/>
      <c r="O90" s="122"/>
    </row>
    <row r="91" spans="1:19" ht="6.75" customHeight="1">
      <c r="A91" s="19"/>
      <c r="B91" s="112"/>
      <c r="C91" s="371"/>
      <c r="D91" s="109"/>
      <c r="E91" s="146"/>
      <c r="F91" s="109"/>
      <c r="G91" s="149"/>
      <c r="H91" s="149"/>
      <c r="I91" s="146"/>
      <c r="J91" s="149"/>
      <c r="L91" s="20"/>
      <c r="M91" s="122"/>
      <c r="N91" s="20"/>
      <c r="O91" s="122"/>
    </row>
    <row r="92" spans="1:19" ht="22.5" customHeight="1">
      <c r="A92" s="19" t="s">
        <v>91</v>
      </c>
      <c r="B92" s="127"/>
      <c r="C92" s="370"/>
      <c r="D92" s="69">
        <f>D78-D88+D90</f>
        <v>272778</v>
      </c>
      <c r="E92" s="69"/>
      <c r="F92" s="69">
        <f>F78-F88+F90</f>
        <v>233077</v>
      </c>
      <c r="G92" s="69"/>
      <c r="H92" s="69">
        <f>H78-H88+H90</f>
        <v>351108</v>
      </c>
      <c r="I92" s="45"/>
      <c r="J92" s="69">
        <f>J78-J88+J90</f>
        <v>300495</v>
      </c>
      <c r="L92" s="20"/>
      <c r="M92" s="122"/>
      <c r="N92" s="20"/>
      <c r="O92" s="122"/>
    </row>
    <row r="93" spans="1:19" ht="22.5" customHeight="1">
      <c r="A93" s="20" t="s">
        <v>61</v>
      </c>
      <c r="B93" s="112">
        <v>18</v>
      </c>
      <c r="C93" s="371"/>
      <c r="D93" s="70">
        <v>-40056</v>
      </c>
      <c r="E93" s="65"/>
      <c r="F93" s="70">
        <v>-63223</v>
      </c>
      <c r="G93" s="65"/>
      <c r="H93" s="359">
        <v>-38181</v>
      </c>
      <c r="I93" s="65"/>
      <c r="J93" s="359">
        <v>-58523</v>
      </c>
      <c r="M93" s="122"/>
      <c r="N93" s="20"/>
      <c r="O93" s="122"/>
      <c r="P93" s="278"/>
      <c r="Q93" s="278"/>
      <c r="R93" s="278"/>
      <c r="S93" s="278"/>
    </row>
    <row r="94" spans="1:19" ht="22.5" customHeight="1">
      <c r="A94" s="19" t="s">
        <v>110</v>
      </c>
      <c r="B94" s="127"/>
      <c r="C94" s="370"/>
      <c r="D94" s="158">
        <f>SUM(D92:D93)</f>
        <v>232722</v>
      </c>
      <c r="E94" s="71"/>
      <c r="F94" s="158">
        <f>SUM(F92:F93)</f>
        <v>169854</v>
      </c>
      <c r="G94" s="71"/>
      <c r="H94" s="158">
        <f>SUM(H92:H93)</f>
        <v>312927</v>
      </c>
      <c r="I94" s="71"/>
      <c r="J94" s="158">
        <f>SUM(J92:J93)</f>
        <v>241972</v>
      </c>
      <c r="L94" s="20"/>
      <c r="M94" s="122"/>
      <c r="N94" s="20"/>
      <c r="O94" s="122"/>
    </row>
    <row r="95" spans="1:19" ht="7.9" customHeight="1">
      <c r="A95" s="19"/>
      <c r="B95" s="127"/>
      <c r="C95" s="370"/>
      <c r="D95" s="71"/>
      <c r="E95" s="71"/>
      <c r="F95" s="71"/>
      <c r="G95" s="71"/>
      <c r="H95" s="71"/>
      <c r="I95" s="71"/>
      <c r="J95" s="71"/>
      <c r="L95" s="20"/>
      <c r="M95" s="122"/>
      <c r="N95" s="20"/>
      <c r="O95" s="122"/>
    </row>
    <row r="96" spans="1:19" ht="21.75" customHeight="1">
      <c r="A96" s="19" t="s">
        <v>103</v>
      </c>
      <c r="B96" s="127"/>
      <c r="C96" s="370"/>
      <c r="D96" s="71"/>
      <c r="E96" s="71"/>
      <c r="F96" s="71"/>
      <c r="G96" s="71"/>
      <c r="H96" s="71"/>
      <c r="I96" s="71"/>
      <c r="J96" s="71"/>
      <c r="L96" s="20"/>
      <c r="M96" s="122"/>
      <c r="N96" s="20"/>
      <c r="O96" s="122"/>
    </row>
    <row r="97" spans="1:15" ht="22.5" customHeight="1">
      <c r="A97" s="124" t="s">
        <v>243</v>
      </c>
      <c r="B97" s="127"/>
      <c r="C97" s="370"/>
      <c r="D97" s="71"/>
      <c r="E97" s="71"/>
      <c r="F97" s="71"/>
      <c r="G97" s="71"/>
      <c r="H97" s="71"/>
      <c r="I97" s="71"/>
      <c r="J97" s="71"/>
      <c r="L97" s="20"/>
      <c r="M97" s="122"/>
      <c r="N97" s="20"/>
      <c r="O97" s="122"/>
    </row>
    <row r="98" spans="1:15" ht="22.5" customHeight="1">
      <c r="A98" s="124" t="s">
        <v>244</v>
      </c>
      <c r="B98" s="127"/>
      <c r="C98" s="370"/>
      <c r="D98" s="71"/>
      <c r="E98" s="71"/>
      <c r="F98" s="71"/>
      <c r="G98" s="71"/>
      <c r="H98" s="71"/>
      <c r="I98" s="71"/>
      <c r="J98" s="71"/>
      <c r="L98" s="20"/>
      <c r="M98" s="122"/>
      <c r="N98" s="20"/>
      <c r="O98" s="122"/>
    </row>
    <row r="99" spans="1:15" ht="22.5" customHeight="1">
      <c r="A99" s="21" t="s">
        <v>251</v>
      </c>
      <c r="B99" s="127"/>
      <c r="C99" s="370"/>
      <c r="D99" s="71"/>
      <c r="E99" s="71"/>
      <c r="F99" s="71"/>
      <c r="G99" s="71"/>
      <c r="H99" s="71"/>
      <c r="I99" s="71"/>
      <c r="J99" s="71"/>
      <c r="L99" s="20"/>
      <c r="M99" s="122"/>
      <c r="N99" s="20"/>
      <c r="O99" s="122"/>
    </row>
    <row r="100" spans="1:15" ht="20.25" customHeight="1">
      <c r="A100" s="21" t="s">
        <v>252</v>
      </c>
      <c r="B100" s="127"/>
      <c r="C100" s="370"/>
      <c r="D100" s="332">
        <v>-12793</v>
      </c>
      <c r="E100" s="71"/>
      <c r="F100" s="317">
        <v>0</v>
      </c>
      <c r="G100" s="331"/>
      <c r="H100" s="332">
        <v>-12627</v>
      </c>
      <c r="I100" s="331"/>
      <c r="J100" s="317">
        <v>0</v>
      </c>
      <c r="L100" s="20"/>
      <c r="M100" s="122"/>
      <c r="N100" s="20"/>
      <c r="O100" s="122"/>
    </row>
    <row r="101" spans="1:15" ht="22.5" customHeight="1">
      <c r="A101" s="19" t="s">
        <v>256</v>
      </c>
      <c r="B101" s="112"/>
      <c r="C101" s="371"/>
      <c r="D101" s="265">
        <f>SUM(D100)</f>
        <v>-12793</v>
      </c>
      <c r="E101" s="277"/>
      <c r="F101" s="330">
        <f>SUM(F100)</f>
        <v>0</v>
      </c>
      <c r="G101" s="277"/>
      <c r="H101" s="265">
        <f>SUM(H100)</f>
        <v>-12627</v>
      </c>
      <c r="I101" s="263"/>
      <c r="J101" s="330">
        <f>SUM(J100)</f>
        <v>0</v>
      </c>
      <c r="L101" s="20"/>
      <c r="M101" s="122"/>
      <c r="N101" s="20"/>
      <c r="O101" s="122"/>
    </row>
    <row r="102" spans="1:15" ht="22.5" customHeight="1" thickBot="1">
      <c r="A102" s="18" t="s">
        <v>151</v>
      </c>
      <c r="B102" s="112"/>
      <c r="C102" s="371"/>
      <c r="D102" s="227">
        <f>D94+D101</f>
        <v>219929</v>
      </c>
      <c r="E102" s="69"/>
      <c r="F102" s="227">
        <f>F94+F101</f>
        <v>169854</v>
      </c>
      <c r="G102" s="69"/>
      <c r="H102" s="227">
        <f>H94+H101</f>
        <v>300300</v>
      </c>
      <c r="I102" s="69"/>
      <c r="J102" s="227">
        <f>J94+J101</f>
        <v>241972</v>
      </c>
      <c r="L102" s="20"/>
      <c r="M102" s="122"/>
      <c r="N102" s="20"/>
      <c r="O102" s="122"/>
    </row>
    <row r="103" spans="1:15" ht="22.5" customHeight="1" thickTop="1">
      <c r="A103" s="18"/>
      <c r="B103" s="112"/>
      <c r="C103" s="371"/>
      <c r="D103" s="280"/>
      <c r="E103" s="69"/>
      <c r="F103" s="280"/>
      <c r="G103" s="69"/>
      <c r="H103" s="280"/>
      <c r="I103" s="69"/>
      <c r="J103" s="280"/>
      <c r="L103" s="20"/>
      <c r="M103" s="122"/>
      <c r="N103" s="20"/>
    </row>
    <row r="104" spans="1:15" ht="22.5" customHeight="1">
      <c r="A104" s="107" t="s">
        <v>57</v>
      </c>
      <c r="L104" s="20"/>
      <c r="M104" s="122"/>
      <c r="N104" s="20"/>
    </row>
    <row r="105" spans="1:15" ht="22.5" customHeight="1">
      <c r="A105" s="107" t="s">
        <v>113</v>
      </c>
      <c r="L105" s="20"/>
      <c r="M105" s="122"/>
      <c r="N105" s="20"/>
    </row>
    <row r="106" spans="1:15" ht="22.5" customHeight="1">
      <c r="M106" s="122"/>
    </row>
    <row r="107" spans="1:15" ht="22.5" customHeight="1">
      <c r="A107" s="22"/>
      <c r="B107" s="112"/>
      <c r="D107" s="379" t="s">
        <v>32</v>
      </c>
      <c r="E107" s="379"/>
      <c r="F107" s="379"/>
      <c r="G107" s="370"/>
      <c r="H107" s="379" t="s">
        <v>46</v>
      </c>
      <c r="I107" s="379"/>
      <c r="J107" s="379"/>
      <c r="L107" s="20"/>
      <c r="M107" s="122"/>
      <c r="N107" s="20"/>
    </row>
    <row r="108" spans="1:15" ht="22.5" customHeight="1">
      <c r="A108" s="22"/>
      <c r="B108" s="112"/>
      <c r="D108" s="377" t="s">
        <v>263</v>
      </c>
      <c r="E108" s="377"/>
      <c r="F108" s="377"/>
      <c r="G108" s="370"/>
      <c r="H108" s="377" t="s">
        <v>263</v>
      </c>
      <c r="I108" s="377"/>
      <c r="J108" s="377"/>
      <c r="L108" s="20"/>
      <c r="M108" s="122"/>
      <c r="N108" s="20"/>
    </row>
    <row r="109" spans="1:15" ht="22.5" customHeight="1">
      <c r="A109" s="22"/>
      <c r="B109" s="112"/>
      <c r="D109" s="377" t="s">
        <v>262</v>
      </c>
      <c r="E109" s="377"/>
      <c r="F109" s="377"/>
      <c r="G109" s="370"/>
      <c r="H109" s="377" t="s">
        <v>262</v>
      </c>
      <c r="I109" s="377"/>
      <c r="J109" s="377"/>
      <c r="L109" s="20"/>
      <c r="M109" s="122"/>
      <c r="N109" s="20"/>
    </row>
    <row r="110" spans="1:15" ht="22.5" customHeight="1">
      <c r="A110" s="22"/>
      <c r="B110" s="369" t="s">
        <v>2</v>
      </c>
      <c r="D110" s="114">
        <v>2562</v>
      </c>
      <c r="E110" s="114"/>
      <c r="F110" s="114">
        <v>2561</v>
      </c>
      <c r="G110" s="114"/>
      <c r="H110" s="114">
        <v>2562</v>
      </c>
      <c r="I110" s="114"/>
      <c r="J110" s="114">
        <v>2561</v>
      </c>
      <c r="L110" s="20"/>
      <c r="M110" s="122"/>
      <c r="N110" s="20"/>
    </row>
    <row r="111" spans="1:15" ht="22.5" customHeight="1">
      <c r="A111" s="19"/>
      <c r="B111" s="369"/>
      <c r="C111" s="109"/>
      <c r="D111" s="378" t="s">
        <v>105</v>
      </c>
      <c r="E111" s="378"/>
      <c r="F111" s="378"/>
      <c r="G111" s="378"/>
      <c r="H111" s="378"/>
      <c r="I111" s="378"/>
      <c r="J111" s="378"/>
      <c r="L111" s="20"/>
      <c r="M111" s="122"/>
      <c r="N111" s="20"/>
    </row>
    <row r="112" spans="1:15" ht="22.5" customHeight="1">
      <c r="A112" s="19" t="s">
        <v>168</v>
      </c>
      <c r="B112" s="112"/>
      <c r="C112" s="112"/>
      <c r="D112" s="130"/>
      <c r="E112" s="108"/>
      <c r="F112" s="130"/>
      <c r="G112" s="108"/>
      <c r="H112" s="130"/>
      <c r="I112" s="108"/>
      <c r="J112" s="130"/>
      <c r="L112" s="20"/>
      <c r="M112" s="122"/>
      <c r="N112" s="20"/>
    </row>
    <row r="113" spans="1:15" ht="22.5" customHeight="1">
      <c r="A113" s="20" t="s">
        <v>242</v>
      </c>
      <c r="B113" s="112"/>
      <c r="C113" s="112"/>
      <c r="D113" s="118">
        <f>D94</f>
        <v>232722</v>
      </c>
      <c r="E113" s="169"/>
      <c r="F113" s="169">
        <v>172306</v>
      </c>
      <c r="G113" s="169"/>
      <c r="H113" s="169">
        <f>H94</f>
        <v>312927</v>
      </c>
      <c r="I113" s="169"/>
      <c r="J113" s="169">
        <f>J94</f>
        <v>241972</v>
      </c>
      <c r="M113" s="122"/>
      <c r="N113" s="20"/>
      <c r="O113" s="159"/>
    </row>
    <row r="114" spans="1:15" ht="22.5" customHeight="1">
      <c r="A114" s="20" t="s">
        <v>94</v>
      </c>
      <c r="B114" s="112"/>
      <c r="C114" s="112"/>
      <c r="D114" s="326">
        <v>0</v>
      </c>
      <c r="E114" s="146"/>
      <c r="F114" s="171">
        <v>-2452</v>
      </c>
      <c r="G114" s="146"/>
      <c r="H114" s="326">
        <v>0</v>
      </c>
      <c r="I114" s="326"/>
      <c r="J114" s="326">
        <v>0</v>
      </c>
      <c r="L114" s="20"/>
      <c r="M114" s="122"/>
      <c r="N114" s="20"/>
      <c r="O114" s="159"/>
    </row>
    <row r="115" spans="1:15" ht="22.5" customHeight="1" thickBot="1">
      <c r="A115" s="18" t="s">
        <v>110</v>
      </c>
      <c r="B115" s="112"/>
      <c r="C115" s="112"/>
      <c r="D115" s="172">
        <f>SUM(D113:D114)</f>
        <v>232722</v>
      </c>
      <c r="E115" s="110"/>
      <c r="F115" s="172">
        <f>SUM(F113:F114)</f>
        <v>169854</v>
      </c>
      <c r="G115" s="110"/>
      <c r="H115" s="226">
        <f>SUM(H113:H114)</f>
        <v>312927</v>
      </c>
      <c r="I115" s="110"/>
      <c r="J115" s="226">
        <f>SUM(J113:J114)</f>
        <v>241972</v>
      </c>
      <c r="L115" s="20"/>
      <c r="M115" s="122"/>
      <c r="N115" s="20"/>
      <c r="O115" s="159"/>
    </row>
    <row r="116" spans="1:15" ht="22.5" customHeight="1" thickTop="1">
      <c r="A116" s="18"/>
      <c r="B116" s="112"/>
      <c r="C116" s="112"/>
      <c r="D116" s="110"/>
      <c r="E116" s="110"/>
      <c r="F116" s="110"/>
      <c r="G116" s="110"/>
      <c r="H116" s="110"/>
      <c r="I116" s="110"/>
      <c r="J116" s="110"/>
      <c r="L116" s="20"/>
      <c r="M116" s="122"/>
      <c r="N116" s="20"/>
      <c r="O116" s="159"/>
    </row>
    <row r="117" spans="1:15" ht="22.5" customHeight="1">
      <c r="A117" s="19" t="s">
        <v>152</v>
      </c>
      <c r="B117" s="112"/>
      <c r="C117" s="112"/>
      <c r="D117" s="130"/>
      <c r="E117" s="19"/>
      <c r="F117" s="130"/>
      <c r="G117" s="19"/>
      <c r="H117" s="130"/>
      <c r="I117" s="19"/>
      <c r="J117" s="130"/>
      <c r="L117" s="20"/>
      <c r="M117" s="122"/>
      <c r="N117" s="20"/>
      <c r="O117" s="159"/>
    </row>
    <row r="118" spans="1:15" ht="22.5" customHeight="1">
      <c r="A118" s="20" t="s">
        <v>242</v>
      </c>
      <c r="B118" s="112"/>
      <c r="C118" s="112"/>
      <c r="D118" s="118">
        <f>D102</f>
        <v>219929</v>
      </c>
      <c r="E118" s="169"/>
      <c r="F118" s="118">
        <f>F113</f>
        <v>172306</v>
      </c>
      <c r="G118" s="169"/>
      <c r="H118" s="169">
        <f>H102</f>
        <v>300300</v>
      </c>
      <c r="I118" s="169"/>
      <c r="J118" s="169">
        <f>J102</f>
        <v>241972</v>
      </c>
      <c r="M118" s="122"/>
      <c r="N118" s="20"/>
      <c r="O118" s="159"/>
    </row>
    <row r="119" spans="1:15" ht="22.5" customHeight="1">
      <c r="A119" s="20" t="s">
        <v>94</v>
      </c>
      <c r="B119" s="112"/>
      <c r="C119" s="112"/>
      <c r="D119" s="329">
        <v>0</v>
      </c>
      <c r="E119" s="146"/>
      <c r="F119" s="171">
        <v>-2452</v>
      </c>
      <c r="G119" s="146"/>
      <c r="H119" s="329">
        <v>0</v>
      </c>
      <c r="I119" s="166"/>
      <c r="J119" s="329" t="s">
        <v>217</v>
      </c>
      <c r="L119" s="20"/>
      <c r="M119" s="122"/>
      <c r="N119" s="20"/>
      <c r="O119" s="159"/>
    </row>
    <row r="120" spans="1:15" ht="22.5" customHeight="1" thickBot="1">
      <c r="A120" s="18" t="s">
        <v>151</v>
      </c>
      <c r="B120" s="112"/>
      <c r="C120" s="112"/>
      <c r="D120" s="172">
        <f>SUM(D118:D119)</f>
        <v>219929</v>
      </c>
      <c r="E120" s="110"/>
      <c r="F120" s="172">
        <f>SUM(F118:F119)</f>
        <v>169854</v>
      </c>
      <c r="G120" s="110"/>
      <c r="H120" s="172">
        <f>SUM(H118:H119)</f>
        <v>300300</v>
      </c>
      <c r="I120" s="110"/>
      <c r="J120" s="172">
        <f>SUM(J118:J119)</f>
        <v>241972</v>
      </c>
      <c r="L120" s="20"/>
      <c r="M120" s="122"/>
      <c r="N120" s="20"/>
      <c r="O120" s="159"/>
    </row>
    <row r="121" spans="1:15" ht="22.5" customHeight="1" thickTop="1">
      <c r="A121" s="19"/>
      <c r="B121" s="112"/>
      <c r="C121" s="371"/>
      <c r="D121" s="109"/>
      <c r="E121" s="146"/>
      <c r="F121" s="109"/>
      <c r="G121" s="146"/>
      <c r="H121" s="146"/>
      <c r="I121" s="146"/>
      <c r="J121" s="146"/>
      <c r="L121" s="20"/>
      <c r="M121" s="122"/>
      <c r="N121" s="20"/>
      <c r="O121" s="159"/>
    </row>
    <row r="122" spans="1:15" ht="24.75" customHeight="1" thickBot="1">
      <c r="A122" s="19" t="s">
        <v>166</v>
      </c>
      <c r="B122" s="112">
        <v>15</v>
      </c>
      <c r="C122" s="371"/>
      <c r="D122" s="364">
        <v>0.21299999999999999</v>
      </c>
      <c r="E122" s="365"/>
      <c r="F122" s="364">
        <v>0.158</v>
      </c>
      <c r="G122" s="365"/>
      <c r="H122" s="364">
        <v>0.28699999999999998</v>
      </c>
      <c r="I122" s="365"/>
      <c r="J122" s="364">
        <v>0.222</v>
      </c>
      <c r="L122" s="20"/>
      <c r="N122" s="20"/>
      <c r="O122" s="122"/>
    </row>
    <row r="123" spans="1:15" ht="22.5" customHeight="1" thickTop="1">
      <c r="B123" s="112"/>
      <c r="C123" s="371"/>
      <c r="D123" s="173"/>
      <c r="E123" s="174"/>
      <c r="F123" s="173"/>
      <c r="G123" s="174"/>
      <c r="H123" s="173"/>
      <c r="I123" s="174"/>
      <c r="J123" s="173"/>
      <c r="L123" s="20"/>
      <c r="N123" s="20"/>
    </row>
  </sheetData>
  <mergeCells count="28">
    <mergeCell ref="D8:J8"/>
    <mergeCell ref="D45:F45"/>
    <mergeCell ref="H45:J45"/>
    <mergeCell ref="D4:F4"/>
    <mergeCell ref="H4:J4"/>
    <mergeCell ref="D5:F5"/>
    <mergeCell ref="H5:J5"/>
    <mergeCell ref="D6:F6"/>
    <mergeCell ref="H6:J6"/>
    <mergeCell ref="D107:F107"/>
    <mergeCell ref="H107:J107"/>
    <mergeCell ref="D46:F46"/>
    <mergeCell ref="H46:J46"/>
    <mergeCell ref="D47:F47"/>
    <mergeCell ref="H47:J47"/>
    <mergeCell ref="D49:J49"/>
    <mergeCell ref="D65:F65"/>
    <mergeCell ref="H65:J65"/>
    <mergeCell ref="D66:F66"/>
    <mergeCell ref="H66:J66"/>
    <mergeCell ref="D67:F67"/>
    <mergeCell ref="H67:J67"/>
    <mergeCell ref="D69:J69"/>
    <mergeCell ref="D108:F108"/>
    <mergeCell ref="H108:J108"/>
    <mergeCell ref="D109:F109"/>
    <mergeCell ref="H109:J109"/>
    <mergeCell ref="D111:J111"/>
  </mergeCells>
  <pageMargins left="0.7" right="0.7" top="0.48" bottom="0.5" header="0.5" footer="0.5"/>
  <pageSetup paperSize="9" scale="88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41" max="16383" man="1"/>
    <brk id="61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zoomScaleNormal="100" zoomScaleSheetLayoutView="86" workbookViewId="0">
      <selection activeCell="A3" sqref="A3"/>
    </sheetView>
  </sheetViews>
  <sheetFormatPr defaultColWidth="9.28515625" defaultRowHeight="24" customHeight="1"/>
  <cols>
    <col min="1" max="1" width="50.28515625" style="20" customWidth="1"/>
    <col min="2" max="2" width="8.28515625" style="111" customWidth="1"/>
    <col min="3" max="3" width="1.42578125" style="20" customWidth="1"/>
    <col min="4" max="4" width="12.42578125" style="20" customWidth="1"/>
    <col min="5" max="5" width="1.42578125" style="20" customWidth="1"/>
    <col min="6" max="6" width="12.42578125" style="20" customWidth="1"/>
    <col min="7" max="7" width="1.42578125" style="20" customWidth="1"/>
    <col min="8" max="8" width="13.5703125" style="20" customWidth="1"/>
    <col min="9" max="9" width="1.42578125" style="20" customWidth="1"/>
    <col min="10" max="10" width="13.5703125" style="20" customWidth="1"/>
    <col min="11" max="11" width="1.42578125" style="20" customWidth="1"/>
    <col min="12" max="12" width="13.7109375" style="20" hidden="1" customWidth="1"/>
    <col min="13" max="13" width="1.28515625" style="20" hidden="1" customWidth="1"/>
    <col min="14" max="14" width="13.5703125" style="20" hidden="1" customWidth="1"/>
    <col min="15" max="15" width="1.28515625" style="20" hidden="1" customWidth="1"/>
    <col min="16" max="16" width="13.28515625" style="20" customWidth="1"/>
    <col min="17" max="17" width="1.42578125" style="20" customWidth="1"/>
    <col min="18" max="18" width="11.5703125" style="20" customWidth="1"/>
    <col min="19" max="19" width="1.42578125" style="20" customWidth="1"/>
    <col min="20" max="20" width="11.5703125" style="20" customWidth="1"/>
    <col min="21" max="22" width="10" style="20" bestFit="1" customWidth="1"/>
    <col min="23" max="16384" width="9.28515625" style="20"/>
  </cols>
  <sheetData>
    <row r="1" spans="1:20" s="105" customFormat="1" ht="22.5" customHeight="1">
      <c r="A1" s="107" t="s">
        <v>57</v>
      </c>
      <c r="B1" s="195"/>
      <c r="E1" s="107"/>
      <c r="H1" s="106"/>
      <c r="I1" s="107" t="s">
        <v>196</v>
      </c>
      <c r="J1" s="107"/>
      <c r="K1" s="107"/>
    </row>
    <row r="2" spans="1:20" s="105" customFormat="1" ht="24" customHeight="1">
      <c r="A2" s="107" t="s">
        <v>128</v>
      </c>
      <c r="B2" s="195"/>
      <c r="E2" s="107"/>
      <c r="H2" s="106"/>
      <c r="I2" s="107"/>
      <c r="J2" s="107"/>
      <c r="K2" s="107"/>
    </row>
    <row r="3" spans="1:20" ht="21" customHeight="1">
      <c r="A3" s="134"/>
      <c r="B3" s="135"/>
      <c r="C3" s="135"/>
      <c r="D3" s="381" t="s">
        <v>32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</row>
    <row r="4" spans="1:20" ht="21" customHeight="1">
      <c r="A4" s="134"/>
      <c r="B4" s="78"/>
      <c r="C4" s="137"/>
      <c r="D4" s="22"/>
      <c r="E4" s="175"/>
      <c r="F4" s="46"/>
      <c r="G4" s="137"/>
      <c r="H4" s="22"/>
      <c r="I4" s="22"/>
      <c r="J4" s="22"/>
      <c r="K4" s="175"/>
      <c r="L4" s="114"/>
      <c r="M4" s="137"/>
      <c r="N4" s="114" t="s">
        <v>77</v>
      </c>
      <c r="O4" s="137"/>
      <c r="P4" s="22"/>
      <c r="Q4" s="137"/>
      <c r="R4" s="138"/>
      <c r="S4" s="137"/>
      <c r="T4" s="22"/>
    </row>
    <row r="5" spans="1:20" ht="21" customHeight="1">
      <c r="A5" s="139"/>
      <c r="B5" s="176"/>
      <c r="C5" s="140"/>
      <c r="D5" s="177" t="s">
        <v>1</v>
      </c>
      <c r="E5" s="176"/>
      <c r="F5" s="141"/>
      <c r="G5" s="140"/>
      <c r="H5" s="382" t="s">
        <v>17</v>
      </c>
      <c r="I5" s="382"/>
      <c r="J5" s="382"/>
      <c r="K5" s="176"/>
      <c r="L5" s="177" t="s">
        <v>53</v>
      </c>
      <c r="M5" s="140"/>
      <c r="N5" s="177" t="s">
        <v>78</v>
      </c>
      <c r="O5" s="140"/>
      <c r="P5" s="177"/>
      <c r="Q5" s="140"/>
      <c r="R5" s="177" t="s">
        <v>81</v>
      </c>
      <c r="S5" s="140"/>
      <c r="T5" s="177"/>
    </row>
    <row r="6" spans="1:20" ht="21" customHeight="1">
      <c r="A6" s="139"/>
      <c r="B6" s="176"/>
      <c r="C6" s="140"/>
      <c r="D6" s="141" t="s">
        <v>96</v>
      </c>
      <c r="E6" s="140"/>
      <c r="F6" s="177" t="s">
        <v>36</v>
      </c>
      <c r="G6" s="140"/>
      <c r="H6" s="177" t="s">
        <v>84</v>
      </c>
      <c r="I6" s="140"/>
      <c r="J6" s="140"/>
      <c r="K6" s="140"/>
      <c r="L6" s="177" t="s">
        <v>54</v>
      </c>
      <c r="M6" s="140"/>
      <c r="N6" s="177" t="s">
        <v>79</v>
      </c>
      <c r="O6" s="140"/>
      <c r="P6" s="177" t="s">
        <v>39</v>
      </c>
      <c r="Q6" s="140"/>
      <c r="R6" s="177" t="s">
        <v>82</v>
      </c>
      <c r="S6" s="140"/>
      <c r="T6" s="177" t="s">
        <v>179</v>
      </c>
    </row>
    <row r="7" spans="1:20" ht="21" customHeight="1">
      <c r="A7" s="139"/>
      <c r="B7" s="178" t="s">
        <v>2</v>
      </c>
      <c r="C7" s="140"/>
      <c r="D7" s="177" t="s">
        <v>33</v>
      </c>
      <c r="E7" s="140"/>
      <c r="F7" s="177" t="s">
        <v>153</v>
      </c>
      <c r="G7" s="140"/>
      <c r="H7" s="177" t="s">
        <v>85</v>
      </c>
      <c r="I7" s="140"/>
      <c r="J7" s="179" t="s">
        <v>45</v>
      </c>
      <c r="K7" s="140"/>
      <c r="L7" s="177" t="s">
        <v>55</v>
      </c>
      <c r="M7" s="140"/>
      <c r="N7" s="177" t="s">
        <v>80</v>
      </c>
      <c r="O7" s="140"/>
      <c r="P7" s="177" t="s">
        <v>245</v>
      </c>
      <c r="Q7" s="140"/>
      <c r="R7" s="177" t="s">
        <v>83</v>
      </c>
      <c r="S7" s="140"/>
      <c r="T7" s="138" t="s">
        <v>178</v>
      </c>
    </row>
    <row r="8" spans="1:20" ht="21.75" customHeight="1">
      <c r="A8" s="134"/>
      <c r="B8" s="78"/>
      <c r="C8" s="137"/>
      <c r="D8" s="383" t="s">
        <v>105</v>
      </c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</row>
    <row r="9" spans="1:20" ht="22.5" customHeight="1">
      <c r="A9" s="256" t="s">
        <v>264</v>
      </c>
      <c r="B9" s="44"/>
      <c r="C9" s="38"/>
      <c r="D9" s="68"/>
      <c r="E9" s="45"/>
      <c r="F9" s="68"/>
      <c r="G9" s="45"/>
      <c r="H9" s="68"/>
      <c r="I9" s="45"/>
      <c r="J9" s="56"/>
      <c r="K9" s="45"/>
      <c r="L9" s="68"/>
      <c r="M9" s="45"/>
      <c r="N9" s="68"/>
      <c r="O9" s="45"/>
      <c r="P9" s="76"/>
      <c r="Q9" s="45"/>
      <c r="R9" s="76"/>
      <c r="S9" s="45"/>
      <c r="T9" s="56"/>
    </row>
    <row r="10" spans="1:20" ht="21" customHeight="1">
      <c r="A10" s="18" t="s">
        <v>204</v>
      </c>
      <c r="B10" s="180"/>
      <c r="C10" s="136"/>
      <c r="D10" s="283">
        <v>992010</v>
      </c>
      <c r="E10" s="283"/>
      <c r="F10" s="283">
        <v>1484160</v>
      </c>
      <c r="G10" s="283"/>
      <c r="H10" s="283">
        <v>99201</v>
      </c>
      <c r="I10" s="283"/>
      <c r="J10" s="283">
        <v>3984714</v>
      </c>
      <c r="K10" s="283"/>
      <c r="L10" s="283"/>
      <c r="M10" s="283"/>
      <c r="N10" s="283"/>
      <c r="O10" s="283"/>
      <c r="P10" s="283">
        <f>SUM(D10:J10)</f>
        <v>6560085</v>
      </c>
      <c r="Q10" s="283"/>
      <c r="R10" s="283">
        <v>107802</v>
      </c>
      <c r="S10" s="283"/>
      <c r="T10" s="283">
        <f>SUM(P10:R10)</f>
        <v>6667887</v>
      </c>
    </row>
    <row r="11" spans="1:20" ht="8.25" customHeight="1">
      <c r="A11" s="18"/>
      <c r="B11" s="44"/>
      <c r="C11" s="38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</row>
    <row r="12" spans="1:20" ht="21" customHeight="1">
      <c r="A12" s="18" t="s">
        <v>117</v>
      </c>
      <c r="B12" s="44"/>
      <c r="C12" s="38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</row>
    <row r="13" spans="1:20" ht="21" customHeight="1">
      <c r="A13" s="142" t="s">
        <v>169</v>
      </c>
      <c r="B13" s="180"/>
      <c r="C13" s="136"/>
      <c r="D13" s="181"/>
      <c r="E13" s="182"/>
      <c r="F13" s="181"/>
      <c r="G13" s="182"/>
      <c r="H13" s="181"/>
      <c r="I13" s="182"/>
      <c r="J13" s="181"/>
      <c r="K13" s="182"/>
      <c r="L13" s="181"/>
      <c r="M13" s="182"/>
      <c r="N13" s="181"/>
      <c r="O13" s="182"/>
      <c r="P13" s="181"/>
      <c r="Q13" s="182"/>
      <c r="R13" s="181"/>
      <c r="S13" s="182"/>
      <c r="T13" s="181"/>
    </row>
    <row r="14" spans="1:20" ht="21" customHeight="1">
      <c r="A14" s="21" t="s">
        <v>99</v>
      </c>
      <c r="B14" s="78">
        <v>16</v>
      </c>
      <c r="C14" s="136"/>
      <c r="D14" s="317">
        <v>0</v>
      </c>
      <c r="E14" s="317"/>
      <c r="F14" s="317">
        <v>0</v>
      </c>
      <c r="G14" s="317"/>
      <c r="H14" s="317">
        <v>0</v>
      </c>
      <c r="I14" s="182"/>
      <c r="J14" s="286">
        <v>-218229</v>
      </c>
      <c r="K14" s="182"/>
      <c r="L14" s="181"/>
      <c r="M14" s="182"/>
      <c r="N14" s="181"/>
      <c r="O14" s="182"/>
      <c r="P14" s="286">
        <f>SUM(D14:J14)</f>
        <v>-218229</v>
      </c>
      <c r="Q14" s="182"/>
      <c r="R14" s="317">
        <v>0</v>
      </c>
      <c r="S14" s="182"/>
      <c r="T14" s="287">
        <f>SUM(P14:R14)</f>
        <v>-218229</v>
      </c>
    </row>
    <row r="15" spans="1:20" ht="21" customHeight="1">
      <c r="A15" s="21" t="s">
        <v>100</v>
      </c>
      <c r="B15" s="180"/>
      <c r="C15" s="136"/>
      <c r="D15" s="317">
        <v>0</v>
      </c>
      <c r="E15" s="317"/>
      <c r="F15" s="317">
        <v>0</v>
      </c>
      <c r="G15" s="317"/>
      <c r="H15" s="317">
        <v>0</v>
      </c>
      <c r="I15" s="182"/>
      <c r="J15" s="317">
        <v>0</v>
      </c>
      <c r="K15" s="182"/>
      <c r="L15" s="181"/>
      <c r="M15" s="182"/>
      <c r="N15" s="181"/>
      <c r="O15" s="182"/>
      <c r="P15" s="317">
        <v>0</v>
      </c>
      <c r="Q15" s="182"/>
      <c r="R15" s="286">
        <v>-180</v>
      </c>
      <c r="S15" s="182"/>
      <c r="T15" s="287">
        <f>SUM(P15:R15)</f>
        <v>-180</v>
      </c>
    </row>
    <row r="16" spans="1:20" ht="21" customHeight="1">
      <c r="A16" s="142" t="s">
        <v>170</v>
      </c>
      <c r="B16" s="180"/>
      <c r="C16" s="136"/>
      <c r="D16" s="324">
        <f>SUM(D14:D15)</f>
        <v>0</v>
      </c>
      <c r="E16" s="288"/>
      <c r="F16" s="324">
        <f>SUM(F14:F15)</f>
        <v>0</v>
      </c>
      <c r="G16" s="288"/>
      <c r="H16" s="324">
        <f>SUM(H14:H15)</f>
        <v>0</v>
      </c>
      <c r="I16" s="283"/>
      <c r="J16" s="289">
        <f>SUM(J14:J15)</f>
        <v>-218229</v>
      </c>
      <c r="K16" s="283"/>
      <c r="L16" s="289"/>
      <c r="M16" s="283"/>
      <c r="N16" s="289"/>
      <c r="O16" s="283"/>
      <c r="P16" s="289">
        <f>SUM(P14:P15)</f>
        <v>-218229</v>
      </c>
      <c r="Q16" s="283"/>
      <c r="R16" s="289">
        <f>SUM(R14:R15)</f>
        <v>-180</v>
      </c>
      <c r="S16" s="283"/>
      <c r="T16" s="289">
        <f>SUM(T14:T15)</f>
        <v>-218409</v>
      </c>
    </row>
    <row r="17" spans="1:22" ht="8.25" customHeight="1">
      <c r="A17" s="18"/>
      <c r="B17" s="44"/>
      <c r="C17" s="38"/>
      <c r="D17" s="288"/>
      <c r="E17" s="288"/>
      <c r="F17" s="288"/>
      <c r="G17" s="288"/>
      <c r="H17" s="288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</row>
    <row r="18" spans="1:22" ht="21" customHeight="1">
      <c r="A18" s="142" t="s">
        <v>156</v>
      </c>
      <c r="B18" s="180"/>
      <c r="C18" s="136"/>
      <c r="D18" s="230"/>
      <c r="E18" s="231"/>
      <c r="F18" s="230"/>
      <c r="G18" s="231"/>
      <c r="H18" s="230"/>
      <c r="I18" s="39"/>
      <c r="J18" s="59"/>
      <c r="K18" s="39"/>
      <c r="L18" s="59"/>
      <c r="M18" s="39"/>
      <c r="N18" s="59"/>
      <c r="O18" s="39"/>
      <c r="P18" s="59"/>
      <c r="Q18" s="39"/>
      <c r="R18" s="59"/>
      <c r="S18" s="39"/>
      <c r="T18" s="59"/>
      <c r="V18" s="122"/>
    </row>
    <row r="19" spans="1:22" ht="21" customHeight="1">
      <c r="A19" s="21" t="s">
        <v>171</v>
      </c>
      <c r="C19" s="136"/>
      <c r="D19" s="290"/>
      <c r="E19" s="231"/>
      <c r="F19" s="290"/>
      <c r="G19" s="231"/>
      <c r="H19" s="290"/>
      <c r="I19" s="39"/>
      <c r="J19" s="286"/>
      <c r="K19" s="39"/>
      <c r="L19" s="59"/>
      <c r="M19" s="39"/>
      <c r="N19" s="59"/>
      <c r="O19" s="39"/>
      <c r="P19" s="286"/>
      <c r="Q19" s="39"/>
      <c r="R19" s="286"/>
      <c r="S19" s="39"/>
      <c r="T19" s="286"/>
    </row>
    <row r="20" spans="1:22" ht="21" customHeight="1">
      <c r="A20" s="21" t="s">
        <v>172</v>
      </c>
      <c r="B20" s="78"/>
      <c r="C20" s="136"/>
      <c r="D20" s="317">
        <v>0</v>
      </c>
      <c r="E20" s="333"/>
      <c r="F20" s="317">
        <v>0</v>
      </c>
      <c r="G20" s="317">
        <v>0</v>
      </c>
      <c r="H20" s="317">
        <v>0</v>
      </c>
      <c r="I20" s="39"/>
      <c r="J20" s="286">
        <v>-1521</v>
      </c>
      <c r="K20" s="39"/>
      <c r="L20" s="59"/>
      <c r="M20" s="39"/>
      <c r="N20" s="59"/>
      <c r="O20" s="39"/>
      <c r="P20" s="286">
        <f>SUM(D20:J20)</f>
        <v>-1521</v>
      </c>
      <c r="Q20" s="39"/>
      <c r="R20" s="286">
        <v>-105063</v>
      </c>
      <c r="S20" s="39"/>
      <c r="T20" s="287">
        <f>SUM(P20:R20)</f>
        <v>-106584</v>
      </c>
    </row>
    <row r="21" spans="1:22" ht="21" customHeight="1">
      <c r="A21" s="142" t="s">
        <v>173</v>
      </c>
      <c r="B21" s="78"/>
      <c r="C21" s="136"/>
      <c r="D21" s="324">
        <f>SUM(D20)</f>
        <v>0</v>
      </c>
      <c r="E21" s="288"/>
      <c r="F21" s="324">
        <f>SUM(F20)</f>
        <v>0</v>
      </c>
      <c r="G21" s="288"/>
      <c r="H21" s="324">
        <f>SUM(H20)</f>
        <v>0</v>
      </c>
      <c r="I21" s="59"/>
      <c r="J21" s="291">
        <f>SUM(J20)</f>
        <v>-1521</v>
      </c>
      <c r="K21" s="183"/>
      <c r="L21" s="183"/>
      <c r="M21" s="183"/>
      <c r="N21" s="183"/>
      <c r="O21" s="183"/>
      <c r="P21" s="291">
        <f>SUM(P20)</f>
        <v>-1521</v>
      </c>
      <c r="Q21" s="183"/>
      <c r="R21" s="291">
        <f>SUM(R20)</f>
        <v>-105063</v>
      </c>
      <c r="S21" s="183"/>
      <c r="T21" s="291">
        <f>SUM(T20)</f>
        <v>-106584</v>
      </c>
    </row>
    <row r="22" spans="1:22" ht="21" customHeight="1">
      <c r="A22" s="18" t="s">
        <v>119</v>
      </c>
      <c r="B22" s="180"/>
      <c r="C22" s="136"/>
      <c r="D22" s="324">
        <f>D16+D21</f>
        <v>0</v>
      </c>
      <c r="E22" s="288"/>
      <c r="F22" s="324">
        <f>F16+F21</f>
        <v>0</v>
      </c>
      <c r="G22" s="288"/>
      <c r="H22" s="324">
        <f>H16+H21</f>
        <v>0</v>
      </c>
      <c r="I22" s="283"/>
      <c r="J22" s="289">
        <f>J16+J21</f>
        <v>-219750</v>
      </c>
      <c r="K22" s="283"/>
      <c r="L22" s="289"/>
      <c r="M22" s="283"/>
      <c r="N22" s="289"/>
      <c r="O22" s="283"/>
      <c r="P22" s="289">
        <f>P16+P21</f>
        <v>-219750</v>
      </c>
      <c r="Q22" s="283"/>
      <c r="R22" s="289">
        <f>R16+R21</f>
        <v>-105243</v>
      </c>
      <c r="S22" s="283"/>
      <c r="T22" s="289">
        <f>T16+T21</f>
        <v>-324993</v>
      </c>
    </row>
    <row r="23" spans="1:22" ht="8.25" customHeight="1">
      <c r="A23" s="18"/>
      <c r="B23" s="44"/>
      <c r="C23" s="38"/>
      <c r="D23" s="288"/>
      <c r="E23" s="288"/>
      <c r="F23" s="288"/>
      <c r="G23" s="288"/>
      <c r="H23" s="288"/>
      <c r="I23" s="283"/>
      <c r="J23" s="283"/>
      <c r="K23" s="283"/>
      <c r="L23" s="283"/>
      <c r="M23" s="283"/>
      <c r="N23" s="283"/>
      <c r="O23" s="283"/>
      <c r="P23" s="283"/>
      <c r="Q23" s="283"/>
      <c r="R23" s="283"/>
      <c r="S23" s="283"/>
      <c r="T23" s="283"/>
    </row>
    <row r="24" spans="1:22" ht="21" customHeight="1">
      <c r="A24" s="19" t="s">
        <v>107</v>
      </c>
      <c r="B24" s="44"/>
      <c r="C24" s="38"/>
      <c r="D24" s="283"/>
      <c r="E24" s="288"/>
      <c r="F24" s="285"/>
      <c r="G24" s="285"/>
      <c r="H24" s="285"/>
      <c r="I24" s="283"/>
      <c r="J24" s="287"/>
      <c r="K24" s="283"/>
      <c r="L24" s="287"/>
      <c r="M24" s="287"/>
      <c r="N24" s="287"/>
      <c r="O24" s="287"/>
      <c r="P24" s="287"/>
      <c r="Q24" s="287"/>
      <c r="R24" s="287"/>
      <c r="S24" s="287"/>
      <c r="T24" s="287"/>
    </row>
    <row r="25" spans="1:22" ht="21" customHeight="1">
      <c r="A25" s="63" t="s">
        <v>150</v>
      </c>
      <c r="B25" s="44"/>
      <c r="C25" s="38"/>
      <c r="D25" s="284" t="s">
        <v>216</v>
      </c>
      <c r="E25" s="285"/>
      <c r="F25" s="284" t="s">
        <v>217</v>
      </c>
      <c r="G25" s="285"/>
      <c r="H25" s="284" t="s">
        <v>215</v>
      </c>
      <c r="I25" s="287"/>
      <c r="J25" s="286">
        <v>172306</v>
      </c>
      <c r="K25" s="287"/>
      <c r="L25" s="286"/>
      <c r="M25" s="287"/>
      <c r="N25" s="182"/>
      <c r="O25" s="287"/>
      <c r="P25" s="286">
        <f>SUM(D25:J25)</f>
        <v>172306</v>
      </c>
      <c r="Q25" s="287"/>
      <c r="R25" s="286">
        <v>-2452</v>
      </c>
      <c r="S25" s="287"/>
      <c r="T25" s="286">
        <f>SUM(P25:R25)</f>
        <v>169854</v>
      </c>
    </row>
    <row r="26" spans="1:22" ht="21" customHeight="1">
      <c r="A26" s="18" t="s">
        <v>108</v>
      </c>
      <c r="B26" s="44"/>
      <c r="C26" s="38"/>
      <c r="D26" s="324">
        <f>SUM(D25)</f>
        <v>0</v>
      </c>
      <c r="E26" s="288"/>
      <c r="F26" s="324">
        <f>SUM(F25)</f>
        <v>0</v>
      </c>
      <c r="G26" s="288"/>
      <c r="H26" s="324">
        <f>SUM(H25)</f>
        <v>0</v>
      </c>
      <c r="I26" s="283"/>
      <c r="J26" s="289">
        <f>SUM(J25)</f>
        <v>172306</v>
      </c>
      <c r="K26" s="283"/>
      <c r="L26" s="289">
        <v>0</v>
      </c>
      <c r="M26" s="283"/>
      <c r="N26" s="289" t="e">
        <v>#REF!</v>
      </c>
      <c r="O26" s="283">
        <v>0</v>
      </c>
      <c r="P26" s="289">
        <f>SUM(P25)</f>
        <v>172306</v>
      </c>
      <c r="Q26" s="283">
        <v>0</v>
      </c>
      <c r="R26" s="289">
        <f>SUM(R25)</f>
        <v>-2452</v>
      </c>
      <c r="S26" s="283">
        <v>0</v>
      </c>
      <c r="T26" s="289">
        <f>SUM(T25)</f>
        <v>169854</v>
      </c>
    </row>
    <row r="27" spans="1:22" ht="8.25" customHeight="1">
      <c r="A27" s="18"/>
      <c r="B27" s="44"/>
      <c r="C27" s="38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  <c r="Q27" s="283"/>
      <c r="R27" s="283"/>
      <c r="S27" s="283"/>
      <c r="T27" s="283"/>
    </row>
    <row r="28" spans="1:22" ht="22.5" customHeight="1" thickBot="1">
      <c r="A28" s="18" t="s">
        <v>265</v>
      </c>
      <c r="B28" s="88"/>
      <c r="C28" s="88"/>
      <c r="D28" s="282">
        <f>SUM(D10,D22,D26)</f>
        <v>992010</v>
      </c>
      <c r="E28" s="281"/>
      <c r="F28" s="282">
        <f>SUM(F10,F22,F26)</f>
        <v>1484160</v>
      </c>
      <c r="G28" s="281"/>
      <c r="H28" s="282">
        <f>SUM(H10,H22,H26)</f>
        <v>99201</v>
      </c>
      <c r="I28" s="281"/>
      <c r="J28" s="282">
        <f>J10+J22+J26</f>
        <v>3937270</v>
      </c>
      <c r="K28" s="281"/>
      <c r="L28" s="282" t="e">
        <v>#REF!</v>
      </c>
      <c r="M28" s="281"/>
      <c r="N28" s="282" t="e">
        <v>#REF!</v>
      </c>
      <c r="O28" s="281">
        <v>0</v>
      </c>
      <c r="P28" s="282">
        <f>P10+P22+P26</f>
        <v>6512641</v>
      </c>
      <c r="Q28" s="281">
        <v>0</v>
      </c>
      <c r="R28" s="282">
        <f>R10+R22+R26</f>
        <v>107</v>
      </c>
      <c r="S28" s="281">
        <v>0</v>
      </c>
      <c r="T28" s="282">
        <f>T10+T22+T26</f>
        <v>6512748</v>
      </c>
    </row>
    <row r="29" spans="1:22" ht="24" customHeight="1" thickTop="1"/>
  </sheetData>
  <mergeCells count="3">
    <mergeCell ref="D3:T3"/>
    <mergeCell ref="H5:J5"/>
    <mergeCell ref="D8:T8"/>
  </mergeCells>
  <pageMargins left="0.7" right="0.7" top="0.48" bottom="0.5" header="0.5" footer="0.5"/>
  <pageSetup paperSize="9" scale="89" firstPageNumber="1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zoomScaleNormal="100" zoomScaleSheetLayoutView="84" workbookViewId="0">
      <selection activeCell="A3" sqref="A3"/>
    </sheetView>
  </sheetViews>
  <sheetFormatPr defaultColWidth="9.28515625" defaultRowHeight="24" customHeight="1"/>
  <cols>
    <col min="1" max="1" width="50.28515625" style="20" customWidth="1"/>
    <col min="2" max="2" width="8.28515625" style="111" customWidth="1"/>
    <col min="3" max="3" width="1.42578125" style="20" customWidth="1"/>
    <col min="4" max="4" width="12.42578125" style="20" customWidth="1"/>
    <col min="5" max="5" width="1.42578125" style="20" customWidth="1"/>
    <col min="6" max="6" width="12.42578125" style="20" customWidth="1"/>
    <col min="7" max="7" width="1.42578125" style="20" customWidth="1"/>
    <col min="8" max="8" width="12.42578125" style="20" customWidth="1"/>
    <col min="9" max="9" width="1.42578125" style="20" customWidth="1"/>
    <col min="10" max="10" width="13.5703125" style="20" customWidth="1"/>
    <col min="11" max="11" width="1.42578125" style="20" customWidth="1"/>
    <col min="12" max="12" width="13.5703125" style="20" customWidth="1"/>
    <col min="13" max="13" width="1.42578125" style="20" customWidth="1"/>
    <col min="14" max="14" width="13.7109375" style="20" hidden="1" customWidth="1"/>
    <col min="15" max="15" width="1.28515625" style="20" hidden="1" customWidth="1"/>
    <col min="16" max="16" width="13.5703125" style="20" hidden="1" customWidth="1"/>
    <col min="17" max="17" width="1.28515625" style="20" hidden="1" customWidth="1"/>
    <col min="18" max="18" width="13.28515625" style="20" customWidth="1"/>
    <col min="19" max="19" width="1.42578125" style="20" customWidth="1"/>
    <col min="20" max="20" width="11.5703125" style="20" customWidth="1"/>
    <col min="21" max="21" width="1.42578125" style="20" customWidth="1"/>
    <col min="22" max="22" width="11.5703125" style="20" customWidth="1"/>
    <col min="23" max="24" width="10" style="20" bestFit="1" customWidth="1"/>
    <col min="25" max="16384" width="9.28515625" style="20"/>
  </cols>
  <sheetData>
    <row r="1" spans="1:22" ht="21" customHeight="1">
      <c r="A1" s="107" t="s">
        <v>57</v>
      </c>
      <c r="B1" s="195"/>
      <c r="C1" s="105"/>
      <c r="D1" s="105"/>
      <c r="E1" s="107"/>
      <c r="F1" s="105"/>
      <c r="G1" s="105"/>
      <c r="H1" s="105"/>
      <c r="I1" s="105"/>
      <c r="J1" s="106"/>
      <c r="K1" s="107" t="s">
        <v>196</v>
      </c>
      <c r="L1" s="107"/>
      <c r="M1" s="107"/>
      <c r="N1" s="105"/>
      <c r="O1" s="105"/>
      <c r="P1" s="105"/>
      <c r="Q1" s="105"/>
      <c r="R1" s="105"/>
      <c r="S1" s="105"/>
      <c r="T1" s="105"/>
      <c r="U1" s="105"/>
      <c r="V1" s="105"/>
    </row>
    <row r="2" spans="1:22" ht="21" customHeight="1">
      <c r="A2" s="107" t="s">
        <v>128</v>
      </c>
      <c r="B2" s="195"/>
      <c r="C2" s="105"/>
      <c r="D2" s="105"/>
      <c r="E2" s="107"/>
      <c r="F2" s="105"/>
      <c r="G2" s="105"/>
      <c r="H2" s="105"/>
      <c r="I2" s="105"/>
      <c r="J2" s="106"/>
      <c r="K2" s="107"/>
      <c r="L2" s="107"/>
      <c r="M2" s="107"/>
      <c r="N2" s="105"/>
      <c r="O2" s="105"/>
      <c r="P2" s="105"/>
      <c r="Q2" s="105"/>
      <c r="R2" s="105"/>
      <c r="S2" s="105"/>
      <c r="T2" s="105"/>
      <c r="U2" s="105"/>
      <c r="V2" s="105"/>
    </row>
    <row r="3" spans="1:22" ht="21" customHeight="1">
      <c r="A3" s="134"/>
      <c r="B3" s="135"/>
      <c r="C3" s="135"/>
      <c r="D3" s="381" t="s">
        <v>32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 ht="21" customHeight="1">
      <c r="A4" s="134"/>
      <c r="B4" s="78"/>
      <c r="C4" s="137"/>
      <c r="D4" s="22"/>
      <c r="E4" s="175"/>
      <c r="F4" s="46"/>
      <c r="G4" s="137"/>
      <c r="H4" s="137"/>
      <c r="I4" s="137"/>
      <c r="J4" s="22"/>
      <c r="K4" s="22"/>
      <c r="L4" s="22"/>
      <c r="M4" s="175"/>
      <c r="N4" s="114"/>
      <c r="O4" s="137"/>
      <c r="P4" s="114" t="s">
        <v>77</v>
      </c>
      <c r="Q4" s="137"/>
      <c r="R4" s="22"/>
      <c r="S4" s="137"/>
      <c r="T4" s="138"/>
      <c r="U4" s="137"/>
      <c r="V4" s="22"/>
    </row>
    <row r="5" spans="1:22" ht="21" customHeight="1">
      <c r="A5" s="139"/>
      <c r="B5" s="176"/>
      <c r="C5" s="140"/>
      <c r="D5" s="177" t="s">
        <v>1</v>
      </c>
      <c r="E5" s="176"/>
      <c r="F5" s="141"/>
      <c r="G5" s="140"/>
      <c r="H5" s="140" t="s">
        <v>228</v>
      </c>
      <c r="I5" s="140"/>
      <c r="J5" s="382" t="s">
        <v>17</v>
      </c>
      <c r="K5" s="382"/>
      <c r="L5" s="382"/>
      <c r="M5" s="176"/>
      <c r="N5" s="177" t="s">
        <v>53</v>
      </c>
      <c r="O5" s="140"/>
      <c r="P5" s="177" t="s">
        <v>78</v>
      </c>
      <c r="Q5" s="140"/>
      <c r="R5" s="177"/>
      <c r="S5" s="140"/>
      <c r="T5" s="177" t="s">
        <v>81</v>
      </c>
      <c r="U5" s="140"/>
      <c r="V5" s="177"/>
    </row>
    <row r="6" spans="1:22" ht="21" customHeight="1">
      <c r="A6" s="139"/>
      <c r="B6" s="176"/>
      <c r="C6" s="140"/>
      <c r="D6" s="141" t="s">
        <v>96</v>
      </c>
      <c r="E6" s="140"/>
      <c r="F6" s="177" t="s">
        <v>36</v>
      </c>
      <c r="G6" s="140"/>
      <c r="H6" s="140" t="s">
        <v>229</v>
      </c>
      <c r="I6" s="140"/>
      <c r="J6" s="177" t="s">
        <v>84</v>
      </c>
      <c r="K6" s="140"/>
      <c r="L6" s="140"/>
      <c r="M6" s="140"/>
      <c r="N6" s="177" t="s">
        <v>54</v>
      </c>
      <c r="O6" s="140"/>
      <c r="P6" s="177" t="s">
        <v>79</v>
      </c>
      <c r="Q6" s="140"/>
      <c r="R6" s="177" t="s">
        <v>39</v>
      </c>
      <c r="S6" s="140"/>
      <c r="T6" s="177" t="s">
        <v>82</v>
      </c>
      <c r="U6" s="140"/>
      <c r="V6" s="177" t="s">
        <v>179</v>
      </c>
    </row>
    <row r="7" spans="1:22" ht="21" customHeight="1">
      <c r="A7" s="139"/>
      <c r="B7" s="178" t="s">
        <v>2</v>
      </c>
      <c r="C7" s="140"/>
      <c r="D7" s="177" t="s">
        <v>33</v>
      </c>
      <c r="E7" s="140"/>
      <c r="F7" s="177" t="s">
        <v>153</v>
      </c>
      <c r="G7" s="140"/>
      <c r="H7" s="140" t="s">
        <v>230</v>
      </c>
      <c r="I7" s="140"/>
      <c r="J7" s="177" t="s">
        <v>85</v>
      </c>
      <c r="K7" s="140"/>
      <c r="L7" s="179" t="s">
        <v>45</v>
      </c>
      <c r="M7" s="140"/>
      <c r="N7" s="177" t="s">
        <v>55</v>
      </c>
      <c r="O7" s="140"/>
      <c r="P7" s="177" t="s">
        <v>80</v>
      </c>
      <c r="Q7" s="140"/>
      <c r="R7" s="177" t="s">
        <v>245</v>
      </c>
      <c r="S7" s="140"/>
      <c r="T7" s="177" t="s">
        <v>83</v>
      </c>
      <c r="U7" s="140"/>
      <c r="V7" s="138" t="s">
        <v>178</v>
      </c>
    </row>
    <row r="8" spans="1:22" ht="21" customHeight="1">
      <c r="A8" s="134"/>
      <c r="B8" s="78"/>
      <c r="C8" s="137"/>
      <c r="D8" s="383" t="s">
        <v>105</v>
      </c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</row>
    <row r="9" spans="1:22" ht="22.5" customHeight="1">
      <c r="A9" s="256" t="s">
        <v>271</v>
      </c>
      <c r="B9" s="44"/>
      <c r="C9" s="38"/>
      <c r="D9" s="173"/>
      <c r="E9" s="257"/>
      <c r="F9" s="173"/>
      <c r="G9" s="257"/>
      <c r="H9" s="257"/>
      <c r="I9" s="257"/>
      <c r="J9" s="173"/>
      <c r="K9" s="257"/>
      <c r="L9" s="173"/>
      <c r="M9" s="257"/>
      <c r="N9" s="173"/>
      <c r="O9" s="257"/>
      <c r="P9" s="173"/>
      <c r="Q9" s="257"/>
      <c r="R9" s="258"/>
      <c r="S9" s="257"/>
      <c r="T9" s="258"/>
      <c r="U9" s="257"/>
      <c r="V9" s="173"/>
    </row>
    <row r="10" spans="1:22" ht="21" customHeight="1">
      <c r="A10" s="18" t="s">
        <v>226</v>
      </c>
      <c r="B10" s="180"/>
      <c r="C10" s="136"/>
      <c r="D10" s="283">
        <v>992010</v>
      </c>
      <c r="E10" s="283"/>
      <c r="F10" s="283">
        <v>1484160</v>
      </c>
      <c r="G10" s="283"/>
      <c r="H10" s="316">
        <v>0</v>
      </c>
      <c r="I10" s="283"/>
      <c r="J10" s="283">
        <v>99201</v>
      </c>
      <c r="K10" s="283"/>
      <c r="L10" s="283">
        <v>4070650</v>
      </c>
      <c r="M10" s="283"/>
      <c r="N10" s="283"/>
      <c r="O10" s="283"/>
      <c r="P10" s="283"/>
      <c r="Q10" s="283"/>
      <c r="R10" s="283">
        <f>SUM(D10:L10)</f>
        <v>6646021</v>
      </c>
      <c r="S10" s="283"/>
      <c r="T10" s="321">
        <v>0</v>
      </c>
      <c r="U10" s="283"/>
      <c r="V10" s="283">
        <f>SUM(R10:T10)</f>
        <v>6646021</v>
      </c>
    </row>
    <row r="11" spans="1:22" ht="8.25" customHeight="1">
      <c r="A11" s="18"/>
      <c r="B11" s="44"/>
      <c r="C11" s="38"/>
      <c r="D11" s="260"/>
      <c r="E11" s="260"/>
      <c r="F11" s="260"/>
      <c r="G11" s="260"/>
      <c r="H11" s="260"/>
      <c r="I11" s="260"/>
      <c r="J11" s="260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</row>
    <row r="12" spans="1:22" ht="21" customHeight="1">
      <c r="A12" s="18" t="s">
        <v>117</v>
      </c>
      <c r="B12" s="44"/>
      <c r="C12" s="38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</row>
    <row r="13" spans="1:22" ht="21" customHeight="1">
      <c r="A13" s="142" t="s">
        <v>169</v>
      </c>
      <c r="B13" s="180"/>
      <c r="C13" s="136"/>
      <c r="D13" s="181"/>
      <c r="E13" s="182"/>
      <c r="F13" s="181"/>
      <c r="G13" s="182"/>
      <c r="H13" s="181"/>
      <c r="I13" s="182"/>
      <c r="J13" s="181"/>
      <c r="K13" s="182"/>
      <c r="L13" s="181"/>
      <c r="M13" s="182"/>
      <c r="N13" s="181"/>
      <c r="O13" s="182"/>
      <c r="P13" s="181"/>
      <c r="Q13" s="182"/>
      <c r="R13" s="181"/>
      <c r="S13" s="182"/>
      <c r="T13" s="181"/>
      <c r="U13" s="182"/>
      <c r="V13" s="181"/>
    </row>
    <row r="14" spans="1:22" ht="21" customHeight="1">
      <c r="A14" s="21" t="s">
        <v>227</v>
      </c>
      <c r="B14" s="180"/>
      <c r="C14" s="136"/>
      <c r="D14" s="319">
        <v>0</v>
      </c>
      <c r="E14" s="317"/>
      <c r="F14" s="319">
        <v>0</v>
      </c>
      <c r="G14" s="317"/>
      <c r="H14" s="317">
        <v>736</v>
      </c>
      <c r="I14" s="317"/>
      <c r="J14" s="319">
        <v>0</v>
      </c>
      <c r="K14" s="317"/>
      <c r="L14" s="319">
        <v>0</v>
      </c>
      <c r="M14" s="182"/>
      <c r="N14" s="181"/>
      <c r="O14" s="182"/>
      <c r="P14" s="181"/>
      <c r="Q14" s="182"/>
      <c r="R14" s="287">
        <f>SUM(D14:L14)</f>
        <v>736</v>
      </c>
      <c r="S14" s="182"/>
      <c r="T14" s="319">
        <v>0</v>
      </c>
      <c r="U14" s="182"/>
      <c r="V14" s="287">
        <f>SUM(R14:T14)</f>
        <v>736</v>
      </c>
    </row>
    <row r="15" spans="1:22" ht="21" customHeight="1">
      <c r="A15" s="21" t="s">
        <v>240</v>
      </c>
      <c r="B15" s="353" t="s">
        <v>257</v>
      </c>
      <c r="C15" s="136"/>
      <c r="D15" s="182">
        <v>99195</v>
      </c>
      <c r="E15" s="182"/>
      <c r="F15" s="319">
        <v>0</v>
      </c>
      <c r="G15" s="318"/>
      <c r="H15" s="319">
        <v>0</v>
      </c>
      <c r="I15" s="318"/>
      <c r="J15" s="319">
        <v>0</v>
      </c>
      <c r="K15" s="318"/>
      <c r="L15" s="319">
        <v>-99195</v>
      </c>
      <c r="M15" s="182"/>
      <c r="N15" s="182"/>
      <c r="O15" s="182"/>
      <c r="P15" s="182"/>
      <c r="Q15" s="182"/>
      <c r="R15" s="287">
        <f>SUM(D15:L15)</f>
        <v>0</v>
      </c>
      <c r="S15" s="182"/>
      <c r="T15" s="319">
        <v>0</v>
      </c>
      <c r="U15" s="182"/>
      <c r="V15" s="287">
        <f>SUM(R15:T15)</f>
        <v>0</v>
      </c>
    </row>
    <row r="16" spans="1:22" ht="21" customHeight="1">
      <c r="A16" s="21" t="s">
        <v>99</v>
      </c>
      <c r="B16" s="78">
        <v>16</v>
      </c>
      <c r="C16" s="262"/>
      <c r="D16" s="319">
        <v>0</v>
      </c>
      <c r="E16" s="317"/>
      <c r="F16" s="319">
        <v>0</v>
      </c>
      <c r="G16" s="318"/>
      <c r="H16" s="319">
        <v>0</v>
      </c>
      <c r="I16" s="318"/>
      <c r="J16" s="319">
        <v>0</v>
      </c>
      <c r="K16" s="317"/>
      <c r="L16" s="317">
        <v>-11023</v>
      </c>
      <c r="M16" s="182"/>
      <c r="N16" s="181"/>
      <c r="O16" s="182"/>
      <c r="P16" s="181"/>
      <c r="Q16" s="182"/>
      <c r="R16" s="287">
        <f>SUM(D16:L16)</f>
        <v>-11023</v>
      </c>
      <c r="S16" s="182"/>
      <c r="T16" s="319">
        <v>0</v>
      </c>
      <c r="U16" s="182"/>
      <c r="V16" s="287">
        <f>SUM(R16:T16)</f>
        <v>-11023</v>
      </c>
    </row>
    <row r="17" spans="1:22" ht="21" customHeight="1">
      <c r="A17" s="142" t="s">
        <v>170</v>
      </c>
      <c r="B17" s="180"/>
      <c r="C17" s="136"/>
      <c r="D17" s="261">
        <f>SUM(D14:D16)</f>
        <v>99195</v>
      </c>
      <c r="E17" s="229"/>
      <c r="F17" s="324">
        <f>SUM(F14:F16)</f>
        <v>0</v>
      </c>
      <c r="G17" s="229"/>
      <c r="H17" s="261">
        <f>SUM(H14:H16)</f>
        <v>736</v>
      </c>
      <c r="I17" s="229"/>
      <c r="J17" s="324">
        <f>SUM(J14:J16)</f>
        <v>0</v>
      </c>
      <c r="K17" s="129"/>
      <c r="L17" s="261">
        <f>SUM(L14:L16)</f>
        <v>-110218</v>
      </c>
      <c r="M17" s="129"/>
      <c r="N17" s="128"/>
      <c r="O17" s="129"/>
      <c r="P17" s="128"/>
      <c r="Q17" s="129"/>
      <c r="R17" s="261">
        <f>SUM(R14:R16)</f>
        <v>-10287</v>
      </c>
      <c r="S17" s="129"/>
      <c r="T17" s="323">
        <f>SUM(T14:T16)</f>
        <v>0</v>
      </c>
      <c r="U17" s="129"/>
      <c r="V17" s="261">
        <f>SUM(V14:V16)</f>
        <v>-10287</v>
      </c>
    </row>
    <row r="18" spans="1:22" ht="8.25" customHeight="1">
      <c r="A18" s="18"/>
      <c r="B18" s="44"/>
      <c r="C18" s="38"/>
      <c r="D18" s="229"/>
      <c r="E18" s="229"/>
      <c r="F18" s="229"/>
      <c r="G18" s="229"/>
      <c r="H18" s="229"/>
      <c r="I18" s="229"/>
      <c r="J18" s="311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</row>
    <row r="19" spans="1:22" ht="21" customHeight="1">
      <c r="A19" s="19" t="s">
        <v>107</v>
      </c>
      <c r="B19" s="44"/>
      <c r="C19" s="38"/>
      <c r="D19" s="232"/>
      <c r="E19" s="229"/>
      <c r="F19" s="228"/>
      <c r="G19" s="228"/>
      <c r="H19" s="228"/>
      <c r="I19" s="228"/>
      <c r="J19" s="312"/>
      <c r="K19" s="129"/>
      <c r="L19" s="115"/>
      <c r="M19" s="129"/>
      <c r="N19" s="115"/>
      <c r="O19" s="115"/>
      <c r="P19" s="115"/>
      <c r="Q19" s="115"/>
      <c r="R19" s="115"/>
      <c r="S19" s="115"/>
      <c r="T19" s="115"/>
      <c r="U19" s="115"/>
      <c r="V19" s="115"/>
    </row>
    <row r="20" spans="1:22" ht="21" customHeight="1">
      <c r="A20" s="63" t="s">
        <v>150</v>
      </c>
      <c r="B20" s="44"/>
      <c r="C20" s="38"/>
      <c r="D20" s="326">
        <v>0</v>
      </c>
      <c r="E20" s="317"/>
      <c r="F20" s="326">
        <v>0</v>
      </c>
      <c r="G20" s="317"/>
      <c r="H20" s="326">
        <v>0</v>
      </c>
      <c r="I20" s="317"/>
      <c r="J20" s="326">
        <v>0</v>
      </c>
      <c r="K20" s="317"/>
      <c r="L20" s="326">
        <f>'PL-6-9'!D118</f>
        <v>219929</v>
      </c>
      <c r="M20" s="182"/>
      <c r="N20" s="181"/>
      <c r="O20" s="182"/>
      <c r="P20" s="181"/>
      <c r="Q20" s="182"/>
      <c r="R20" s="350">
        <f>SUM(D20:L20)</f>
        <v>219929</v>
      </c>
      <c r="S20" s="182"/>
      <c r="T20" s="354">
        <v>0</v>
      </c>
      <c r="U20" s="182"/>
      <c r="V20" s="350">
        <f>SUM(R20:T20)</f>
        <v>219929</v>
      </c>
    </row>
    <row r="21" spans="1:22" ht="21" customHeight="1">
      <c r="A21" s="18" t="s">
        <v>108</v>
      </c>
      <c r="B21" s="44"/>
      <c r="C21" s="38"/>
      <c r="D21" s="344">
        <f>SUM(D20)</f>
        <v>0</v>
      </c>
      <c r="E21" s="320"/>
      <c r="F21" s="344">
        <f>SUM(F20)</f>
        <v>0</v>
      </c>
      <c r="G21" s="320"/>
      <c r="H21" s="344">
        <f>SUM(H20)</f>
        <v>0</v>
      </c>
      <c r="I21" s="320"/>
      <c r="J21" s="344">
        <f>SUM(J20)</f>
        <v>0</v>
      </c>
      <c r="K21" s="320"/>
      <c r="L21" s="345">
        <f>SUM(L20)</f>
        <v>219929</v>
      </c>
      <c r="M21" s="341"/>
      <c r="N21" s="341"/>
      <c r="O21" s="341"/>
      <c r="P21" s="341"/>
      <c r="Q21" s="341"/>
      <c r="R21" s="288">
        <f>SUM(R20)</f>
        <v>219929</v>
      </c>
      <c r="S21" s="181"/>
      <c r="T21" s="345">
        <f>SUM(T20)</f>
        <v>0</v>
      </c>
      <c r="U21" s="181"/>
      <c r="V21" s="283">
        <f>SUM(V20)</f>
        <v>219929</v>
      </c>
    </row>
    <row r="22" spans="1:22" ht="20.25" customHeight="1">
      <c r="A22" s="18"/>
      <c r="B22" s="44"/>
      <c r="C22" s="38"/>
      <c r="D22" s="346"/>
      <c r="E22" s="320"/>
      <c r="F22" s="346"/>
      <c r="G22" s="320"/>
      <c r="H22" s="346"/>
      <c r="I22" s="320"/>
      <c r="J22" s="346"/>
      <c r="K22" s="320"/>
      <c r="L22" s="346"/>
      <c r="M22" s="181"/>
      <c r="N22" s="181"/>
      <c r="O22" s="181"/>
      <c r="P22" s="181"/>
      <c r="Q22" s="181"/>
      <c r="R22" s="347"/>
      <c r="S22" s="181"/>
      <c r="T22" s="348"/>
      <c r="U22" s="181"/>
      <c r="V22" s="347"/>
    </row>
    <row r="23" spans="1:22" ht="21" customHeight="1">
      <c r="A23" s="4" t="s">
        <v>234</v>
      </c>
      <c r="B23" s="343">
        <v>16</v>
      </c>
      <c r="C23" s="186"/>
      <c r="D23" s="326">
        <v>0</v>
      </c>
      <c r="E23" s="317"/>
      <c r="F23" s="326">
        <v>0</v>
      </c>
      <c r="G23" s="317"/>
      <c r="H23" s="326">
        <v>0</v>
      </c>
      <c r="I23" s="317"/>
      <c r="J23" s="334">
        <v>12520</v>
      </c>
      <c r="K23" s="317"/>
      <c r="L23" s="334">
        <v>-12520</v>
      </c>
      <c r="M23" s="182"/>
      <c r="N23" s="181"/>
      <c r="O23" s="182"/>
      <c r="P23" s="181">
        <v>0</v>
      </c>
      <c r="Q23" s="182"/>
      <c r="R23" s="326">
        <f>J23+L23</f>
        <v>0</v>
      </c>
      <c r="S23" s="182"/>
      <c r="T23" s="326">
        <f>SUM(T21)</f>
        <v>0</v>
      </c>
      <c r="U23" s="182"/>
      <c r="V23" s="326">
        <f>SUM(R23:T23)</f>
        <v>0</v>
      </c>
    </row>
    <row r="24" spans="1:22" ht="22.5" customHeight="1" thickBot="1">
      <c r="A24" s="18" t="s">
        <v>266</v>
      </c>
      <c r="B24" s="88"/>
      <c r="C24" s="88"/>
      <c r="D24" s="292">
        <f>D10+D17+D21</f>
        <v>1091205</v>
      </c>
      <c r="E24" s="283"/>
      <c r="F24" s="292">
        <f>F10+F17+F21</f>
        <v>1484160</v>
      </c>
      <c r="G24" s="283"/>
      <c r="H24" s="292">
        <f>H10+H17+H21</f>
        <v>736</v>
      </c>
      <c r="I24" s="283"/>
      <c r="J24" s="292">
        <f>J10+J17+J23</f>
        <v>111721</v>
      </c>
      <c r="K24" s="283"/>
      <c r="L24" s="292">
        <f>L10+L17+L21+L23</f>
        <v>4167841</v>
      </c>
      <c r="M24" s="283"/>
      <c r="N24" s="292" t="e">
        <v>#REF!</v>
      </c>
      <c r="O24" s="283"/>
      <c r="P24" s="292" t="e">
        <v>#REF!</v>
      </c>
      <c r="Q24" s="283">
        <v>0</v>
      </c>
      <c r="R24" s="292">
        <f>R10+R17+R21</f>
        <v>6855663</v>
      </c>
      <c r="S24" s="283">
        <v>0</v>
      </c>
      <c r="T24" s="325">
        <f>T10+T17+T21</f>
        <v>0</v>
      </c>
      <c r="U24" s="283">
        <v>0</v>
      </c>
      <c r="V24" s="292">
        <f>V10+V17+V21</f>
        <v>6855663</v>
      </c>
    </row>
    <row r="25" spans="1:22" ht="24" customHeight="1" thickTop="1"/>
    <row r="26" spans="1:22" ht="24" customHeight="1">
      <c r="V26" s="267"/>
    </row>
    <row r="27" spans="1:22" ht="24" customHeight="1">
      <c r="J27" s="267"/>
      <c r="L27" s="267"/>
    </row>
  </sheetData>
  <mergeCells count="3">
    <mergeCell ref="D3:V3"/>
    <mergeCell ref="J5:L5"/>
    <mergeCell ref="D8:V8"/>
  </mergeCells>
  <pageMargins left="0.7" right="0.7" top="0.48" bottom="0.5" header="0.5" footer="0.5"/>
  <pageSetup paperSize="9" scale="81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ignoredErrors>
    <ignoredError sqref="T1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zoomScaleSheetLayoutView="82" workbookViewId="0">
      <selection activeCell="A3" sqref="A3"/>
    </sheetView>
  </sheetViews>
  <sheetFormatPr defaultColWidth="9.28515625" defaultRowHeight="21.75" customHeight="1"/>
  <cols>
    <col min="1" max="1" width="56.7109375" style="4" customWidth="1"/>
    <col min="2" max="2" width="9.28515625" style="3" customWidth="1"/>
    <col min="3" max="3" width="1.7109375" style="4" customWidth="1"/>
    <col min="4" max="4" width="13" style="4" customWidth="1"/>
    <col min="5" max="5" width="1.7109375" style="4" customWidth="1"/>
    <col min="6" max="6" width="13" style="4" customWidth="1"/>
    <col min="7" max="7" width="1.7109375" style="4" customWidth="1"/>
    <col min="8" max="8" width="13" style="4" customWidth="1"/>
    <col min="9" max="9" width="1.7109375" style="4" customWidth="1"/>
    <col min="10" max="10" width="13" style="4" customWidth="1"/>
    <col min="11" max="11" width="1.7109375" style="4" customWidth="1"/>
    <col min="12" max="12" width="13.5703125" style="4" hidden="1" customWidth="1"/>
    <col min="13" max="13" width="2.7109375" style="4" hidden="1" customWidth="1"/>
    <col min="14" max="14" width="12.7109375" style="4" customWidth="1"/>
    <col min="15" max="15" width="9.28515625" style="4"/>
    <col min="16" max="16" width="10.5703125" style="4" bestFit="1" customWidth="1"/>
    <col min="17" max="16384" width="9.28515625" style="4"/>
  </cols>
  <sheetData>
    <row r="1" spans="1:14" ht="21.75" customHeight="1">
      <c r="A1" s="1" t="s">
        <v>57</v>
      </c>
      <c r="E1" s="2"/>
      <c r="H1" s="8"/>
      <c r="I1" s="2" t="s">
        <v>40</v>
      </c>
      <c r="J1" s="2"/>
      <c r="K1" s="2"/>
    </row>
    <row r="2" spans="1:14" ht="21.75" customHeight="1">
      <c r="A2" s="1" t="s">
        <v>128</v>
      </c>
    </row>
    <row r="3" spans="1:14" ht="21.75" customHeight="1">
      <c r="A3" s="1"/>
    </row>
    <row r="4" spans="1:14" ht="21.75" customHeight="1">
      <c r="A4" s="196"/>
      <c r="B4" s="4"/>
      <c r="C4" s="197"/>
      <c r="D4" s="384" t="s">
        <v>46</v>
      </c>
      <c r="E4" s="384"/>
      <c r="F4" s="384"/>
      <c r="G4" s="384"/>
      <c r="H4" s="384"/>
      <c r="I4" s="384"/>
      <c r="J4" s="384"/>
      <c r="K4" s="384"/>
      <c r="L4" s="384"/>
      <c r="M4" s="384"/>
      <c r="N4" s="384"/>
    </row>
    <row r="5" spans="1:14" ht="21.75" customHeight="1">
      <c r="A5" s="196"/>
      <c r="B5" s="198"/>
      <c r="C5" s="199"/>
      <c r="D5" s="200" t="s">
        <v>1</v>
      </c>
      <c r="E5" s="201"/>
      <c r="F5" s="109"/>
      <c r="G5" s="109"/>
      <c r="H5" s="385" t="s">
        <v>17</v>
      </c>
      <c r="I5" s="385"/>
      <c r="J5" s="385"/>
      <c r="K5" s="201"/>
      <c r="L5" s="200" t="s">
        <v>53</v>
      </c>
      <c r="M5" s="202"/>
      <c r="N5" s="200"/>
    </row>
    <row r="6" spans="1:14" ht="21.75" customHeight="1">
      <c r="A6" s="196"/>
      <c r="B6" s="198"/>
      <c r="C6" s="199"/>
      <c r="D6" s="114" t="s">
        <v>96</v>
      </c>
      <c r="E6" s="202"/>
      <c r="F6" s="200" t="s">
        <v>36</v>
      </c>
      <c r="G6" s="200"/>
      <c r="H6" s="200" t="s">
        <v>84</v>
      </c>
      <c r="I6" s="202"/>
      <c r="J6" s="202"/>
      <c r="K6" s="202"/>
      <c r="L6" s="200" t="s">
        <v>54</v>
      </c>
      <c r="M6" s="202"/>
      <c r="N6" s="200" t="s">
        <v>179</v>
      </c>
    </row>
    <row r="7" spans="1:14" ht="21.75" customHeight="1">
      <c r="A7" s="196"/>
      <c r="B7" s="203" t="s">
        <v>2</v>
      </c>
      <c r="C7" s="199"/>
      <c r="D7" s="200" t="s">
        <v>33</v>
      </c>
      <c r="E7" s="202"/>
      <c r="F7" s="200" t="s">
        <v>153</v>
      </c>
      <c r="G7" s="200"/>
      <c r="H7" s="200" t="s">
        <v>85</v>
      </c>
      <c r="I7" s="202"/>
      <c r="J7" s="200" t="s">
        <v>45</v>
      </c>
      <c r="K7" s="202"/>
      <c r="L7" s="200" t="s">
        <v>55</v>
      </c>
      <c r="M7" s="202"/>
      <c r="N7" s="113" t="s">
        <v>178</v>
      </c>
    </row>
    <row r="8" spans="1:14" ht="21.75" customHeight="1">
      <c r="A8" s="196"/>
      <c r="B8" s="203"/>
      <c r="C8" s="199"/>
      <c r="D8" s="386" t="s">
        <v>105</v>
      </c>
      <c r="E8" s="386"/>
      <c r="F8" s="386"/>
      <c r="G8" s="386"/>
      <c r="H8" s="386"/>
      <c r="I8" s="386"/>
      <c r="J8" s="386"/>
      <c r="K8" s="386"/>
      <c r="L8" s="386"/>
      <c r="M8" s="386"/>
      <c r="N8" s="386"/>
    </row>
    <row r="9" spans="1:14" ht="21.75" customHeight="1">
      <c r="A9" s="184" t="s">
        <v>264</v>
      </c>
      <c r="B9" s="44"/>
      <c r="C9" s="36"/>
      <c r="D9" s="68"/>
      <c r="E9" s="45"/>
      <c r="F9" s="68"/>
      <c r="G9" s="45"/>
      <c r="H9" s="68"/>
      <c r="I9" s="45"/>
      <c r="J9" s="56"/>
      <c r="K9" s="45"/>
      <c r="L9" s="68"/>
      <c r="M9" s="45"/>
      <c r="N9" s="76"/>
    </row>
    <row r="10" spans="1:14" ht="21.75" customHeight="1">
      <c r="A10" s="18" t="s">
        <v>204</v>
      </c>
      <c r="B10" s="185"/>
      <c r="C10" s="186"/>
      <c r="D10" s="187">
        <v>992010</v>
      </c>
      <c r="E10" s="187"/>
      <c r="F10" s="187">
        <v>1484160</v>
      </c>
      <c r="G10" s="187"/>
      <c r="H10" s="187">
        <v>99201</v>
      </c>
      <c r="I10" s="187"/>
      <c r="J10" s="187">
        <v>3909092</v>
      </c>
      <c r="K10" s="187"/>
      <c r="L10" s="187"/>
      <c r="M10" s="187"/>
      <c r="N10" s="187">
        <f>SUM(D10:J10)</f>
        <v>6484463</v>
      </c>
    </row>
    <row r="11" spans="1:14" ht="21.75" customHeight="1">
      <c r="A11" s="18"/>
      <c r="B11" s="185"/>
      <c r="C11" s="186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</row>
    <row r="12" spans="1:14" ht="21.75" customHeight="1">
      <c r="A12" s="18" t="s">
        <v>97</v>
      </c>
      <c r="B12" s="185"/>
      <c r="C12" s="186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</row>
    <row r="13" spans="1:14" ht="21.75" customHeight="1">
      <c r="A13" s="21" t="s">
        <v>99</v>
      </c>
      <c r="B13" s="78">
        <v>16</v>
      </c>
      <c r="C13" s="186"/>
      <c r="D13" s="314">
        <v>0</v>
      </c>
      <c r="E13" s="313"/>
      <c r="F13" s="314">
        <v>0</v>
      </c>
      <c r="G13" s="313"/>
      <c r="H13" s="314">
        <v>0</v>
      </c>
      <c r="I13" s="181"/>
      <c r="J13" s="182">
        <v>-218229</v>
      </c>
      <c r="K13" s="182"/>
      <c r="L13" s="181"/>
      <c r="M13" s="181"/>
      <c r="N13" s="182">
        <f>SUM(D13:J13)</f>
        <v>-218229</v>
      </c>
    </row>
    <row r="14" spans="1:14" ht="21.75" customHeight="1">
      <c r="A14" s="18" t="s">
        <v>98</v>
      </c>
      <c r="B14" s="185"/>
      <c r="C14" s="186"/>
      <c r="D14" s="315">
        <f>SUM(D12:D13)</f>
        <v>0</v>
      </c>
      <c r="E14" s="313"/>
      <c r="F14" s="315">
        <f>SUM(F12:F13)</f>
        <v>0</v>
      </c>
      <c r="G14" s="313"/>
      <c r="H14" s="315">
        <f>SUM(H12:H13)</f>
        <v>0</v>
      </c>
      <c r="I14" s="182"/>
      <c r="J14" s="296">
        <f>SUM(J12:J13)</f>
        <v>-218229</v>
      </c>
      <c r="K14" s="182"/>
      <c r="L14" s="181"/>
      <c r="M14" s="181"/>
      <c r="N14" s="296">
        <f>SUM(D14:J14)</f>
        <v>-218229</v>
      </c>
    </row>
    <row r="15" spans="1:14" ht="21.75" customHeight="1">
      <c r="B15" s="44"/>
      <c r="C15" s="122"/>
      <c r="D15" s="313"/>
      <c r="E15" s="313"/>
      <c r="F15" s="313"/>
      <c r="G15" s="313"/>
      <c r="H15" s="313"/>
      <c r="I15" s="129"/>
      <c r="J15" s="115"/>
      <c r="K15" s="129"/>
      <c r="L15" s="115"/>
      <c r="M15" s="129"/>
      <c r="N15" s="188"/>
    </row>
    <row r="16" spans="1:14" ht="21.75" customHeight="1">
      <c r="A16" s="2" t="s">
        <v>107</v>
      </c>
      <c r="B16" s="37"/>
      <c r="C16" s="36"/>
      <c r="D16" s="313"/>
      <c r="E16" s="313"/>
      <c r="F16" s="313"/>
      <c r="G16" s="313"/>
      <c r="H16" s="313"/>
      <c r="I16" s="129"/>
      <c r="J16" s="115"/>
      <c r="K16" s="129"/>
      <c r="L16" s="115"/>
      <c r="M16" s="115"/>
      <c r="N16" s="115"/>
    </row>
    <row r="17" spans="1:14" ht="21.75" customHeight="1">
      <c r="A17" s="20" t="s">
        <v>150</v>
      </c>
      <c r="B17" s="44"/>
      <c r="C17" s="122"/>
      <c r="D17" s="314">
        <v>0</v>
      </c>
      <c r="E17" s="313"/>
      <c r="F17" s="314">
        <v>0</v>
      </c>
      <c r="G17" s="313"/>
      <c r="H17" s="314">
        <v>0</v>
      </c>
      <c r="I17" s="129"/>
      <c r="J17" s="126">
        <v>241972</v>
      </c>
      <c r="K17" s="129"/>
      <c r="L17" s="126"/>
      <c r="M17" s="129"/>
      <c r="N17" s="188">
        <f>SUM(D17:J17)</f>
        <v>241972</v>
      </c>
    </row>
    <row r="18" spans="1:14" ht="21.75" customHeight="1">
      <c r="A18" s="18" t="s">
        <v>108</v>
      </c>
      <c r="B18" s="44"/>
      <c r="C18" s="122"/>
      <c r="D18" s="315">
        <f>SUM(D17)</f>
        <v>0</v>
      </c>
      <c r="E18" s="313"/>
      <c r="F18" s="315">
        <f>SUM(F17)</f>
        <v>0</v>
      </c>
      <c r="G18" s="313"/>
      <c r="H18" s="315">
        <f>SUM(H17)</f>
        <v>0</v>
      </c>
      <c r="I18" s="129"/>
      <c r="J18" s="128">
        <f>SUM(J17)</f>
        <v>241972</v>
      </c>
      <c r="K18" s="129"/>
      <c r="L18" s="128">
        <v>0</v>
      </c>
      <c r="M18" s="129"/>
      <c r="N18" s="128">
        <f>SUM(N17)</f>
        <v>241972</v>
      </c>
    </row>
    <row r="19" spans="1:14" ht="21.75" customHeight="1">
      <c r="B19" s="186"/>
      <c r="C19" s="186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</row>
    <row r="20" spans="1:14" ht="21.75" customHeight="1" thickBot="1">
      <c r="A20" s="18" t="s">
        <v>265</v>
      </c>
      <c r="B20" s="36"/>
      <c r="C20" s="36"/>
      <c r="D20" s="292">
        <f>SUM(D10)</f>
        <v>992010</v>
      </c>
      <c r="E20" s="283"/>
      <c r="F20" s="292">
        <f>SUM(F10)</f>
        <v>1484160</v>
      </c>
      <c r="G20" s="283"/>
      <c r="H20" s="292">
        <f>SUM(H10)</f>
        <v>99201</v>
      </c>
      <c r="I20" s="283"/>
      <c r="J20" s="292">
        <f>SUM(J10+J14+J18)</f>
        <v>3932835</v>
      </c>
      <c r="K20" s="283"/>
      <c r="L20" s="292" t="e">
        <v>#REF!</v>
      </c>
      <c r="M20" s="283"/>
      <c r="N20" s="292">
        <f>SUM(D20:J20)</f>
        <v>6508206</v>
      </c>
    </row>
    <row r="21" spans="1:14" ht="21.75" customHeight="1" thickTop="1"/>
    <row r="22" spans="1:14" ht="21.75" customHeight="1">
      <c r="D22" s="189"/>
      <c r="F22" s="189"/>
      <c r="H22" s="189"/>
      <c r="J22" s="189"/>
      <c r="N22" s="189"/>
    </row>
  </sheetData>
  <mergeCells count="3">
    <mergeCell ref="D4:N4"/>
    <mergeCell ref="H5:J5"/>
    <mergeCell ref="D8:N8"/>
  </mergeCells>
  <pageMargins left="0.7" right="0.7" top="0.48" bottom="0.5" header="0.5" footer="0.5"/>
  <pageSetup paperSize="9" firstPageNumber="12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zoomScaleSheetLayoutView="82" workbookViewId="0">
      <selection activeCell="A3" sqref="A3"/>
    </sheetView>
  </sheetViews>
  <sheetFormatPr defaultColWidth="9.28515625" defaultRowHeight="21.75" customHeight="1"/>
  <cols>
    <col min="1" max="1" width="56.7109375" style="4" customWidth="1"/>
    <col min="2" max="2" width="9.28515625" style="3" customWidth="1"/>
    <col min="3" max="3" width="1.7109375" style="4" customWidth="1"/>
    <col min="4" max="4" width="13" style="4" customWidth="1"/>
    <col min="5" max="5" width="1.7109375" style="4" customWidth="1"/>
    <col min="6" max="6" width="13" style="4" customWidth="1"/>
    <col min="7" max="7" width="1.7109375" style="4" customWidth="1"/>
    <col min="8" max="8" width="12.42578125" style="4" customWidth="1"/>
    <col min="9" max="9" width="1.7109375" style="4" customWidth="1"/>
    <col min="10" max="10" width="13" style="4" customWidth="1"/>
    <col min="11" max="11" width="1.7109375" style="4" customWidth="1"/>
    <col min="12" max="12" width="13" style="4" customWidth="1"/>
    <col min="13" max="13" width="1.7109375" style="4" customWidth="1"/>
    <col min="14" max="14" width="13.5703125" style="4" hidden="1" customWidth="1"/>
    <col min="15" max="15" width="2.7109375" style="4" hidden="1" customWidth="1"/>
    <col min="16" max="16" width="12.7109375" style="4" customWidth="1"/>
    <col min="17" max="17" width="9.28515625" style="4"/>
    <col min="18" max="18" width="10.5703125" style="4" bestFit="1" customWidth="1"/>
    <col min="19" max="16384" width="9.28515625" style="4"/>
  </cols>
  <sheetData>
    <row r="1" spans="1:16" ht="21.75" customHeight="1">
      <c r="A1" s="1" t="s">
        <v>57</v>
      </c>
      <c r="E1" s="2"/>
      <c r="J1" s="8"/>
      <c r="K1" s="2" t="s">
        <v>40</v>
      </c>
      <c r="L1" s="2"/>
      <c r="M1" s="2"/>
    </row>
    <row r="2" spans="1:16" ht="21.75" customHeight="1">
      <c r="A2" s="1" t="s">
        <v>128</v>
      </c>
    </row>
    <row r="3" spans="1:16" ht="21.75" customHeight="1">
      <c r="A3" s="1"/>
    </row>
    <row r="4" spans="1:16" ht="21.75" customHeight="1">
      <c r="A4" s="196"/>
      <c r="B4" s="4"/>
      <c r="C4" s="197"/>
      <c r="D4" s="384" t="s">
        <v>46</v>
      </c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</row>
    <row r="5" spans="1:16" ht="21.75" customHeight="1">
      <c r="A5" s="196"/>
      <c r="B5" s="198"/>
      <c r="C5" s="199"/>
      <c r="D5" s="200" t="s">
        <v>1</v>
      </c>
      <c r="E5" s="201"/>
      <c r="F5" s="109"/>
      <c r="G5" s="109"/>
      <c r="H5" s="140" t="s">
        <v>228</v>
      </c>
      <c r="I5" s="109"/>
      <c r="J5" s="385" t="s">
        <v>17</v>
      </c>
      <c r="K5" s="385"/>
      <c r="L5" s="385"/>
      <c r="M5" s="201"/>
      <c r="N5" s="200" t="s">
        <v>53</v>
      </c>
      <c r="O5" s="202"/>
      <c r="P5" s="200"/>
    </row>
    <row r="6" spans="1:16" ht="21.75" customHeight="1">
      <c r="A6" s="196"/>
      <c r="B6" s="198"/>
      <c r="C6" s="199"/>
      <c r="D6" s="114" t="s">
        <v>96</v>
      </c>
      <c r="E6" s="202"/>
      <c r="F6" s="200" t="s">
        <v>36</v>
      </c>
      <c r="G6" s="200"/>
      <c r="H6" s="140" t="s">
        <v>229</v>
      </c>
      <c r="I6" s="200"/>
      <c r="J6" s="200" t="s">
        <v>84</v>
      </c>
      <c r="K6" s="202"/>
      <c r="L6" s="202"/>
      <c r="M6" s="202"/>
      <c r="N6" s="200" t="s">
        <v>54</v>
      </c>
      <c r="O6" s="202"/>
      <c r="P6" s="200" t="s">
        <v>179</v>
      </c>
    </row>
    <row r="7" spans="1:16" ht="21.75" customHeight="1">
      <c r="A7" s="196"/>
      <c r="B7" s="203" t="s">
        <v>2</v>
      </c>
      <c r="C7" s="199"/>
      <c r="D7" s="200" t="s">
        <v>33</v>
      </c>
      <c r="E7" s="202"/>
      <c r="F7" s="200" t="s">
        <v>153</v>
      </c>
      <c r="G7" s="200"/>
      <c r="H7" s="140" t="s">
        <v>230</v>
      </c>
      <c r="I7" s="200"/>
      <c r="J7" s="200" t="s">
        <v>85</v>
      </c>
      <c r="K7" s="202"/>
      <c r="L7" s="200" t="s">
        <v>45</v>
      </c>
      <c r="M7" s="202"/>
      <c r="N7" s="200" t="s">
        <v>55</v>
      </c>
      <c r="O7" s="202"/>
      <c r="P7" s="113" t="s">
        <v>178</v>
      </c>
    </row>
    <row r="8" spans="1:16" ht="21.75" customHeight="1">
      <c r="A8" s="196"/>
      <c r="B8" s="203"/>
      <c r="C8" s="199"/>
      <c r="D8" s="386" t="s">
        <v>105</v>
      </c>
      <c r="E8" s="386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</row>
    <row r="9" spans="1:16" ht="22.5" customHeight="1">
      <c r="A9" s="184" t="s">
        <v>271</v>
      </c>
      <c r="B9" s="44"/>
      <c r="C9" s="36"/>
      <c r="D9" s="68"/>
      <c r="E9" s="45"/>
      <c r="F9" s="68"/>
      <c r="G9" s="45"/>
      <c r="H9" s="45"/>
      <c r="I9" s="45"/>
      <c r="J9" s="68"/>
      <c r="K9" s="45"/>
      <c r="L9" s="56"/>
      <c r="M9" s="45"/>
      <c r="N9" s="68"/>
      <c r="O9" s="45"/>
      <c r="P9" s="76"/>
    </row>
    <row r="10" spans="1:16" ht="21.75" customHeight="1">
      <c r="A10" s="18" t="s">
        <v>226</v>
      </c>
      <c r="B10" s="185"/>
      <c r="C10" s="186"/>
      <c r="D10" s="341">
        <v>992010</v>
      </c>
      <c r="E10" s="341"/>
      <c r="F10" s="341">
        <v>1484160</v>
      </c>
      <c r="G10" s="181"/>
      <c r="H10" s="313">
        <v>0</v>
      </c>
      <c r="I10" s="181"/>
      <c r="J10" s="342">
        <v>99201</v>
      </c>
      <c r="K10" s="181"/>
      <c r="L10" s="342">
        <v>3993035</v>
      </c>
      <c r="M10" s="181"/>
      <c r="N10" s="181"/>
      <c r="O10" s="181"/>
      <c r="P10" s="297">
        <f>SUM(D10:L10)</f>
        <v>6568406</v>
      </c>
    </row>
    <row r="11" spans="1:16" ht="21.75" customHeight="1">
      <c r="A11" s="18"/>
      <c r="B11" s="185"/>
      <c r="C11" s="186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342"/>
    </row>
    <row r="12" spans="1:16" ht="21.75" customHeight="1">
      <c r="A12" s="18" t="s">
        <v>97</v>
      </c>
      <c r="B12" s="185"/>
      <c r="C12" s="186"/>
      <c r="D12" s="181"/>
      <c r="E12" s="181"/>
      <c r="F12" s="181"/>
      <c r="G12" s="181"/>
      <c r="H12" s="181"/>
      <c r="I12" s="181"/>
      <c r="J12" s="313"/>
      <c r="K12" s="181"/>
      <c r="L12" s="181"/>
      <c r="M12" s="181"/>
      <c r="N12" s="181"/>
      <c r="O12" s="181"/>
      <c r="P12" s="342"/>
    </row>
    <row r="13" spans="1:16" ht="21.75" customHeight="1">
      <c r="A13" s="21" t="s">
        <v>227</v>
      </c>
      <c r="B13" s="264"/>
      <c r="C13" s="143"/>
      <c r="D13" s="333">
        <v>0</v>
      </c>
      <c r="E13" s="182"/>
      <c r="F13" s="333">
        <v>0</v>
      </c>
      <c r="G13" s="182"/>
      <c r="H13" s="182">
        <v>736</v>
      </c>
      <c r="I13" s="182"/>
      <c r="J13" s="333">
        <v>0</v>
      </c>
      <c r="K13" s="182"/>
      <c r="L13" s="333">
        <v>0</v>
      </c>
      <c r="M13" s="182"/>
      <c r="N13" s="182"/>
      <c r="O13" s="182"/>
      <c r="P13" s="298">
        <f>SUM(D13:L13)</f>
        <v>736</v>
      </c>
    </row>
    <row r="14" spans="1:16" ht="21.75" customHeight="1">
      <c r="A14" s="21" t="s">
        <v>240</v>
      </c>
      <c r="B14" s="353" t="s">
        <v>257</v>
      </c>
      <c r="C14" s="186"/>
      <c r="D14" s="293">
        <v>99195</v>
      </c>
      <c r="E14" s="181"/>
      <c r="F14" s="333">
        <v>0</v>
      </c>
      <c r="G14" s="181"/>
      <c r="H14" s="333">
        <v>0</v>
      </c>
      <c r="I14" s="181"/>
      <c r="J14" s="333">
        <v>0</v>
      </c>
      <c r="K14" s="181"/>
      <c r="L14" s="333">
        <f>-D14</f>
        <v>-99195</v>
      </c>
      <c r="M14" s="181"/>
      <c r="N14" s="181"/>
      <c r="O14" s="181"/>
      <c r="P14" s="333">
        <f>SUM(D14:L14)</f>
        <v>0</v>
      </c>
    </row>
    <row r="15" spans="1:16" ht="21.75" customHeight="1">
      <c r="A15" s="21" t="s">
        <v>99</v>
      </c>
      <c r="B15" s="78">
        <v>16</v>
      </c>
      <c r="C15" s="186"/>
      <c r="D15" s="334">
        <v>0</v>
      </c>
      <c r="E15" s="182"/>
      <c r="F15" s="334">
        <v>0</v>
      </c>
      <c r="G15" s="295"/>
      <c r="H15" s="334">
        <v>0</v>
      </c>
      <c r="I15" s="295"/>
      <c r="J15" s="334">
        <v>0</v>
      </c>
      <c r="K15" s="181"/>
      <c r="L15" s="294">
        <v>-11023</v>
      </c>
      <c r="M15" s="182"/>
      <c r="N15" s="181"/>
      <c r="O15" s="181"/>
      <c r="P15" s="299">
        <f>SUM(D15:L15)</f>
        <v>-11023</v>
      </c>
    </row>
    <row r="16" spans="1:16" ht="21.75" customHeight="1">
      <c r="A16" s="18" t="s">
        <v>98</v>
      </c>
      <c r="B16" s="185"/>
      <c r="C16" s="186"/>
      <c r="D16" s="300">
        <f>SUM(D13:D15)</f>
        <v>99195</v>
      </c>
      <c r="E16" s="181"/>
      <c r="F16" s="315">
        <f>SUM(F13:F15)</f>
        <v>0</v>
      </c>
      <c r="G16" s="181"/>
      <c r="H16" s="300">
        <f>SUM(H13:H15)</f>
        <v>736</v>
      </c>
      <c r="I16" s="181"/>
      <c r="J16" s="315">
        <f>SUM(J13:J15)</f>
        <v>0</v>
      </c>
      <c r="K16" s="182"/>
      <c r="L16" s="300">
        <f>SUM(L13:L15)</f>
        <v>-110218</v>
      </c>
      <c r="M16" s="182"/>
      <c r="N16" s="181"/>
      <c r="O16" s="181"/>
      <c r="P16" s="300">
        <f>SUM(P13:P15)</f>
        <v>-10287</v>
      </c>
    </row>
    <row r="17" spans="1:16" ht="21.75" customHeight="1">
      <c r="B17" s="44"/>
      <c r="C17" s="122"/>
      <c r="D17" s="286"/>
      <c r="E17" s="283"/>
      <c r="F17" s="286"/>
      <c r="G17" s="283"/>
      <c r="H17" s="286"/>
      <c r="I17" s="283"/>
      <c r="J17" s="286"/>
      <c r="K17" s="283"/>
      <c r="L17" s="287"/>
      <c r="M17" s="283"/>
      <c r="N17" s="287"/>
      <c r="O17" s="283"/>
      <c r="P17" s="182"/>
    </row>
    <row r="18" spans="1:16" ht="21.75" customHeight="1">
      <c r="A18" s="2" t="s">
        <v>107</v>
      </c>
      <c r="B18" s="37"/>
      <c r="C18" s="36"/>
      <c r="D18" s="301"/>
      <c r="E18" s="283"/>
      <c r="F18" s="287"/>
      <c r="G18" s="287"/>
      <c r="H18" s="287"/>
      <c r="I18" s="287"/>
      <c r="J18" s="287"/>
      <c r="K18" s="283"/>
      <c r="L18" s="287"/>
      <c r="M18" s="283"/>
      <c r="N18" s="287"/>
      <c r="O18" s="287"/>
      <c r="P18" s="287"/>
    </row>
    <row r="19" spans="1:16" ht="21.75" customHeight="1">
      <c r="A19" s="20" t="s">
        <v>150</v>
      </c>
      <c r="B19" s="44"/>
      <c r="C19" s="122"/>
      <c r="D19" s="334">
        <v>0</v>
      </c>
      <c r="E19" s="333"/>
      <c r="F19" s="334">
        <v>0</v>
      </c>
      <c r="G19" s="333"/>
      <c r="H19" s="334">
        <v>0</v>
      </c>
      <c r="I19" s="295"/>
      <c r="J19" s="334">
        <v>0</v>
      </c>
      <c r="K19" s="283"/>
      <c r="L19" s="350">
        <f>'PL-6-9'!H102</f>
        <v>300300</v>
      </c>
      <c r="M19" s="283"/>
      <c r="N19" s="286"/>
      <c r="O19" s="283"/>
      <c r="P19" s="299">
        <f>SUM(D19:L19)</f>
        <v>300300</v>
      </c>
    </row>
    <row r="20" spans="1:16" ht="21.75" customHeight="1">
      <c r="A20" s="18" t="s">
        <v>108</v>
      </c>
      <c r="B20" s="44"/>
      <c r="C20" s="122"/>
      <c r="D20" s="335">
        <f>SUM(D19)</f>
        <v>0</v>
      </c>
      <c r="E20" s="333"/>
      <c r="F20" s="335">
        <f>SUM(F19)</f>
        <v>0</v>
      </c>
      <c r="G20" s="333"/>
      <c r="H20" s="335">
        <f>SUM(H19)</f>
        <v>0</v>
      </c>
      <c r="I20" s="181"/>
      <c r="J20" s="335">
        <f>SUM(J19)</f>
        <v>0</v>
      </c>
      <c r="K20" s="283"/>
      <c r="L20" s="300">
        <f>SUM(L19)</f>
        <v>300300</v>
      </c>
      <c r="M20" s="283"/>
      <c r="N20" s="289">
        <v>0</v>
      </c>
      <c r="O20" s="283"/>
      <c r="P20" s="300">
        <f>SUM(P19)</f>
        <v>300300</v>
      </c>
    </row>
    <row r="21" spans="1:16" ht="21.75" customHeight="1">
      <c r="A21" s="18"/>
      <c r="B21" s="44"/>
      <c r="C21" s="122"/>
      <c r="D21" s="345"/>
      <c r="E21" s="333"/>
      <c r="F21" s="345"/>
      <c r="G21" s="333"/>
      <c r="H21" s="345"/>
      <c r="I21" s="181"/>
      <c r="J21" s="333"/>
      <c r="K21" s="283"/>
      <c r="L21" s="349"/>
      <c r="M21" s="283"/>
      <c r="N21" s="283"/>
      <c r="O21" s="283"/>
      <c r="P21" s="349"/>
    </row>
    <row r="22" spans="1:16" ht="21.75" customHeight="1">
      <c r="A22" s="4" t="s">
        <v>234</v>
      </c>
      <c r="B22" s="343">
        <v>16</v>
      </c>
      <c r="C22" s="186"/>
      <c r="D22" s="314">
        <v>0</v>
      </c>
      <c r="E22" s="313"/>
      <c r="F22" s="314">
        <v>0</v>
      </c>
      <c r="G22" s="313"/>
      <c r="H22" s="314">
        <v>0</v>
      </c>
      <c r="I22" s="283"/>
      <c r="J22" s="350">
        <v>12520</v>
      </c>
      <c r="K22" s="283"/>
      <c r="L22" s="350">
        <v>-12520</v>
      </c>
      <c r="M22" s="283"/>
      <c r="N22" s="283"/>
      <c r="O22" s="283"/>
      <c r="P22" s="294">
        <v>0</v>
      </c>
    </row>
    <row r="23" spans="1:16" ht="23.25" customHeight="1" thickBot="1">
      <c r="A23" s="18" t="s">
        <v>266</v>
      </c>
      <c r="B23" s="36"/>
      <c r="C23" s="36"/>
      <c r="D23" s="292">
        <f>SUM(D10,D16,D20,D22)</f>
        <v>1091205</v>
      </c>
      <c r="E23" s="283"/>
      <c r="F23" s="292">
        <f>SUM(F10,F16,F20,F22)</f>
        <v>1484160</v>
      </c>
      <c r="G23" s="283"/>
      <c r="H23" s="292">
        <f>SUM(H10,H16,H20,H22)</f>
        <v>736</v>
      </c>
      <c r="I23" s="283"/>
      <c r="J23" s="292">
        <f>SUM(J10,J16,J20,J22)</f>
        <v>111721</v>
      </c>
      <c r="K23" s="283"/>
      <c r="L23" s="292">
        <f>SUM(L10,L16,L20,L22)</f>
        <v>4170597</v>
      </c>
      <c r="M23" s="283"/>
      <c r="N23" s="292" t="e">
        <v>#REF!</v>
      </c>
      <c r="O23" s="283"/>
      <c r="P23" s="292">
        <f>SUM(P10,P16,P20,P22)</f>
        <v>6858419</v>
      </c>
    </row>
    <row r="24" spans="1:16" ht="21.75" customHeight="1" thickTop="1"/>
    <row r="25" spans="1:16" ht="21.75" customHeight="1">
      <c r="P25" s="266"/>
    </row>
    <row r="26" spans="1:16" ht="21.75" customHeight="1">
      <c r="P26" s="189"/>
    </row>
  </sheetData>
  <mergeCells count="3">
    <mergeCell ref="D4:P4"/>
    <mergeCell ref="J5:L5"/>
    <mergeCell ref="D8:P8"/>
  </mergeCells>
  <pageMargins left="0.7" right="0.7" top="0.48" bottom="0.5" header="0.5" footer="0.5"/>
  <pageSetup paperSize="9" scale="90" firstPageNumber="13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5"/>
  <sheetViews>
    <sheetView zoomScaleNormal="100" zoomScaleSheetLayoutView="100" workbookViewId="0">
      <selection activeCell="A3" sqref="A3"/>
    </sheetView>
  </sheetViews>
  <sheetFormatPr defaultColWidth="9.28515625" defaultRowHeight="24" customHeight="1"/>
  <cols>
    <col min="1" max="1" width="51.5703125" style="22" customWidth="1"/>
    <col min="2" max="2" width="8.42578125" style="22" customWidth="1"/>
    <col min="3" max="3" width="1.42578125" style="22" customWidth="1"/>
    <col min="4" max="4" width="10.7109375" style="22" customWidth="1"/>
    <col min="5" max="5" width="1.42578125" style="22" customWidth="1"/>
    <col min="6" max="6" width="10.7109375" style="22" customWidth="1"/>
    <col min="7" max="7" width="1.42578125" style="22" customWidth="1"/>
    <col min="8" max="8" width="10.7109375" style="22" customWidth="1"/>
    <col min="9" max="9" width="1.42578125" style="22" customWidth="1"/>
    <col min="10" max="10" width="10.7109375" style="22" customWidth="1"/>
    <col min="11" max="11" width="4.28515625" style="22" bestFit="1" customWidth="1"/>
    <col min="12" max="12" width="13.5703125" style="22" bestFit="1" customWidth="1"/>
    <col min="13" max="13" width="1.42578125" style="22" customWidth="1"/>
    <col min="14" max="14" width="11.28515625" style="22" customWidth="1"/>
    <col min="15" max="15" width="1.42578125" style="22" customWidth="1"/>
    <col min="16" max="16" width="14.28515625" style="22" bestFit="1" customWidth="1"/>
    <col min="17" max="17" width="1.42578125" style="22" customWidth="1"/>
    <col min="18" max="18" width="11.28515625" style="22" customWidth="1"/>
    <col min="19" max="16384" width="9.28515625" style="22"/>
  </cols>
  <sheetData>
    <row r="1" spans="1:19" ht="22.5" customHeight="1">
      <c r="A1" s="107" t="s">
        <v>57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19" ht="22.5" customHeight="1">
      <c r="A2" s="107" t="s">
        <v>120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19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19" ht="21" customHeight="1">
      <c r="D4" s="379" t="s">
        <v>32</v>
      </c>
      <c r="E4" s="379"/>
      <c r="F4" s="379"/>
      <c r="G4" s="370"/>
      <c r="H4" s="379" t="s">
        <v>46</v>
      </c>
      <c r="I4" s="379"/>
      <c r="J4" s="379"/>
      <c r="L4" s="379"/>
      <c r="M4" s="379"/>
      <c r="N4" s="379"/>
      <c r="O4" s="370"/>
      <c r="P4" s="379"/>
      <c r="Q4" s="379"/>
      <c r="R4" s="379"/>
    </row>
    <row r="5" spans="1:19" ht="22.5" customHeight="1">
      <c r="A5" s="20"/>
      <c r="B5" s="20"/>
      <c r="C5" s="20"/>
      <c r="D5" s="380" t="s">
        <v>267</v>
      </c>
      <c r="E5" s="380"/>
      <c r="F5" s="380"/>
      <c r="G5" s="370"/>
      <c r="H5" s="380" t="s">
        <v>267</v>
      </c>
      <c r="I5" s="380"/>
      <c r="J5" s="380"/>
      <c r="L5" s="380"/>
      <c r="M5" s="380"/>
      <c r="N5" s="380"/>
      <c r="O5" s="370"/>
      <c r="P5" s="380"/>
      <c r="Q5" s="380"/>
      <c r="R5" s="380"/>
    </row>
    <row r="6" spans="1:19" ht="20.25" customHeight="1">
      <c r="A6" s="20"/>
      <c r="B6" s="20"/>
      <c r="C6" s="20"/>
      <c r="D6" s="380" t="s">
        <v>261</v>
      </c>
      <c r="E6" s="380"/>
      <c r="F6" s="380"/>
      <c r="G6" s="370"/>
      <c r="H6" s="380" t="s">
        <v>261</v>
      </c>
      <c r="I6" s="380"/>
      <c r="J6" s="380"/>
      <c r="L6" s="380"/>
      <c r="M6" s="380"/>
      <c r="N6" s="380"/>
      <c r="O6" s="370"/>
      <c r="P6" s="380"/>
      <c r="Q6" s="380"/>
      <c r="R6" s="380"/>
    </row>
    <row r="7" spans="1:19" ht="20.25" customHeight="1">
      <c r="A7" s="19"/>
      <c r="B7" s="369"/>
      <c r="C7" s="369"/>
      <c r="D7" s="114">
        <v>2562</v>
      </c>
      <c r="E7" s="114"/>
      <c r="F7" s="114">
        <v>2561</v>
      </c>
      <c r="G7" s="114"/>
      <c r="H7" s="114">
        <v>2562</v>
      </c>
      <c r="I7" s="114"/>
      <c r="J7" s="114">
        <v>2561</v>
      </c>
      <c r="L7" s="114"/>
      <c r="M7" s="114"/>
      <c r="N7" s="114"/>
      <c r="O7" s="114"/>
      <c r="P7" s="114"/>
      <c r="Q7" s="114"/>
      <c r="R7" s="114"/>
    </row>
    <row r="8" spans="1:19" ht="20.25" customHeight="1">
      <c r="A8" s="20"/>
      <c r="B8" s="20"/>
      <c r="C8" s="20"/>
      <c r="D8" s="378" t="s">
        <v>105</v>
      </c>
      <c r="E8" s="378"/>
      <c r="F8" s="378"/>
      <c r="G8" s="378"/>
      <c r="H8" s="378"/>
      <c r="I8" s="378"/>
      <c r="J8" s="378"/>
      <c r="L8" s="378"/>
      <c r="M8" s="378"/>
      <c r="N8" s="378"/>
      <c r="O8" s="378"/>
      <c r="P8" s="378"/>
      <c r="Q8" s="378"/>
      <c r="R8" s="378"/>
    </row>
    <row r="9" spans="1:19" ht="20.25" customHeight="1">
      <c r="A9" s="145" t="s">
        <v>21</v>
      </c>
      <c r="B9" s="145"/>
      <c r="C9" s="145"/>
      <c r="D9" s="242"/>
      <c r="E9" s="146"/>
      <c r="F9" s="242"/>
      <c r="G9" s="146"/>
      <c r="H9" s="146"/>
      <c r="I9" s="146"/>
      <c r="J9" s="146"/>
      <c r="L9" s="242"/>
      <c r="M9" s="146"/>
      <c r="N9" s="242"/>
      <c r="O9" s="146"/>
      <c r="P9" s="146"/>
      <c r="Q9" s="146"/>
      <c r="R9" s="146"/>
    </row>
    <row r="10" spans="1:19" ht="20.25" customHeight="1">
      <c r="A10" s="147" t="s">
        <v>110</v>
      </c>
      <c r="B10" s="147"/>
      <c r="C10" s="147"/>
      <c r="D10" s="104">
        <v>232722</v>
      </c>
      <c r="E10" s="104">
        <v>0</v>
      </c>
      <c r="F10" s="104">
        <v>169854</v>
      </c>
      <c r="G10" s="104">
        <v>0</v>
      </c>
      <c r="H10" s="104">
        <v>312927</v>
      </c>
      <c r="I10" s="242"/>
      <c r="J10" s="104">
        <v>241972</v>
      </c>
      <c r="L10" s="154"/>
      <c r="M10" s="154"/>
      <c r="N10" s="154"/>
      <c r="O10" s="154"/>
      <c r="P10" s="154"/>
      <c r="Q10" s="154"/>
      <c r="R10" s="154"/>
    </row>
    <row r="11" spans="1:19" ht="20.25" customHeight="1">
      <c r="A11" s="148" t="s">
        <v>180</v>
      </c>
      <c r="B11" s="148"/>
      <c r="C11" s="148"/>
      <c r="D11" s="268"/>
      <c r="E11" s="269"/>
      <c r="G11" s="269"/>
      <c r="H11" s="268"/>
      <c r="I11" s="269"/>
      <c r="J11" s="104"/>
      <c r="L11" s="154"/>
      <c r="M11" s="154"/>
      <c r="N11" s="154"/>
      <c r="O11" s="154"/>
      <c r="P11" s="154"/>
      <c r="Q11" s="154"/>
      <c r="R11" s="154"/>
      <c r="S11" s="38"/>
    </row>
    <row r="12" spans="1:19" ht="20.25" customHeight="1">
      <c r="A12" s="147" t="s">
        <v>86</v>
      </c>
      <c r="B12" s="147"/>
      <c r="C12" s="147"/>
      <c r="D12" s="104">
        <v>152296</v>
      </c>
      <c r="E12" s="146"/>
      <c r="F12" s="339">
        <v>129800</v>
      </c>
      <c r="G12" s="146"/>
      <c r="H12" s="104">
        <v>33891</v>
      </c>
      <c r="I12" s="146"/>
      <c r="J12" s="104">
        <v>35855</v>
      </c>
      <c r="L12" s="154"/>
      <c r="M12" s="154"/>
      <c r="N12" s="154"/>
      <c r="O12" s="154"/>
      <c r="P12" s="154"/>
      <c r="Q12" s="154"/>
      <c r="R12" s="154"/>
    </row>
    <row r="13" spans="1:19" ht="20.25" customHeight="1">
      <c r="A13" s="147" t="s">
        <v>277</v>
      </c>
      <c r="B13" s="147"/>
      <c r="C13" s="147"/>
      <c r="D13" s="104">
        <v>-1465</v>
      </c>
      <c r="E13" s="149"/>
      <c r="F13" s="356">
        <v>11811</v>
      </c>
      <c r="G13" s="149"/>
      <c r="H13" s="104">
        <v>-1496</v>
      </c>
      <c r="I13" s="149"/>
      <c r="J13" s="104">
        <v>11811</v>
      </c>
      <c r="L13" s="154"/>
      <c r="M13" s="154"/>
      <c r="N13" s="154"/>
      <c r="O13" s="154"/>
      <c r="P13" s="154"/>
      <c r="Q13" s="154"/>
      <c r="R13" s="154"/>
    </row>
    <row r="14" spans="1:19" ht="20.25" customHeight="1">
      <c r="A14" s="147" t="s">
        <v>241</v>
      </c>
      <c r="B14" s="147"/>
      <c r="C14" s="147"/>
      <c r="D14" s="104">
        <v>3133</v>
      </c>
      <c r="E14" s="149"/>
      <c r="F14" s="356">
        <v>2697</v>
      </c>
      <c r="G14" s="149"/>
      <c r="H14" s="317">
        <v>0</v>
      </c>
      <c r="I14" s="149"/>
      <c r="J14" s="317">
        <v>0</v>
      </c>
      <c r="L14" s="154"/>
      <c r="M14" s="154"/>
      <c r="N14" s="154"/>
      <c r="O14" s="154"/>
      <c r="P14" s="154"/>
      <c r="Q14" s="154"/>
      <c r="R14" s="154"/>
    </row>
    <row r="15" spans="1:19" ht="20.25" customHeight="1">
      <c r="A15" s="147" t="s">
        <v>239</v>
      </c>
      <c r="B15" s="147"/>
      <c r="C15" s="147"/>
      <c r="D15" s="104">
        <v>-79610</v>
      </c>
      <c r="E15" s="149"/>
      <c r="F15" s="317">
        <v>0</v>
      </c>
      <c r="G15" s="149"/>
      <c r="H15" s="317">
        <v>0</v>
      </c>
      <c r="I15" s="149"/>
      <c r="J15" s="317">
        <v>0</v>
      </c>
      <c r="L15" s="154"/>
      <c r="M15" s="154"/>
      <c r="N15" s="154"/>
      <c r="O15" s="154"/>
      <c r="P15" s="154"/>
      <c r="Q15" s="154"/>
      <c r="R15" s="154"/>
    </row>
    <row r="16" spans="1:19" ht="22.5" customHeight="1">
      <c r="A16" s="147" t="s">
        <v>157</v>
      </c>
      <c r="B16" s="147"/>
      <c r="C16" s="147"/>
      <c r="D16" s="104">
        <v>-202</v>
      </c>
      <c r="E16" s="149"/>
      <c r="F16" s="104">
        <v>-81</v>
      </c>
      <c r="G16" s="149"/>
      <c r="H16" s="104">
        <v>-187</v>
      </c>
      <c r="I16" s="149"/>
      <c r="J16" s="104">
        <v>-7</v>
      </c>
      <c r="L16" s="154"/>
      <c r="M16" s="154"/>
      <c r="N16" s="154"/>
      <c r="O16" s="154"/>
      <c r="P16" s="154"/>
      <c r="Q16" s="154"/>
      <c r="R16" s="154"/>
    </row>
    <row r="17" spans="1:18" ht="20.25" customHeight="1">
      <c r="A17" s="20" t="s">
        <v>231</v>
      </c>
      <c r="B17" s="147"/>
      <c r="C17" s="147"/>
      <c r="D17" s="276">
        <v>736</v>
      </c>
      <c r="E17" s="149"/>
      <c r="F17" s="317">
        <v>0</v>
      </c>
      <c r="G17" s="149"/>
      <c r="H17" s="276">
        <v>736</v>
      </c>
      <c r="I17" s="149"/>
      <c r="J17" s="104">
        <v>0</v>
      </c>
      <c r="L17" s="154"/>
      <c r="M17" s="154"/>
      <c r="N17" s="154"/>
      <c r="O17" s="154"/>
      <c r="P17" s="154"/>
      <c r="Q17" s="154"/>
      <c r="R17" s="154"/>
    </row>
    <row r="18" spans="1:18" ht="20.25" customHeight="1">
      <c r="A18" s="147" t="s">
        <v>66</v>
      </c>
      <c r="B18" s="147"/>
      <c r="C18" s="147"/>
      <c r="D18" s="276">
        <v>-222</v>
      </c>
      <c r="E18" s="146"/>
      <c r="F18" s="104">
        <v>-663</v>
      </c>
      <c r="G18" s="146"/>
      <c r="H18" s="104">
        <v>-222</v>
      </c>
      <c r="I18" s="146"/>
      <c r="J18" s="104">
        <v>-663</v>
      </c>
      <c r="L18" s="154"/>
      <c r="M18" s="154"/>
      <c r="N18" s="154"/>
      <c r="O18" s="154"/>
      <c r="P18" s="154"/>
      <c r="Q18" s="154"/>
      <c r="R18" s="154"/>
    </row>
    <row r="19" spans="1:18" ht="21" customHeight="1">
      <c r="A19" s="147" t="s">
        <v>87</v>
      </c>
      <c r="B19" s="147"/>
      <c r="C19" s="147"/>
      <c r="D19" s="104">
        <v>-4124</v>
      </c>
      <c r="E19" s="149"/>
      <c r="F19" s="104">
        <v>-4899</v>
      </c>
      <c r="G19" s="149"/>
      <c r="H19" s="104">
        <v>-47623</v>
      </c>
      <c r="I19" s="149"/>
      <c r="J19" s="104">
        <v>-72399</v>
      </c>
      <c r="L19" s="154"/>
      <c r="M19" s="154"/>
      <c r="N19" s="154"/>
      <c r="O19" s="154"/>
      <c r="P19" s="154"/>
      <c r="Q19" s="154"/>
      <c r="R19" s="154"/>
    </row>
    <row r="20" spans="1:18" ht="20.25" customHeight="1">
      <c r="A20" s="147" t="s">
        <v>154</v>
      </c>
      <c r="B20" s="147"/>
      <c r="C20" s="147"/>
      <c r="D20" s="104">
        <v>-1679</v>
      </c>
      <c r="E20" s="146"/>
      <c r="F20" s="104">
        <v>-1259</v>
      </c>
      <c r="G20" s="146"/>
      <c r="H20" s="104">
        <v>-161491</v>
      </c>
      <c r="I20" s="146"/>
      <c r="J20" s="104">
        <v>-4938</v>
      </c>
      <c r="K20" s="46"/>
      <c r="L20" s="154"/>
      <c r="M20" s="154"/>
      <c r="N20" s="154"/>
      <c r="O20" s="154"/>
      <c r="P20" s="154"/>
      <c r="Q20" s="154"/>
      <c r="R20" s="154"/>
    </row>
    <row r="21" spans="1:18" ht="20.25" customHeight="1">
      <c r="A21" s="147" t="s">
        <v>51</v>
      </c>
      <c r="B21" s="147"/>
      <c r="C21" s="147"/>
      <c r="D21" s="104">
        <v>241820</v>
      </c>
      <c r="E21" s="146"/>
      <c r="F21" s="104">
        <v>217357</v>
      </c>
      <c r="G21" s="146"/>
      <c r="H21" s="104">
        <v>146890</v>
      </c>
      <c r="I21" s="146"/>
      <c r="J21" s="104">
        <v>133970</v>
      </c>
      <c r="K21" s="46"/>
      <c r="L21" s="154"/>
      <c r="M21" s="154"/>
      <c r="N21" s="154"/>
      <c r="O21" s="154"/>
      <c r="P21" s="154"/>
      <c r="Q21" s="154"/>
      <c r="R21" s="154"/>
    </row>
    <row r="22" spans="1:18" ht="20.25" customHeight="1">
      <c r="A22" s="147" t="s">
        <v>238</v>
      </c>
      <c r="B22" s="112"/>
      <c r="C22" s="21"/>
      <c r="D22" s="104">
        <v>18153</v>
      </c>
      <c r="E22" s="146"/>
      <c r="F22" s="104">
        <v>19550</v>
      </c>
      <c r="G22" s="146"/>
      <c r="H22" s="317">
        <v>0</v>
      </c>
      <c r="I22" s="146"/>
      <c r="J22" s="317">
        <v>0</v>
      </c>
      <c r="L22" s="154"/>
      <c r="M22" s="154"/>
      <c r="N22" s="154"/>
      <c r="O22" s="154"/>
      <c r="P22" s="154"/>
      <c r="Q22" s="154"/>
      <c r="R22" s="154"/>
    </row>
    <row r="23" spans="1:18" ht="20.25" customHeight="1">
      <c r="A23" s="147" t="s">
        <v>210</v>
      </c>
      <c r="B23" s="150"/>
      <c r="C23" s="150"/>
      <c r="D23" s="151">
        <v>40056</v>
      </c>
      <c r="E23" s="146"/>
      <c r="F23" s="151">
        <v>63223</v>
      </c>
      <c r="G23" s="146"/>
      <c r="H23" s="104">
        <v>38181</v>
      </c>
      <c r="I23" s="146"/>
      <c r="J23" s="104">
        <v>58523</v>
      </c>
      <c r="K23" s="46"/>
      <c r="L23" s="154"/>
      <c r="M23" s="154"/>
      <c r="N23" s="154"/>
      <c r="O23" s="154"/>
      <c r="P23" s="154"/>
      <c r="Q23" s="154"/>
      <c r="R23" s="154"/>
    </row>
    <row r="24" spans="1:18" ht="20.25" customHeight="1">
      <c r="A24" s="147"/>
      <c r="B24" s="147"/>
      <c r="C24" s="147"/>
      <c r="D24" s="270">
        <f>SUM(D10:D23)</f>
        <v>601614</v>
      </c>
      <c r="E24" s="146"/>
      <c r="F24" s="270">
        <f>SUM(F10:F23)</f>
        <v>607390</v>
      </c>
      <c r="G24" s="146"/>
      <c r="H24" s="270">
        <f>SUM(H10:H23)</f>
        <v>321606</v>
      </c>
      <c r="I24" s="146"/>
      <c r="J24" s="270">
        <f>SUM(J10:J23)</f>
        <v>404124</v>
      </c>
      <c r="K24" s="46"/>
      <c r="L24" s="154"/>
      <c r="M24" s="154"/>
      <c r="N24" s="154"/>
      <c r="O24" s="154"/>
      <c r="P24" s="154"/>
      <c r="Q24" s="154"/>
      <c r="R24" s="154"/>
    </row>
    <row r="25" spans="1:18" ht="21.75">
      <c r="A25" s="148" t="s">
        <v>43</v>
      </c>
      <c r="B25" s="147"/>
      <c r="C25" s="147"/>
      <c r="D25" s="242"/>
      <c r="E25" s="146"/>
      <c r="F25" s="242"/>
      <c r="G25" s="146"/>
      <c r="H25" s="242"/>
      <c r="I25" s="146"/>
      <c r="J25" s="242"/>
      <c r="K25" s="46"/>
      <c r="L25" s="154"/>
      <c r="M25" s="154"/>
      <c r="N25" s="154"/>
      <c r="O25" s="154"/>
      <c r="P25" s="154"/>
      <c r="Q25" s="154"/>
      <c r="R25" s="154"/>
    </row>
    <row r="26" spans="1:18" ht="21.75">
      <c r="A26" s="147" t="s">
        <v>140</v>
      </c>
      <c r="B26" s="147"/>
      <c r="C26" s="147"/>
      <c r="D26" s="104">
        <v>-1704</v>
      </c>
      <c r="E26" s="146"/>
      <c r="F26" s="104">
        <v>5304</v>
      </c>
      <c r="G26" s="146"/>
      <c r="H26" s="104">
        <v>33</v>
      </c>
      <c r="I26" s="146"/>
      <c r="J26" s="104">
        <v>-72</v>
      </c>
      <c r="L26" s="154"/>
      <c r="M26" s="154"/>
      <c r="N26" s="154"/>
      <c r="O26" s="154"/>
      <c r="P26" s="154"/>
      <c r="Q26" s="154"/>
      <c r="R26" s="154"/>
    </row>
    <row r="27" spans="1:18" ht="21.75">
      <c r="A27" s="147" t="s">
        <v>93</v>
      </c>
      <c r="B27" s="147"/>
      <c r="C27" s="147"/>
      <c r="D27" s="104">
        <v>716140</v>
      </c>
      <c r="E27" s="146"/>
      <c r="F27" s="104">
        <v>537429</v>
      </c>
      <c r="G27" s="146"/>
      <c r="H27" s="104">
        <v>56198</v>
      </c>
      <c r="I27" s="146"/>
      <c r="J27" s="104">
        <v>151786</v>
      </c>
      <c r="L27" s="154"/>
      <c r="M27" s="154"/>
      <c r="N27" s="154"/>
      <c r="O27" s="154"/>
      <c r="P27" s="154"/>
      <c r="Q27" s="154"/>
      <c r="R27" s="154"/>
    </row>
    <row r="28" spans="1:18" ht="21.75">
      <c r="A28" s="20" t="s">
        <v>92</v>
      </c>
      <c r="B28" s="147"/>
      <c r="C28" s="147"/>
      <c r="D28" s="317">
        <v>-34211</v>
      </c>
      <c r="E28" s="146"/>
      <c r="F28" s="317">
        <v>0</v>
      </c>
      <c r="G28" s="146"/>
      <c r="H28" s="317">
        <v>-34211</v>
      </c>
      <c r="I28" s="146"/>
      <c r="J28" s="317">
        <v>0</v>
      </c>
      <c r="L28" s="154"/>
      <c r="M28" s="154"/>
      <c r="N28" s="154"/>
      <c r="O28" s="154"/>
      <c r="P28" s="154"/>
      <c r="Q28" s="154"/>
      <c r="R28" s="154"/>
    </row>
    <row r="29" spans="1:18" ht="21.75">
      <c r="A29" s="147" t="s">
        <v>5</v>
      </c>
      <c r="B29" s="147"/>
      <c r="C29" s="147"/>
      <c r="D29" s="104">
        <f>-14061+7389</f>
        <v>-6672</v>
      </c>
      <c r="E29" s="146"/>
      <c r="F29" s="104">
        <v>18309</v>
      </c>
      <c r="G29" s="146"/>
      <c r="H29" s="104">
        <f>-983+7389</f>
        <v>6406</v>
      </c>
      <c r="I29" s="146"/>
      <c r="J29" s="104">
        <v>9805</v>
      </c>
      <c r="L29" s="154"/>
      <c r="M29" s="154"/>
      <c r="N29" s="154"/>
      <c r="O29" s="154"/>
      <c r="P29" s="154"/>
      <c r="Q29" s="154"/>
      <c r="R29" s="154"/>
    </row>
    <row r="30" spans="1:18" ht="21.75">
      <c r="A30" s="147" t="s">
        <v>235</v>
      </c>
      <c r="B30" s="147"/>
      <c r="C30" s="147"/>
      <c r="D30" s="104">
        <v>15996</v>
      </c>
      <c r="E30" s="146"/>
      <c r="F30" s="317">
        <v>0</v>
      </c>
      <c r="H30" s="356">
        <v>15996</v>
      </c>
      <c r="J30" s="317">
        <v>0</v>
      </c>
      <c r="L30" s="154"/>
      <c r="M30" s="154"/>
      <c r="N30" s="154"/>
      <c r="O30" s="154"/>
      <c r="P30" s="154"/>
      <c r="Q30" s="154"/>
      <c r="R30" s="154"/>
    </row>
    <row r="31" spans="1:18" ht="21.75">
      <c r="A31" s="147" t="s">
        <v>22</v>
      </c>
      <c r="B31" s="147"/>
      <c r="C31" s="147"/>
      <c r="D31" s="104">
        <v>-302</v>
      </c>
      <c r="E31" s="146"/>
      <c r="F31" s="317">
        <v>165</v>
      </c>
      <c r="G31" s="146"/>
      <c r="H31" s="104">
        <v>-82</v>
      </c>
      <c r="I31" s="146"/>
      <c r="J31" s="317">
        <v>133</v>
      </c>
      <c r="L31" s="154"/>
      <c r="M31" s="154"/>
      <c r="N31" s="154"/>
      <c r="O31" s="154"/>
      <c r="P31" s="154"/>
      <c r="Q31" s="154"/>
      <c r="R31" s="154"/>
    </row>
    <row r="32" spans="1:18" ht="21.75">
      <c r="A32" s="147" t="s">
        <v>224</v>
      </c>
      <c r="B32" s="147"/>
      <c r="C32" s="147"/>
      <c r="D32" s="104">
        <v>-3293</v>
      </c>
      <c r="E32" s="146"/>
      <c r="F32" s="104">
        <v>88705</v>
      </c>
      <c r="G32" s="104"/>
      <c r="H32" s="104">
        <v>785</v>
      </c>
      <c r="I32" s="104"/>
      <c r="J32" s="104">
        <v>56613</v>
      </c>
      <c r="L32" s="154"/>
      <c r="M32" s="154"/>
      <c r="N32" s="154"/>
      <c r="O32" s="154"/>
      <c r="P32" s="154"/>
      <c r="Q32" s="154"/>
      <c r="R32" s="154"/>
    </row>
    <row r="33" spans="1:18" ht="21.75">
      <c r="A33" s="147" t="s">
        <v>236</v>
      </c>
      <c r="B33" s="147"/>
      <c r="C33" s="147"/>
      <c r="D33" s="104">
        <v>-405335</v>
      </c>
      <c r="E33" s="146"/>
      <c r="F33" s="317">
        <v>101493</v>
      </c>
      <c r="G33" s="146"/>
      <c r="H33" s="104">
        <v>-16500</v>
      </c>
      <c r="I33" s="146"/>
      <c r="J33" s="317">
        <v>32394</v>
      </c>
      <c r="L33" s="154"/>
      <c r="M33" s="154"/>
      <c r="N33" s="154"/>
      <c r="O33" s="154"/>
      <c r="P33" s="154"/>
      <c r="Q33" s="154"/>
      <c r="R33" s="154"/>
    </row>
    <row r="34" spans="1:18" ht="21.75">
      <c r="A34" s="147" t="s">
        <v>23</v>
      </c>
      <c r="B34" s="147"/>
      <c r="C34" s="147"/>
      <c r="D34" s="104">
        <v>1941</v>
      </c>
      <c r="E34" s="146"/>
      <c r="F34" s="104">
        <v>-67984</v>
      </c>
      <c r="G34" s="146"/>
      <c r="H34" s="104">
        <v>-17667</v>
      </c>
      <c r="I34" s="146"/>
      <c r="J34" s="104">
        <v>-30631</v>
      </c>
      <c r="L34" s="154"/>
      <c r="M34" s="154"/>
      <c r="N34" s="154"/>
      <c r="O34" s="154"/>
      <c r="P34" s="154"/>
      <c r="Q34" s="154"/>
      <c r="R34" s="154"/>
    </row>
    <row r="35" spans="1:18" ht="21.75">
      <c r="A35" s="147" t="s">
        <v>211</v>
      </c>
      <c r="B35" s="147"/>
      <c r="C35" s="147"/>
      <c r="D35" s="104">
        <v>6430</v>
      </c>
      <c r="E35" s="146"/>
      <c r="F35" s="104">
        <v>-1566</v>
      </c>
      <c r="G35" s="146"/>
      <c r="H35" s="104">
        <v>5205</v>
      </c>
      <c r="I35" s="146"/>
      <c r="J35" s="104">
        <v>-1356</v>
      </c>
      <c r="L35" s="154"/>
      <c r="M35" s="154"/>
      <c r="N35" s="154"/>
      <c r="O35" s="154"/>
      <c r="P35" s="154"/>
      <c r="Q35" s="154"/>
      <c r="R35" s="154"/>
    </row>
    <row r="36" spans="1:18" ht="21.75">
      <c r="A36" s="147" t="s">
        <v>268</v>
      </c>
      <c r="B36" s="147"/>
      <c r="C36" s="147"/>
      <c r="D36" s="317">
        <v>0</v>
      </c>
      <c r="E36" s="146"/>
      <c r="F36" s="104">
        <v>-6767</v>
      </c>
      <c r="G36" s="146"/>
      <c r="H36" s="317">
        <v>0</v>
      </c>
      <c r="I36" s="146"/>
      <c r="J36" s="104">
        <v>-6767</v>
      </c>
      <c r="L36" s="154"/>
      <c r="M36" s="154"/>
      <c r="N36" s="154"/>
      <c r="O36" s="154"/>
      <c r="P36" s="154"/>
      <c r="Q36" s="154"/>
      <c r="R36" s="154"/>
    </row>
    <row r="37" spans="1:18" ht="21.75">
      <c r="A37" s="147" t="s">
        <v>59</v>
      </c>
      <c r="B37" s="152"/>
      <c r="C37" s="147"/>
      <c r="D37" s="153">
        <v>-78347</v>
      </c>
      <c r="E37" s="149"/>
      <c r="F37" s="153">
        <v>160996</v>
      </c>
      <c r="G37" s="149"/>
      <c r="H37" s="153">
        <v>-563</v>
      </c>
      <c r="I37" s="149"/>
      <c r="J37" s="153">
        <v>7489</v>
      </c>
      <c r="L37" s="154"/>
      <c r="M37" s="154"/>
      <c r="N37" s="154"/>
      <c r="O37" s="154"/>
      <c r="P37" s="154"/>
      <c r="Q37" s="154"/>
      <c r="R37" s="154"/>
    </row>
    <row r="38" spans="1:18" ht="21.75">
      <c r="A38" s="147" t="s">
        <v>198</v>
      </c>
      <c r="B38" s="147"/>
      <c r="C38" s="147"/>
      <c r="D38" s="242">
        <f>SUM(D24:D37)</f>
        <v>812257</v>
      </c>
      <c r="E38" s="146"/>
      <c r="F38" s="242">
        <f>SUM(F24:F37)</f>
        <v>1443474</v>
      </c>
      <c r="G38" s="146"/>
      <c r="H38" s="242">
        <f>SUM(H24:H37)</f>
        <v>337206</v>
      </c>
      <c r="I38" s="146"/>
      <c r="J38" s="242">
        <f>SUM(J24:J37)</f>
        <v>623518</v>
      </c>
      <c r="L38" s="154"/>
      <c r="M38" s="154"/>
      <c r="N38" s="154"/>
      <c r="O38" s="154"/>
      <c r="P38" s="154"/>
      <c r="Q38" s="154"/>
      <c r="R38" s="154"/>
    </row>
    <row r="39" spans="1:18" ht="21.75">
      <c r="A39" s="147" t="s">
        <v>181</v>
      </c>
      <c r="B39" s="156"/>
      <c r="C39" s="147"/>
      <c r="D39" s="104">
        <v>-87215</v>
      </c>
      <c r="E39" s="146"/>
      <c r="F39" s="104">
        <v>-133474</v>
      </c>
      <c r="G39" s="146"/>
      <c r="H39" s="356">
        <v>-50113</v>
      </c>
      <c r="I39" s="146"/>
      <c r="J39" s="356">
        <v>-94256</v>
      </c>
      <c r="L39" s="154"/>
      <c r="M39" s="154"/>
      <c r="N39" s="154"/>
      <c r="O39" s="154"/>
      <c r="P39" s="154"/>
      <c r="Q39" s="154"/>
      <c r="R39" s="154"/>
    </row>
    <row r="40" spans="1:18" ht="21.75">
      <c r="A40" s="150" t="s">
        <v>212</v>
      </c>
      <c r="B40" s="150"/>
      <c r="C40" s="150"/>
      <c r="D40" s="271">
        <f>SUM(D38:D39)</f>
        <v>725042</v>
      </c>
      <c r="E40" s="146"/>
      <c r="F40" s="271">
        <f>SUM(F38:F39)</f>
        <v>1310000</v>
      </c>
      <c r="G40" s="146"/>
      <c r="H40" s="271">
        <f>SUM(H38:H39)</f>
        <v>287093</v>
      </c>
      <c r="I40" s="146"/>
      <c r="J40" s="271">
        <f>SUM(J38:J39)</f>
        <v>529262</v>
      </c>
      <c r="L40" s="154"/>
      <c r="M40" s="154"/>
      <c r="N40" s="154"/>
      <c r="O40" s="154"/>
      <c r="P40" s="154"/>
      <c r="Q40" s="154"/>
      <c r="R40" s="154"/>
    </row>
    <row r="41" spans="1:18" ht="21.75">
      <c r="A41" s="150"/>
      <c r="B41" s="150"/>
      <c r="C41" s="150"/>
      <c r="D41" s="272"/>
      <c r="E41" s="146"/>
      <c r="F41" s="272"/>
      <c r="G41" s="146"/>
      <c r="H41" s="272"/>
      <c r="I41" s="146"/>
      <c r="J41" s="272"/>
      <c r="L41" s="154"/>
      <c r="M41" s="154"/>
      <c r="N41" s="154"/>
      <c r="O41" s="154"/>
      <c r="P41" s="154"/>
      <c r="Q41" s="154"/>
      <c r="R41" s="154"/>
    </row>
    <row r="42" spans="1:18" ht="23.25">
      <c r="A42" s="107" t="s">
        <v>57</v>
      </c>
      <c r="B42" s="107"/>
      <c r="C42" s="107"/>
      <c r="D42" s="105"/>
      <c r="E42" s="105"/>
      <c r="F42" s="105"/>
      <c r="G42" s="20"/>
      <c r="H42" s="20"/>
      <c r="I42" s="20"/>
      <c r="J42" s="20"/>
      <c r="L42" s="154"/>
      <c r="M42" s="154"/>
      <c r="N42" s="154"/>
      <c r="O42" s="154"/>
      <c r="P42" s="154"/>
      <c r="Q42" s="154"/>
      <c r="R42" s="154"/>
    </row>
    <row r="43" spans="1:18" ht="22.5" customHeight="1">
      <c r="A43" s="107" t="s">
        <v>121</v>
      </c>
      <c r="B43" s="105"/>
      <c r="C43" s="105"/>
      <c r="D43" s="106"/>
      <c r="E43" s="105"/>
      <c r="F43" s="106"/>
      <c r="G43" s="20"/>
      <c r="H43" s="20"/>
      <c r="I43" s="20"/>
      <c r="J43" s="20"/>
      <c r="L43" s="154"/>
      <c r="M43" s="154"/>
      <c r="N43" s="154"/>
      <c r="O43" s="154"/>
      <c r="P43" s="154"/>
      <c r="Q43" s="154"/>
      <c r="R43" s="154"/>
    </row>
    <row r="44" spans="1:18" ht="22.5" customHeight="1">
      <c r="A44" s="144"/>
      <c r="B44" s="107"/>
      <c r="C44" s="107"/>
      <c r="D44" s="107"/>
      <c r="E44" s="107"/>
      <c r="F44" s="107"/>
      <c r="G44" s="20"/>
      <c r="H44" s="20"/>
      <c r="I44" s="20"/>
      <c r="J44" s="20"/>
      <c r="L44" s="154"/>
      <c r="M44" s="154"/>
      <c r="N44" s="154"/>
      <c r="O44" s="154"/>
      <c r="P44" s="154"/>
      <c r="Q44" s="154"/>
      <c r="R44" s="154"/>
    </row>
    <row r="45" spans="1:18" ht="22.5" customHeight="1">
      <c r="D45" s="379" t="s">
        <v>32</v>
      </c>
      <c r="E45" s="379"/>
      <c r="F45" s="379"/>
      <c r="G45" s="370"/>
      <c r="H45" s="379" t="s">
        <v>46</v>
      </c>
      <c r="I45" s="379"/>
      <c r="J45" s="379"/>
      <c r="L45" s="154"/>
      <c r="M45" s="154"/>
      <c r="N45" s="154"/>
      <c r="O45" s="154"/>
      <c r="P45" s="154"/>
      <c r="Q45" s="154"/>
      <c r="R45" s="154"/>
    </row>
    <row r="46" spans="1:18" ht="22.5" customHeight="1">
      <c r="D46" s="380" t="s">
        <v>267</v>
      </c>
      <c r="E46" s="380"/>
      <c r="F46" s="380"/>
      <c r="G46" s="370"/>
      <c r="H46" s="380" t="s">
        <v>267</v>
      </c>
      <c r="I46" s="380"/>
      <c r="J46" s="380"/>
      <c r="L46" s="154"/>
      <c r="M46" s="154"/>
      <c r="N46" s="154"/>
      <c r="O46" s="154"/>
      <c r="P46" s="154"/>
      <c r="Q46" s="154"/>
      <c r="R46" s="154"/>
    </row>
    <row r="47" spans="1:18" ht="22.5" customHeight="1">
      <c r="D47" s="380" t="s">
        <v>261</v>
      </c>
      <c r="E47" s="380"/>
      <c r="F47" s="380"/>
      <c r="G47" s="370"/>
      <c r="H47" s="380" t="s">
        <v>261</v>
      </c>
      <c r="I47" s="380"/>
      <c r="J47" s="380"/>
      <c r="L47" s="154"/>
      <c r="M47" s="154"/>
      <c r="N47" s="154"/>
      <c r="O47" s="154"/>
      <c r="P47" s="154"/>
      <c r="Q47" s="154"/>
      <c r="R47" s="154"/>
    </row>
    <row r="48" spans="1:18" ht="22.5" customHeight="1">
      <c r="A48" s="19"/>
      <c r="B48" s="369"/>
      <c r="C48" s="369"/>
      <c r="D48" s="114">
        <v>2562</v>
      </c>
      <c r="E48" s="114"/>
      <c r="F48" s="114">
        <v>2561</v>
      </c>
      <c r="G48" s="114"/>
      <c r="H48" s="114">
        <v>2562</v>
      </c>
      <c r="I48" s="114"/>
      <c r="J48" s="114">
        <v>2561</v>
      </c>
      <c r="L48" s="154"/>
      <c r="M48" s="154"/>
      <c r="N48" s="154"/>
      <c r="O48" s="154"/>
      <c r="P48" s="154"/>
      <c r="Q48" s="154"/>
      <c r="R48" s="154"/>
    </row>
    <row r="49" spans="1:18" ht="22.5" customHeight="1">
      <c r="A49" s="20"/>
      <c r="C49" s="20"/>
      <c r="D49" s="378" t="s">
        <v>105</v>
      </c>
      <c r="E49" s="378"/>
      <c r="F49" s="378"/>
      <c r="G49" s="378"/>
      <c r="H49" s="378"/>
      <c r="I49" s="378"/>
      <c r="J49" s="378"/>
      <c r="L49" s="154"/>
      <c r="M49" s="154"/>
      <c r="N49" s="154"/>
      <c r="O49" s="154"/>
      <c r="P49" s="154"/>
      <c r="Q49" s="154"/>
      <c r="R49" s="154"/>
    </row>
    <row r="50" spans="1:18" ht="22.5" customHeight="1">
      <c r="A50" s="145" t="s">
        <v>24</v>
      </c>
      <c r="B50" s="145"/>
      <c r="C50" s="145"/>
      <c r="D50" s="146"/>
      <c r="E50" s="146"/>
      <c r="F50" s="146"/>
      <c r="G50" s="146"/>
      <c r="H50" s="146"/>
      <c r="I50" s="146"/>
      <c r="J50" s="146"/>
      <c r="L50" s="154"/>
      <c r="M50" s="154"/>
      <c r="N50" s="154"/>
      <c r="O50" s="154"/>
      <c r="P50" s="154"/>
      <c r="Q50" s="154"/>
      <c r="R50" s="154"/>
    </row>
    <row r="51" spans="1:18" ht="22.5" customHeight="1">
      <c r="A51" s="147" t="s">
        <v>87</v>
      </c>
      <c r="B51" s="20"/>
      <c r="C51" s="20"/>
      <c r="D51" s="104">
        <v>4175</v>
      </c>
      <c r="E51" s="273"/>
      <c r="F51" s="104">
        <v>4899</v>
      </c>
      <c r="G51" s="64"/>
      <c r="H51" s="356">
        <v>33964</v>
      </c>
      <c r="I51" s="64"/>
      <c r="J51" s="356">
        <v>122350</v>
      </c>
      <c r="L51" s="154"/>
      <c r="M51" s="154"/>
      <c r="N51" s="154"/>
      <c r="O51" s="154"/>
      <c r="P51" s="154"/>
      <c r="Q51" s="154"/>
      <c r="R51" s="154"/>
    </row>
    <row r="52" spans="1:18" ht="22.5" customHeight="1">
      <c r="A52" s="147" t="s">
        <v>154</v>
      </c>
      <c r="B52" s="190"/>
      <c r="C52" s="147"/>
      <c r="D52" s="151">
        <v>1679</v>
      </c>
      <c r="E52" s="65"/>
      <c r="F52" s="151">
        <v>1259</v>
      </c>
      <c r="G52" s="65"/>
      <c r="H52" s="356">
        <v>161491</v>
      </c>
      <c r="I52" s="65"/>
      <c r="J52" s="356">
        <v>4938</v>
      </c>
      <c r="L52" s="154"/>
      <c r="M52" s="154"/>
      <c r="N52" s="154"/>
      <c r="O52" s="154"/>
      <c r="P52" s="154"/>
      <c r="Q52" s="154"/>
      <c r="R52" s="154"/>
    </row>
    <row r="53" spans="1:18" ht="22.5" customHeight="1">
      <c r="A53" s="147" t="s">
        <v>158</v>
      </c>
      <c r="B53" s="190"/>
      <c r="C53" s="147"/>
      <c r="D53" s="151">
        <v>-767015</v>
      </c>
      <c r="E53" s="65"/>
      <c r="F53" s="151">
        <v>-163859</v>
      </c>
      <c r="G53" s="356"/>
      <c r="H53" s="317">
        <v>-17369</v>
      </c>
      <c r="I53" s="356"/>
      <c r="J53" s="317">
        <v>0</v>
      </c>
      <c r="L53" s="154"/>
      <c r="M53" s="154"/>
      <c r="N53" s="154"/>
      <c r="O53" s="154"/>
      <c r="P53" s="154"/>
      <c r="Q53" s="154"/>
      <c r="R53" s="154"/>
    </row>
    <row r="54" spans="1:18" ht="22.5" customHeight="1">
      <c r="A54" s="147" t="s">
        <v>272</v>
      </c>
      <c r="B54" s="190"/>
      <c r="C54" s="147"/>
      <c r="D54" s="151">
        <f>-20750-11267</f>
        <v>-32017</v>
      </c>
      <c r="E54" s="65"/>
      <c r="F54" s="317">
        <v>0</v>
      </c>
      <c r="G54" s="356"/>
      <c r="H54" s="317">
        <v>0</v>
      </c>
      <c r="I54" s="356"/>
      <c r="J54" s="317">
        <v>0</v>
      </c>
      <c r="L54" s="154"/>
      <c r="M54" s="154"/>
      <c r="N54" s="154"/>
      <c r="O54" s="154"/>
      <c r="P54" s="154"/>
      <c r="Q54" s="154"/>
      <c r="R54" s="154"/>
    </row>
    <row r="55" spans="1:18" ht="22.5" customHeight="1">
      <c r="A55" s="147" t="s">
        <v>218</v>
      </c>
      <c r="B55" s="147"/>
      <c r="C55" s="147"/>
      <c r="D55" s="151">
        <v>-420981</v>
      </c>
      <c r="E55" s="65"/>
      <c r="F55" s="104">
        <v>-1643128</v>
      </c>
      <c r="G55" s="64"/>
      <c r="H55" s="356">
        <v>-188039</v>
      </c>
      <c r="I55" s="64"/>
      <c r="J55" s="356">
        <v>-123661</v>
      </c>
      <c r="L55" s="154"/>
      <c r="M55" s="154"/>
      <c r="N55" s="154"/>
      <c r="O55" s="154"/>
      <c r="P55" s="154"/>
      <c r="Q55" s="154"/>
      <c r="R55" s="154"/>
    </row>
    <row r="56" spans="1:18" ht="22.5" customHeight="1">
      <c r="A56" s="147" t="s">
        <v>197</v>
      </c>
      <c r="B56" s="147"/>
      <c r="C56" s="147"/>
      <c r="D56" s="104">
        <v>-245006</v>
      </c>
      <c r="E56" s="65"/>
      <c r="F56" s="104">
        <v>-173549</v>
      </c>
      <c r="G56" s="64"/>
      <c r="H56" s="356">
        <v>-5000</v>
      </c>
      <c r="I56" s="64"/>
      <c r="J56" s="356">
        <v>-91000</v>
      </c>
      <c r="L56" s="154"/>
      <c r="M56" s="154"/>
      <c r="N56" s="154"/>
      <c r="O56" s="154"/>
      <c r="P56" s="154"/>
      <c r="Q56" s="154"/>
      <c r="R56" s="154"/>
    </row>
    <row r="57" spans="1:18" ht="22.5" customHeight="1">
      <c r="A57" s="147" t="s">
        <v>182</v>
      </c>
      <c r="B57" s="147"/>
      <c r="C57" s="147"/>
      <c r="D57" s="104">
        <v>-4646</v>
      </c>
      <c r="E57" s="65"/>
      <c r="F57" s="104">
        <v>-7749</v>
      </c>
      <c r="G57" s="64"/>
      <c r="H57" s="356">
        <v>-4461</v>
      </c>
      <c r="I57" s="64"/>
      <c r="J57" s="356">
        <v>-7556</v>
      </c>
      <c r="L57" s="154"/>
      <c r="M57" s="154"/>
      <c r="N57" s="154"/>
      <c r="O57" s="154"/>
      <c r="P57" s="154"/>
      <c r="Q57" s="154"/>
      <c r="R57" s="154"/>
    </row>
    <row r="58" spans="1:18" ht="22.5" customHeight="1">
      <c r="A58" s="147" t="s">
        <v>155</v>
      </c>
      <c r="B58" s="20"/>
      <c r="C58" s="20"/>
      <c r="D58" s="104">
        <v>1641</v>
      </c>
      <c r="E58" s="65"/>
      <c r="F58" s="104">
        <v>775</v>
      </c>
      <c r="G58" s="64"/>
      <c r="H58" s="356">
        <v>1870</v>
      </c>
      <c r="I58" s="64"/>
      <c r="J58" s="356">
        <v>775</v>
      </c>
      <c r="L58" s="154"/>
      <c r="M58" s="154"/>
      <c r="N58" s="154"/>
      <c r="O58" s="154"/>
      <c r="P58" s="154"/>
      <c r="Q58" s="154"/>
      <c r="R58" s="154"/>
    </row>
    <row r="59" spans="1:18" ht="22.5" customHeight="1">
      <c r="A59" s="147" t="s">
        <v>253</v>
      </c>
      <c r="B59" s="20"/>
      <c r="C59" s="20"/>
      <c r="D59" s="104">
        <v>1162510</v>
      </c>
      <c r="E59" s="65"/>
      <c r="F59" s="317">
        <v>0</v>
      </c>
      <c r="G59" s="154"/>
      <c r="H59" s="317">
        <v>0</v>
      </c>
      <c r="I59" s="154"/>
      <c r="J59" s="317">
        <v>0</v>
      </c>
      <c r="L59" s="154"/>
      <c r="M59" s="154"/>
      <c r="N59" s="154"/>
      <c r="O59" s="154"/>
      <c r="P59" s="154"/>
      <c r="Q59" s="154"/>
      <c r="R59" s="154"/>
    </row>
    <row r="60" spans="1:18" ht="22.5" customHeight="1">
      <c r="A60" s="20" t="s">
        <v>220</v>
      </c>
      <c r="B60" s="20"/>
      <c r="C60" s="20"/>
      <c r="D60" s="339">
        <v>-400</v>
      </c>
      <c r="E60" s="65"/>
      <c r="F60" s="317">
        <v>0</v>
      </c>
      <c r="G60" s="154"/>
      <c r="H60" s="104">
        <v>-1417500</v>
      </c>
      <c r="I60" s="154"/>
      <c r="J60" s="356">
        <v>-1419000</v>
      </c>
      <c r="L60" s="154"/>
      <c r="M60" s="154"/>
      <c r="N60" s="154"/>
      <c r="O60" s="154"/>
      <c r="P60" s="154"/>
      <c r="Q60" s="154"/>
      <c r="R60" s="154"/>
    </row>
    <row r="61" spans="1:18" ht="22.5" customHeight="1">
      <c r="A61" s="20" t="s">
        <v>221</v>
      </c>
      <c r="B61" s="20"/>
      <c r="C61" s="20"/>
      <c r="D61" s="339">
        <v>400</v>
      </c>
      <c r="E61" s="65"/>
      <c r="F61" s="317">
        <v>0</v>
      </c>
      <c r="G61" s="154"/>
      <c r="H61" s="356">
        <v>854000</v>
      </c>
      <c r="I61" s="154"/>
      <c r="J61" s="356">
        <v>2184440</v>
      </c>
      <c r="L61" s="154"/>
      <c r="M61" s="154"/>
      <c r="N61" s="154"/>
      <c r="O61" s="154"/>
      <c r="P61" s="154"/>
      <c r="Q61" s="154"/>
      <c r="R61" s="154"/>
    </row>
    <row r="62" spans="1:18" ht="22.5" customHeight="1">
      <c r="A62" s="20" t="s">
        <v>255</v>
      </c>
      <c r="B62" s="20"/>
      <c r="C62" s="20"/>
      <c r="D62" s="104">
        <f>20000+11267</f>
        <v>31267</v>
      </c>
      <c r="E62" s="65"/>
      <c r="F62" s="356">
        <v>-5000</v>
      </c>
      <c r="G62" s="154"/>
      <c r="H62" s="104">
        <v>20000</v>
      </c>
      <c r="I62" s="154"/>
      <c r="J62" s="356">
        <v>-5000</v>
      </c>
      <c r="L62" s="154"/>
      <c r="M62" s="154"/>
      <c r="N62" s="154"/>
      <c r="O62" s="154"/>
      <c r="P62" s="154"/>
      <c r="Q62" s="154"/>
      <c r="R62" s="154"/>
    </row>
    <row r="63" spans="1:18" ht="22.5" customHeight="1">
      <c r="A63" s="147" t="s">
        <v>259</v>
      </c>
      <c r="B63" s="147"/>
      <c r="C63" s="147"/>
      <c r="D63" s="151">
        <v>270</v>
      </c>
      <c r="E63" s="65"/>
      <c r="F63" s="151">
        <v>-41</v>
      </c>
      <c r="G63" s="64"/>
      <c r="H63" s="356">
        <v>213</v>
      </c>
      <c r="I63" s="64"/>
      <c r="J63" s="356">
        <v>-57</v>
      </c>
      <c r="K63" s="141"/>
      <c r="L63" s="154"/>
      <c r="M63" s="154"/>
      <c r="N63" s="154"/>
      <c r="O63" s="154"/>
      <c r="P63" s="154"/>
      <c r="Q63" s="154"/>
      <c r="R63" s="154"/>
    </row>
    <row r="64" spans="1:18" ht="22.5" customHeight="1">
      <c r="A64" s="147" t="s">
        <v>279</v>
      </c>
      <c r="B64" s="20"/>
      <c r="C64" s="20"/>
      <c r="D64" s="151">
        <v>-111462</v>
      </c>
      <c r="E64" s="65"/>
      <c r="F64" s="151">
        <v>238939</v>
      </c>
      <c r="G64" s="64"/>
      <c r="H64" s="357">
        <v>-100460</v>
      </c>
      <c r="I64" s="64"/>
      <c r="J64" s="357">
        <v>213187</v>
      </c>
      <c r="L64" s="154"/>
      <c r="M64" s="154"/>
      <c r="N64" s="154"/>
      <c r="O64" s="154"/>
      <c r="P64" s="154"/>
      <c r="Q64" s="154"/>
      <c r="R64" s="154"/>
    </row>
    <row r="65" spans="1:18" ht="22.5" customHeight="1">
      <c r="A65" s="147" t="s">
        <v>183</v>
      </c>
      <c r="B65" s="20"/>
      <c r="C65" s="20"/>
      <c r="D65" s="317">
        <v>0</v>
      </c>
      <c r="E65" s="65"/>
      <c r="F65" s="317">
        <v>0</v>
      </c>
      <c r="G65" s="64"/>
      <c r="H65" s="357">
        <v>-11000</v>
      </c>
      <c r="I65" s="64"/>
      <c r="J65" s="357">
        <v>-1499999</v>
      </c>
      <c r="L65" s="154"/>
      <c r="M65" s="154"/>
      <c r="N65" s="154"/>
      <c r="O65" s="154"/>
      <c r="P65" s="154"/>
      <c r="Q65" s="154"/>
      <c r="R65" s="154"/>
    </row>
    <row r="66" spans="1:18" ht="22.5" customHeight="1">
      <c r="A66" s="147" t="s">
        <v>282</v>
      </c>
      <c r="B66" s="20"/>
      <c r="C66" s="20"/>
      <c r="D66" s="328">
        <v>-98000</v>
      </c>
      <c r="E66" s="65"/>
      <c r="F66" s="317">
        <v>0</v>
      </c>
      <c r="G66" s="64"/>
      <c r="H66" s="317">
        <v>0</v>
      </c>
      <c r="I66" s="64"/>
      <c r="J66" s="317">
        <v>0</v>
      </c>
      <c r="L66" s="154"/>
      <c r="M66" s="154"/>
      <c r="N66" s="154"/>
      <c r="O66" s="154"/>
      <c r="P66" s="154"/>
      <c r="Q66" s="154"/>
      <c r="R66" s="154"/>
    </row>
    <row r="67" spans="1:18" ht="22.5" customHeight="1">
      <c r="A67" s="150" t="s">
        <v>213</v>
      </c>
      <c r="B67" s="150"/>
      <c r="C67" s="150"/>
      <c r="D67" s="271">
        <f>SUM(D51:D66)</f>
        <v>-477585</v>
      </c>
      <c r="E67" s="65"/>
      <c r="F67" s="271">
        <f>SUM(F51:F66)</f>
        <v>-1747454</v>
      </c>
      <c r="G67" s="65"/>
      <c r="H67" s="271">
        <f>SUM(H51:H66)</f>
        <v>-672291</v>
      </c>
      <c r="I67" s="65"/>
      <c r="J67" s="271">
        <f>SUM(J51:J66)</f>
        <v>-620583</v>
      </c>
      <c r="L67" s="154"/>
      <c r="M67" s="154"/>
      <c r="N67" s="154"/>
      <c r="O67" s="154"/>
      <c r="P67" s="154"/>
      <c r="Q67" s="154"/>
      <c r="R67" s="154"/>
    </row>
    <row r="68" spans="1:18" ht="21.75">
      <c r="A68" s="150"/>
      <c r="B68" s="150"/>
      <c r="C68" s="150"/>
      <c r="D68" s="272"/>
      <c r="E68" s="146"/>
      <c r="F68" s="272"/>
      <c r="G68" s="146"/>
      <c r="H68" s="272"/>
      <c r="I68" s="146"/>
      <c r="J68" s="272"/>
      <c r="L68" s="154"/>
      <c r="M68" s="154"/>
      <c r="N68" s="154"/>
      <c r="O68" s="154"/>
      <c r="P68" s="154"/>
      <c r="Q68" s="154"/>
      <c r="R68" s="154"/>
    </row>
    <row r="69" spans="1:18" ht="23.25">
      <c r="A69" s="107" t="s">
        <v>57</v>
      </c>
      <c r="B69" s="107"/>
      <c r="C69" s="107"/>
      <c r="D69" s="105"/>
      <c r="E69" s="105"/>
      <c r="F69" s="105"/>
      <c r="G69" s="20"/>
      <c r="H69" s="20"/>
      <c r="I69" s="20"/>
      <c r="J69" s="20"/>
      <c r="L69" s="154"/>
      <c r="M69" s="154"/>
      <c r="N69" s="154"/>
      <c r="O69" s="154"/>
      <c r="P69" s="154"/>
      <c r="Q69" s="154"/>
      <c r="R69" s="154"/>
    </row>
    <row r="70" spans="1:18" ht="23.25">
      <c r="A70" s="107" t="s">
        <v>121</v>
      </c>
      <c r="B70" s="105"/>
      <c r="C70" s="105"/>
      <c r="D70" s="106"/>
      <c r="E70" s="105"/>
      <c r="F70" s="106"/>
      <c r="G70" s="20"/>
      <c r="H70" s="20"/>
      <c r="I70" s="20"/>
      <c r="J70" s="20"/>
      <c r="L70" s="154"/>
      <c r="M70" s="154"/>
      <c r="N70" s="154"/>
      <c r="O70" s="154"/>
      <c r="P70" s="154"/>
      <c r="Q70" s="154"/>
      <c r="R70" s="154"/>
    </row>
    <row r="71" spans="1:18" ht="23.25">
      <c r="A71" s="144"/>
      <c r="B71" s="107"/>
      <c r="C71" s="107"/>
      <c r="D71" s="107"/>
      <c r="E71" s="107"/>
      <c r="F71" s="107"/>
      <c r="G71" s="20"/>
      <c r="H71" s="20"/>
      <c r="I71" s="20"/>
      <c r="J71" s="20"/>
      <c r="L71" s="154"/>
      <c r="M71" s="154"/>
      <c r="N71" s="154"/>
      <c r="O71" s="154"/>
      <c r="P71" s="154"/>
      <c r="Q71" s="154"/>
      <c r="R71" s="154"/>
    </row>
    <row r="72" spans="1:18" ht="21.75">
      <c r="D72" s="379" t="s">
        <v>32</v>
      </c>
      <c r="E72" s="379"/>
      <c r="F72" s="379"/>
      <c r="G72" s="370"/>
      <c r="H72" s="379" t="s">
        <v>46</v>
      </c>
      <c r="I72" s="379"/>
      <c r="J72" s="379"/>
      <c r="L72" s="154"/>
      <c r="M72" s="154"/>
      <c r="N72" s="154"/>
      <c r="O72" s="154"/>
      <c r="P72" s="154"/>
      <c r="Q72" s="154"/>
      <c r="R72" s="154"/>
    </row>
    <row r="73" spans="1:18" ht="22.5" customHeight="1">
      <c r="D73" s="380" t="s">
        <v>267</v>
      </c>
      <c r="E73" s="380"/>
      <c r="F73" s="380"/>
      <c r="G73" s="370"/>
      <c r="H73" s="380" t="s">
        <v>267</v>
      </c>
      <c r="I73" s="380"/>
      <c r="J73" s="380"/>
      <c r="L73" s="154"/>
      <c r="M73" s="154"/>
      <c r="N73" s="154"/>
      <c r="O73" s="154"/>
      <c r="P73" s="154"/>
      <c r="Q73" s="154"/>
      <c r="R73" s="154"/>
    </row>
    <row r="74" spans="1:18" ht="22.5" customHeight="1">
      <c r="D74" s="380" t="s">
        <v>261</v>
      </c>
      <c r="E74" s="380"/>
      <c r="F74" s="380"/>
      <c r="G74" s="370"/>
      <c r="H74" s="380" t="s">
        <v>261</v>
      </c>
      <c r="I74" s="380"/>
      <c r="J74" s="380"/>
      <c r="L74" s="154"/>
      <c r="M74" s="154"/>
      <c r="N74" s="154"/>
      <c r="O74" s="154"/>
      <c r="P74" s="154"/>
      <c r="Q74" s="154"/>
      <c r="R74" s="154"/>
    </row>
    <row r="75" spans="1:18" ht="22.5" customHeight="1">
      <c r="A75" s="19"/>
      <c r="B75" s="369"/>
      <c r="C75" s="369"/>
      <c r="D75" s="114">
        <v>2562</v>
      </c>
      <c r="E75" s="114"/>
      <c r="F75" s="114">
        <v>2561</v>
      </c>
      <c r="G75" s="114"/>
      <c r="H75" s="114">
        <v>2562</v>
      </c>
      <c r="I75" s="114"/>
      <c r="J75" s="114">
        <v>2561</v>
      </c>
      <c r="L75" s="154"/>
      <c r="M75" s="154"/>
      <c r="N75" s="154"/>
      <c r="O75" s="154"/>
      <c r="P75" s="154"/>
      <c r="Q75" s="154"/>
      <c r="R75" s="154"/>
    </row>
    <row r="76" spans="1:18" ht="22.5" customHeight="1">
      <c r="A76" s="20"/>
      <c r="C76" s="20"/>
      <c r="D76" s="378" t="s">
        <v>105</v>
      </c>
      <c r="E76" s="378"/>
      <c r="F76" s="378"/>
      <c r="G76" s="378"/>
      <c r="H76" s="378"/>
      <c r="I76" s="378"/>
      <c r="J76" s="378"/>
      <c r="L76" s="154"/>
      <c r="M76" s="154"/>
      <c r="N76" s="154"/>
      <c r="O76" s="154"/>
      <c r="P76" s="154"/>
      <c r="Q76" s="154"/>
      <c r="R76" s="154"/>
    </row>
    <row r="77" spans="1:18" ht="22.5" customHeight="1">
      <c r="A77" s="145" t="s">
        <v>25</v>
      </c>
      <c r="B77" s="145"/>
      <c r="C77" s="145"/>
      <c r="D77" s="155"/>
      <c r="E77" s="65"/>
      <c r="F77" s="155"/>
      <c r="G77" s="65"/>
      <c r="H77" s="242"/>
      <c r="I77" s="65"/>
      <c r="J77" s="242"/>
      <c r="L77" s="154"/>
      <c r="M77" s="154"/>
      <c r="N77" s="154"/>
      <c r="O77" s="154"/>
      <c r="P77" s="154"/>
      <c r="Q77" s="154"/>
      <c r="R77" s="154"/>
    </row>
    <row r="78" spans="1:18" ht="21.75" customHeight="1">
      <c r="A78" s="147" t="s">
        <v>167</v>
      </c>
      <c r="B78" s="147"/>
      <c r="C78" s="147"/>
      <c r="D78" s="104">
        <f>-257220+10159+1</f>
        <v>-247060</v>
      </c>
      <c r="E78" s="65"/>
      <c r="F78" s="104">
        <v>-221162</v>
      </c>
      <c r="G78" s="65"/>
      <c r="H78" s="104">
        <v>-164613</v>
      </c>
      <c r="I78" s="65"/>
      <c r="J78" s="104">
        <v>-150816</v>
      </c>
      <c r="L78" s="154"/>
      <c r="M78" s="154"/>
      <c r="N78" s="154"/>
      <c r="O78" s="154"/>
      <c r="P78" s="154"/>
      <c r="Q78" s="154"/>
      <c r="R78" s="154"/>
    </row>
    <row r="79" spans="1:18" ht="21.75" customHeight="1">
      <c r="A79" s="147" t="s">
        <v>174</v>
      </c>
      <c r="B79" s="147"/>
      <c r="C79" s="147"/>
      <c r="D79" s="104">
        <v>-11023</v>
      </c>
      <c r="E79" s="65"/>
      <c r="F79" s="104">
        <v>-218409</v>
      </c>
      <c r="G79" s="65"/>
      <c r="H79" s="104">
        <v>-11023</v>
      </c>
      <c r="I79" s="65"/>
      <c r="J79" s="104">
        <v>-218229</v>
      </c>
      <c r="L79" s="154"/>
      <c r="M79" s="154"/>
      <c r="N79" s="154"/>
      <c r="O79" s="154"/>
      <c r="P79" s="154"/>
      <c r="Q79" s="154"/>
      <c r="R79" s="154"/>
    </row>
    <row r="80" spans="1:18" ht="21.75" customHeight="1">
      <c r="A80" s="147" t="s">
        <v>278</v>
      </c>
      <c r="B80" s="147"/>
      <c r="C80" s="147"/>
      <c r="D80" s="155">
        <v>405472</v>
      </c>
      <c r="E80" s="65"/>
      <c r="F80" s="317">
        <v>0</v>
      </c>
      <c r="G80" s="65"/>
      <c r="H80" s="155">
        <v>405472</v>
      </c>
      <c r="I80" s="65"/>
      <c r="J80" s="317">
        <v>0</v>
      </c>
      <c r="L80" s="154"/>
      <c r="M80" s="154"/>
      <c r="N80" s="154"/>
      <c r="O80" s="154"/>
      <c r="P80" s="154"/>
      <c r="Q80" s="154"/>
      <c r="R80" s="154"/>
    </row>
    <row r="81" spans="1:18" ht="21.75" customHeight="1">
      <c r="A81" s="147" t="s">
        <v>219</v>
      </c>
      <c r="B81" s="147"/>
      <c r="C81" s="147"/>
      <c r="D81" s="317">
        <v>0</v>
      </c>
      <c r="E81" s="65"/>
      <c r="F81" s="317">
        <v>0</v>
      </c>
      <c r="G81" s="65"/>
      <c r="H81" s="104">
        <v>9000</v>
      </c>
      <c r="I81" s="65"/>
      <c r="J81" s="104">
        <v>29000</v>
      </c>
      <c r="L81" s="154"/>
      <c r="M81" s="154"/>
      <c r="N81" s="154"/>
      <c r="O81" s="154"/>
      <c r="P81" s="154"/>
      <c r="Q81" s="154"/>
      <c r="R81" s="154"/>
    </row>
    <row r="82" spans="1:18" ht="21.75" customHeight="1">
      <c r="A82" s="147" t="s">
        <v>222</v>
      </c>
      <c r="B82" s="147"/>
      <c r="C82" s="147"/>
      <c r="D82" s="317">
        <v>0</v>
      </c>
      <c r="E82" s="65"/>
      <c r="F82" s="317">
        <v>0</v>
      </c>
      <c r="G82" s="65"/>
      <c r="H82" s="104">
        <v>-176000</v>
      </c>
      <c r="I82" s="65"/>
      <c r="J82" s="104">
        <v>-26200</v>
      </c>
      <c r="L82" s="154"/>
      <c r="M82" s="154"/>
      <c r="N82" s="154"/>
      <c r="O82" s="154"/>
      <c r="P82" s="154"/>
      <c r="Q82" s="154"/>
      <c r="R82" s="154"/>
    </row>
    <row r="83" spans="1:18" ht="21.75" customHeight="1">
      <c r="A83" s="147" t="s">
        <v>258</v>
      </c>
      <c r="B83" s="147"/>
      <c r="C83" s="147"/>
      <c r="D83" s="155">
        <f>55863+172979</f>
        <v>228842</v>
      </c>
      <c r="E83" s="65"/>
      <c r="F83" s="104">
        <v>59517</v>
      </c>
      <c r="G83" s="65"/>
      <c r="H83" s="317">
        <v>172979</v>
      </c>
      <c r="I83" s="65"/>
      <c r="J83" s="317">
        <v>0</v>
      </c>
      <c r="L83" s="154"/>
      <c r="M83" s="154"/>
      <c r="N83" s="154"/>
      <c r="O83" s="154"/>
      <c r="P83" s="154"/>
      <c r="Q83" s="154"/>
      <c r="R83" s="154"/>
    </row>
    <row r="84" spans="1:18" ht="21.75" customHeight="1">
      <c r="A84" s="147" t="s">
        <v>184</v>
      </c>
      <c r="B84" s="147"/>
      <c r="C84" s="147"/>
      <c r="D84" s="104">
        <v>-4611</v>
      </c>
      <c r="E84" s="65"/>
      <c r="F84" s="104">
        <v>-897</v>
      </c>
      <c r="G84" s="65"/>
      <c r="H84" s="104">
        <v>-4161</v>
      </c>
      <c r="I84" s="65"/>
      <c r="J84" s="104">
        <v>-829</v>
      </c>
      <c r="K84" s="191"/>
      <c r="L84" s="154"/>
      <c r="M84" s="154"/>
      <c r="N84" s="154"/>
      <c r="O84" s="154"/>
      <c r="P84" s="154"/>
      <c r="Q84" s="154"/>
      <c r="R84" s="154"/>
    </row>
    <row r="85" spans="1:18" ht="21.75" customHeight="1">
      <c r="A85" s="147" t="s">
        <v>56</v>
      </c>
      <c r="B85" s="147"/>
      <c r="C85" s="147"/>
      <c r="D85" s="104">
        <v>823564</v>
      </c>
      <c r="E85" s="65"/>
      <c r="F85" s="242">
        <v>1069332</v>
      </c>
      <c r="G85" s="65"/>
      <c r="H85" s="242">
        <v>424906</v>
      </c>
      <c r="I85" s="65"/>
      <c r="J85" s="242">
        <v>759717</v>
      </c>
      <c r="L85" s="154"/>
      <c r="M85" s="154"/>
      <c r="N85" s="154"/>
      <c r="O85" s="154"/>
      <c r="P85" s="154"/>
      <c r="Q85" s="154"/>
      <c r="R85" s="154"/>
    </row>
    <row r="86" spans="1:18" ht="21.75" customHeight="1">
      <c r="A86" s="147" t="s">
        <v>185</v>
      </c>
      <c r="B86" s="147"/>
      <c r="C86" s="147"/>
      <c r="D86" s="104">
        <v>-1699127</v>
      </c>
      <c r="E86" s="56"/>
      <c r="F86" s="104">
        <v>-321603</v>
      </c>
      <c r="G86" s="65"/>
      <c r="H86" s="104">
        <v>-526622</v>
      </c>
      <c r="I86" s="160"/>
      <c r="J86" s="104">
        <v>-276402</v>
      </c>
      <c r="L86" s="154"/>
      <c r="M86" s="154"/>
      <c r="N86" s="154"/>
      <c r="O86" s="154"/>
      <c r="P86" s="154"/>
      <c r="Q86" s="154"/>
      <c r="R86" s="154"/>
    </row>
    <row r="87" spans="1:18" ht="21.75" customHeight="1">
      <c r="A87" s="147" t="s">
        <v>200</v>
      </c>
      <c r="B87" s="147"/>
      <c r="C87" s="147"/>
      <c r="D87" s="151">
        <v>1135500</v>
      </c>
      <c r="E87" s="56"/>
      <c r="F87" s="104">
        <v>1391000</v>
      </c>
      <c r="G87" s="65"/>
      <c r="H87" s="104">
        <v>937500</v>
      </c>
      <c r="I87" s="160"/>
      <c r="J87" s="104">
        <v>1254000</v>
      </c>
      <c r="L87" s="154"/>
      <c r="M87" s="154"/>
      <c r="N87" s="154"/>
      <c r="O87" s="154"/>
      <c r="P87" s="154"/>
      <c r="Q87" s="154"/>
      <c r="R87" s="154"/>
    </row>
    <row r="88" spans="1:18" ht="21.75" customHeight="1">
      <c r="A88" s="147" t="s">
        <v>201</v>
      </c>
      <c r="B88" s="147"/>
      <c r="C88" s="147"/>
      <c r="D88" s="104">
        <v>-846000</v>
      </c>
      <c r="E88" s="56"/>
      <c r="F88" s="104">
        <v>-1130000</v>
      </c>
      <c r="G88" s="65"/>
      <c r="H88" s="104">
        <v>-659000</v>
      </c>
      <c r="I88" s="160"/>
      <c r="J88" s="104">
        <v>-1130000</v>
      </c>
      <c r="L88" s="154"/>
      <c r="M88" s="154"/>
      <c r="N88" s="154"/>
      <c r="O88" s="154"/>
      <c r="P88" s="154"/>
      <c r="Q88" s="154"/>
      <c r="R88" s="154"/>
    </row>
    <row r="89" spans="1:18" ht="21.75" customHeight="1">
      <c r="A89" s="147" t="s">
        <v>202</v>
      </c>
      <c r="B89" s="147"/>
      <c r="C89" s="147"/>
      <c r="D89" s="104"/>
      <c r="E89" s="56"/>
      <c r="F89" s="104"/>
      <c r="G89" s="65"/>
      <c r="H89" s="268"/>
      <c r="I89" s="243"/>
      <c r="J89" s="104"/>
      <c r="L89" s="154"/>
      <c r="M89" s="154"/>
      <c r="N89" s="154"/>
      <c r="O89" s="154"/>
      <c r="P89" s="154"/>
      <c r="Q89" s="154"/>
      <c r="R89" s="154"/>
    </row>
    <row r="90" spans="1:18" ht="21.75" customHeight="1">
      <c r="A90" s="147" t="s">
        <v>186</v>
      </c>
      <c r="B90" s="147"/>
      <c r="C90" s="147"/>
      <c r="D90" s="317">
        <v>0</v>
      </c>
      <c r="E90" s="65"/>
      <c r="F90" s="153">
        <v>-106583</v>
      </c>
      <c r="G90" s="65"/>
      <c r="H90" s="317">
        <v>0</v>
      </c>
      <c r="I90" s="160"/>
      <c r="J90" s="153">
        <v>-106583</v>
      </c>
      <c r="L90" s="154"/>
      <c r="M90" s="154"/>
      <c r="N90" s="154"/>
      <c r="O90" s="154"/>
      <c r="P90" s="154"/>
      <c r="Q90" s="154"/>
      <c r="R90" s="154"/>
    </row>
    <row r="91" spans="1:18" ht="21.75" customHeight="1">
      <c r="A91" s="150" t="s">
        <v>187</v>
      </c>
      <c r="B91" s="150"/>
      <c r="C91" s="150"/>
      <c r="D91" s="271">
        <f>SUM(D78:D90)</f>
        <v>-214443</v>
      </c>
      <c r="E91" s="65"/>
      <c r="F91" s="271">
        <f>SUM(F78:F90)</f>
        <v>521195</v>
      </c>
      <c r="G91" s="65"/>
      <c r="H91" s="271">
        <f>SUM(H78:H90)</f>
        <v>408438</v>
      </c>
      <c r="I91" s="65"/>
      <c r="J91" s="271">
        <f>SUM(J78:J90)</f>
        <v>133658</v>
      </c>
      <c r="L91" s="154"/>
      <c r="M91" s="154"/>
      <c r="N91" s="154"/>
      <c r="O91" s="154"/>
      <c r="P91" s="154"/>
      <c r="Q91" s="154"/>
      <c r="R91" s="154"/>
    </row>
    <row r="92" spans="1:18" ht="14.25" customHeight="1">
      <c r="A92" s="150"/>
      <c r="B92" s="150"/>
      <c r="C92" s="150"/>
      <c r="D92" s="272"/>
      <c r="E92" s="146"/>
      <c r="F92" s="272"/>
      <c r="G92" s="146"/>
      <c r="H92" s="272"/>
      <c r="I92" s="146"/>
      <c r="J92" s="272"/>
      <c r="L92" s="154"/>
      <c r="M92" s="154"/>
      <c r="N92" s="154"/>
      <c r="O92" s="154"/>
      <c r="P92" s="154"/>
      <c r="Q92" s="154"/>
      <c r="R92" s="154"/>
    </row>
    <row r="93" spans="1:18" ht="21.75" customHeight="1">
      <c r="A93" s="150" t="s">
        <v>214</v>
      </c>
      <c r="B93" s="150"/>
      <c r="C93" s="150"/>
      <c r="D93" s="274">
        <f>SUM(D40+D67+D91)</f>
        <v>33014</v>
      </c>
      <c r="E93" s="122"/>
      <c r="F93" s="274">
        <f>SUM(F40+F67+F91)</f>
        <v>83741</v>
      </c>
      <c r="G93" s="122"/>
      <c r="H93" s="274">
        <f>SUM(H40+H67+H91)</f>
        <v>23240</v>
      </c>
      <c r="I93" s="122"/>
      <c r="J93" s="274">
        <f>SUM(J40+J67+J91)</f>
        <v>42337</v>
      </c>
      <c r="L93" s="154"/>
      <c r="M93" s="154"/>
      <c r="N93" s="154"/>
      <c r="O93" s="154"/>
      <c r="P93" s="154"/>
      <c r="Q93" s="154"/>
      <c r="R93" s="154"/>
    </row>
    <row r="94" spans="1:18" ht="21.75" customHeight="1">
      <c r="A94" s="147" t="s">
        <v>188</v>
      </c>
      <c r="B94" s="147"/>
      <c r="C94" s="147"/>
      <c r="D94" s="153">
        <v>88017</v>
      </c>
      <c r="E94" s="56"/>
      <c r="F94" s="153">
        <v>103567</v>
      </c>
      <c r="G94" s="56"/>
      <c r="H94" s="153">
        <v>66247</v>
      </c>
      <c r="I94" s="56"/>
      <c r="J94" s="153">
        <v>75984</v>
      </c>
      <c r="L94" s="154"/>
      <c r="M94" s="154"/>
      <c r="N94" s="154"/>
      <c r="O94" s="154"/>
      <c r="P94" s="154"/>
      <c r="Q94" s="154"/>
      <c r="R94" s="154"/>
    </row>
    <row r="95" spans="1:18" ht="21.75" customHeight="1" thickBot="1">
      <c r="A95" s="150" t="s">
        <v>189</v>
      </c>
      <c r="B95" s="156"/>
      <c r="C95" s="150"/>
      <c r="D95" s="275">
        <f>SUM(D93:D94)</f>
        <v>121031</v>
      </c>
      <c r="E95" s="123"/>
      <c r="F95" s="275">
        <f>SUM(F93:F94)</f>
        <v>187308</v>
      </c>
      <c r="G95" s="123"/>
      <c r="H95" s="275">
        <f>SUM(H93:H94)</f>
        <v>89487</v>
      </c>
      <c r="I95" s="123"/>
      <c r="J95" s="275">
        <f>SUM(J93:J94)</f>
        <v>118321</v>
      </c>
      <c r="K95" s="157"/>
      <c r="M95" s="154"/>
      <c r="N95" s="154"/>
      <c r="O95" s="154"/>
      <c r="P95" s="38"/>
      <c r="Q95" s="154"/>
      <c r="R95" s="154"/>
    </row>
    <row r="96" spans="1:18" s="192" customFormat="1" ht="21" customHeight="1" thickTop="1">
      <c r="D96" s="193"/>
      <c r="E96" s="193"/>
      <c r="F96" s="193"/>
      <c r="G96" s="193"/>
      <c r="I96" s="193"/>
      <c r="J96" s="38"/>
      <c r="M96" s="340"/>
      <c r="N96" s="351">
        <f>D95-N95</f>
        <v>121031</v>
      </c>
      <c r="O96" s="193"/>
      <c r="P96" s="340">
        <f>H95-P95</f>
        <v>89487</v>
      </c>
      <c r="Q96" s="193"/>
      <c r="R96" s="193"/>
    </row>
    <row r="97" spans="1:18" ht="23.25">
      <c r="A97" s="107" t="s">
        <v>57</v>
      </c>
      <c r="B97" s="107"/>
      <c r="C97" s="107"/>
      <c r="D97" s="105"/>
      <c r="E97" s="105"/>
      <c r="F97" s="105"/>
      <c r="G97" s="20"/>
      <c r="H97" s="20"/>
      <c r="I97" s="20"/>
      <c r="J97" s="20"/>
      <c r="L97" s="154"/>
      <c r="M97" s="154"/>
      <c r="N97" s="154"/>
      <c r="O97" s="154"/>
      <c r="P97" s="154"/>
      <c r="Q97" s="154"/>
      <c r="R97" s="154"/>
    </row>
    <row r="98" spans="1:18" ht="22.5" customHeight="1">
      <c r="A98" s="107" t="s">
        <v>121</v>
      </c>
      <c r="B98" s="105"/>
      <c r="C98" s="105"/>
      <c r="D98" s="106"/>
      <c r="E98" s="105"/>
      <c r="F98" s="106"/>
      <c r="G98" s="20"/>
      <c r="H98" s="20"/>
      <c r="I98" s="20"/>
      <c r="J98" s="20"/>
      <c r="L98" s="154"/>
      <c r="M98" s="154"/>
      <c r="N98" s="154"/>
      <c r="O98" s="154"/>
      <c r="P98" s="154"/>
      <c r="Q98" s="154"/>
      <c r="R98" s="154"/>
    </row>
    <row r="99" spans="1:18" ht="22.5" customHeight="1">
      <c r="A99" s="107"/>
      <c r="B99" s="105"/>
      <c r="C99" s="105"/>
      <c r="D99" s="106"/>
      <c r="E99" s="105"/>
      <c r="F99" s="106"/>
      <c r="G99" s="20"/>
      <c r="H99" s="20"/>
      <c r="I99" s="20"/>
      <c r="J99" s="20"/>
      <c r="L99" s="154"/>
      <c r="M99" s="154"/>
      <c r="N99" s="154"/>
      <c r="O99" s="154"/>
      <c r="P99" s="154"/>
      <c r="Q99" s="154"/>
      <c r="R99" s="154"/>
    </row>
    <row r="100" spans="1:18" ht="21.75">
      <c r="D100" s="379" t="s">
        <v>32</v>
      </c>
      <c r="E100" s="379"/>
      <c r="F100" s="379"/>
      <c r="G100" s="370"/>
      <c r="H100" s="379" t="s">
        <v>46</v>
      </c>
      <c r="I100" s="379"/>
      <c r="J100" s="379"/>
      <c r="L100" s="154"/>
      <c r="M100" s="154"/>
      <c r="N100" s="154"/>
      <c r="O100" s="154"/>
      <c r="P100" s="154"/>
      <c r="Q100" s="154"/>
      <c r="R100" s="154"/>
    </row>
    <row r="101" spans="1:18" ht="22.5" customHeight="1">
      <c r="D101" s="380" t="s">
        <v>267</v>
      </c>
      <c r="E101" s="380"/>
      <c r="F101" s="380"/>
      <c r="G101" s="370"/>
      <c r="H101" s="380" t="s">
        <v>267</v>
      </c>
      <c r="I101" s="380"/>
      <c r="J101" s="380"/>
      <c r="L101" s="154"/>
      <c r="M101" s="154"/>
      <c r="N101" s="154"/>
      <c r="O101" s="154"/>
      <c r="P101" s="154"/>
      <c r="Q101" s="154"/>
      <c r="R101" s="154"/>
    </row>
    <row r="102" spans="1:18" ht="22.5" customHeight="1">
      <c r="D102" s="380" t="s">
        <v>261</v>
      </c>
      <c r="E102" s="380"/>
      <c r="F102" s="380"/>
      <c r="G102" s="370"/>
      <c r="H102" s="380" t="s">
        <v>261</v>
      </c>
      <c r="I102" s="380"/>
      <c r="J102" s="380"/>
      <c r="L102" s="154"/>
      <c r="M102" s="154"/>
      <c r="N102" s="154"/>
      <c r="O102" s="154"/>
      <c r="P102" s="154"/>
      <c r="Q102" s="154"/>
      <c r="R102" s="154"/>
    </row>
    <row r="103" spans="1:18" ht="22.5" customHeight="1">
      <c r="A103" s="19"/>
      <c r="B103" s="369"/>
      <c r="C103" s="369"/>
      <c r="D103" s="114">
        <v>2562</v>
      </c>
      <c r="E103" s="114"/>
      <c r="F103" s="114">
        <v>2561</v>
      </c>
      <c r="G103" s="114"/>
      <c r="H103" s="114">
        <v>2562</v>
      </c>
      <c r="I103" s="114"/>
      <c r="J103" s="114">
        <v>2561</v>
      </c>
      <c r="L103" s="154"/>
      <c r="M103" s="154"/>
      <c r="N103" s="154"/>
      <c r="O103" s="154"/>
      <c r="P103" s="154"/>
      <c r="Q103" s="154"/>
      <c r="R103" s="154"/>
    </row>
    <row r="104" spans="1:18" ht="22.5" customHeight="1">
      <c r="A104" s="20"/>
      <c r="C104" s="20"/>
      <c r="D104" s="378" t="s">
        <v>105</v>
      </c>
      <c r="E104" s="378"/>
      <c r="F104" s="378"/>
      <c r="G104" s="378"/>
      <c r="H104" s="378"/>
      <c r="I104" s="378"/>
      <c r="J104" s="378"/>
      <c r="L104" s="154"/>
      <c r="M104" s="154"/>
      <c r="N104" s="154"/>
      <c r="O104" s="154"/>
      <c r="P104" s="154"/>
      <c r="Q104" s="154"/>
      <c r="R104" s="154"/>
    </row>
    <row r="105" spans="1:18" s="192" customFormat="1" ht="21.75" customHeight="1">
      <c r="A105" s="194" t="s">
        <v>190</v>
      </c>
      <c r="D105" s="193"/>
      <c r="E105" s="193"/>
      <c r="F105" s="193"/>
      <c r="G105" s="193"/>
      <c r="H105" s="38"/>
      <c r="I105" s="193"/>
      <c r="J105" s="38"/>
      <c r="L105" s="193"/>
      <c r="M105" s="193"/>
      <c r="N105" s="193"/>
      <c r="O105" s="193"/>
      <c r="P105" s="193"/>
      <c r="Q105" s="193"/>
      <c r="R105" s="193"/>
    </row>
    <row r="106" spans="1:18" ht="21.75" customHeight="1">
      <c r="A106" s="18" t="s">
        <v>139</v>
      </c>
    </row>
    <row r="107" spans="1:18" ht="21" customHeight="1">
      <c r="A107" s="147" t="s">
        <v>199</v>
      </c>
      <c r="D107" s="242">
        <v>6306</v>
      </c>
      <c r="F107" s="242">
        <v>525</v>
      </c>
      <c r="H107" s="242">
        <v>3153</v>
      </c>
      <c r="I107" s="149"/>
      <c r="J107" s="336" t="s">
        <v>209</v>
      </c>
      <c r="L107" s="242"/>
      <c r="N107" s="242"/>
      <c r="P107" s="242"/>
      <c r="Q107" s="149"/>
      <c r="R107" s="242"/>
    </row>
    <row r="108" spans="1:18" ht="21.75" customHeight="1">
      <c r="A108" s="22" t="s">
        <v>246</v>
      </c>
      <c r="D108" s="191"/>
      <c r="F108" s="191"/>
      <c r="H108" s="191"/>
      <c r="J108" s="337"/>
    </row>
    <row r="109" spans="1:18" ht="21.75" customHeight="1">
      <c r="A109" s="22" t="s">
        <v>247</v>
      </c>
      <c r="D109" s="191">
        <v>178415</v>
      </c>
      <c r="F109" s="191">
        <v>1355416</v>
      </c>
      <c r="H109" s="336" t="s">
        <v>209</v>
      </c>
      <c r="J109" s="336" t="s">
        <v>209</v>
      </c>
    </row>
    <row r="110" spans="1:18" ht="21.75" customHeight="1">
      <c r="A110" s="22" t="s">
        <v>205</v>
      </c>
      <c r="D110" s="336" t="s">
        <v>209</v>
      </c>
      <c r="F110" s="191">
        <v>20000</v>
      </c>
      <c r="H110" s="336" t="s">
        <v>209</v>
      </c>
      <c r="J110" s="191">
        <v>20000</v>
      </c>
    </row>
    <row r="111" spans="1:18" ht="21.75" customHeight="1">
      <c r="A111" s="22" t="s">
        <v>206</v>
      </c>
      <c r="D111" s="191"/>
      <c r="F111" s="191"/>
      <c r="H111" s="337"/>
      <c r="J111" s="191"/>
    </row>
    <row r="112" spans="1:18" ht="21.75" customHeight="1">
      <c r="A112" s="22" t="s">
        <v>191</v>
      </c>
      <c r="D112" s="191">
        <v>76300</v>
      </c>
      <c r="F112" s="191">
        <v>51000</v>
      </c>
      <c r="H112" s="191">
        <v>76300</v>
      </c>
      <c r="J112" s="191">
        <v>51000</v>
      </c>
    </row>
    <row r="113" spans="1:10" ht="21.75" customHeight="1">
      <c r="A113" s="22" t="s">
        <v>248</v>
      </c>
      <c r="D113" s="191"/>
      <c r="F113" s="191"/>
      <c r="H113" s="191"/>
      <c r="J113" s="191"/>
    </row>
    <row r="114" spans="1:10" ht="21.75" customHeight="1">
      <c r="A114" s="22" t="s">
        <v>249</v>
      </c>
      <c r="D114" s="336" t="s">
        <v>209</v>
      </c>
      <c r="F114" s="336" t="s">
        <v>209</v>
      </c>
      <c r="H114" s="336" t="s">
        <v>209</v>
      </c>
      <c r="J114" s="191">
        <v>999</v>
      </c>
    </row>
    <row r="115" spans="1:10" ht="21.75">
      <c r="A115" s="22" t="s">
        <v>207</v>
      </c>
      <c r="D115" s="191"/>
      <c r="F115" s="191"/>
      <c r="H115" s="191"/>
      <c r="J115" s="191"/>
    </row>
    <row r="116" spans="1:10" ht="21.75" customHeight="1">
      <c r="A116" s="22" t="s">
        <v>208</v>
      </c>
      <c r="D116" s="336" t="s">
        <v>209</v>
      </c>
      <c r="E116" s="338"/>
      <c r="F116" s="336" t="s">
        <v>209</v>
      </c>
      <c r="G116" s="338"/>
      <c r="H116" s="336" t="s">
        <v>209</v>
      </c>
      <c r="J116" s="191">
        <v>81300</v>
      </c>
    </row>
    <row r="117" spans="1:10" ht="22.5" customHeight="1">
      <c r="A117" s="22" t="s">
        <v>281</v>
      </c>
      <c r="D117" s="339"/>
      <c r="F117" s="336"/>
      <c r="H117" s="339"/>
      <c r="J117" s="336"/>
    </row>
    <row r="118" spans="1:10" ht="22.5" customHeight="1">
      <c r="A118" s="22" t="s">
        <v>250</v>
      </c>
      <c r="D118" s="339">
        <v>8165</v>
      </c>
      <c r="F118" s="336" t="s">
        <v>209</v>
      </c>
      <c r="H118" s="339">
        <v>8165</v>
      </c>
      <c r="J118" s="336" t="s">
        <v>209</v>
      </c>
    </row>
    <row r="119" spans="1:10" ht="22.5" customHeight="1">
      <c r="A119" s="22" t="s">
        <v>280</v>
      </c>
      <c r="D119" s="356">
        <v>47951</v>
      </c>
      <c r="E119" s="366"/>
      <c r="F119" s="336" t="s">
        <v>209</v>
      </c>
      <c r="G119" s="366"/>
      <c r="H119" s="356">
        <v>36918</v>
      </c>
      <c r="I119" s="366"/>
      <c r="J119" s="336" t="s">
        <v>209</v>
      </c>
    </row>
    <row r="120" spans="1:10" ht="22.5" customHeight="1">
      <c r="A120" s="22" t="s">
        <v>270</v>
      </c>
      <c r="D120" s="356">
        <v>20714</v>
      </c>
      <c r="E120" s="366"/>
      <c r="F120" s="336" t="s">
        <v>209</v>
      </c>
      <c r="G120" s="366"/>
      <c r="H120" s="367" t="s">
        <v>209</v>
      </c>
      <c r="I120" s="366"/>
      <c r="J120" s="336" t="s">
        <v>209</v>
      </c>
    </row>
    <row r="121" spans="1:10" ht="22.5" customHeight="1">
      <c r="A121" s="22" t="s">
        <v>269</v>
      </c>
      <c r="D121" s="356">
        <v>11930</v>
      </c>
      <c r="E121" s="366"/>
      <c r="F121" s="336" t="s">
        <v>209</v>
      </c>
      <c r="G121" s="366"/>
      <c r="H121" s="356">
        <v>11930</v>
      </c>
      <c r="I121" s="366"/>
      <c r="J121" s="336" t="s">
        <v>209</v>
      </c>
    </row>
    <row r="122" spans="1:10" ht="22.5" customHeight="1"/>
    <row r="123" spans="1:10" ht="22.5" customHeight="1"/>
    <row r="124" spans="1:10" ht="22.5" customHeight="1"/>
    <row r="125" spans="1:10" ht="22.5" customHeight="1"/>
  </sheetData>
  <mergeCells count="35">
    <mergeCell ref="D4:F4"/>
    <mergeCell ref="H4:J4"/>
    <mergeCell ref="L4:N4"/>
    <mergeCell ref="P4:R4"/>
    <mergeCell ref="D5:F5"/>
    <mergeCell ref="H5:J5"/>
    <mergeCell ref="L5:N5"/>
    <mergeCell ref="P5:R5"/>
    <mergeCell ref="D6:F6"/>
    <mergeCell ref="H6:J6"/>
    <mergeCell ref="L6:N6"/>
    <mergeCell ref="P6:R6"/>
    <mergeCell ref="D8:J8"/>
    <mergeCell ref="L8:R8"/>
    <mergeCell ref="D74:F74"/>
    <mergeCell ref="H74:J74"/>
    <mergeCell ref="D45:F45"/>
    <mergeCell ref="H45:J45"/>
    <mergeCell ref="D46:F46"/>
    <mergeCell ref="H46:J46"/>
    <mergeCell ref="D47:F47"/>
    <mergeCell ref="H47:J47"/>
    <mergeCell ref="D49:J49"/>
    <mergeCell ref="D72:F72"/>
    <mergeCell ref="H72:J72"/>
    <mergeCell ref="D73:F73"/>
    <mergeCell ref="H73:J73"/>
    <mergeCell ref="D104:J104"/>
    <mergeCell ref="D76:J76"/>
    <mergeCell ref="D100:F100"/>
    <mergeCell ref="H100:J100"/>
    <mergeCell ref="D101:F101"/>
    <mergeCell ref="H101:J101"/>
    <mergeCell ref="D102:F102"/>
    <mergeCell ref="H102:J102"/>
  </mergeCells>
  <pageMargins left="0.7" right="0.7" top="0.48" bottom="0.5" header="0.5" footer="0.5"/>
  <pageSetup paperSize="9" scale="83" firstPageNumber="14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41" max="16383" man="1"/>
    <brk id="68" max="9" man="1"/>
    <brk id="9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SFP-3-5</vt:lpstr>
      <vt:lpstr>PL-6-9</vt:lpstr>
      <vt:lpstr>CH Conso-10</vt:lpstr>
      <vt:lpstr>CH Conso 11 </vt:lpstr>
      <vt:lpstr>CH Separate-12</vt:lpstr>
      <vt:lpstr>CH Separate-13 </vt:lpstr>
      <vt:lpstr>CF-14-17</vt:lpstr>
      <vt:lpstr>'CF-14-17'!Print_Area</vt:lpstr>
      <vt:lpstr>'CH Conso (2)'!Print_Area</vt:lpstr>
      <vt:lpstr>'CH Conso 11 '!Print_Area</vt:lpstr>
      <vt:lpstr>'CH Conso-10'!Print_Area</vt:lpstr>
      <vt:lpstr>'CH Separate-12'!Print_Area</vt:lpstr>
      <vt:lpstr>'CH Separate-13 '!Print_Area</vt:lpstr>
      <vt:lpstr>'PL-6-9'!Print_Area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phungsuntisakul</cp:lastModifiedBy>
  <cp:lastPrinted>2019-11-13T13:15:06Z</cp:lastPrinted>
  <dcterms:created xsi:type="dcterms:W3CDTF">2005-04-19T13:30:30Z</dcterms:created>
  <dcterms:modified xsi:type="dcterms:W3CDTF">2019-11-14T07:56:29Z</dcterms:modified>
</cp:coreProperties>
</file>