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S 3 เมษยน 2560\งาน RS หลักทรัพย์\บริษัท อาร์เอส จำกัด (มหาชน)\B.O.D\2562\BOD 5_2562\BOD 5-2562\SET\งบการเงิน\Q 3 of 2562\"/>
    </mc:Choice>
  </mc:AlternateContent>
  <bookViews>
    <workbookView xWindow="-120" yWindow="-120" windowWidth="29040" windowHeight="15840" tabRatio="654"/>
  </bookViews>
  <sheets>
    <sheet name="2-4" sheetId="22" r:id="rId1"/>
    <sheet name="P&amp;L 5-6 (3M)" sheetId="33" r:id="rId2"/>
    <sheet name="P&amp;L 7-8 (9M)" sheetId="44" r:id="rId3"/>
    <sheet name="9" sheetId="40" r:id="rId4"/>
    <sheet name="10" sheetId="34" r:id="rId5"/>
    <sheet name="11-13" sheetId="42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5">#REF!</definedName>
    <definedName name="PeriodsInYear" localSheetId="2">#REF!</definedName>
    <definedName name="PeriodsInYear">#REF!</definedName>
    <definedName name="_xlnm.Print_Area" localSheetId="5">'11-13'!$A$1:$N$182</definedName>
    <definedName name="_xlnm.Print_Area" localSheetId="0">'2-4'!$A$1:$M$168</definedName>
    <definedName name="_xlnm.Print_Area" localSheetId="3">'9'!$A$1:$T$49</definedName>
    <definedName name="_xlnm.Print_Titles">'[2]q1-2003'!$C$1:$F$65536,'[2]q1-2003'!$A$1:$IV$2</definedName>
    <definedName name="Spec" localSheetId="5">#REF!</definedName>
    <definedName name="Spec" localSheetId="2">#REF!</definedName>
    <definedName name="Spec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47" i="40" l="1"/>
  <c r="N43" i="34"/>
  <c r="L75" i="33" l="1"/>
  <c r="L78" i="33"/>
  <c r="H75" i="33" l="1"/>
  <c r="H78" i="33"/>
  <c r="T45" i="40" l="1"/>
  <c r="L53" i="44"/>
  <c r="L71" i="33"/>
  <c r="L52" i="33"/>
  <c r="H71" i="33"/>
  <c r="H52" i="33"/>
  <c r="N53" i="44" l="1"/>
  <c r="J53" i="44"/>
  <c r="H53" i="44"/>
  <c r="N50" i="33"/>
  <c r="J50" i="33"/>
  <c r="H50" i="33"/>
  <c r="P35" i="34" l="1"/>
  <c r="P36" i="34"/>
  <c r="P40" i="40"/>
  <c r="T40" i="40" s="1"/>
  <c r="P39" i="40"/>
  <c r="T39" i="40" s="1"/>
  <c r="M92" i="22"/>
  <c r="K92" i="22"/>
  <c r="I92" i="22"/>
  <c r="G92" i="22"/>
  <c r="N78" i="44" l="1"/>
  <c r="P15" i="34" l="1"/>
  <c r="P17" i="40"/>
  <c r="T17" i="40" s="1"/>
  <c r="A1" i="42"/>
  <c r="H39" i="42"/>
  <c r="H53" i="42" s="1"/>
  <c r="H57" i="42" s="1"/>
  <c r="J39" i="42"/>
  <c r="J53" i="42" s="1"/>
  <c r="J57" i="42" s="1"/>
  <c r="L39" i="42"/>
  <c r="N39" i="42"/>
  <c r="N53" i="42" s="1"/>
  <c r="N57" i="42" s="1"/>
  <c r="A60" i="42"/>
  <c r="A182" i="42" s="1"/>
  <c r="A61" i="42"/>
  <c r="H84" i="42"/>
  <c r="J84" i="42"/>
  <c r="L84" i="42"/>
  <c r="N84" i="42"/>
  <c r="H109" i="42"/>
  <c r="J109" i="42"/>
  <c r="L109" i="42"/>
  <c r="N109" i="42"/>
  <c r="P13" i="34"/>
  <c r="P16" i="34"/>
  <c r="P17" i="34"/>
  <c r="D19" i="34"/>
  <c r="F19" i="34"/>
  <c r="H19" i="34"/>
  <c r="J19" i="34"/>
  <c r="L19" i="34"/>
  <c r="N19" i="34"/>
  <c r="P28" i="34"/>
  <c r="P29" i="34"/>
  <c r="D31" i="34"/>
  <c r="F31" i="34"/>
  <c r="F43" i="34" s="1"/>
  <c r="H31" i="34"/>
  <c r="H43" i="34" s="1"/>
  <c r="J31" i="34"/>
  <c r="J43" i="34" s="1"/>
  <c r="L31" i="34"/>
  <c r="L43" i="34" s="1"/>
  <c r="N31" i="34"/>
  <c r="P33" i="34"/>
  <c r="P37" i="34"/>
  <c r="P38" i="34"/>
  <c r="A45" i="34"/>
  <c r="A1" i="40"/>
  <c r="A3" i="40"/>
  <c r="A3" i="34" s="1"/>
  <c r="A3" i="42" s="1"/>
  <c r="P14" i="40"/>
  <c r="T14" i="40"/>
  <c r="P18" i="40"/>
  <c r="T18" i="40" s="1"/>
  <c r="P19" i="40"/>
  <c r="T19" i="40" s="1"/>
  <c r="P20" i="40"/>
  <c r="T20" i="40"/>
  <c r="D22" i="40"/>
  <c r="F22" i="40"/>
  <c r="H22" i="40"/>
  <c r="J22" i="40"/>
  <c r="L22" i="40"/>
  <c r="N22" i="40"/>
  <c r="R22" i="40"/>
  <c r="P33" i="40"/>
  <c r="T33" i="40" s="1"/>
  <c r="T35" i="40" s="1"/>
  <c r="D35" i="40"/>
  <c r="D47" i="40" s="1"/>
  <c r="F35" i="40"/>
  <c r="F47" i="40" s="1"/>
  <c r="H35" i="40"/>
  <c r="H47" i="40" s="1"/>
  <c r="J35" i="40"/>
  <c r="J47" i="40" s="1"/>
  <c r="L35" i="40"/>
  <c r="L47" i="40" s="1"/>
  <c r="N35" i="40"/>
  <c r="R35" i="40"/>
  <c r="R47" i="40" s="1"/>
  <c r="P37" i="40"/>
  <c r="T37" i="40" s="1"/>
  <c r="P41" i="40"/>
  <c r="T41" i="40" s="1"/>
  <c r="P42" i="40"/>
  <c r="T42" i="40" s="1"/>
  <c r="N47" i="40"/>
  <c r="A49" i="40"/>
  <c r="H18" i="44"/>
  <c r="J18" i="44"/>
  <c r="L18" i="44"/>
  <c r="N18" i="44"/>
  <c r="H23" i="44"/>
  <c r="J23" i="44"/>
  <c r="L23" i="44"/>
  <c r="N23" i="44"/>
  <c r="A60" i="44"/>
  <c r="J74" i="44"/>
  <c r="N74" i="44"/>
  <c r="N81" i="44"/>
  <c r="J81" i="44"/>
  <c r="A108" i="44"/>
  <c r="H18" i="33"/>
  <c r="J18" i="33"/>
  <c r="J25" i="33" s="1"/>
  <c r="J28" i="33" s="1"/>
  <c r="J37" i="33" s="1"/>
  <c r="J40" i="33" s="1"/>
  <c r="J52" i="33" s="1"/>
  <c r="L18" i="33"/>
  <c r="N18" i="33"/>
  <c r="H23" i="33"/>
  <c r="J23" i="33"/>
  <c r="L23" i="33"/>
  <c r="N23" i="33"/>
  <c r="A57" i="33"/>
  <c r="J71" i="33"/>
  <c r="N71" i="33"/>
  <c r="J78" i="33"/>
  <c r="N78" i="33"/>
  <c r="A105" i="33"/>
  <c r="G24" i="22"/>
  <c r="I24" i="22"/>
  <c r="K24" i="22"/>
  <c r="M24" i="22"/>
  <c r="G39" i="22"/>
  <c r="I39" i="22"/>
  <c r="K39" i="22"/>
  <c r="M39" i="22"/>
  <c r="A62" i="22"/>
  <c r="A63" i="22"/>
  <c r="A64" i="22"/>
  <c r="A117" i="22" s="1"/>
  <c r="G103" i="22"/>
  <c r="I103" i="22"/>
  <c r="I105" i="22" s="1"/>
  <c r="K103" i="22"/>
  <c r="K105" i="22" s="1"/>
  <c r="M103" i="22"/>
  <c r="M105" i="22" s="1"/>
  <c r="A114" i="22"/>
  <c r="A168" i="22" s="1"/>
  <c r="A57" i="44" s="1"/>
  <c r="A116" i="22"/>
  <c r="G148" i="22"/>
  <c r="G151" i="22" s="1"/>
  <c r="I148" i="22"/>
  <c r="I151" i="22" s="1"/>
  <c r="K148" i="22"/>
  <c r="K151" i="22" s="1"/>
  <c r="M148" i="22"/>
  <c r="M151" i="22" s="1"/>
  <c r="J25" i="44" l="1"/>
  <c r="J28" i="44" s="1"/>
  <c r="J40" i="44" s="1"/>
  <c r="J55" i="44" s="1"/>
  <c r="H25" i="44"/>
  <c r="H28" i="44" s="1"/>
  <c r="H40" i="44" s="1"/>
  <c r="L25" i="33"/>
  <c r="L28" i="33" s="1"/>
  <c r="L37" i="33" s="1"/>
  <c r="H25" i="33"/>
  <c r="H28" i="33" s="1"/>
  <c r="H37" i="33" s="1"/>
  <c r="H40" i="33" s="1"/>
  <c r="N25" i="44"/>
  <c r="N28" i="44" s="1"/>
  <c r="N40" i="44" s="1"/>
  <c r="N55" i="44" s="1"/>
  <c r="L25" i="44"/>
  <c r="L28" i="44" s="1"/>
  <c r="L40" i="44" s="1"/>
  <c r="N25" i="33"/>
  <c r="N28" i="33" s="1"/>
  <c r="N37" i="33" s="1"/>
  <c r="N52" i="33" s="1"/>
  <c r="K41" i="22"/>
  <c r="I41" i="22"/>
  <c r="M41" i="22"/>
  <c r="A115" i="22"/>
  <c r="A1" i="44" s="1"/>
  <c r="A58" i="44" s="1"/>
  <c r="A119" i="42"/>
  <c r="M153" i="22"/>
  <c r="A63" i="42"/>
  <c r="A121" i="42"/>
  <c r="L53" i="42"/>
  <c r="L57" i="42" s="1"/>
  <c r="L111" i="42" s="1"/>
  <c r="L114" i="42" s="1"/>
  <c r="P31" i="34"/>
  <c r="P43" i="34" s="1"/>
  <c r="P19" i="34"/>
  <c r="P35" i="40"/>
  <c r="T22" i="40"/>
  <c r="P22" i="40"/>
  <c r="H111" i="42"/>
  <c r="H114" i="42" s="1"/>
  <c r="J111" i="42"/>
  <c r="J114" i="42" s="1"/>
  <c r="N111" i="42"/>
  <c r="N114" i="42" s="1"/>
  <c r="T47" i="40"/>
  <c r="K153" i="22"/>
  <c r="G105" i="22"/>
  <c r="G153" i="22" s="1"/>
  <c r="G41" i="22"/>
  <c r="I153" i="22"/>
  <c r="L43" i="44"/>
  <c r="A54" i="33"/>
  <c r="D43" i="34"/>
  <c r="N43" i="44" l="1"/>
  <c r="J43" i="44"/>
  <c r="L55" i="44"/>
  <c r="L78" i="44" s="1"/>
  <c r="L81" i="44" s="1"/>
  <c r="L74" i="44"/>
  <c r="H43" i="44"/>
  <c r="L40" i="33"/>
  <c r="N40" i="33"/>
  <c r="A1" i="33"/>
  <c r="A1" i="34" s="1"/>
  <c r="H55" i="44" l="1"/>
  <c r="H81" i="44" s="1"/>
  <c r="H78" i="44" s="1"/>
  <c r="H74" i="44"/>
  <c r="A55" i="33"/>
</calcChain>
</file>

<file path=xl/sharedStrings.xml><?xml version="1.0" encoding="utf-8"?>
<sst xmlns="http://schemas.openxmlformats.org/spreadsheetml/2006/main" count="632" uniqueCount="270">
  <si>
    <t>Consolidated</t>
  </si>
  <si>
    <t>Unaudited</t>
  </si>
  <si>
    <t>Notes</t>
  </si>
  <si>
    <t>Assets</t>
  </si>
  <si>
    <t>Cash and cash equivalents</t>
  </si>
  <si>
    <t>Share capital</t>
  </si>
  <si>
    <t>Share</t>
  </si>
  <si>
    <t>share capital</t>
  </si>
  <si>
    <t xml:space="preserve">Total </t>
  </si>
  <si>
    <t>Audited</t>
  </si>
  <si>
    <t>31 December</t>
  </si>
  <si>
    <t>Director   _________________________________________     Director ____________________________________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</si>
  <si>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</si>
  <si>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</si>
  <si>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</si>
  <si>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</si>
  <si>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</si>
  <si>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</si>
  <si>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</si>
  <si>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</si>
  <si>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</si>
  <si>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</si>
  <si>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</si>
  <si>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fully paid-up</t>
  </si>
  <si>
    <t>Authorised,</t>
  </si>
  <si>
    <t>issued and</t>
  </si>
  <si>
    <t>Authorised share capital</t>
  </si>
  <si>
    <t>Issued and fully paid-up share capital</t>
  </si>
  <si>
    <t>Baht</t>
  </si>
  <si>
    <t>Non-controlling interests</t>
  </si>
  <si>
    <t>interests</t>
  </si>
  <si>
    <t>controlling</t>
  </si>
  <si>
    <t>Non-</t>
  </si>
  <si>
    <t xml:space="preserve">   Total comprehensive income for the period</t>
  </si>
  <si>
    <t>financial information</t>
  </si>
  <si>
    <t>Consolidated financial information (Unaudited) (Baht)</t>
  </si>
  <si>
    <t>Attributable to owners of the parent</t>
  </si>
  <si>
    <t>Total</t>
  </si>
  <si>
    <t>owners of</t>
  </si>
  <si>
    <t>the parent</t>
  </si>
  <si>
    <t>premium</t>
  </si>
  <si>
    <t xml:space="preserve">Statement of Financial Position </t>
  </si>
  <si>
    <t>Statement of Comprehensive Income (Unaudited)</t>
  </si>
  <si>
    <t>Employee benefit obligations</t>
  </si>
  <si>
    <t>Interest income</t>
  </si>
  <si>
    <t>Finance costs</t>
  </si>
  <si>
    <t>Cash flows from investing activities</t>
  </si>
  <si>
    <t>RS Public Company Limited</t>
  </si>
  <si>
    <t>Other non-current assets</t>
  </si>
  <si>
    <t>Treasury shares</t>
  </si>
  <si>
    <t>Premium on share capital</t>
  </si>
  <si>
    <t>Unappropriated</t>
  </si>
  <si>
    <t>Gross profit</t>
  </si>
  <si>
    <t>Other income</t>
  </si>
  <si>
    <t>Selling expenses</t>
  </si>
  <si>
    <t>Administrative expenses</t>
  </si>
  <si>
    <t>Inventories</t>
  </si>
  <si>
    <t>Other current assets</t>
  </si>
  <si>
    <t xml:space="preserve">License for operation right in spectrum </t>
  </si>
  <si>
    <t xml:space="preserve">Current portion of  liability under </t>
  </si>
  <si>
    <t>Current portion of payable for cost of license</t>
  </si>
  <si>
    <t xml:space="preserve">Payable for cost of license for operation right </t>
  </si>
  <si>
    <t>Net increase (decrease) in cash and cash equivalents</t>
  </si>
  <si>
    <t xml:space="preserve"> reserve</t>
  </si>
  <si>
    <t>Legal</t>
  </si>
  <si>
    <t>share reserve</t>
  </si>
  <si>
    <t>Appropriated</t>
  </si>
  <si>
    <t>Adjustments:</t>
  </si>
  <si>
    <t>Changes in working capital</t>
  </si>
  <si>
    <t>and income tax paid</t>
  </si>
  <si>
    <t>Non-cash transactions and additional information:</t>
  </si>
  <si>
    <t>Inventories (net)</t>
  </si>
  <si>
    <t>Investments in subsidiaries (net)</t>
  </si>
  <si>
    <t>Retained earnings</t>
  </si>
  <si>
    <t>Profit before expenses</t>
  </si>
  <si>
    <t>shares</t>
  </si>
  <si>
    <t>Treasury</t>
  </si>
  <si>
    <t>Income tax paid</t>
  </si>
  <si>
    <t>Other expenses</t>
  </si>
  <si>
    <t>Short-term loans to related companies (net)</t>
  </si>
  <si>
    <t>Intangible assets (net)</t>
  </si>
  <si>
    <t>Short-term loans from related companies</t>
  </si>
  <si>
    <t>Other non-current liabilities</t>
  </si>
  <si>
    <t>attributable to:</t>
  </si>
  <si>
    <t>of the parent</t>
  </si>
  <si>
    <t>attributable  to the equity holders</t>
  </si>
  <si>
    <t xml:space="preserve">Increase in short-term loans to related companies </t>
  </si>
  <si>
    <t>Cash and cash equivalents, beginning balance</t>
  </si>
  <si>
    <t>Cash and cash equivalents, ending balance</t>
  </si>
  <si>
    <t>Trade and other accounts payable</t>
  </si>
  <si>
    <t>Trade and other accounts receivable</t>
  </si>
  <si>
    <t xml:space="preserve">Net cash generated from (used in) operating activities </t>
  </si>
  <si>
    <t>Trade and other accounts receivable (net)</t>
  </si>
  <si>
    <t>Cash flows from financing activities</t>
  </si>
  <si>
    <t>Purchases of intangible assets</t>
  </si>
  <si>
    <t>Revenue</t>
  </si>
  <si>
    <t>Total revenue and services income</t>
  </si>
  <si>
    <t xml:space="preserve">(Reversal of) allowance for impairment </t>
  </si>
  <si>
    <t>Deferred tax assets (net)</t>
  </si>
  <si>
    <t>Depreciation and amortisation</t>
  </si>
  <si>
    <t>Value added tax</t>
  </si>
  <si>
    <t>- other current assets and other non-current assets</t>
  </si>
  <si>
    <t>Investments in an associated company (net)</t>
  </si>
  <si>
    <t>Withholding tax (net)</t>
  </si>
  <si>
    <t>finance lease agreements (net)</t>
  </si>
  <si>
    <t>Liabilities under finance lease agreements (net)</t>
  </si>
  <si>
    <t>Earnings per share for profit</t>
  </si>
  <si>
    <t>Receipts from short-term loans to related companies</t>
  </si>
  <si>
    <t>Payments on liability under finance lease agreements</t>
  </si>
  <si>
    <t>Accrued income tax</t>
  </si>
  <si>
    <t>Withholding tax payable</t>
  </si>
  <si>
    <t>Total comprehensive income for the period</t>
  </si>
  <si>
    <t>Finance costs - interest expense</t>
  </si>
  <si>
    <t>Net cash receipts (payments) from investing activities</t>
  </si>
  <si>
    <t>Interest expense paid</t>
  </si>
  <si>
    <t>Net cash receipts (payments) from financing activities</t>
  </si>
  <si>
    <t>Interest income received</t>
  </si>
  <si>
    <t xml:space="preserve">Cash generated from (used in) operating activities before </t>
  </si>
  <si>
    <t>Interest income received, finance costs paid</t>
  </si>
  <si>
    <t>Separate</t>
  </si>
  <si>
    <t>Other current assets (net)</t>
  </si>
  <si>
    <t>Plant and equipment (net)</t>
  </si>
  <si>
    <t>of digital television (net)</t>
  </si>
  <si>
    <t>Liabilities and equity</t>
  </si>
  <si>
    <t>for operation right in spectrum (net)</t>
  </si>
  <si>
    <t>Short-term loans from financial institutions</t>
  </si>
  <si>
    <t>Long-term loans from financial institutions</t>
  </si>
  <si>
    <t>Equity</t>
  </si>
  <si>
    <t>Total equity</t>
  </si>
  <si>
    <t>Total liabilities and equity</t>
  </si>
  <si>
    <t>Equity attributable to owners of parent</t>
  </si>
  <si>
    <t>Owners of the parent</t>
  </si>
  <si>
    <t>Statement of Changes in Equity (Unaudited)</t>
  </si>
  <si>
    <t>Changes in equity for the period</t>
  </si>
  <si>
    <t>Separate financial information (Unaudited) (Baht)</t>
  </si>
  <si>
    <r>
      <t xml:space="preserve">Statement of Changes in Equity (Unaudited) </t>
    </r>
    <r>
      <rPr>
        <sz val="9"/>
        <rFont val="Arial"/>
        <family val="2"/>
      </rPr>
      <t>(Cont'd)</t>
    </r>
  </si>
  <si>
    <t>Cost of sales</t>
  </si>
  <si>
    <t xml:space="preserve">Cost of services </t>
  </si>
  <si>
    <t>Total cost of sales and service</t>
  </si>
  <si>
    <t>Profit (loss) attributable to:</t>
  </si>
  <si>
    <t>Total comprehensive income (expense)</t>
  </si>
  <si>
    <t>in spectrum of digital television (net)</t>
  </si>
  <si>
    <t>Appropriated - legal reserve</t>
  </si>
  <si>
    <t>Appropriated - treasury share reserve</t>
  </si>
  <si>
    <t>and intangible asset</t>
  </si>
  <si>
    <t>Revenue from sales</t>
  </si>
  <si>
    <t>Revenue from services</t>
  </si>
  <si>
    <t>Allowance for impairment - intangible assets</t>
  </si>
  <si>
    <t>2018</t>
  </si>
  <si>
    <t>Opening balance as at 1 January 2018</t>
  </si>
  <si>
    <t xml:space="preserve">Current portion of payable for long-term loans </t>
  </si>
  <si>
    <t>from financial institutions</t>
  </si>
  <si>
    <t>1,203,270,516 ordinary shares of par Baht 1 each</t>
  </si>
  <si>
    <t>Prepaid expenses - non-current</t>
  </si>
  <si>
    <t>Write-off other non-current assets and</t>
  </si>
  <si>
    <t>allowance for doubtful other non-current assets</t>
  </si>
  <si>
    <t>(Reversed) allowance for doubtful accounts</t>
  </si>
  <si>
    <t>Amortisation for prepaid expense</t>
  </si>
  <si>
    <t>(Reversed) allowance for obsolete inventories</t>
  </si>
  <si>
    <t>2019</t>
  </si>
  <si>
    <t>Opening balance as at 1 January 2019</t>
  </si>
  <si>
    <t xml:space="preserve">1,010,149,192 ordinary shares of par Baht 1 each </t>
  </si>
  <si>
    <t>Closing balance after adjustment</t>
  </si>
  <si>
    <t>purchases of intangible asset during the period</t>
  </si>
  <si>
    <t xml:space="preserve">Gain from modification of payment term </t>
  </si>
  <si>
    <t xml:space="preserve">of license for operation right in spectrum </t>
  </si>
  <si>
    <t>of digital television</t>
  </si>
  <si>
    <t xml:space="preserve">   Increase in share capital</t>
  </si>
  <si>
    <t xml:space="preserve">   Dividends payment</t>
  </si>
  <si>
    <t>Dividend income</t>
  </si>
  <si>
    <t>Interest from the effect of the extension of license for</t>
  </si>
  <si>
    <t xml:space="preserve">operation right in spectrum of digital television </t>
  </si>
  <si>
    <t>payment term</t>
  </si>
  <si>
    <t>Receipts from dividend income</t>
  </si>
  <si>
    <t>Purchases of plant and equipment</t>
  </si>
  <si>
    <t>Proceeds from disposal of plant and equipment</t>
  </si>
  <si>
    <t xml:space="preserve">Payment interest expense from the extension </t>
  </si>
  <si>
    <t xml:space="preserve">of payment term of license for operation right </t>
  </si>
  <si>
    <t>in spectrum of digital television</t>
  </si>
  <si>
    <t xml:space="preserve">Decrease in non-controlling interests </t>
  </si>
  <si>
    <t>from dividend payment</t>
  </si>
  <si>
    <t>Proceeds from capital increase</t>
  </si>
  <si>
    <t xml:space="preserve">Write-off withholding tax and allowance for doubtful </t>
  </si>
  <si>
    <t>in recoverable of withholding tax</t>
  </si>
  <si>
    <t>Profit before income tax</t>
  </si>
  <si>
    <t>Profit for the period</t>
  </si>
  <si>
    <t>Basic earning per share (Baht)</t>
  </si>
  <si>
    <t>Diluted earing par shares (Baht)</t>
  </si>
  <si>
    <t>of accrued income</t>
  </si>
  <si>
    <t>of unearned revenue</t>
  </si>
  <si>
    <t>The effect of change in accounting policy</t>
  </si>
  <si>
    <t>- investment in Subsidiary</t>
  </si>
  <si>
    <t>Withholding tax refunded</t>
  </si>
  <si>
    <t>Dividend paid</t>
  </si>
  <si>
    <t>Reversal of allowance for impairment on</t>
  </si>
  <si>
    <t xml:space="preserve">Loss on write-off of plant and equipment </t>
  </si>
  <si>
    <t>Accrued dividend</t>
  </si>
  <si>
    <t>Write-off trade and other accounts receivable</t>
  </si>
  <si>
    <t>and allowance for doubtful accounts-trade</t>
  </si>
  <si>
    <t>and other accounts receivable</t>
  </si>
  <si>
    <t>The accompanying notes on pages 13 to 30 are an integral part of these interim financial information.</t>
  </si>
  <si>
    <t>20 d)</t>
  </si>
  <si>
    <t>20 e)</t>
  </si>
  <si>
    <t xml:space="preserve"> </t>
  </si>
  <si>
    <t>Other non-current assets (net)</t>
  </si>
  <si>
    <t xml:space="preserve">(Gain) loss on disposal of plant and equipment </t>
  </si>
  <si>
    <t>Income tax expense</t>
  </si>
  <si>
    <t>As at 30 September 2019</t>
  </si>
  <si>
    <t>30 September</t>
  </si>
  <si>
    <t>For the three-month period ended 30 September 2019</t>
  </si>
  <si>
    <t>For the nine-month period ended 30 September 2019</t>
  </si>
  <si>
    <t xml:space="preserve">   Decrease in non-controlling interest from </t>
  </si>
  <si>
    <t xml:space="preserve">      liquidate subsidiary</t>
  </si>
  <si>
    <t>Closing balance as at 30 September 2018</t>
  </si>
  <si>
    <t>Closing balance as at 30 September 2019</t>
  </si>
  <si>
    <t xml:space="preserve">   Dividend payment</t>
  </si>
  <si>
    <t>Loss from liquidation of subsidiary*,**</t>
  </si>
  <si>
    <t>Receipts from subsidiary liquidation*,**</t>
  </si>
  <si>
    <t>Other accounts receivable from liquidation of subsidiaries</t>
  </si>
  <si>
    <t>*</t>
  </si>
  <si>
    <t>**</t>
  </si>
  <si>
    <t>Other current liabilities</t>
  </si>
  <si>
    <t xml:space="preserve">   Decrease in share capital from decreasing</t>
  </si>
  <si>
    <t xml:space="preserve">      in treasury shares</t>
  </si>
  <si>
    <t xml:space="preserve">   Treasury shares reserve</t>
  </si>
  <si>
    <t>Receipts from decrease in investment in subsidiary</t>
  </si>
  <si>
    <t>The accompanying notes on pages 14 to 33 are an integral part of these interim financial information.</t>
  </si>
  <si>
    <t xml:space="preserve">(Reversed) allowance for doubtful in recoverable of </t>
  </si>
  <si>
    <t>withholding tax</t>
  </si>
  <si>
    <t>Payment of license for operation right in spectrum</t>
  </si>
  <si>
    <t xml:space="preserve">Outstanding payables as at 30 September arising from </t>
  </si>
  <si>
    <t>For the nine-month period ended 30 September 2018</t>
  </si>
  <si>
    <r>
      <t>Liabilities and equity</t>
    </r>
    <r>
      <rPr>
        <sz val="9"/>
        <rFont val="Arial"/>
        <family val="2"/>
      </rPr>
      <t xml:space="preserve"> (Cont’d)</t>
    </r>
  </si>
  <si>
    <t>par Baht 1 each</t>
  </si>
  <si>
    <r>
      <t>Statement of Cash Flows (Unaudited)</t>
    </r>
    <r>
      <rPr>
        <sz val="9"/>
        <rFont val="Arial"/>
        <family val="2"/>
      </rPr>
      <t xml:space="preserve"> </t>
    </r>
  </si>
  <si>
    <r>
      <t>Statement of Cash Flows (Unaudited)</t>
    </r>
    <r>
      <rPr>
        <sz val="9"/>
        <rFont val="Arial"/>
        <family val="2"/>
      </rPr>
      <t xml:space="preserve"> (Cont'd)</t>
    </r>
  </si>
  <si>
    <t>Other comprehensive income:</t>
  </si>
  <si>
    <t xml:space="preserve">Item that will not be reclassified to </t>
  </si>
  <si>
    <t>profit or loss</t>
  </si>
  <si>
    <t xml:space="preserve">Remeasurements of post employment </t>
  </si>
  <si>
    <t>benefit obligations</t>
  </si>
  <si>
    <t xml:space="preserve">Income tax on items that will not be </t>
  </si>
  <si>
    <t>reclassified</t>
  </si>
  <si>
    <t xml:space="preserve">Other comprehensive income </t>
  </si>
  <si>
    <t>for the period, net of tax</t>
  </si>
  <si>
    <t xml:space="preserve">investments in subsidiaries and </t>
  </si>
  <si>
    <t>accrued interest income from subsidiaries</t>
  </si>
  <si>
    <t>This transaction included the change from dissolution of RS In-Store Media Co., Ltd. which removed this company as subsidiary since 19 September 2018</t>
  </si>
  <si>
    <t>This transaction included the change from dissolution of  Blufairy Co., Ltd., Very Well Co., Ltd. and Aladdin House Co., Ltd. which removed this company as subsidiaries since 28 September 2018</t>
  </si>
  <si>
    <t xml:space="preserve">Reverse treasury shares reserve from decrease in </t>
  </si>
  <si>
    <t>Proceeds from short-term loans</t>
  </si>
  <si>
    <t>Payments from short-term loans</t>
  </si>
  <si>
    <t>Payments from long-term loans</t>
  </si>
  <si>
    <t>from related companies</t>
  </si>
  <si>
    <t xml:space="preserve">Outstanding payables as at 30 September arising </t>
  </si>
  <si>
    <t>from purchases of plant and equipment during the period</t>
  </si>
  <si>
    <t>Outstanding payables as at 30 September arising</t>
  </si>
  <si>
    <t>from purchases of plant and equipment under</t>
  </si>
  <si>
    <t>finance lease during the period</t>
  </si>
  <si>
    <t xml:space="preserve">Reversal from waive the instalments license </t>
  </si>
  <si>
    <t>for operation right in spectrum of digital television</t>
  </si>
  <si>
    <t>Write-off short-term loans to related companies</t>
  </si>
  <si>
    <t>to related companies</t>
  </si>
  <si>
    <t>and allowance for doubtful short-term loans</t>
  </si>
  <si>
    <t xml:space="preserve">      - remeasurement of post employment </t>
  </si>
  <si>
    <t xml:space="preserve">      benefit obligation, net of tax</t>
  </si>
  <si>
    <t xml:space="preserve">1,161,997,216 ordinary shares of </t>
  </si>
  <si>
    <t>Employee benefit transfer between the Group</t>
  </si>
  <si>
    <t xml:space="preserve">972,494,198 ordinary shares of par Baht 1 each </t>
  </si>
  <si>
    <t xml:space="preserve">   Other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</si>
</sst>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[$€-2]* #,##0.00_);_([$€-2]* \(#,##0.00\);_([$€-2]* &quot;-&quot;??_)"/>
    <numFmt numFmtId="191" formatCode="_(* #,##0,_);_(* \(#,##0,\);_(* &quot;-&quot;??_);_(@_)"/>
    <numFmt numFmtId="192" formatCode="_(* #,##0_);_(* \(#,##0\);_(* &quot;-&quot;????_);_(@_)"/>
    <numFmt numFmtId="193" formatCode="_(* #,##0.00_);_(* \(#,##0.00\);_(* &quot;-&quot;????_);_(@_)"/>
    <numFmt numFmtId="194" formatCode="_(* #,##0.0000_);_(* \(#,##0.0000\);_(* &quot;-&quot;????_);_(@_)"/>
    <numFmt numFmtId="195" formatCode="_(* #,##0_);_(* \(#,##0\);_(* &quot;-&quot;???\ _);_(@_)"/>
  </numFmts>
  <fonts count="13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3" fillId="0" borderId="0"/>
    <xf numFmtId="37" fontId="8" fillId="0" borderId="0"/>
    <xf numFmtId="0" fontId="2" fillId="0" borderId="0"/>
    <xf numFmtId="0" fontId="2" fillId="0" borderId="0"/>
    <xf numFmtId="0" fontId="2" fillId="0" borderId="0"/>
    <xf numFmtId="37" fontId="9" fillId="0" borderId="0"/>
    <xf numFmtId="0" fontId="7" fillId="0" borderId="0"/>
    <xf numFmtId="40" fontId="10" fillId="0" borderId="0" applyFont="0" applyFill="0" applyBorder="0" applyAlignment="0" applyProtection="0"/>
    <xf numFmtId="0" fontId="6" fillId="0" borderId="0"/>
    <xf numFmtId="0" fontId="6" fillId="0" borderId="0"/>
    <xf numFmtId="37" fontId="9" fillId="0" borderId="0"/>
  </cellStyleXfs>
  <cellXfs count="292">
    <xf numFmtId="0" fontId="0" fillId="0" borderId="0" xfId="0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89" fontId="4" fillId="0" borderId="0" xfId="0" applyNumberFormat="1" applyFont="1" applyFill="1" applyAlignment="1" applyProtection="1">
      <alignment horizontal="right" vertical="center"/>
      <protection locked="0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 applyProtection="1">
      <alignment vertical="center"/>
      <protection locked="0"/>
    </xf>
    <xf numFmtId="0" fontId="5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14" applyNumberFormat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88" fontId="5" fillId="0" borderId="0" xfId="2" applyNumberFormat="1" applyFont="1" applyFill="1" applyBorder="1" applyAlignment="1">
      <alignment vertical="center"/>
    </xf>
    <xf numFmtId="49" fontId="4" fillId="0" borderId="0" xfId="14" applyNumberFormat="1" applyFont="1" applyFill="1" applyAlignment="1">
      <alignment vertical="center"/>
    </xf>
    <xf numFmtId="49" fontId="5" fillId="0" borderId="0" xfId="14" applyNumberFormat="1" applyFont="1" applyFill="1" applyAlignment="1">
      <alignment horizontal="left" vertical="center"/>
    </xf>
    <xf numFmtId="0" fontId="5" fillId="0" borderId="0" xfId="23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12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22" applyFont="1" applyFill="1" applyAlignment="1">
      <alignment horizontal="center" vertical="center"/>
    </xf>
    <xf numFmtId="0" fontId="5" fillId="0" borderId="0" xfId="22" applyFont="1" applyFill="1" applyBorder="1" applyAlignment="1">
      <alignment horizontal="center" vertical="center"/>
    </xf>
    <xf numFmtId="0" fontId="5" fillId="0" borderId="0" xfId="22" applyFont="1" applyFill="1" applyBorder="1" applyAlignment="1">
      <alignment vertical="center"/>
    </xf>
    <xf numFmtId="0" fontId="5" fillId="0" borderId="0" xfId="22" applyFont="1" applyFill="1" applyAlignment="1">
      <alignment vertical="center"/>
    </xf>
    <xf numFmtId="0" fontId="4" fillId="0" borderId="0" xfId="12" applyFont="1" applyFill="1" applyBorder="1" applyAlignment="1">
      <alignment vertical="center"/>
    </xf>
    <xf numFmtId="0" fontId="4" fillId="0" borderId="0" xfId="22" applyFont="1" applyFill="1" applyBorder="1" applyAlignment="1">
      <alignment horizontal="center" vertical="center"/>
    </xf>
    <xf numFmtId="0" fontId="4" fillId="0" borderId="0" xfId="22" applyFont="1" applyFill="1" applyBorder="1" applyAlignment="1">
      <alignment vertical="center"/>
    </xf>
    <xf numFmtId="49" fontId="4" fillId="0" borderId="0" xfId="14" applyNumberFormat="1" applyFont="1" applyFill="1" applyBorder="1" applyAlignment="1">
      <alignment vertical="center"/>
    </xf>
    <xf numFmtId="49" fontId="5" fillId="0" borderId="0" xfId="14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3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89" fontId="4" fillId="0" borderId="1" xfId="0" applyNumberFormat="1" applyFont="1" applyFill="1" applyBorder="1" applyAlignment="1">
      <alignment horizontal="left" vertical="center"/>
    </xf>
    <xf numFmtId="189" fontId="5" fillId="0" borderId="1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horizontal="left" vertical="center"/>
    </xf>
    <xf numFmtId="189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189" fontId="5" fillId="0" borderId="0" xfId="0" applyNumberFormat="1" applyFont="1" applyFill="1" applyAlignment="1" applyProtection="1">
      <alignment horizontal="right" vertical="center"/>
      <protection locked="0"/>
    </xf>
    <xf numFmtId="3" fontId="5" fillId="0" borderId="0" xfId="0" applyNumberFormat="1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192" fontId="5" fillId="0" borderId="0" xfId="0" applyNumberFormat="1" applyFont="1" applyFill="1" applyAlignment="1">
      <alignment horizontal="right" vertical="center"/>
    </xf>
    <xf numFmtId="192" fontId="5" fillId="0" borderId="1" xfId="0" applyNumberFormat="1" applyFont="1" applyFill="1" applyBorder="1" applyAlignment="1">
      <alignment horizontal="right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0" xfId="17" quotePrefix="1" applyNumberFormat="1" applyFont="1" applyFill="1" applyBorder="1" applyAlignment="1">
      <alignment horizontal="right" vertical="center"/>
    </xf>
    <xf numFmtId="192" fontId="4" fillId="0" borderId="0" xfId="17" applyNumberFormat="1" applyFont="1" applyFill="1" applyAlignment="1">
      <alignment horizontal="right" vertical="center"/>
    </xf>
    <xf numFmtId="192" fontId="4" fillId="0" borderId="0" xfId="0" quotePrefix="1" applyNumberFormat="1" applyFont="1" applyFill="1" applyBorder="1" applyAlignment="1">
      <alignment horizontal="right" vertical="center"/>
    </xf>
    <xf numFmtId="192" fontId="4" fillId="0" borderId="1" xfId="0" applyNumberFormat="1" applyFont="1" applyFill="1" applyBorder="1" applyAlignment="1">
      <alignment horizontal="right" vertical="center"/>
    </xf>
    <xf numFmtId="192" fontId="5" fillId="2" borderId="0" xfId="2" applyNumberFormat="1" applyFont="1" applyFill="1" applyBorder="1" applyAlignment="1">
      <alignment horizontal="right" vertical="center"/>
    </xf>
    <xf numFmtId="192" fontId="5" fillId="0" borderId="0" xfId="2" applyNumberFormat="1" applyFont="1" applyFill="1" applyBorder="1" applyAlignment="1">
      <alignment horizontal="right" vertical="center"/>
    </xf>
    <xf numFmtId="192" fontId="4" fillId="2" borderId="0" xfId="0" applyNumberFormat="1" applyFont="1" applyFill="1" applyBorder="1" applyAlignment="1">
      <alignment horizontal="right" vertical="center"/>
    </xf>
    <xf numFmtId="192" fontId="5" fillId="2" borderId="0" xfId="1" applyNumberFormat="1" applyFont="1" applyFill="1" applyBorder="1" applyAlignment="1">
      <alignment horizontal="right" vertical="center"/>
    </xf>
    <xf numFmtId="192" fontId="5" fillId="2" borderId="1" xfId="1" applyNumberFormat="1" applyFont="1" applyFill="1" applyBorder="1" applyAlignment="1">
      <alignment horizontal="right" vertical="center"/>
    </xf>
    <xf numFmtId="192" fontId="5" fillId="0" borderId="1" xfId="2" applyNumberFormat="1" applyFont="1" applyFill="1" applyBorder="1" applyAlignment="1">
      <alignment horizontal="right" vertical="center"/>
    </xf>
    <xf numFmtId="192" fontId="5" fillId="2" borderId="1" xfId="2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horizontal="right"/>
    </xf>
    <xf numFmtId="192" fontId="5" fillId="0" borderId="0" xfId="1" applyNumberFormat="1" applyFont="1" applyFill="1" applyAlignment="1">
      <alignment horizontal="right"/>
    </xf>
    <xf numFmtId="192" fontId="5" fillId="0" borderId="0" xfId="1" applyNumberFormat="1" applyFont="1" applyFill="1" applyAlignment="1">
      <alignment horizontal="right" vertical="center"/>
    </xf>
    <xf numFmtId="192" fontId="5" fillId="2" borderId="2" xfId="2" applyNumberFormat="1" applyFont="1" applyFill="1" applyBorder="1" applyAlignment="1">
      <alignment horizontal="right" vertical="center"/>
    </xf>
    <xf numFmtId="192" fontId="5" fillId="0" borderId="2" xfId="2" applyNumberFormat="1" applyFont="1" applyFill="1" applyBorder="1" applyAlignment="1">
      <alignment horizontal="right" vertical="center"/>
    </xf>
    <xf numFmtId="192" fontId="5" fillId="2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horizontal="right" vertical="center"/>
    </xf>
    <xf numFmtId="192" fontId="5" fillId="2" borderId="3" xfId="1" applyNumberFormat="1" applyFont="1" applyFill="1" applyBorder="1" applyAlignment="1">
      <alignment horizontal="right" vertical="center"/>
    </xf>
    <xf numFmtId="192" fontId="5" fillId="0" borderId="3" xfId="1" applyNumberFormat="1" applyFont="1" applyFill="1" applyBorder="1" applyAlignment="1">
      <alignment horizontal="right" vertical="center"/>
    </xf>
    <xf numFmtId="192" fontId="5" fillId="2" borderId="0" xfId="1" applyNumberFormat="1" applyFont="1" applyFill="1" applyAlignment="1">
      <alignment horizontal="right" vertical="center"/>
    </xf>
    <xf numFmtId="192" fontId="5" fillId="0" borderId="0" xfId="0" applyNumberFormat="1" applyFont="1" applyFill="1" applyBorder="1" applyAlignment="1" applyProtection="1">
      <alignment horizontal="right" vertical="center"/>
      <protection locked="0"/>
    </xf>
    <xf numFmtId="192" fontId="5" fillId="0" borderId="0" xfId="0" applyNumberFormat="1" applyFont="1" applyFill="1" applyAlignment="1" applyProtection="1">
      <alignment horizontal="right" vertical="center"/>
      <protection locked="0"/>
    </xf>
    <xf numFmtId="192" fontId="5" fillId="0" borderId="1" xfId="0" applyNumberFormat="1" applyFont="1" applyFill="1" applyBorder="1" applyAlignment="1" applyProtection="1">
      <alignment horizontal="right" vertical="center"/>
      <protection locked="0"/>
    </xf>
    <xf numFmtId="192" fontId="5" fillId="0" borderId="0" xfId="2" applyNumberFormat="1" applyFont="1" applyFill="1" applyBorder="1" applyAlignment="1">
      <alignment horizontal="center" vertical="center"/>
    </xf>
    <xf numFmtId="192" fontId="5" fillId="0" borderId="1" xfId="2" applyNumberFormat="1" applyFont="1" applyFill="1" applyBorder="1" applyAlignment="1">
      <alignment horizontal="center" vertical="center"/>
    </xf>
    <xf numFmtId="193" fontId="5" fillId="0" borderId="0" xfId="2" applyNumberFormat="1" applyFont="1" applyFill="1" applyBorder="1" applyAlignment="1">
      <alignment horizontal="right" vertical="center"/>
    </xf>
    <xf numFmtId="193" fontId="5" fillId="0" borderId="0" xfId="22" applyNumberFormat="1" applyFont="1" applyFill="1" applyBorder="1" applyAlignment="1">
      <alignment horizontal="right" vertical="center"/>
    </xf>
    <xf numFmtId="194" fontId="5" fillId="2" borderId="2" xfId="2" applyNumberFormat="1" applyFont="1" applyFill="1" applyBorder="1" applyAlignment="1">
      <alignment horizontal="right" vertical="center"/>
    </xf>
    <xf numFmtId="194" fontId="5" fillId="2" borderId="0" xfId="2" applyNumberFormat="1" applyFont="1" applyFill="1" applyBorder="1" applyAlignment="1">
      <alignment horizontal="right" vertical="center"/>
    </xf>
    <xf numFmtId="194" fontId="5" fillId="2" borderId="2" xfId="1" applyNumberFormat="1" applyFont="1" applyFill="1" applyBorder="1" applyAlignment="1">
      <alignment horizontal="right" vertical="center"/>
    </xf>
    <xf numFmtId="194" fontId="5" fillId="0" borderId="2" xfId="2" applyNumberFormat="1" applyFont="1" applyFill="1" applyBorder="1" applyAlignment="1">
      <alignment horizontal="right" vertical="center"/>
    </xf>
    <xf numFmtId="194" fontId="5" fillId="0" borderId="0" xfId="2" applyNumberFormat="1" applyFont="1" applyFill="1" applyBorder="1" applyAlignment="1">
      <alignment horizontal="right" vertical="center"/>
    </xf>
    <xf numFmtId="194" fontId="5" fillId="0" borderId="0" xfId="22" applyNumberFormat="1" applyFont="1" applyFill="1" applyBorder="1" applyAlignment="1">
      <alignment horizontal="right" vertical="center"/>
    </xf>
    <xf numFmtId="194" fontId="5" fillId="0" borderId="2" xfId="1" applyNumberFormat="1" applyFont="1" applyFill="1" applyBorder="1" applyAlignment="1">
      <alignment horizontal="right" vertical="center"/>
    </xf>
    <xf numFmtId="192" fontId="5" fillId="2" borderId="0" xfId="0" applyNumberFormat="1" applyFont="1" applyFill="1" applyAlignment="1">
      <alignment horizontal="right" vertical="center"/>
    </xf>
    <xf numFmtId="192" fontId="4" fillId="0" borderId="0" xfId="17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92" fontId="0" fillId="2" borderId="0" xfId="15" applyNumberFormat="1" applyFont="1" applyFill="1" applyAlignment="1">
      <alignment horizontal="right" vertical="center"/>
    </xf>
    <xf numFmtId="192" fontId="4" fillId="0" borderId="0" xfId="17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92" fontId="4" fillId="0" borderId="0" xfId="17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37" fontId="4" fillId="0" borderId="0" xfId="17" applyNumberFormat="1" applyFont="1" applyFill="1" applyAlignment="1">
      <alignment horizontal="left" vertical="center"/>
    </xf>
    <xf numFmtId="37" fontId="4" fillId="0" borderId="0" xfId="17" quotePrefix="1" applyNumberFormat="1" applyFont="1" applyFill="1" applyAlignment="1">
      <alignment horizontal="left" vertical="center"/>
    </xf>
    <xf numFmtId="0" fontId="4" fillId="0" borderId="0" xfId="17" applyFont="1" applyFill="1" applyAlignment="1">
      <alignment horizontal="center" vertical="center"/>
    </xf>
    <xf numFmtId="0" fontId="4" fillId="0" borderId="0" xfId="17" applyFont="1" applyFill="1" applyAlignment="1">
      <alignment horizontal="right" vertical="center"/>
    </xf>
    <xf numFmtId="0" fontId="5" fillId="0" borderId="0" xfId="17" applyFont="1" applyFill="1" applyAlignment="1">
      <alignment vertical="center"/>
    </xf>
    <xf numFmtId="37" fontId="4" fillId="0" borderId="1" xfId="17" quotePrefix="1" applyNumberFormat="1" applyFont="1" applyFill="1" applyBorder="1" applyAlignment="1">
      <alignment horizontal="left" vertical="center"/>
    </xf>
    <xf numFmtId="0" fontId="4" fillId="0" borderId="1" xfId="17" applyFont="1" applyFill="1" applyBorder="1" applyAlignment="1">
      <alignment horizontal="center" vertical="center"/>
    </xf>
    <xf numFmtId="0" fontId="4" fillId="0" borderId="1" xfId="17" applyFont="1" applyFill="1" applyBorder="1" applyAlignment="1">
      <alignment horizontal="right" vertical="center"/>
    </xf>
    <xf numFmtId="192" fontId="4" fillId="0" borderId="1" xfId="17" applyNumberFormat="1" applyFont="1" applyFill="1" applyBorder="1" applyAlignment="1">
      <alignment horizontal="right" vertical="center"/>
    </xf>
    <xf numFmtId="0" fontId="4" fillId="0" borderId="0" xfId="17" applyFont="1" applyFill="1" applyAlignment="1">
      <alignment vertical="center"/>
    </xf>
    <xf numFmtId="192" fontId="4" fillId="0" borderId="0" xfId="17" applyNumberFormat="1" applyFont="1" applyFill="1" applyBorder="1" applyAlignment="1">
      <alignment horizontal="right" vertical="center"/>
    </xf>
    <xf numFmtId="0" fontId="4" fillId="0" borderId="0" xfId="17" applyFont="1" applyFill="1" applyBorder="1" applyAlignment="1">
      <alignment horizontal="center" vertical="center"/>
    </xf>
    <xf numFmtId="192" fontId="4" fillId="2" borderId="0" xfId="17" applyNumberFormat="1" applyFont="1" applyFill="1" applyBorder="1" applyAlignment="1">
      <alignment horizontal="right" vertical="center"/>
    </xf>
    <xf numFmtId="0" fontId="4" fillId="0" borderId="0" xfId="15" applyFont="1" applyFill="1" applyAlignment="1">
      <alignment vertical="center"/>
    </xf>
    <xf numFmtId="0" fontId="5" fillId="0" borderId="0" xfId="15" applyFont="1" applyFill="1" applyAlignment="1">
      <alignment horizontal="center" vertical="center"/>
    </xf>
    <xf numFmtId="0" fontId="5" fillId="0" borderId="0" xfId="15" applyFont="1" applyFill="1" applyAlignment="1">
      <alignment horizontal="right" vertical="center"/>
    </xf>
    <xf numFmtId="192" fontId="5" fillId="2" borderId="0" xfId="15" applyNumberFormat="1" applyFont="1" applyFill="1" applyAlignment="1">
      <alignment horizontal="right" vertical="center"/>
    </xf>
    <xf numFmtId="192" fontId="5" fillId="0" borderId="0" xfId="15" applyNumberFormat="1" applyFont="1" applyFill="1" applyAlignment="1">
      <alignment horizontal="right" vertical="center"/>
    </xf>
    <xf numFmtId="192" fontId="5" fillId="0" borderId="0" xfId="9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92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Alignment="1">
      <alignment horizontal="center" vertical="center"/>
    </xf>
    <xf numFmtId="192" fontId="5" fillId="2" borderId="1" xfId="15" applyNumberFormat="1" applyFont="1" applyFill="1" applyBorder="1" applyAlignment="1">
      <alignment horizontal="right" vertical="center"/>
    </xf>
    <xf numFmtId="192" fontId="5" fillId="0" borderId="1" xfId="15" applyNumberFormat="1" applyFont="1" applyFill="1" applyBorder="1" applyAlignment="1">
      <alignment horizontal="right" vertical="center"/>
    </xf>
    <xf numFmtId="192" fontId="5" fillId="0" borderId="0" xfId="17" applyNumberFormat="1" applyFont="1" applyFill="1" applyAlignment="1">
      <alignment horizontal="right" vertical="center"/>
    </xf>
    <xf numFmtId="192" fontId="5" fillId="2" borderId="0" xfId="17" applyNumberFormat="1" applyFont="1" applyFill="1" applyAlignment="1">
      <alignment horizontal="right" vertical="center"/>
    </xf>
    <xf numFmtId="192" fontId="5" fillId="0" borderId="0" xfId="2" applyNumberFormat="1" applyFont="1" applyFill="1" applyAlignment="1">
      <alignment horizontal="right" vertical="center"/>
    </xf>
    <xf numFmtId="192" fontId="5" fillId="2" borderId="0" xfId="11" applyNumberFormat="1" applyFont="1" applyFill="1" applyAlignment="1">
      <alignment horizontal="right" vertical="center"/>
    </xf>
    <xf numFmtId="192" fontId="5" fillId="2" borderId="0" xfId="9" applyNumberFormat="1" applyFont="1" applyFill="1" applyAlignment="1">
      <alignment horizontal="right" vertical="center"/>
    </xf>
    <xf numFmtId="192" fontId="5" fillId="0" borderId="0" xfId="4" applyNumberFormat="1" applyFont="1" applyFill="1" applyAlignment="1">
      <alignment horizontal="right" vertical="center"/>
    </xf>
    <xf numFmtId="192" fontId="5" fillId="2" borderId="1" xfId="9" applyNumberFormat="1" applyFont="1" applyFill="1" applyBorder="1" applyAlignment="1">
      <alignment horizontal="right" vertical="center"/>
    </xf>
    <xf numFmtId="192" fontId="5" fillId="0" borderId="0" xfId="4" applyNumberFormat="1" applyFont="1" applyFill="1" applyBorder="1" applyAlignment="1">
      <alignment horizontal="right" vertical="center"/>
    </xf>
    <xf numFmtId="192" fontId="5" fillId="0" borderId="1" xfId="9" applyNumberFormat="1" applyFont="1" applyFill="1" applyBorder="1" applyAlignment="1">
      <alignment horizontal="right" vertical="center"/>
    </xf>
    <xf numFmtId="192" fontId="5" fillId="2" borderId="1" xfId="11" applyNumberFormat="1" applyFont="1" applyFill="1" applyBorder="1" applyAlignment="1">
      <alignment horizontal="right" vertical="center"/>
    </xf>
    <xf numFmtId="192" fontId="5" fillId="2" borderId="0" xfId="15" applyNumberFormat="1" applyFont="1" applyFill="1" applyBorder="1" applyAlignment="1">
      <alignment horizontal="right" vertical="center"/>
    </xf>
    <xf numFmtId="192" fontId="5" fillId="0" borderId="0" xfId="15" applyNumberFormat="1" applyFont="1" applyFill="1" applyBorder="1" applyAlignment="1">
      <alignment horizontal="right" vertical="center"/>
    </xf>
    <xf numFmtId="192" fontId="5" fillId="2" borderId="2" xfId="0" applyNumberFormat="1" applyFont="1" applyFill="1" applyBorder="1" applyAlignment="1">
      <alignment horizontal="right" vertical="center"/>
    </xf>
    <xf numFmtId="192" fontId="5" fillId="0" borderId="2" xfId="0" applyNumberFormat="1" applyFont="1" applyFill="1" applyBorder="1" applyAlignment="1">
      <alignment horizontal="right" vertical="center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right" vertical="center"/>
    </xf>
    <xf numFmtId="192" fontId="5" fillId="2" borderId="0" xfId="16" applyNumberFormat="1" applyFont="1" applyFill="1" applyAlignment="1">
      <alignment horizontal="right" vertical="center"/>
    </xf>
    <xf numFmtId="0" fontId="5" fillId="0" borderId="0" xfId="14" applyNumberFormat="1" applyFont="1" applyFill="1" applyAlignment="1">
      <alignment horizontal="left" vertical="center"/>
    </xf>
    <xf numFmtId="192" fontId="5" fillId="2" borderId="0" xfId="9" applyNumberFormat="1" applyFont="1" applyFill="1" applyBorder="1" applyAlignment="1">
      <alignment horizontal="right" vertical="center"/>
    </xf>
    <xf numFmtId="192" fontId="5" fillId="0" borderId="0" xfId="11" applyNumberFormat="1" applyFont="1" applyFill="1" applyAlignment="1">
      <alignment horizontal="right" vertical="center"/>
    </xf>
    <xf numFmtId="0" fontId="5" fillId="0" borderId="0" xfId="17" applyFont="1" applyFill="1" applyBorder="1" applyAlignment="1">
      <alignment vertical="center"/>
    </xf>
    <xf numFmtId="192" fontId="5" fillId="0" borderId="0" xfId="9" applyNumberFormat="1" applyFont="1" applyFill="1" applyBorder="1" applyAlignment="1">
      <alignment horizontal="right" vertical="center"/>
    </xf>
    <xf numFmtId="192" fontId="5" fillId="2" borderId="1" xfId="0" applyNumberFormat="1" applyFont="1" applyFill="1" applyBorder="1" applyAlignment="1">
      <alignment horizontal="right" vertical="center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center" vertical="center"/>
    </xf>
    <xf numFmtId="0" fontId="5" fillId="0" borderId="0" xfId="17" applyFont="1" applyFill="1" applyBorder="1" applyAlignment="1">
      <alignment horizontal="center" vertical="center" wrapText="1"/>
    </xf>
    <xf numFmtId="0" fontId="5" fillId="0" borderId="0" xfId="17" applyFont="1" applyFill="1" applyBorder="1" applyAlignment="1">
      <alignment horizontal="distributed" vertical="center" wrapText="1"/>
    </xf>
    <xf numFmtId="192" fontId="5" fillId="0" borderId="0" xfId="17" applyNumberFormat="1" applyFont="1" applyFill="1" applyBorder="1" applyAlignment="1">
      <alignment horizontal="right" vertical="center" wrapText="1"/>
    </xf>
    <xf numFmtId="0" fontId="5" fillId="0" borderId="1" xfId="17" applyFont="1" applyFill="1" applyBorder="1" applyAlignment="1">
      <alignment horizontal="center" vertical="center" wrapText="1"/>
    </xf>
    <xf numFmtId="0" fontId="5" fillId="0" borderId="1" xfId="17" applyFont="1" applyFill="1" applyBorder="1" applyAlignment="1">
      <alignment horizontal="distributed" vertical="center" wrapText="1"/>
    </xf>
    <xf numFmtId="192" fontId="5" fillId="0" borderId="1" xfId="17" applyNumberFormat="1" applyFont="1" applyFill="1" applyBorder="1" applyAlignment="1">
      <alignment horizontal="right" vertical="center" wrapText="1"/>
    </xf>
    <xf numFmtId="0" fontId="5" fillId="0" borderId="0" xfId="17" applyFont="1" applyFill="1" applyBorder="1" applyAlignment="1">
      <alignment horizontal="distributed" vertical="center"/>
    </xf>
    <xf numFmtId="0" fontId="4" fillId="0" borderId="0" xfId="15" applyFont="1" applyFill="1" applyBorder="1" applyAlignment="1">
      <alignment horizontal="center" vertical="center"/>
    </xf>
    <xf numFmtId="0" fontId="4" fillId="0" borderId="0" xfId="15" applyFont="1" applyFill="1" applyAlignment="1">
      <alignment horizontal="right" vertical="center"/>
    </xf>
    <xf numFmtId="192" fontId="4" fillId="2" borderId="0" xfId="15" applyNumberFormat="1" applyFont="1" applyFill="1" applyAlignment="1">
      <alignment horizontal="right" vertical="center"/>
    </xf>
    <xf numFmtId="192" fontId="4" fillId="0" borderId="0" xfId="15" applyNumberFormat="1" applyFont="1" applyFill="1" applyAlignment="1">
      <alignment horizontal="right" vertical="center"/>
    </xf>
    <xf numFmtId="0" fontId="4" fillId="0" borderId="0" xfId="15" applyFont="1" applyFill="1" applyAlignment="1">
      <alignment horizontal="center" vertical="center"/>
    </xf>
    <xf numFmtId="0" fontId="5" fillId="0" borderId="0" xfId="11" applyFont="1" applyFill="1" applyAlignment="1">
      <alignment vertical="center"/>
    </xf>
    <xf numFmtId="192" fontId="5" fillId="2" borderId="2" xfId="17" applyNumberFormat="1" applyFont="1" applyFill="1" applyBorder="1" applyAlignment="1">
      <alignment horizontal="right" vertical="center"/>
    </xf>
    <xf numFmtId="192" fontId="5" fillId="0" borderId="2" xfId="9" applyNumberFormat="1" applyFont="1" applyFill="1" applyBorder="1" applyAlignment="1">
      <alignment horizontal="right" vertical="center"/>
    </xf>
    <xf numFmtId="0" fontId="5" fillId="0" borderId="0" xfId="11" quotePrefix="1" applyFont="1" applyFill="1" applyAlignment="1">
      <alignment vertical="center"/>
    </xf>
    <xf numFmtId="192" fontId="5" fillId="2" borderId="0" xfId="4" applyNumberFormat="1" applyFont="1" applyFill="1" applyAlignment="1">
      <alignment horizontal="right" vertical="center"/>
    </xf>
    <xf numFmtId="192" fontId="5" fillId="0" borderId="0" xfId="16" applyNumberFormat="1" applyFont="1" applyFill="1" applyBorder="1" applyAlignment="1">
      <alignment horizontal="right" vertical="center"/>
    </xf>
    <xf numFmtId="192" fontId="5" fillId="0" borderId="0" xfId="16" applyNumberFormat="1" applyFont="1" applyFill="1" applyAlignment="1">
      <alignment horizontal="right" vertical="center"/>
    </xf>
    <xf numFmtId="192" fontId="5" fillId="0" borderId="1" xfId="1" applyNumberFormat="1" applyFont="1" applyFill="1" applyBorder="1" applyAlignment="1">
      <alignment horizontal="right" vertical="center"/>
    </xf>
    <xf numFmtId="192" fontId="5" fillId="2" borderId="5" xfId="0" applyNumberFormat="1" applyFont="1" applyFill="1" applyBorder="1" applyAlignment="1">
      <alignment horizontal="right" vertical="center"/>
    </xf>
    <xf numFmtId="192" fontId="5" fillId="0" borderId="5" xfId="0" applyNumberFormat="1" applyFont="1" applyFill="1" applyBorder="1" applyAlignment="1">
      <alignment horizontal="right" vertical="center"/>
    </xf>
    <xf numFmtId="192" fontId="5" fillId="0" borderId="0" xfId="17" applyNumberFormat="1" applyFont="1" applyFill="1" applyAlignment="1">
      <alignment vertical="center"/>
    </xf>
    <xf numFmtId="192" fontId="5" fillId="0" borderId="0" xfId="17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192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Fill="1" applyAlignment="1">
      <alignment horizontal="center" vertical="center"/>
    </xf>
    <xf numFmtId="192" fontId="4" fillId="0" borderId="0" xfId="0" applyNumberFormat="1" applyFont="1" applyFill="1" applyBorder="1" applyAlignment="1" applyProtection="1">
      <alignment horizontal="right" vertical="center"/>
      <protection locked="0"/>
    </xf>
    <xf numFmtId="192" fontId="4" fillId="0" borderId="0" xfId="0" applyNumberFormat="1" applyFont="1" applyFill="1" applyAlignment="1" applyProtection="1">
      <alignment horizontal="right" vertical="center"/>
      <protection locked="0"/>
    </xf>
    <xf numFmtId="192" fontId="4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192" fontId="4" fillId="0" borderId="1" xfId="0" applyNumberFormat="1" applyFont="1" applyFill="1" applyBorder="1" applyAlignment="1" applyProtection="1">
      <alignment horizontal="center" vertical="center"/>
      <protection locked="0"/>
    </xf>
    <xf numFmtId="192" fontId="5" fillId="2" borderId="0" xfId="0" applyNumberFormat="1" applyFont="1" applyFill="1" applyBorder="1" applyAlignment="1" applyProtection="1">
      <alignment horizontal="right" vertical="center"/>
      <protection locked="0"/>
    </xf>
    <xf numFmtId="192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17" applyFont="1" applyFill="1" applyAlignment="1">
      <alignment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89" fontId="4" fillId="0" borderId="0" xfId="0" applyNumberFormat="1" applyFont="1" applyFill="1" applyBorder="1" applyAlignment="1" applyProtection="1">
      <alignment horizontal="right" vertical="center"/>
      <protection locked="0"/>
    </xf>
    <xf numFmtId="192" fontId="4" fillId="0" borderId="0" xfId="9" applyNumberFormat="1" applyFont="1" applyFill="1" applyAlignment="1" applyProtection="1">
      <alignment horizontal="right" vertical="center"/>
      <protection locked="0"/>
    </xf>
    <xf numFmtId="192" fontId="4" fillId="0" borderId="0" xfId="9" applyNumberFormat="1" applyFont="1" applyFill="1" applyBorder="1" applyAlignment="1" applyProtection="1">
      <alignment horizontal="right" vertical="center"/>
      <protection locked="0"/>
    </xf>
    <xf numFmtId="192" fontId="4" fillId="0" borderId="1" xfId="9" applyNumberFormat="1" applyFont="1" applyFill="1" applyBorder="1" applyAlignment="1" applyProtection="1">
      <alignment horizontal="right" vertical="center"/>
      <protection locked="0"/>
    </xf>
    <xf numFmtId="0" fontId="4" fillId="0" borderId="0" xfId="9" applyFont="1" applyFill="1" applyBorder="1" applyAlignment="1" applyProtection="1">
      <alignment vertical="center"/>
      <protection locked="0"/>
    </xf>
    <xf numFmtId="0" fontId="4" fillId="0" borderId="0" xfId="9" applyFont="1" applyFill="1" applyAlignment="1" applyProtection="1">
      <alignment vertical="center"/>
      <protection locked="0"/>
    </xf>
    <xf numFmtId="189" fontId="5" fillId="0" borderId="0" xfId="9" applyNumberFormat="1" applyFont="1" applyFill="1" applyAlignment="1">
      <alignment vertical="center"/>
    </xf>
    <xf numFmtId="192" fontId="5" fillId="0" borderId="0" xfId="9" applyNumberFormat="1" applyFont="1" applyFill="1" applyBorder="1" applyAlignment="1" applyProtection="1">
      <alignment horizontal="right" vertical="center"/>
      <protection locked="0"/>
    </xf>
    <xf numFmtId="0" fontId="5" fillId="0" borderId="0" xfId="8" applyFont="1" applyFill="1" applyAlignment="1">
      <alignment horizontal="center" vertical="center"/>
    </xf>
    <xf numFmtId="192" fontId="5" fillId="0" borderId="1" xfId="9" applyNumberFormat="1" applyFont="1" applyFill="1" applyBorder="1" applyAlignment="1" applyProtection="1">
      <alignment horizontal="right" vertical="center"/>
      <protection locked="0"/>
    </xf>
    <xf numFmtId="0" fontId="5" fillId="0" borderId="0" xfId="9" applyFont="1" applyFill="1" applyAlignment="1" applyProtection="1">
      <alignment vertical="center"/>
      <protection locked="0"/>
    </xf>
    <xf numFmtId="0" fontId="4" fillId="0" borderId="0" xfId="9" applyFont="1" applyFill="1" applyAlignment="1">
      <alignment vertical="center"/>
    </xf>
    <xf numFmtId="192" fontId="5" fillId="0" borderId="2" xfId="0" applyNumberFormat="1" applyFont="1" applyFill="1" applyBorder="1" applyAlignment="1" applyProtection="1">
      <alignment horizontal="right" vertical="center"/>
      <protection locked="0"/>
    </xf>
    <xf numFmtId="192" fontId="4" fillId="0" borderId="1" xfId="9" applyNumberFormat="1" applyFont="1" applyFill="1" applyBorder="1" applyAlignment="1" applyProtection="1">
      <alignment horizontal="center" vertical="center"/>
      <protection locked="0"/>
    </xf>
    <xf numFmtId="192" fontId="5" fillId="2" borderId="0" xfId="9" applyNumberFormat="1" applyFont="1" applyFill="1" applyBorder="1" applyAlignment="1" applyProtection="1">
      <alignment horizontal="right" vertical="center"/>
      <protection locked="0"/>
    </xf>
    <xf numFmtId="192" fontId="5" fillId="2" borderId="1" xfId="9" applyNumberFormat="1" applyFont="1" applyFill="1" applyBorder="1" applyAlignment="1" applyProtection="1">
      <alignment horizontal="right" vertical="center"/>
      <protection locked="0"/>
    </xf>
    <xf numFmtId="192" fontId="5" fillId="2" borderId="2" xfId="0" applyNumberFormat="1" applyFont="1" applyFill="1" applyBorder="1" applyAlignment="1" applyProtection="1">
      <alignment horizontal="right" vertical="center"/>
      <protection locked="0"/>
    </xf>
    <xf numFmtId="192" fontId="4" fillId="0" borderId="0" xfId="0" quotePrefix="1" applyNumberFormat="1" applyFont="1" applyFill="1" applyAlignment="1">
      <alignment horizontal="right" vertical="center"/>
    </xf>
    <xf numFmtId="192" fontId="4" fillId="0" borderId="0" xfId="17" quotePrefix="1" applyNumberFormat="1" applyFont="1" applyFill="1" applyAlignment="1">
      <alignment horizontal="right" vertical="center"/>
    </xf>
    <xf numFmtId="192" fontId="5" fillId="2" borderId="0" xfId="13" applyNumberFormat="1" applyFont="1" applyFill="1" applyAlignment="1">
      <alignment horizontal="right" vertical="center"/>
    </xf>
    <xf numFmtId="192" fontId="5" fillId="0" borderId="0" xfId="13" applyNumberFormat="1" applyFont="1" applyFill="1" applyAlignment="1">
      <alignment horizontal="right" vertical="center"/>
    </xf>
    <xf numFmtId="191" fontId="4" fillId="0" borderId="0" xfId="18" applyNumberFormat="1" applyFont="1" applyFill="1" applyAlignment="1">
      <alignment horizontal="left" vertical="center"/>
    </xf>
    <xf numFmtId="189" fontId="5" fillId="0" borderId="0" xfId="2" applyNumberFormat="1" applyFont="1" applyFill="1" applyAlignment="1">
      <alignment vertical="center"/>
    </xf>
    <xf numFmtId="189" fontId="5" fillId="0" borderId="0" xfId="2" applyNumberFormat="1" applyFont="1" applyFill="1" applyAlignment="1">
      <alignment horizontal="center" vertical="center"/>
    </xf>
    <xf numFmtId="189" fontId="5" fillId="0" borderId="0" xfId="0" applyNumberFormat="1" applyFont="1" applyFill="1" applyBorder="1" applyAlignment="1">
      <alignment vertical="center"/>
    </xf>
    <xf numFmtId="192" fontId="5" fillId="2" borderId="0" xfId="2" applyNumberFormat="1" applyFont="1" applyFill="1" applyAlignment="1">
      <alignment horizontal="right" vertical="center"/>
    </xf>
    <xf numFmtId="0" fontId="5" fillId="0" borderId="0" xfId="18" applyNumberFormat="1" applyFont="1" applyFill="1" applyAlignment="1">
      <alignment horizontal="left" vertical="center"/>
    </xf>
    <xf numFmtId="192" fontId="5" fillId="2" borderId="0" xfId="3" applyNumberFormat="1" applyFont="1" applyFill="1" applyAlignment="1">
      <alignment horizontal="right" vertical="center"/>
    </xf>
    <xf numFmtId="192" fontId="5" fillId="0" borderId="0" xfId="13" applyNumberFormat="1" applyFont="1" applyFill="1" applyBorder="1" applyAlignment="1">
      <alignment horizontal="right" vertical="center"/>
    </xf>
    <xf numFmtId="192" fontId="5" fillId="0" borderId="0" xfId="3" applyNumberFormat="1" applyFont="1" applyFill="1" applyAlignment="1">
      <alignment horizontal="right" vertical="center"/>
    </xf>
    <xf numFmtId="192" fontId="5" fillId="2" borderId="0" xfId="3" applyNumberFormat="1" applyFont="1" applyFill="1" applyBorder="1" applyAlignment="1">
      <alignment horizontal="right" vertical="center"/>
    </xf>
    <xf numFmtId="192" fontId="5" fillId="0" borderId="0" xfId="3" applyNumberFormat="1" applyFont="1" applyFill="1" applyBorder="1" applyAlignment="1">
      <alignment horizontal="right" vertical="center"/>
    </xf>
    <xf numFmtId="192" fontId="5" fillId="0" borderId="0" xfId="3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vertical="center"/>
    </xf>
    <xf numFmtId="192" fontId="5" fillId="2" borderId="0" xfId="3" applyNumberFormat="1" applyFont="1" applyFill="1" applyAlignment="1">
      <alignment horizontal="center" vertical="center"/>
    </xf>
    <xf numFmtId="192" fontId="5" fillId="2" borderId="0" xfId="0" applyNumberFormat="1" applyFont="1" applyFill="1" applyAlignment="1">
      <alignment horizontal="center" vertical="center"/>
    </xf>
    <xf numFmtId="192" fontId="5" fillId="0" borderId="0" xfId="3" applyNumberFormat="1" applyFont="1" applyFill="1" applyAlignment="1">
      <alignment horizontal="center" vertical="center"/>
    </xf>
    <xf numFmtId="188" fontId="5" fillId="0" borderId="0" xfId="2" applyFont="1" applyFill="1" applyAlignment="1">
      <alignment vertical="center"/>
    </xf>
    <xf numFmtId="188" fontId="5" fillId="0" borderId="0" xfId="3" applyFont="1" applyFill="1" applyAlignment="1">
      <alignment vertical="center"/>
    </xf>
    <xf numFmtId="188" fontId="5" fillId="2" borderId="0" xfId="2" applyFont="1" applyFill="1" applyAlignment="1">
      <alignment vertical="center"/>
    </xf>
    <xf numFmtId="188" fontId="5" fillId="0" borderId="0" xfId="2" applyFont="1" applyFill="1" applyAlignment="1">
      <alignment horizontal="center" vertical="center"/>
    </xf>
    <xf numFmtId="192" fontId="5" fillId="2" borderId="1" xfId="3" applyNumberFormat="1" applyFont="1" applyFill="1" applyBorder="1" applyAlignment="1">
      <alignment horizontal="center" vertical="center"/>
    </xf>
    <xf numFmtId="192" fontId="5" fillId="0" borderId="1" xfId="3" applyNumberFormat="1" applyFont="1" applyFill="1" applyBorder="1" applyAlignment="1">
      <alignment horizontal="right" vertical="center"/>
    </xf>
    <xf numFmtId="192" fontId="5" fillId="2" borderId="1" xfId="3" applyNumberFormat="1" applyFont="1" applyFill="1" applyBorder="1" applyAlignment="1">
      <alignment horizontal="right" vertical="center"/>
    </xf>
    <xf numFmtId="192" fontId="5" fillId="0" borderId="1" xfId="3" applyNumberFormat="1" applyFont="1" applyFill="1" applyBorder="1" applyAlignment="1">
      <alignment horizontal="center" vertical="center"/>
    </xf>
    <xf numFmtId="49" fontId="4" fillId="0" borderId="0" xfId="14" applyNumberFormat="1" applyFont="1" applyFill="1" applyAlignment="1">
      <alignment horizontal="left" vertical="center"/>
    </xf>
    <xf numFmtId="0" fontId="4" fillId="0" borderId="0" xfId="14" applyNumberFormat="1" applyFont="1" applyFill="1" applyAlignment="1">
      <alignment horizontal="left" vertical="center"/>
    </xf>
    <xf numFmtId="0" fontId="4" fillId="0" borderId="0" xfId="18" applyNumberFormat="1" applyFont="1" applyFill="1" applyAlignment="1">
      <alignment horizontal="left" vertical="center"/>
    </xf>
    <xf numFmtId="192" fontId="5" fillId="2" borderId="3" xfId="3" applyNumberFormat="1" applyFont="1" applyFill="1" applyBorder="1" applyAlignment="1">
      <alignment horizontal="right" vertical="center"/>
    </xf>
    <xf numFmtId="192" fontId="5" fillId="0" borderId="3" xfId="3" applyNumberFormat="1" applyFont="1" applyFill="1" applyBorder="1" applyAlignment="1">
      <alignment horizontal="right" vertical="center"/>
    </xf>
    <xf numFmtId="0" fontId="5" fillId="0" borderId="0" xfId="19" applyFont="1" applyFill="1" applyAlignment="1">
      <alignment vertical="center"/>
    </xf>
    <xf numFmtId="0" fontId="5" fillId="0" borderId="0" xfId="18" applyNumberFormat="1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189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191" fontId="4" fillId="0" borderId="0" xfId="18" applyNumberFormat="1" applyFont="1" applyFill="1" applyAlignment="1">
      <alignment vertical="center"/>
    </xf>
    <xf numFmtId="0" fontId="4" fillId="0" borderId="0" xfId="18" applyNumberFormat="1" applyFont="1" applyFill="1" applyAlignment="1">
      <alignment vertical="center"/>
    </xf>
    <xf numFmtId="191" fontId="5" fillId="0" borderId="0" xfId="18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88" fontId="5" fillId="0" borderId="0" xfId="2" applyNumberFormat="1" applyFont="1" applyFill="1" applyAlignment="1">
      <alignment vertical="center"/>
    </xf>
    <xf numFmtId="49" fontId="5" fillId="0" borderId="1" xfId="14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92" fontId="5" fillId="0" borderId="2" xfId="3" applyNumberFormat="1" applyFont="1" applyFill="1" applyBorder="1" applyAlignment="1">
      <alignment horizontal="center" vertical="center"/>
    </xf>
    <xf numFmtId="192" fontId="5" fillId="2" borderId="2" xfId="3" applyNumberFormat="1" applyFont="1" applyFill="1" applyBorder="1" applyAlignment="1">
      <alignment horizontal="right" vertical="center"/>
    </xf>
    <xf numFmtId="192" fontId="5" fillId="0" borderId="2" xfId="3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justify" vertical="top" wrapText="1"/>
    </xf>
    <xf numFmtId="192" fontId="5" fillId="2" borderId="2" xfId="3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3" fontId="5" fillId="0" borderId="0" xfId="0" applyNumberFormat="1" applyFont="1" applyFill="1" applyAlignment="1">
      <alignment horizontal="justify" wrapText="1"/>
    </xf>
    <xf numFmtId="0" fontId="5" fillId="0" borderId="0" xfId="0" applyFont="1" applyFill="1" applyAlignment="1">
      <alignment horizontal="justify" wrapText="1"/>
    </xf>
    <xf numFmtId="0" fontId="3" fillId="0" borderId="0" xfId="0" applyFont="1" applyFill="1" applyAlignment="1">
      <alignment vertical="center"/>
    </xf>
    <xf numFmtId="195" fontId="5" fillId="0" borderId="0" xfId="2" applyNumberFormat="1" applyFont="1" applyFill="1" applyBorder="1" applyAlignment="1">
      <alignment vertical="center"/>
    </xf>
    <xf numFmtId="195" fontId="5" fillId="0" borderId="0" xfId="1" applyNumberFormat="1" applyFont="1" applyFill="1" applyAlignment="1">
      <alignment horizontal="center" vertical="center"/>
    </xf>
    <xf numFmtId="195" fontId="5" fillId="0" borderId="1" xfId="1" applyNumberFormat="1" applyFont="1" applyFill="1" applyBorder="1" applyAlignment="1">
      <alignment horizontal="center" vertical="center"/>
    </xf>
    <xf numFmtId="195" fontId="5" fillId="0" borderId="1" xfId="2" applyNumberFormat="1" applyFont="1" applyFill="1" applyBorder="1" applyAlignment="1">
      <alignment vertical="center"/>
    </xf>
    <xf numFmtId="195" fontId="5" fillId="2" borderId="0" xfId="2" applyNumberFormat="1" applyFont="1" applyFill="1" applyBorder="1" applyAlignment="1">
      <alignment vertical="center"/>
    </xf>
    <xf numFmtId="195" fontId="5" fillId="2" borderId="0" xfId="1" applyNumberFormat="1" applyFont="1" applyFill="1" applyAlignment="1">
      <alignment horizontal="center" vertical="center"/>
    </xf>
    <xf numFmtId="195" fontId="5" fillId="2" borderId="1" xfId="1" applyNumberFormat="1" applyFont="1" applyFill="1" applyBorder="1" applyAlignment="1">
      <alignment horizontal="center" vertical="center"/>
    </xf>
    <xf numFmtId="195" fontId="5" fillId="2" borderId="1" xfId="2" applyNumberFormat="1" applyFont="1" applyFill="1" applyBorder="1" applyAlignment="1">
      <alignment vertical="center"/>
    </xf>
    <xf numFmtId="195" fontId="5" fillId="2" borderId="0" xfId="1" applyNumberFormat="1" applyFont="1" applyFill="1" applyBorder="1" applyAlignment="1">
      <alignment vertical="center"/>
    </xf>
    <xf numFmtId="195" fontId="5" fillId="2" borderId="0" xfId="15" applyNumberFormat="1" applyFont="1" applyFill="1" applyAlignment="1">
      <alignment horizontal="center" vertical="center"/>
    </xf>
    <xf numFmtId="195" fontId="5" fillId="2" borderId="1" xfId="15" applyNumberFormat="1" applyFont="1" applyFill="1" applyBorder="1" applyAlignment="1">
      <alignment horizontal="center" vertical="center"/>
    </xf>
    <xf numFmtId="195" fontId="5" fillId="2" borderId="0" xfId="1" applyNumberFormat="1" applyFont="1" applyFill="1" applyBorder="1" applyAlignment="1">
      <alignment horizontal="center" vertical="center"/>
    </xf>
    <xf numFmtId="49" fontId="12" fillId="0" borderId="0" xfId="14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95" fontId="3" fillId="0" borderId="0" xfId="2" applyNumberFormat="1" applyFont="1" applyFill="1" applyBorder="1" applyAlignment="1">
      <alignment vertical="center"/>
    </xf>
    <xf numFmtId="195" fontId="3" fillId="2" borderId="0" xfId="2" applyNumberFormat="1" applyFont="1" applyFill="1" applyBorder="1" applyAlignment="1">
      <alignment vertical="center"/>
    </xf>
    <xf numFmtId="195" fontId="3" fillId="2" borderId="0" xfId="1" applyNumberFormat="1" applyFont="1" applyFill="1" applyBorder="1" applyAlignment="1">
      <alignment vertical="center"/>
    </xf>
    <xf numFmtId="192" fontId="4" fillId="0" borderId="0" xfId="0" applyNumberFormat="1" applyFont="1" applyFill="1" applyBorder="1" applyAlignment="1" applyProtection="1">
      <alignment horizontal="center" vertical="center"/>
      <protection locked="0"/>
    </xf>
    <xf numFmtId="192" fontId="4" fillId="0" borderId="0" xfId="17" applyNumberFormat="1" applyFont="1" applyFill="1" applyAlignment="1">
      <alignment horizontal="center" vertical="center"/>
    </xf>
    <xf numFmtId="192" fontId="5" fillId="2" borderId="0" xfId="3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2" borderId="0" xfId="0" applyFont="1" applyFill="1" applyAlignment="1">
      <alignment vertical="center"/>
    </xf>
    <xf numFmtId="0" fontId="5" fillId="0" borderId="0" xfId="0" applyFont="1" applyFill="1" applyAlignment="1">
      <alignment horizontal="justify" vertical="center" wrapText="1"/>
    </xf>
    <xf numFmtId="0" fontId="5" fillId="0" borderId="1" xfId="17" applyFont="1" applyFill="1" applyBorder="1" applyAlignment="1">
      <alignment horizontal="justify" vertical="center"/>
    </xf>
    <xf numFmtId="192" fontId="4" fillId="0" borderId="1" xfId="17" applyNumberFormat="1" applyFont="1" applyFill="1" applyBorder="1" applyAlignment="1">
      <alignment horizontal="center" vertical="center"/>
    </xf>
    <xf numFmtId="192" fontId="4" fillId="0" borderId="0" xfId="17" applyNumberFormat="1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/>
    </xf>
    <xf numFmtId="192" fontId="4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justify" vertical="center"/>
    </xf>
    <xf numFmtId="19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 wrapText="1"/>
    </xf>
  </cellXfs>
  <cellStyles count="24">
    <cellStyle name="Comma" xfId="1" builtinId="3"/>
    <cellStyle name="Comma 11" xfId="2"/>
    <cellStyle name="Comma 11 4" xfId="3"/>
    <cellStyle name="Comma 2" xfId="4"/>
    <cellStyle name="Comma 3" xfId="5"/>
    <cellStyle name="Comma 4" xfId="6"/>
    <cellStyle name="Euro" xfId="7"/>
    <cellStyle name="Normal" xfId="0" builtinId="0"/>
    <cellStyle name="Normal 191" xfId="8"/>
    <cellStyle name="Normal 2" xfId="9"/>
    <cellStyle name="Normal 2 14" xfId="10"/>
    <cellStyle name="Normal 2 2" xfId="11"/>
    <cellStyle name="Normal 3" xfId="12"/>
    <cellStyle name="Normal 63" xfId="13"/>
    <cellStyle name="Normal_FS_E_Q1'49" xfId="14"/>
    <cellStyle name="Normal_Noble-311207_Revised 250208" xfId="15"/>
    <cellStyle name="Normal_Noble-47t" xfId="16"/>
    <cellStyle name="Normal_Noble-E04" xfId="17"/>
    <cellStyle name="Normal_RS Fin Thai Q2'06" xfId="18"/>
    <cellStyle name="Normal_RS-T-Q4'08_1st 2" xfId="19"/>
    <cellStyle name="เครื่องหมายจุลภาค_RS_Q1-49 Excel T&amp;E" xfId="20"/>
    <cellStyle name="ปกติ_LPN_PM_YE'05_E2" xfId="21"/>
    <cellStyle name="ปกติ_LPN_PM_YE'05_T2_1" xfId="22"/>
    <cellStyle name="ปกติ_RS_Q1-49 Excel T&amp;E" xfId="23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PRAPHE~1\LOCALS~1\Temp\notesC9812B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abSelected="1" zoomScaleNormal="100" zoomScaleSheetLayoutView="85" zoomScalePageLayoutView="175" workbookViewId="0">
      <selection activeCell="D131" sqref="D131"/>
    </sheetView>
  </sheetViews>
  <sheetFormatPr defaultColWidth="10.6640625" defaultRowHeight="16.5" customHeight="1" x14ac:dyDescent="0.2"/>
  <cols>
    <col min="1" max="3" width="1.6640625" style="102" customWidth="1"/>
    <col min="4" max="4" width="41.83203125" style="102" customWidth="1"/>
    <col min="5" max="5" width="5.83203125" style="138" customWidth="1"/>
    <col min="6" max="6" width="0.6640625" style="139" customWidth="1"/>
    <col min="7" max="7" width="15.83203125" style="124" customWidth="1"/>
    <col min="8" max="8" width="0.6640625" style="124" customWidth="1"/>
    <col min="9" max="9" width="15.83203125" style="124" customWidth="1"/>
    <col min="10" max="10" width="0.6640625" style="124" customWidth="1"/>
    <col min="11" max="11" width="15.83203125" style="124" customWidth="1"/>
    <col min="12" max="12" width="0.6640625" style="124" customWidth="1"/>
    <col min="13" max="13" width="15.83203125" style="124" customWidth="1"/>
    <col min="14" max="16384" width="10.6640625" style="102"/>
  </cols>
  <sheetData>
    <row r="1" spans="1:13" ht="16.5" customHeight="1" x14ac:dyDescent="0.2">
      <c r="A1" s="98" t="s">
        <v>47</v>
      </c>
      <c r="B1" s="98"/>
      <c r="C1" s="98"/>
      <c r="D1" s="99"/>
      <c r="E1" s="100"/>
      <c r="F1" s="101"/>
      <c r="G1" s="55"/>
      <c r="H1" s="55"/>
      <c r="I1" s="55"/>
      <c r="J1" s="55"/>
      <c r="K1" s="55"/>
      <c r="L1" s="55"/>
      <c r="M1" s="55"/>
    </row>
    <row r="2" spans="1:13" ht="16.5" customHeight="1" x14ac:dyDescent="0.2">
      <c r="A2" s="98" t="s">
        <v>41</v>
      </c>
      <c r="B2" s="98"/>
      <c r="C2" s="98"/>
      <c r="D2" s="98"/>
      <c r="E2" s="100"/>
      <c r="F2" s="101"/>
      <c r="G2" s="55"/>
      <c r="H2" s="55"/>
      <c r="I2" s="55"/>
      <c r="J2" s="55"/>
      <c r="K2" s="55"/>
      <c r="L2" s="55"/>
      <c r="M2" s="55"/>
    </row>
    <row r="3" spans="1:13" ht="16.5" customHeight="1" x14ac:dyDescent="0.2">
      <c r="A3" s="103" t="s">
        <v>207</v>
      </c>
      <c r="B3" s="103"/>
      <c r="C3" s="103"/>
      <c r="D3" s="103"/>
      <c r="E3" s="104"/>
      <c r="F3" s="105"/>
      <c r="G3" s="106"/>
      <c r="H3" s="106"/>
      <c r="I3" s="106"/>
      <c r="J3" s="106"/>
      <c r="K3" s="106"/>
      <c r="L3" s="106"/>
      <c r="M3" s="106"/>
    </row>
    <row r="4" spans="1:13" ht="14.45" customHeight="1" x14ac:dyDescent="0.2">
      <c r="A4" s="107"/>
      <c r="B4" s="107"/>
      <c r="C4" s="107"/>
      <c r="D4" s="107"/>
      <c r="E4" s="100"/>
      <c r="F4" s="101"/>
      <c r="G4" s="55"/>
      <c r="H4" s="55"/>
      <c r="I4" s="55"/>
      <c r="J4" s="55"/>
      <c r="K4" s="55"/>
      <c r="L4" s="55"/>
      <c r="M4" s="55"/>
    </row>
    <row r="5" spans="1:13" ht="14.45" customHeight="1" x14ac:dyDescent="0.2">
      <c r="A5" s="107"/>
      <c r="B5" s="107"/>
      <c r="C5" s="107"/>
      <c r="D5" s="107"/>
      <c r="E5" s="100"/>
      <c r="F5" s="101"/>
      <c r="G5" s="55"/>
      <c r="H5" s="55"/>
      <c r="I5" s="55"/>
      <c r="J5" s="55"/>
      <c r="K5" s="55"/>
      <c r="L5" s="55"/>
      <c r="M5" s="55"/>
    </row>
    <row r="6" spans="1:13" ht="14.45" customHeight="1" x14ac:dyDescent="0.2">
      <c r="A6" s="107"/>
      <c r="B6" s="107"/>
      <c r="C6" s="107"/>
      <c r="D6" s="107"/>
      <c r="E6" s="100"/>
      <c r="F6" s="101"/>
      <c r="G6" s="285" t="s">
        <v>0</v>
      </c>
      <c r="H6" s="285"/>
      <c r="I6" s="285"/>
      <c r="J6" s="96"/>
      <c r="K6" s="285" t="s">
        <v>119</v>
      </c>
      <c r="L6" s="285"/>
      <c r="M6" s="285"/>
    </row>
    <row r="7" spans="1:13" ht="14.45" customHeight="1" x14ac:dyDescent="0.2">
      <c r="A7" s="107"/>
      <c r="B7" s="107"/>
      <c r="C7" s="107"/>
      <c r="D7" s="107"/>
      <c r="E7" s="100"/>
      <c r="F7" s="101"/>
      <c r="G7" s="284" t="s">
        <v>34</v>
      </c>
      <c r="H7" s="284"/>
      <c r="I7" s="284"/>
      <c r="J7" s="96"/>
      <c r="K7" s="284" t="s">
        <v>34</v>
      </c>
      <c r="L7" s="284"/>
      <c r="M7" s="284"/>
    </row>
    <row r="8" spans="1:13" ht="14.45" customHeight="1" x14ac:dyDescent="0.2">
      <c r="A8" s="107"/>
      <c r="B8" s="107"/>
      <c r="C8" s="107"/>
      <c r="D8" s="107"/>
      <c r="E8" s="100"/>
      <c r="F8" s="101"/>
      <c r="G8" s="108" t="s">
        <v>1</v>
      </c>
      <c r="H8" s="108"/>
      <c r="I8" s="108" t="s">
        <v>9</v>
      </c>
      <c r="J8" s="55"/>
      <c r="K8" s="108" t="s">
        <v>1</v>
      </c>
      <c r="L8" s="108"/>
      <c r="M8" s="108" t="s">
        <v>9</v>
      </c>
    </row>
    <row r="9" spans="1:13" ht="14.45" customHeight="1" x14ac:dyDescent="0.2">
      <c r="A9" s="107"/>
      <c r="B9" s="107"/>
      <c r="C9" s="107"/>
      <c r="D9" s="107"/>
      <c r="E9" s="100"/>
      <c r="F9" s="101"/>
      <c r="G9" s="54" t="s">
        <v>208</v>
      </c>
      <c r="H9" s="54"/>
      <c r="I9" s="54" t="s">
        <v>10</v>
      </c>
      <c r="J9" s="54"/>
      <c r="K9" s="54" t="s">
        <v>208</v>
      </c>
      <c r="L9" s="108"/>
      <c r="M9" s="54" t="s">
        <v>10</v>
      </c>
    </row>
    <row r="10" spans="1:13" ht="14.45" customHeight="1" x14ac:dyDescent="0.2">
      <c r="A10" s="107"/>
      <c r="B10" s="107"/>
      <c r="C10" s="107"/>
      <c r="D10" s="107"/>
      <c r="E10" s="100"/>
      <c r="F10" s="101"/>
      <c r="G10" s="54" t="s">
        <v>159</v>
      </c>
      <c r="H10" s="54"/>
      <c r="I10" s="54" t="s">
        <v>148</v>
      </c>
      <c r="J10" s="54"/>
      <c r="K10" s="54" t="s">
        <v>159</v>
      </c>
      <c r="L10" s="54"/>
      <c r="M10" s="54" t="s">
        <v>148</v>
      </c>
    </row>
    <row r="11" spans="1:13" ht="14.45" customHeight="1" x14ac:dyDescent="0.2">
      <c r="A11" s="107"/>
      <c r="B11" s="107"/>
      <c r="C11" s="107"/>
      <c r="D11" s="107"/>
      <c r="E11" s="104" t="s">
        <v>2</v>
      </c>
      <c r="F11" s="101"/>
      <c r="G11" s="106" t="s">
        <v>28</v>
      </c>
      <c r="H11" s="55"/>
      <c r="I11" s="106" t="s">
        <v>28</v>
      </c>
      <c r="J11" s="55"/>
      <c r="K11" s="106" t="s">
        <v>28</v>
      </c>
      <c r="L11" s="55"/>
      <c r="M11" s="106" t="s">
        <v>28</v>
      </c>
    </row>
    <row r="12" spans="1:13" ht="14.45" customHeight="1" x14ac:dyDescent="0.2">
      <c r="A12" s="107"/>
      <c r="B12" s="107"/>
      <c r="C12" s="107"/>
      <c r="D12" s="107"/>
      <c r="E12" s="109"/>
      <c r="F12" s="101"/>
      <c r="G12" s="110"/>
      <c r="H12" s="55"/>
      <c r="I12" s="108"/>
      <c r="J12" s="55"/>
      <c r="K12" s="110"/>
      <c r="L12" s="55"/>
      <c r="M12" s="108"/>
    </row>
    <row r="13" spans="1:13" ht="14.45" customHeight="1" x14ac:dyDescent="0.2">
      <c r="A13" s="111" t="s">
        <v>3</v>
      </c>
      <c r="B13" s="111"/>
      <c r="C13" s="111"/>
      <c r="E13" s="112"/>
      <c r="F13" s="113"/>
      <c r="G13" s="114"/>
      <c r="H13" s="115"/>
      <c r="I13" s="115"/>
      <c r="J13" s="115"/>
      <c r="K13" s="114"/>
      <c r="L13" s="115"/>
      <c r="M13" s="115"/>
    </row>
    <row r="14" spans="1:13" ht="12.2" customHeight="1" x14ac:dyDescent="0.2">
      <c r="A14" s="111"/>
      <c r="B14" s="111"/>
      <c r="C14" s="111"/>
      <c r="E14" s="112"/>
      <c r="F14" s="113"/>
      <c r="G14" s="114"/>
      <c r="H14" s="116"/>
      <c r="I14" s="115"/>
      <c r="J14" s="116"/>
      <c r="K14" s="114"/>
      <c r="L14" s="115"/>
      <c r="M14" s="115"/>
    </row>
    <row r="15" spans="1:13" ht="14.45" customHeight="1" x14ac:dyDescent="0.2">
      <c r="A15" s="111" t="s">
        <v>13</v>
      </c>
      <c r="B15" s="111"/>
      <c r="C15" s="111"/>
      <c r="E15" s="112"/>
      <c r="F15" s="113"/>
      <c r="G15" s="114"/>
      <c r="H15" s="115"/>
      <c r="I15" s="115"/>
      <c r="J15" s="115"/>
      <c r="K15" s="114"/>
      <c r="L15" s="115"/>
      <c r="M15" s="115"/>
    </row>
    <row r="16" spans="1:13" ht="12.2" customHeight="1" x14ac:dyDescent="0.2">
      <c r="A16" s="111"/>
      <c r="B16" s="111"/>
      <c r="C16" s="111"/>
      <c r="E16" s="112"/>
      <c r="F16" s="113"/>
      <c r="G16" s="114"/>
      <c r="H16" s="115"/>
      <c r="I16" s="115"/>
      <c r="J16" s="115"/>
      <c r="K16" s="114"/>
      <c r="L16" s="115"/>
      <c r="M16" s="115"/>
    </row>
    <row r="17" spans="1:13" s="3" customFormat="1" ht="14.45" customHeight="1" x14ac:dyDescent="0.2">
      <c r="A17" s="19" t="s">
        <v>4</v>
      </c>
      <c r="B17" s="19"/>
      <c r="C17" s="19"/>
      <c r="D17" s="117"/>
      <c r="E17" s="118"/>
      <c r="F17" s="119"/>
      <c r="G17" s="114">
        <v>180123835</v>
      </c>
      <c r="H17" s="67"/>
      <c r="I17" s="115">
        <v>339639957</v>
      </c>
      <c r="J17" s="120"/>
      <c r="K17" s="114">
        <v>89373656</v>
      </c>
      <c r="L17" s="67"/>
      <c r="M17" s="115">
        <v>168511981</v>
      </c>
    </row>
    <row r="18" spans="1:13" s="3" customFormat="1" ht="14.45" customHeight="1" x14ac:dyDescent="0.2">
      <c r="A18" s="19" t="s">
        <v>92</v>
      </c>
      <c r="B18" s="19"/>
      <c r="C18" s="19"/>
      <c r="D18" s="117"/>
      <c r="E18" s="118">
        <v>7</v>
      </c>
      <c r="F18" s="119"/>
      <c r="G18" s="114">
        <v>479610561</v>
      </c>
      <c r="H18" s="116"/>
      <c r="I18" s="115">
        <v>553168390</v>
      </c>
      <c r="J18" s="116"/>
      <c r="K18" s="114">
        <v>575728222</v>
      </c>
      <c r="L18" s="67"/>
      <c r="M18" s="115">
        <v>611655348</v>
      </c>
    </row>
    <row r="19" spans="1:13" s="3" customFormat="1" ht="14.45" customHeight="1" x14ac:dyDescent="0.2">
      <c r="A19" s="19" t="s">
        <v>79</v>
      </c>
      <c r="B19" s="19"/>
      <c r="C19" s="19"/>
      <c r="D19" s="117"/>
      <c r="E19" s="121" t="s">
        <v>201</v>
      </c>
      <c r="F19" s="119"/>
      <c r="G19" s="114">
        <v>0</v>
      </c>
      <c r="H19" s="67"/>
      <c r="I19" s="115">
        <v>0</v>
      </c>
      <c r="J19" s="120"/>
      <c r="K19" s="114">
        <v>956700000</v>
      </c>
      <c r="L19" s="67"/>
      <c r="M19" s="115">
        <v>881700000</v>
      </c>
    </row>
    <row r="20" spans="1:13" s="3" customFormat="1" ht="14.45" customHeight="1" x14ac:dyDescent="0.2">
      <c r="A20" s="19" t="s">
        <v>71</v>
      </c>
      <c r="B20" s="19"/>
      <c r="C20" s="19"/>
      <c r="D20" s="117"/>
      <c r="E20" s="118"/>
      <c r="F20" s="18"/>
      <c r="G20" s="114">
        <v>282984189</v>
      </c>
      <c r="H20" s="67"/>
      <c r="I20" s="115">
        <v>284785668</v>
      </c>
      <c r="J20" s="71"/>
      <c r="K20" s="114">
        <v>8873457</v>
      </c>
      <c r="L20" s="67"/>
      <c r="M20" s="115">
        <v>11956542</v>
      </c>
    </row>
    <row r="21" spans="1:13" s="3" customFormat="1" ht="14.45" customHeight="1" x14ac:dyDescent="0.2">
      <c r="A21" s="19" t="s">
        <v>100</v>
      </c>
      <c r="B21" s="19"/>
      <c r="C21" s="19"/>
      <c r="D21" s="117"/>
      <c r="E21" s="118"/>
      <c r="F21" s="18"/>
      <c r="G21" s="114">
        <v>15452006</v>
      </c>
      <c r="H21" s="67"/>
      <c r="I21" s="115">
        <v>3816152</v>
      </c>
      <c r="J21" s="71"/>
      <c r="K21" s="114">
        <v>0</v>
      </c>
      <c r="L21" s="67"/>
      <c r="M21" s="115">
        <v>0</v>
      </c>
    </row>
    <row r="22" spans="1:13" s="3" customFormat="1" ht="14.45" customHeight="1" x14ac:dyDescent="0.2">
      <c r="A22" s="19" t="s">
        <v>120</v>
      </c>
      <c r="B22" s="19"/>
      <c r="C22" s="19"/>
      <c r="D22" s="117"/>
      <c r="E22" s="118"/>
      <c r="F22" s="18"/>
      <c r="G22" s="122">
        <v>3430145</v>
      </c>
      <c r="H22" s="67"/>
      <c r="I22" s="123">
        <v>4933691</v>
      </c>
      <c r="J22" s="71"/>
      <c r="K22" s="122">
        <v>2028759</v>
      </c>
      <c r="L22" s="67"/>
      <c r="M22" s="123">
        <v>528592</v>
      </c>
    </row>
    <row r="23" spans="1:13" ht="12.2" customHeight="1" x14ac:dyDescent="0.2">
      <c r="E23" s="112"/>
      <c r="F23" s="113"/>
      <c r="G23" s="114"/>
      <c r="K23" s="125"/>
    </row>
    <row r="24" spans="1:13" ht="14.45" customHeight="1" x14ac:dyDescent="0.2">
      <c r="A24" s="111" t="s">
        <v>14</v>
      </c>
      <c r="B24" s="111"/>
      <c r="C24" s="111"/>
      <c r="E24" s="112"/>
      <c r="F24" s="113"/>
      <c r="G24" s="122">
        <f>SUM(G17:G22)</f>
        <v>961600736</v>
      </c>
      <c r="H24" s="115"/>
      <c r="I24" s="123">
        <f>SUM(I17:I22)</f>
        <v>1186343858</v>
      </c>
      <c r="J24" s="115"/>
      <c r="K24" s="122">
        <f>SUM(K17:K22)</f>
        <v>1632704094</v>
      </c>
      <c r="L24" s="115"/>
      <c r="M24" s="123">
        <f>SUM(M17:M22)</f>
        <v>1674352463</v>
      </c>
    </row>
    <row r="25" spans="1:13" ht="12.2" customHeight="1" x14ac:dyDescent="0.2">
      <c r="A25" s="111"/>
      <c r="B25" s="111"/>
      <c r="C25" s="111"/>
      <c r="E25" s="112"/>
      <c r="F25" s="113"/>
      <c r="G25" s="114"/>
      <c r="H25" s="115"/>
      <c r="I25" s="115"/>
      <c r="J25" s="115"/>
      <c r="K25" s="114"/>
      <c r="L25" s="115"/>
      <c r="M25" s="115"/>
    </row>
    <row r="26" spans="1:13" ht="14.45" customHeight="1" x14ac:dyDescent="0.2">
      <c r="A26" s="111" t="s">
        <v>15</v>
      </c>
      <c r="B26" s="111"/>
      <c r="C26" s="111"/>
      <c r="E26" s="112"/>
      <c r="F26" s="113"/>
      <c r="G26" s="114"/>
      <c r="H26" s="115"/>
      <c r="I26" s="115"/>
      <c r="J26" s="115"/>
      <c r="K26" s="114"/>
      <c r="L26" s="115"/>
      <c r="M26" s="115"/>
    </row>
    <row r="27" spans="1:13" ht="12.2" customHeight="1" x14ac:dyDescent="0.2">
      <c r="A27" s="111"/>
      <c r="B27" s="111"/>
      <c r="C27" s="111"/>
      <c r="E27" s="112"/>
      <c r="F27" s="113"/>
      <c r="G27" s="114"/>
      <c r="H27" s="115"/>
      <c r="I27" s="115"/>
      <c r="J27" s="115"/>
      <c r="K27" s="114"/>
      <c r="L27" s="115"/>
      <c r="M27" s="115"/>
    </row>
    <row r="28" spans="1:13" s="3" customFormat="1" ht="14.45" customHeight="1" x14ac:dyDescent="0.2">
      <c r="A28" s="19" t="s">
        <v>72</v>
      </c>
      <c r="B28" s="19"/>
      <c r="C28" s="19"/>
      <c r="D28" s="117"/>
      <c r="E28" s="1">
        <v>8</v>
      </c>
      <c r="G28" s="114">
        <v>0</v>
      </c>
      <c r="H28" s="71"/>
      <c r="I28" s="115">
        <v>0</v>
      </c>
      <c r="J28" s="126"/>
      <c r="K28" s="127">
        <v>532425492</v>
      </c>
      <c r="L28" s="71"/>
      <c r="M28" s="115">
        <v>534507003</v>
      </c>
    </row>
    <row r="29" spans="1:13" s="3" customFormat="1" ht="14.45" customHeight="1" x14ac:dyDescent="0.2">
      <c r="A29" s="19" t="s">
        <v>102</v>
      </c>
      <c r="B29" s="19"/>
      <c r="C29" s="19"/>
      <c r="D29" s="117"/>
      <c r="E29" s="1"/>
      <c r="G29" s="128">
        <v>3991133</v>
      </c>
      <c r="H29" s="71"/>
      <c r="I29" s="116">
        <v>3991133</v>
      </c>
      <c r="J29" s="126"/>
      <c r="K29" s="128">
        <v>0</v>
      </c>
      <c r="L29" s="67"/>
      <c r="M29" s="115">
        <v>0</v>
      </c>
    </row>
    <row r="30" spans="1:13" s="3" customFormat="1" ht="14.45" customHeight="1" x14ac:dyDescent="0.2">
      <c r="A30" s="19" t="s">
        <v>121</v>
      </c>
      <c r="B30" s="19"/>
      <c r="C30" s="19"/>
      <c r="D30" s="117"/>
      <c r="E30" s="1"/>
      <c r="G30" s="114">
        <v>445178120</v>
      </c>
      <c r="H30" s="51"/>
      <c r="I30" s="115">
        <v>331535298</v>
      </c>
      <c r="J30" s="51"/>
      <c r="K30" s="127">
        <v>359884774</v>
      </c>
      <c r="L30" s="51"/>
      <c r="M30" s="115">
        <v>292850997</v>
      </c>
    </row>
    <row r="31" spans="1:13" s="3" customFormat="1" ht="14.45" customHeight="1" x14ac:dyDescent="0.2">
      <c r="A31" s="19" t="s">
        <v>58</v>
      </c>
      <c r="B31" s="19"/>
      <c r="C31" s="19"/>
      <c r="D31" s="117"/>
      <c r="E31" s="1"/>
      <c r="G31" s="90"/>
      <c r="H31" s="71"/>
      <c r="I31" s="51"/>
      <c r="J31" s="51"/>
      <c r="K31" s="90"/>
      <c r="L31" s="51"/>
      <c r="M31" s="51"/>
    </row>
    <row r="32" spans="1:13" s="3" customFormat="1" ht="14.45" customHeight="1" x14ac:dyDescent="0.2">
      <c r="A32" s="19"/>
      <c r="B32" s="19" t="s">
        <v>122</v>
      </c>
      <c r="C32" s="19"/>
      <c r="D32" s="117"/>
      <c r="E32" s="1">
        <v>9</v>
      </c>
      <c r="G32" s="128">
        <v>688903623</v>
      </c>
      <c r="H32" s="71"/>
      <c r="I32" s="116">
        <v>1395738282</v>
      </c>
      <c r="J32" s="126"/>
      <c r="K32" s="128">
        <v>0</v>
      </c>
      <c r="L32" s="71"/>
      <c r="M32" s="115">
        <v>0</v>
      </c>
    </row>
    <row r="33" spans="1:13" s="3" customFormat="1" ht="14.45" customHeight="1" x14ac:dyDescent="0.2">
      <c r="A33" s="23" t="s">
        <v>80</v>
      </c>
      <c r="B33" s="23"/>
      <c r="C33" s="23"/>
      <c r="D33" s="117"/>
      <c r="E33" s="1"/>
      <c r="G33" s="114">
        <v>699530846</v>
      </c>
      <c r="H33" s="71"/>
      <c r="I33" s="115">
        <v>720149700</v>
      </c>
      <c r="J33" s="126"/>
      <c r="K33" s="114">
        <v>116342944</v>
      </c>
      <c r="L33" s="71"/>
      <c r="M33" s="115">
        <v>117423678</v>
      </c>
    </row>
    <row r="34" spans="1:13" s="3" customFormat="1" ht="14.45" customHeight="1" x14ac:dyDescent="0.2">
      <c r="A34" s="23" t="s">
        <v>153</v>
      </c>
      <c r="B34" s="23"/>
      <c r="C34" s="23"/>
      <c r="D34" s="117"/>
      <c r="E34" s="1"/>
      <c r="G34" s="114">
        <v>2780000</v>
      </c>
      <c r="H34" s="116"/>
      <c r="I34" s="115">
        <v>9030000</v>
      </c>
      <c r="J34" s="126"/>
      <c r="K34" s="128">
        <v>0</v>
      </c>
      <c r="L34" s="71"/>
      <c r="M34" s="115">
        <v>0</v>
      </c>
    </row>
    <row r="35" spans="1:13" s="3" customFormat="1" ht="14.45" customHeight="1" x14ac:dyDescent="0.2">
      <c r="A35" s="19" t="s">
        <v>103</v>
      </c>
      <c r="B35" s="19"/>
      <c r="C35" s="19"/>
      <c r="D35" s="117"/>
      <c r="E35" s="1"/>
      <c r="G35" s="114">
        <v>145807846</v>
      </c>
      <c r="H35" s="129"/>
      <c r="I35" s="115">
        <v>180089907</v>
      </c>
      <c r="J35" s="126"/>
      <c r="K35" s="114">
        <v>61119839</v>
      </c>
      <c r="L35" s="71"/>
      <c r="M35" s="116">
        <v>115677411</v>
      </c>
    </row>
    <row r="36" spans="1:13" s="3" customFormat="1" ht="14.45" customHeight="1" x14ac:dyDescent="0.2">
      <c r="A36" s="15" t="s">
        <v>98</v>
      </c>
      <c r="B36" s="15"/>
      <c r="C36" s="15"/>
      <c r="D36" s="117"/>
      <c r="E36" s="1">
        <v>10</v>
      </c>
      <c r="G36" s="128">
        <v>196120415</v>
      </c>
      <c r="H36" s="129"/>
      <c r="I36" s="116">
        <v>231609431</v>
      </c>
      <c r="J36" s="126"/>
      <c r="K36" s="127">
        <v>89793749</v>
      </c>
      <c r="L36" s="71"/>
      <c r="M36" s="116">
        <v>118755960</v>
      </c>
    </row>
    <row r="37" spans="1:13" s="3" customFormat="1" ht="14.45" customHeight="1" x14ac:dyDescent="0.2">
      <c r="A37" s="17" t="s">
        <v>204</v>
      </c>
      <c r="B37" s="17"/>
      <c r="C37" s="17"/>
      <c r="D37" s="117"/>
      <c r="E37" s="1"/>
      <c r="G37" s="130">
        <v>14749060</v>
      </c>
      <c r="H37" s="131"/>
      <c r="I37" s="132">
        <v>14839736</v>
      </c>
      <c r="J37" s="131"/>
      <c r="K37" s="133">
        <v>11668799</v>
      </c>
      <c r="L37" s="131"/>
      <c r="M37" s="132">
        <v>14629038</v>
      </c>
    </row>
    <row r="38" spans="1:13" ht="12.2" customHeight="1" x14ac:dyDescent="0.2">
      <c r="E38" s="112"/>
      <c r="F38" s="113"/>
      <c r="G38" s="134"/>
      <c r="H38" s="135"/>
      <c r="I38" s="135"/>
      <c r="J38" s="135"/>
      <c r="K38" s="134"/>
      <c r="L38" s="135"/>
      <c r="M38" s="71"/>
    </row>
    <row r="39" spans="1:13" ht="14.45" customHeight="1" x14ac:dyDescent="0.2">
      <c r="A39" s="111" t="s">
        <v>16</v>
      </c>
      <c r="B39" s="111"/>
      <c r="C39" s="111"/>
      <c r="E39" s="112"/>
      <c r="F39" s="113"/>
      <c r="G39" s="122">
        <f>SUM(G28:G37)</f>
        <v>2197061043</v>
      </c>
      <c r="H39" s="115"/>
      <c r="I39" s="123">
        <f>SUM(I28:I37)</f>
        <v>2886983487</v>
      </c>
      <c r="J39" s="115"/>
      <c r="K39" s="122">
        <f>SUM(K28:K37)</f>
        <v>1171235597</v>
      </c>
      <c r="L39" s="115"/>
      <c r="M39" s="123">
        <f>SUM(M28:M37)</f>
        <v>1193844087</v>
      </c>
    </row>
    <row r="40" spans="1:13" ht="12.2" customHeight="1" x14ac:dyDescent="0.2">
      <c r="A40" s="111"/>
      <c r="B40" s="111"/>
      <c r="C40" s="111"/>
      <c r="E40" s="112"/>
      <c r="F40" s="113"/>
      <c r="G40" s="114"/>
      <c r="H40" s="115"/>
      <c r="I40" s="51"/>
      <c r="J40" s="115"/>
      <c r="K40" s="114"/>
      <c r="L40" s="115"/>
      <c r="M40" s="51"/>
    </row>
    <row r="41" spans="1:13" ht="14.45" customHeight="1" thickBot="1" x14ac:dyDescent="0.25">
      <c r="A41" s="111" t="s">
        <v>21</v>
      </c>
      <c r="B41" s="111"/>
      <c r="C41" s="111"/>
      <c r="E41" s="112"/>
      <c r="F41" s="113"/>
      <c r="G41" s="136">
        <f>SUM(G24,G39)</f>
        <v>3158661779</v>
      </c>
      <c r="H41" s="115"/>
      <c r="I41" s="137">
        <f>SUM(I24,I39)</f>
        <v>4073327345</v>
      </c>
      <c r="J41" s="115"/>
      <c r="K41" s="136">
        <f>SUM(K24,K39)</f>
        <v>2803939691</v>
      </c>
      <c r="L41" s="115"/>
      <c r="M41" s="137">
        <f>SUM(M24,M39)</f>
        <v>2868196550</v>
      </c>
    </row>
    <row r="42" spans="1:13" ht="14.45" customHeight="1" thickTop="1" x14ac:dyDescent="0.2">
      <c r="A42" s="107"/>
      <c r="B42" s="107"/>
      <c r="C42" s="107"/>
      <c r="D42" s="107"/>
      <c r="G42" s="51"/>
      <c r="H42" s="51"/>
      <c r="I42" s="51"/>
      <c r="J42" s="51"/>
      <c r="K42" s="51"/>
      <c r="L42" s="51"/>
      <c r="M42" s="51"/>
    </row>
    <row r="43" spans="1:13" ht="14.45" customHeight="1" x14ac:dyDescent="0.2">
      <c r="A43" s="107"/>
      <c r="B43" s="107"/>
      <c r="C43" s="107"/>
      <c r="D43" s="107"/>
      <c r="E43" s="102"/>
      <c r="F43" s="102"/>
      <c r="G43" s="102"/>
      <c r="H43" s="102"/>
      <c r="I43" s="102"/>
      <c r="J43" s="102"/>
      <c r="K43" s="102"/>
      <c r="L43" s="102"/>
      <c r="M43" s="102"/>
    </row>
    <row r="44" spans="1:13" ht="14.45" customHeight="1" x14ac:dyDescent="0.2">
      <c r="A44" s="107"/>
      <c r="B44" s="107"/>
      <c r="C44" s="107"/>
      <c r="D44" s="107"/>
      <c r="E44" s="102"/>
      <c r="F44" s="102"/>
      <c r="G44" s="102"/>
      <c r="H44" s="102"/>
      <c r="I44" s="102"/>
      <c r="J44" s="102"/>
      <c r="K44" s="102"/>
      <c r="L44" s="102"/>
      <c r="M44" s="102"/>
    </row>
    <row r="45" spans="1:13" ht="14.45" customHeight="1" x14ac:dyDescent="0.2">
      <c r="A45" s="107"/>
      <c r="B45" s="107"/>
      <c r="C45" s="107"/>
      <c r="D45" s="107"/>
      <c r="E45" s="102"/>
      <c r="F45" s="102"/>
      <c r="G45" s="102"/>
      <c r="H45" s="102"/>
      <c r="I45" s="102"/>
      <c r="J45" s="102"/>
      <c r="K45" s="102"/>
      <c r="L45" s="102"/>
      <c r="M45" s="102"/>
    </row>
    <row r="46" spans="1:13" ht="14.45" customHeight="1" x14ac:dyDescent="0.2">
      <c r="A46" s="107"/>
      <c r="B46" s="107"/>
      <c r="C46" s="107"/>
      <c r="D46" s="107"/>
      <c r="E46" s="102"/>
      <c r="F46" s="102"/>
      <c r="G46" s="102"/>
      <c r="H46" s="102"/>
      <c r="I46" s="102"/>
      <c r="J46" s="102"/>
      <c r="K46" s="102"/>
      <c r="L46" s="102"/>
      <c r="M46" s="102"/>
    </row>
    <row r="47" spans="1:13" ht="14.45" customHeight="1" x14ac:dyDescent="0.2">
      <c r="A47" s="107"/>
      <c r="B47" s="107"/>
      <c r="C47" s="107"/>
      <c r="D47" s="107"/>
      <c r="E47" s="102"/>
      <c r="F47" s="102"/>
      <c r="G47" s="102"/>
      <c r="H47" s="102"/>
      <c r="I47" s="102"/>
      <c r="J47" s="102"/>
      <c r="K47" s="102"/>
      <c r="L47" s="102"/>
      <c r="M47" s="102"/>
    </row>
    <row r="48" spans="1:13" ht="14.45" customHeight="1" x14ac:dyDescent="0.2">
      <c r="A48" s="107"/>
      <c r="B48" s="107"/>
      <c r="C48" s="107"/>
      <c r="D48" s="107"/>
      <c r="E48" s="102"/>
      <c r="F48" s="102"/>
      <c r="G48" s="102"/>
      <c r="H48" s="102"/>
      <c r="I48" s="102"/>
      <c r="J48" s="102"/>
      <c r="K48" s="102"/>
      <c r="L48" s="102"/>
      <c r="M48" s="102"/>
    </row>
    <row r="49" spans="1:13" ht="14.45" customHeight="1" x14ac:dyDescent="0.2">
      <c r="A49" s="107"/>
      <c r="B49" s="107"/>
      <c r="C49" s="107"/>
      <c r="D49" s="107"/>
      <c r="E49" s="102"/>
      <c r="F49" s="102"/>
      <c r="G49" s="102"/>
      <c r="H49" s="102"/>
      <c r="I49" s="102"/>
      <c r="J49" s="102"/>
      <c r="K49" s="102"/>
      <c r="L49" s="102"/>
      <c r="M49" s="102"/>
    </row>
    <row r="50" spans="1:13" ht="14.45" customHeight="1" x14ac:dyDescent="0.2">
      <c r="A50" s="107"/>
      <c r="B50" s="107"/>
      <c r="C50" s="107"/>
      <c r="D50" s="107"/>
      <c r="E50" s="102"/>
      <c r="F50" s="102"/>
      <c r="G50" s="102"/>
      <c r="H50" s="102"/>
      <c r="I50" s="102"/>
      <c r="J50" s="102"/>
      <c r="K50" s="102"/>
      <c r="L50" s="102"/>
      <c r="M50" s="102"/>
    </row>
    <row r="51" spans="1:13" ht="14.45" customHeight="1" x14ac:dyDescent="0.2">
      <c r="A51" s="107"/>
      <c r="B51" s="107"/>
      <c r="C51" s="107"/>
      <c r="D51" s="107"/>
      <c r="E51" s="102"/>
      <c r="F51" s="102"/>
      <c r="G51" s="102"/>
      <c r="H51" s="102"/>
      <c r="I51" s="102"/>
      <c r="J51" s="102"/>
      <c r="K51" s="102"/>
      <c r="L51" s="102"/>
      <c r="M51" s="102"/>
    </row>
    <row r="52" spans="1:13" ht="14.45" customHeight="1" x14ac:dyDescent="0.2">
      <c r="A52" s="107"/>
      <c r="B52" s="107"/>
      <c r="C52" s="107"/>
      <c r="D52" s="107"/>
      <c r="E52" s="102"/>
      <c r="F52" s="102"/>
      <c r="G52" s="102"/>
      <c r="H52" s="102"/>
      <c r="I52" s="102"/>
      <c r="J52" s="102"/>
      <c r="K52" s="102"/>
      <c r="L52" s="102"/>
      <c r="M52" s="102"/>
    </row>
    <row r="53" spans="1:13" ht="14.45" customHeight="1" x14ac:dyDescent="0.2">
      <c r="A53" s="107"/>
      <c r="B53" s="107"/>
      <c r="C53" s="107"/>
      <c r="D53" s="107"/>
      <c r="E53" s="102"/>
      <c r="F53" s="102"/>
      <c r="G53" s="102"/>
      <c r="H53" s="102"/>
      <c r="I53" s="102"/>
      <c r="J53" s="102"/>
      <c r="K53" s="102"/>
      <c r="L53" s="102"/>
      <c r="M53" s="102"/>
    </row>
    <row r="54" spans="1:13" ht="14.45" customHeight="1" x14ac:dyDescent="0.2">
      <c r="A54" s="107"/>
      <c r="B54" s="107"/>
      <c r="C54" s="107"/>
      <c r="D54" s="107"/>
      <c r="E54" s="102"/>
      <c r="F54" s="102"/>
      <c r="G54" s="102"/>
      <c r="H54" s="102"/>
      <c r="I54" s="102"/>
      <c r="J54" s="102"/>
      <c r="K54" s="102"/>
      <c r="L54" s="102"/>
      <c r="M54" s="102"/>
    </row>
    <row r="55" spans="1:13" ht="14.45" customHeight="1" x14ac:dyDescent="0.2">
      <c r="A55" s="107"/>
      <c r="B55" s="107"/>
      <c r="C55" s="107"/>
      <c r="D55" s="107"/>
      <c r="E55" s="102"/>
      <c r="F55" s="102"/>
      <c r="G55" s="102"/>
      <c r="H55" s="102"/>
      <c r="I55" s="102"/>
      <c r="J55" s="102"/>
      <c r="K55" s="102"/>
      <c r="L55" s="102"/>
      <c r="M55" s="102"/>
    </row>
    <row r="56" spans="1:13" ht="14.45" customHeight="1" x14ac:dyDescent="0.2">
      <c r="A56" s="286" t="s">
        <v>11</v>
      </c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</row>
    <row r="57" spans="1:13" ht="14.45" customHeight="1" x14ac:dyDescent="0.2">
      <c r="A57" s="138"/>
      <c r="B57" s="138"/>
      <c r="C57" s="138"/>
      <c r="D57" s="138"/>
      <c r="F57" s="138"/>
    </row>
    <row r="58" spans="1:13" ht="14.45" customHeight="1" x14ac:dyDescent="0.2">
      <c r="A58" s="138"/>
      <c r="B58" s="138"/>
      <c r="C58" s="138"/>
      <c r="D58" s="138"/>
      <c r="F58" s="138"/>
    </row>
    <row r="59" spans="1:13" ht="16.5" customHeight="1" x14ac:dyDescent="0.2">
      <c r="A59" s="138"/>
      <c r="B59" s="138"/>
      <c r="C59" s="138"/>
      <c r="D59" s="138"/>
      <c r="F59" s="138"/>
    </row>
    <row r="60" spans="1:13" ht="21" customHeight="1" x14ac:dyDescent="0.2">
      <c r="A60" s="107"/>
      <c r="B60" s="107"/>
      <c r="C60" s="107"/>
      <c r="D60" s="107"/>
      <c r="E60" s="102"/>
      <c r="F60" s="102"/>
      <c r="G60" s="102"/>
      <c r="H60" s="102"/>
      <c r="I60" s="102"/>
      <c r="J60" s="102"/>
      <c r="K60" s="102"/>
      <c r="L60" s="102"/>
      <c r="M60" s="102"/>
    </row>
    <row r="61" spans="1:13" ht="21.95" customHeight="1" x14ac:dyDescent="0.2">
      <c r="A61" s="283" t="s">
        <v>226</v>
      </c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</row>
    <row r="62" spans="1:13" ht="16.5" customHeight="1" x14ac:dyDescent="0.2">
      <c r="A62" s="99" t="str">
        <f>A1</f>
        <v>RS Public Company Limited</v>
      </c>
      <c r="B62" s="99"/>
      <c r="C62" s="99"/>
      <c r="D62" s="99"/>
      <c r="E62" s="100"/>
      <c r="F62" s="101"/>
      <c r="G62" s="55"/>
      <c r="H62" s="55"/>
      <c r="I62" s="55"/>
      <c r="J62" s="55"/>
      <c r="K62" s="55"/>
      <c r="L62" s="55"/>
      <c r="M62" s="55"/>
    </row>
    <row r="63" spans="1:13" ht="16.5" customHeight="1" x14ac:dyDescent="0.2">
      <c r="A63" s="98" t="str">
        <f>A2</f>
        <v xml:space="preserve">Statement of Financial Position </v>
      </c>
      <c r="B63" s="98"/>
      <c r="C63" s="98"/>
      <c r="D63" s="98"/>
      <c r="E63" s="100"/>
      <c r="F63" s="101"/>
      <c r="G63" s="55"/>
      <c r="H63" s="55"/>
      <c r="I63" s="55"/>
      <c r="J63" s="55"/>
      <c r="K63" s="55"/>
      <c r="L63" s="55"/>
      <c r="M63" s="55"/>
    </row>
    <row r="64" spans="1:13" ht="16.5" customHeight="1" x14ac:dyDescent="0.2">
      <c r="A64" s="103" t="str">
        <f>A3</f>
        <v>As at 30 September 2019</v>
      </c>
      <c r="B64" s="103"/>
      <c r="C64" s="103"/>
      <c r="D64" s="103"/>
      <c r="E64" s="104"/>
      <c r="F64" s="105"/>
      <c r="G64" s="106"/>
      <c r="H64" s="106"/>
      <c r="I64" s="106"/>
      <c r="J64" s="106"/>
      <c r="K64" s="106"/>
      <c r="L64" s="106"/>
      <c r="M64" s="106"/>
    </row>
    <row r="65" spans="1:13" ht="16.5" customHeight="1" x14ac:dyDescent="0.2">
      <c r="A65" s="107"/>
      <c r="B65" s="107"/>
      <c r="C65" s="107"/>
      <c r="D65" s="107"/>
      <c r="E65" s="100"/>
      <c r="F65" s="101"/>
      <c r="G65" s="55"/>
      <c r="H65" s="55"/>
      <c r="I65" s="55"/>
      <c r="J65" s="55"/>
      <c r="K65" s="55"/>
      <c r="L65" s="55"/>
      <c r="M65" s="55"/>
    </row>
    <row r="66" spans="1:13" ht="16.5" customHeight="1" x14ac:dyDescent="0.2">
      <c r="A66" s="107"/>
      <c r="B66" s="107"/>
      <c r="C66" s="107"/>
      <c r="D66" s="107"/>
      <c r="E66" s="100"/>
      <c r="F66" s="101"/>
      <c r="G66" s="55"/>
      <c r="H66" s="55"/>
      <c r="I66" s="55"/>
      <c r="J66" s="55"/>
      <c r="K66" s="55"/>
      <c r="L66" s="55"/>
      <c r="M66" s="55"/>
    </row>
    <row r="67" spans="1:13" ht="16.5" customHeight="1" x14ac:dyDescent="0.2">
      <c r="A67" s="107"/>
      <c r="B67" s="107"/>
      <c r="C67" s="107"/>
      <c r="D67" s="107"/>
      <c r="E67" s="100"/>
      <c r="F67" s="101"/>
      <c r="G67" s="285" t="s">
        <v>0</v>
      </c>
      <c r="H67" s="285"/>
      <c r="I67" s="285"/>
      <c r="J67" s="96"/>
      <c r="K67" s="285" t="s">
        <v>119</v>
      </c>
      <c r="L67" s="285"/>
      <c r="M67" s="285"/>
    </row>
    <row r="68" spans="1:13" ht="16.5" customHeight="1" x14ac:dyDescent="0.2">
      <c r="A68" s="107"/>
      <c r="B68" s="107"/>
      <c r="C68" s="107"/>
      <c r="D68" s="107"/>
      <c r="E68" s="100"/>
      <c r="F68" s="101"/>
      <c r="G68" s="284" t="s">
        <v>34</v>
      </c>
      <c r="H68" s="284"/>
      <c r="I68" s="284"/>
      <c r="J68" s="96"/>
      <c r="K68" s="284" t="s">
        <v>34</v>
      </c>
      <c r="L68" s="284"/>
      <c r="M68" s="284"/>
    </row>
    <row r="69" spans="1:13" ht="16.5" customHeight="1" x14ac:dyDescent="0.2">
      <c r="A69" s="107"/>
      <c r="B69" s="107"/>
      <c r="C69" s="107"/>
      <c r="D69" s="107"/>
      <c r="E69" s="100"/>
      <c r="F69" s="101"/>
      <c r="G69" s="108" t="s">
        <v>1</v>
      </c>
      <c r="H69" s="108"/>
      <c r="I69" s="108" t="s">
        <v>9</v>
      </c>
      <c r="J69" s="55"/>
      <c r="K69" s="108" t="s">
        <v>1</v>
      </c>
      <c r="L69" s="108"/>
      <c r="M69" s="108" t="s">
        <v>9</v>
      </c>
    </row>
    <row r="70" spans="1:13" ht="16.5" customHeight="1" x14ac:dyDescent="0.2">
      <c r="A70" s="107"/>
      <c r="B70" s="107"/>
      <c r="C70" s="107"/>
      <c r="D70" s="107"/>
      <c r="E70" s="100"/>
      <c r="F70" s="101"/>
      <c r="G70" s="54" t="s">
        <v>208</v>
      </c>
      <c r="H70" s="108"/>
      <c r="I70" s="54" t="s">
        <v>10</v>
      </c>
      <c r="J70" s="55"/>
      <c r="K70" s="54" t="s">
        <v>208</v>
      </c>
      <c r="L70" s="108"/>
      <c r="M70" s="54" t="s">
        <v>10</v>
      </c>
    </row>
    <row r="71" spans="1:13" ht="16.5" customHeight="1" x14ac:dyDescent="0.2">
      <c r="A71" s="107"/>
      <c r="B71" s="107"/>
      <c r="C71" s="107"/>
      <c r="D71" s="107"/>
      <c r="E71" s="100"/>
      <c r="F71" s="101"/>
      <c r="G71" s="54" t="s">
        <v>159</v>
      </c>
      <c r="H71" s="54"/>
      <c r="I71" s="54" t="s">
        <v>148</v>
      </c>
      <c r="J71" s="54"/>
      <c r="K71" s="54" t="s">
        <v>159</v>
      </c>
      <c r="L71" s="54"/>
      <c r="M71" s="54" t="s">
        <v>148</v>
      </c>
    </row>
    <row r="72" spans="1:13" ht="16.5" customHeight="1" x14ac:dyDescent="0.2">
      <c r="A72" s="107"/>
      <c r="B72" s="107"/>
      <c r="C72" s="107"/>
      <c r="D72" s="107"/>
      <c r="E72" s="104" t="s">
        <v>2</v>
      </c>
      <c r="F72" s="101"/>
      <c r="G72" s="106" t="s">
        <v>28</v>
      </c>
      <c r="H72" s="55"/>
      <c r="I72" s="106" t="s">
        <v>28</v>
      </c>
      <c r="J72" s="55"/>
      <c r="K72" s="106" t="s">
        <v>28</v>
      </c>
      <c r="L72" s="55"/>
      <c r="M72" s="106" t="s">
        <v>28</v>
      </c>
    </row>
    <row r="73" spans="1:13" ht="16.5" customHeight="1" x14ac:dyDescent="0.2">
      <c r="A73" s="107"/>
      <c r="B73" s="107"/>
      <c r="C73" s="107"/>
      <c r="D73" s="107"/>
      <c r="E73" s="109"/>
      <c r="F73" s="101"/>
      <c r="G73" s="110"/>
      <c r="H73" s="55"/>
      <c r="I73" s="108"/>
      <c r="J73" s="55"/>
      <c r="K73" s="110"/>
      <c r="L73" s="55"/>
      <c r="M73" s="108"/>
    </row>
    <row r="74" spans="1:13" ht="16.5" customHeight="1" x14ac:dyDescent="0.2">
      <c r="A74" s="111" t="s">
        <v>123</v>
      </c>
      <c r="B74" s="111"/>
      <c r="C74" s="111"/>
      <c r="E74" s="112"/>
      <c r="F74" s="113"/>
      <c r="G74" s="114"/>
      <c r="H74" s="115"/>
      <c r="I74" s="115"/>
      <c r="J74" s="115"/>
      <c r="K74" s="114"/>
      <c r="L74" s="115"/>
      <c r="M74" s="115"/>
    </row>
    <row r="75" spans="1:13" ht="16.5" customHeight="1" x14ac:dyDescent="0.2">
      <c r="A75" s="111"/>
      <c r="B75" s="111"/>
      <c r="C75" s="111"/>
      <c r="E75" s="112"/>
      <c r="F75" s="113"/>
      <c r="G75" s="114"/>
      <c r="H75" s="115"/>
      <c r="I75" s="115"/>
      <c r="J75" s="115"/>
      <c r="K75" s="114"/>
      <c r="L75" s="115"/>
      <c r="M75" s="115"/>
    </row>
    <row r="76" spans="1:13" ht="16.5" customHeight="1" x14ac:dyDescent="0.2">
      <c r="A76" s="2" t="s">
        <v>17</v>
      </c>
      <c r="B76" s="2"/>
      <c r="C76" s="2"/>
      <c r="E76" s="1"/>
      <c r="F76" s="13"/>
      <c r="G76" s="90"/>
      <c r="H76" s="51"/>
      <c r="I76" s="51"/>
      <c r="J76" s="51"/>
      <c r="K76" s="90"/>
      <c r="L76" s="51"/>
      <c r="M76" s="51"/>
    </row>
    <row r="77" spans="1:13" ht="16.5" customHeight="1" x14ac:dyDescent="0.2">
      <c r="A77" s="2"/>
      <c r="B77" s="2"/>
      <c r="C77" s="2"/>
      <c r="E77" s="1"/>
      <c r="F77" s="13"/>
      <c r="G77" s="90"/>
      <c r="H77" s="51"/>
      <c r="I77" s="51"/>
      <c r="J77" s="51"/>
      <c r="K77" s="90"/>
      <c r="L77" s="51"/>
      <c r="M77" s="51"/>
    </row>
    <row r="78" spans="1:13" ht="16.5" customHeight="1" x14ac:dyDescent="0.2">
      <c r="A78" s="19" t="s">
        <v>89</v>
      </c>
      <c r="B78" s="19"/>
      <c r="C78" s="19"/>
      <c r="D78" s="39"/>
      <c r="E78" s="1">
        <v>11</v>
      </c>
      <c r="F78" s="3"/>
      <c r="G78" s="128">
        <v>592980237</v>
      </c>
      <c r="H78" s="51"/>
      <c r="I78" s="51">
        <v>733203437</v>
      </c>
      <c r="J78" s="51"/>
      <c r="K78" s="90">
        <v>191284210</v>
      </c>
      <c r="L78" s="51"/>
      <c r="M78" s="51">
        <v>256246002</v>
      </c>
    </row>
    <row r="79" spans="1:13" ht="16.5" customHeight="1" x14ac:dyDescent="0.2">
      <c r="A79" s="19" t="s">
        <v>59</v>
      </c>
      <c r="B79" s="19"/>
      <c r="C79" s="19"/>
      <c r="D79" s="117"/>
      <c r="E79" s="1"/>
      <c r="F79" s="3"/>
      <c r="G79" s="128"/>
      <c r="H79" s="51"/>
      <c r="I79" s="51"/>
      <c r="J79" s="51"/>
      <c r="K79" s="127"/>
      <c r="L79" s="51"/>
      <c r="M79" s="51"/>
    </row>
    <row r="80" spans="1:13" ht="16.5" customHeight="1" x14ac:dyDescent="0.2">
      <c r="A80" s="19"/>
      <c r="B80" s="19" t="s">
        <v>104</v>
      </c>
      <c r="C80" s="19"/>
      <c r="D80" s="117"/>
      <c r="E80" s="1">
        <v>12</v>
      </c>
      <c r="F80" s="3"/>
      <c r="G80" s="140">
        <v>8332191</v>
      </c>
      <c r="H80" s="51"/>
      <c r="I80" s="51">
        <v>11070866</v>
      </c>
      <c r="J80" s="51"/>
      <c r="K80" s="114">
        <v>8332191</v>
      </c>
      <c r="L80" s="51"/>
      <c r="M80" s="51">
        <v>11070866</v>
      </c>
    </row>
    <row r="81" spans="1:13" ht="16.5" customHeight="1" x14ac:dyDescent="0.2">
      <c r="A81" s="17" t="s">
        <v>60</v>
      </c>
      <c r="B81" s="17"/>
      <c r="C81" s="17"/>
      <c r="D81" s="117"/>
      <c r="E81" s="1"/>
      <c r="F81" s="3"/>
      <c r="G81" s="128"/>
      <c r="H81" s="51"/>
      <c r="I81" s="51"/>
      <c r="J81" s="51"/>
      <c r="K81" s="140"/>
      <c r="L81" s="51"/>
      <c r="M81" s="51"/>
    </row>
    <row r="82" spans="1:13" ht="16.5" customHeight="1" x14ac:dyDescent="0.2">
      <c r="A82" s="17"/>
      <c r="B82" s="17" t="s">
        <v>124</v>
      </c>
      <c r="C82" s="17"/>
      <c r="D82" s="117"/>
      <c r="E82" s="1">
        <v>9</v>
      </c>
      <c r="F82" s="3"/>
      <c r="G82" s="128">
        <v>0</v>
      </c>
      <c r="H82" s="51"/>
      <c r="I82" s="116">
        <v>4072392</v>
      </c>
      <c r="J82" s="51"/>
      <c r="K82" s="114">
        <v>0</v>
      </c>
      <c r="L82" s="71"/>
      <c r="M82" s="116">
        <v>0</v>
      </c>
    </row>
    <row r="83" spans="1:13" ht="16.5" customHeight="1" x14ac:dyDescent="0.2">
      <c r="A83" s="17" t="s">
        <v>125</v>
      </c>
      <c r="B83" s="17"/>
      <c r="C83" s="17"/>
      <c r="D83" s="117"/>
      <c r="E83" s="1">
        <v>13</v>
      </c>
      <c r="F83" s="3"/>
      <c r="G83" s="128">
        <v>320000000</v>
      </c>
      <c r="H83" s="51"/>
      <c r="I83" s="116">
        <v>240000000</v>
      </c>
      <c r="J83" s="51"/>
      <c r="K83" s="128">
        <v>220000000</v>
      </c>
      <c r="L83" s="71"/>
      <c r="M83" s="116">
        <v>240000000</v>
      </c>
    </row>
    <row r="84" spans="1:13" ht="16.5" customHeight="1" x14ac:dyDescent="0.2">
      <c r="A84" s="23" t="s">
        <v>81</v>
      </c>
      <c r="B84" s="23"/>
      <c r="C84" s="23"/>
      <c r="D84" s="39"/>
      <c r="E84" s="1" t="s">
        <v>202</v>
      </c>
      <c r="F84" s="3"/>
      <c r="G84" s="114">
        <v>0</v>
      </c>
      <c r="H84" s="51"/>
      <c r="I84" s="115">
        <v>0</v>
      </c>
      <c r="J84" s="51"/>
      <c r="K84" s="90">
        <v>216027125</v>
      </c>
      <c r="L84" s="51"/>
      <c r="M84" s="115">
        <v>208027125</v>
      </c>
    </row>
    <row r="85" spans="1:13" ht="16.5" customHeight="1" x14ac:dyDescent="0.2">
      <c r="A85" s="141" t="s">
        <v>150</v>
      </c>
      <c r="B85" s="23"/>
      <c r="C85" s="23"/>
      <c r="D85" s="39"/>
      <c r="E85" s="1"/>
      <c r="F85" s="3"/>
      <c r="G85" s="114"/>
      <c r="H85" s="51"/>
      <c r="I85" s="115"/>
      <c r="J85" s="51"/>
      <c r="K85" s="90"/>
      <c r="L85" s="51"/>
      <c r="M85" s="115"/>
    </row>
    <row r="86" spans="1:13" ht="16.5" customHeight="1" x14ac:dyDescent="0.2">
      <c r="A86" s="141"/>
      <c r="B86" s="23" t="s">
        <v>151</v>
      </c>
      <c r="C86" s="23"/>
      <c r="D86" s="39"/>
      <c r="E86" s="1">
        <v>14</v>
      </c>
      <c r="F86" s="3"/>
      <c r="G86" s="114">
        <v>80000000</v>
      </c>
      <c r="H86" s="51"/>
      <c r="I86" s="115">
        <v>80000000</v>
      </c>
      <c r="J86" s="51"/>
      <c r="K86" s="114">
        <v>0</v>
      </c>
      <c r="L86" s="51"/>
      <c r="M86" s="115">
        <v>0</v>
      </c>
    </row>
    <row r="87" spans="1:13" ht="16.5" customHeight="1" x14ac:dyDescent="0.2">
      <c r="A87" s="19" t="s">
        <v>100</v>
      </c>
      <c r="B87" s="19"/>
      <c r="C87" s="19"/>
      <c r="D87" s="39"/>
      <c r="E87" s="1"/>
      <c r="F87" s="3"/>
      <c r="G87" s="142">
        <v>35932817</v>
      </c>
      <c r="H87" s="51"/>
      <c r="I87" s="143">
        <v>39369040</v>
      </c>
      <c r="J87" s="51"/>
      <c r="K87" s="90">
        <v>35862401</v>
      </c>
      <c r="L87" s="51"/>
      <c r="M87" s="143">
        <v>39269571</v>
      </c>
    </row>
    <row r="88" spans="1:13" ht="16.5" customHeight="1" x14ac:dyDescent="0.2">
      <c r="A88" s="19" t="s">
        <v>109</v>
      </c>
      <c r="B88" s="19"/>
      <c r="C88" s="19"/>
      <c r="D88" s="117"/>
      <c r="E88" s="1"/>
      <c r="F88" s="3"/>
      <c r="G88" s="142">
        <v>4750808</v>
      </c>
      <c r="H88" s="51"/>
      <c r="I88" s="143">
        <v>28982918</v>
      </c>
      <c r="J88" s="51"/>
      <c r="K88" s="128">
        <v>9036874</v>
      </c>
      <c r="L88" s="51"/>
      <c r="M88" s="143">
        <v>0</v>
      </c>
    </row>
    <row r="89" spans="1:13" s="144" customFormat="1" ht="16.5" customHeight="1" x14ac:dyDescent="0.2">
      <c r="A89" s="36" t="s">
        <v>110</v>
      </c>
      <c r="B89" s="36"/>
      <c r="C89" s="36"/>
      <c r="D89" s="17"/>
      <c r="E89" s="18"/>
      <c r="F89" s="15"/>
      <c r="G89" s="142">
        <v>27297245</v>
      </c>
      <c r="H89" s="51"/>
      <c r="I89" s="143">
        <v>9242313</v>
      </c>
      <c r="J89" s="51"/>
      <c r="K89" s="128">
        <v>18890914</v>
      </c>
      <c r="L89" s="51"/>
      <c r="M89" s="143">
        <v>5080334</v>
      </c>
    </row>
    <row r="90" spans="1:13" s="144" customFormat="1" ht="16.5" customHeight="1" x14ac:dyDescent="0.2">
      <c r="A90" s="36" t="s">
        <v>221</v>
      </c>
      <c r="B90" s="36"/>
      <c r="C90" s="36"/>
      <c r="D90" s="17"/>
      <c r="E90" s="18"/>
      <c r="F90" s="15"/>
      <c r="G90" s="130">
        <v>2031840</v>
      </c>
      <c r="H90" s="145"/>
      <c r="I90" s="132">
        <v>0</v>
      </c>
      <c r="J90" s="145"/>
      <c r="K90" s="133">
        <v>2031840</v>
      </c>
      <c r="L90" s="145"/>
      <c r="M90" s="132">
        <v>0</v>
      </c>
    </row>
    <row r="91" spans="1:13" ht="16.5" customHeight="1" x14ac:dyDescent="0.2">
      <c r="A91" s="3"/>
      <c r="B91" s="3"/>
      <c r="C91" s="3"/>
      <c r="E91" s="1"/>
      <c r="F91" s="13"/>
      <c r="G91" s="70"/>
      <c r="H91" s="71"/>
      <c r="I91" s="71"/>
      <c r="J91" s="71"/>
      <c r="K91" s="70"/>
      <c r="L91" s="71"/>
      <c r="M91" s="71"/>
    </row>
    <row r="92" spans="1:13" ht="16.5" customHeight="1" x14ac:dyDescent="0.2">
      <c r="A92" s="2" t="s">
        <v>18</v>
      </c>
      <c r="B92" s="2"/>
      <c r="C92" s="2"/>
      <c r="E92" s="1"/>
      <c r="F92" s="13"/>
      <c r="G92" s="146">
        <f>SUM(G78:G90)</f>
        <v>1071325138</v>
      </c>
      <c r="H92" s="51"/>
      <c r="I92" s="52">
        <f>SUM(I78:I90)</f>
        <v>1145940966</v>
      </c>
      <c r="J92" s="51"/>
      <c r="K92" s="146">
        <f>SUM(K78:K90)</f>
        <v>701465555</v>
      </c>
      <c r="L92" s="51"/>
      <c r="M92" s="52">
        <f>SUM(M78:M90)</f>
        <v>759693898</v>
      </c>
    </row>
    <row r="93" spans="1:13" ht="16.5" customHeight="1" x14ac:dyDescent="0.2">
      <c r="A93" s="111"/>
      <c r="B93" s="111"/>
      <c r="C93" s="111"/>
      <c r="E93" s="112"/>
      <c r="F93" s="113"/>
      <c r="G93" s="114"/>
      <c r="H93" s="115"/>
      <c r="I93" s="115"/>
      <c r="J93" s="115"/>
      <c r="K93" s="114"/>
      <c r="L93" s="115"/>
      <c r="M93" s="115"/>
    </row>
    <row r="94" spans="1:13" ht="16.5" customHeight="1" x14ac:dyDescent="0.2">
      <c r="A94" s="2" t="s">
        <v>19</v>
      </c>
      <c r="B94" s="2"/>
      <c r="C94" s="2"/>
      <c r="E94" s="1"/>
      <c r="F94" s="13"/>
      <c r="G94" s="90"/>
      <c r="H94" s="51"/>
      <c r="I94" s="51"/>
      <c r="J94" s="51"/>
      <c r="K94" s="90"/>
      <c r="L94" s="51"/>
      <c r="M94" s="51"/>
    </row>
    <row r="95" spans="1:13" ht="16.5" customHeight="1" x14ac:dyDescent="0.2">
      <c r="E95" s="1"/>
      <c r="F95" s="13"/>
      <c r="G95" s="90"/>
      <c r="H95" s="51"/>
      <c r="I95" s="51"/>
      <c r="J95" s="51"/>
      <c r="K95" s="90"/>
      <c r="L95" s="51"/>
      <c r="M95" s="51"/>
    </row>
    <row r="96" spans="1:13" ht="16.5" customHeight="1" x14ac:dyDescent="0.2">
      <c r="A96" s="102" t="s">
        <v>105</v>
      </c>
      <c r="E96" s="1">
        <v>12</v>
      </c>
      <c r="F96" s="3"/>
      <c r="G96" s="90">
        <v>3413018</v>
      </c>
      <c r="H96" s="129"/>
      <c r="I96" s="51">
        <v>6617037</v>
      </c>
      <c r="J96" s="129"/>
      <c r="K96" s="90">
        <v>3413018</v>
      </c>
      <c r="L96" s="129"/>
      <c r="M96" s="51">
        <v>6617037</v>
      </c>
    </row>
    <row r="97" spans="1:13" ht="16.5" customHeight="1" x14ac:dyDescent="0.2">
      <c r="A97" s="102" t="s">
        <v>126</v>
      </c>
      <c r="E97" s="1">
        <v>14</v>
      </c>
      <c r="F97" s="3"/>
      <c r="G97" s="90">
        <v>256085000</v>
      </c>
      <c r="H97" s="129"/>
      <c r="I97" s="51">
        <v>316085000</v>
      </c>
      <c r="J97" s="129"/>
      <c r="K97" s="90">
        <v>0</v>
      </c>
      <c r="L97" s="129"/>
      <c r="M97" s="51">
        <v>0</v>
      </c>
    </row>
    <row r="98" spans="1:13" ht="16.5" customHeight="1" x14ac:dyDescent="0.2">
      <c r="A98" s="102" t="s">
        <v>61</v>
      </c>
      <c r="E98" s="1"/>
      <c r="F98" s="3"/>
      <c r="G98" s="90"/>
      <c r="H98" s="129"/>
      <c r="I98" s="143"/>
      <c r="K98" s="127"/>
      <c r="M98" s="143"/>
    </row>
    <row r="99" spans="1:13" ht="16.5" customHeight="1" x14ac:dyDescent="0.2">
      <c r="B99" s="102" t="s">
        <v>141</v>
      </c>
      <c r="E99" s="1">
        <v>9</v>
      </c>
      <c r="F99" s="3"/>
      <c r="G99" s="90">
        <v>0</v>
      </c>
      <c r="H99" s="129"/>
      <c r="I99" s="124">
        <v>826556413</v>
      </c>
      <c r="J99" s="129"/>
      <c r="K99" s="90">
        <v>0</v>
      </c>
      <c r="L99" s="71"/>
      <c r="M99" s="124">
        <v>0</v>
      </c>
    </row>
    <row r="100" spans="1:13" ht="16.5" customHeight="1" x14ac:dyDescent="0.2">
      <c r="A100" s="102" t="s">
        <v>43</v>
      </c>
      <c r="E100" s="1">
        <v>15</v>
      </c>
      <c r="F100" s="3"/>
      <c r="G100" s="127">
        <v>159935244</v>
      </c>
      <c r="H100" s="129"/>
      <c r="I100" s="115">
        <v>99545179</v>
      </c>
      <c r="J100" s="129"/>
      <c r="K100" s="114">
        <v>108333339</v>
      </c>
      <c r="L100" s="129"/>
      <c r="M100" s="115">
        <v>78422968</v>
      </c>
    </row>
    <row r="101" spans="1:13" ht="16.5" customHeight="1" x14ac:dyDescent="0.2">
      <c r="A101" s="147" t="s">
        <v>82</v>
      </c>
      <c r="B101" s="147"/>
      <c r="C101" s="147"/>
      <c r="E101" s="148"/>
      <c r="F101" s="13"/>
      <c r="G101" s="122">
        <v>6749645</v>
      </c>
      <c r="H101" s="131"/>
      <c r="I101" s="123">
        <v>6249237</v>
      </c>
      <c r="J101" s="131"/>
      <c r="K101" s="122">
        <v>3954422</v>
      </c>
      <c r="L101" s="131"/>
      <c r="M101" s="123">
        <v>777874</v>
      </c>
    </row>
    <row r="102" spans="1:13" ht="16.5" customHeight="1" x14ac:dyDescent="0.2">
      <c r="A102" s="3"/>
      <c r="B102" s="3"/>
      <c r="C102" s="3"/>
      <c r="E102" s="1"/>
      <c r="F102" s="13"/>
      <c r="G102" s="70"/>
      <c r="H102" s="71"/>
      <c r="I102" s="71"/>
      <c r="J102" s="71"/>
      <c r="K102" s="70"/>
      <c r="L102" s="71"/>
      <c r="M102" s="71"/>
    </row>
    <row r="103" spans="1:13" ht="16.5" customHeight="1" x14ac:dyDescent="0.2">
      <c r="A103" s="2" t="s">
        <v>20</v>
      </c>
      <c r="B103" s="2"/>
      <c r="C103" s="2"/>
      <c r="E103" s="1"/>
      <c r="F103" s="13"/>
      <c r="G103" s="146">
        <f>SUM(G96:G102)</f>
        <v>426182907</v>
      </c>
      <c r="H103" s="71"/>
      <c r="I103" s="52">
        <f>SUM(I96:I102)</f>
        <v>1255052866</v>
      </c>
      <c r="J103" s="71"/>
      <c r="K103" s="146">
        <f>SUM(K96:K102)</f>
        <v>115700779</v>
      </c>
      <c r="L103" s="71"/>
      <c r="M103" s="52">
        <f>SUM(M96:M102)</f>
        <v>85817879</v>
      </c>
    </row>
    <row r="104" spans="1:13" ht="16.5" customHeight="1" x14ac:dyDescent="0.2">
      <c r="A104" s="3"/>
      <c r="B104" s="3"/>
      <c r="C104" s="3"/>
      <c r="E104" s="1"/>
      <c r="F104" s="13"/>
      <c r="G104" s="70"/>
      <c r="H104" s="71"/>
      <c r="I104" s="71"/>
      <c r="J104" s="71"/>
      <c r="K104" s="70"/>
      <c r="L104" s="71"/>
      <c r="M104" s="71"/>
    </row>
    <row r="105" spans="1:13" ht="16.5" customHeight="1" x14ac:dyDescent="0.2">
      <c r="A105" s="2" t="s">
        <v>22</v>
      </c>
      <c r="B105" s="2"/>
      <c r="C105" s="2"/>
      <c r="E105" s="1"/>
      <c r="F105" s="13"/>
      <c r="G105" s="146">
        <f>SUM(G92,G103)</f>
        <v>1497508045</v>
      </c>
      <c r="H105" s="51"/>
      <c r="I105" s="52">
        <f>SUM(I92,I103)</f>
        <v>2400993832</v>
      </c>
      <c r="J105" s="51"/>
      <c r="K105" s="146">
        <f>SUM(K92,K103)</f>
        <v>817166334</v>
      </c>
      <c r="L105" s="51"/>
      <c r="M105" s="52">
        <f>SUM(M92,M103)</f>
        <v>845511777</v>
      </c>
    </row>
    <row r="106" spans="1:13" ht="16.5" customHeight="1" x14ac:dyDescent="0.2">
      <c r="A106" s="2"/>
      <c r="B106" s="2"/>
      <c r="C106" s="2"/>
      <c r="E106" s="102"/>
      <c r="F106" s="102"/>
      <c r="G106" s="102"/>
      <c r="H106" s="102"/>
      <c r="I106" s="102"/>
      <c r="J106" s="102"/>
      <c r="K106" s="102"/>
      <c r="L106" s="102"/>
      <c r="M106" s="102"/>
    </row>
    <row r="107" spans="1:13" ht="16.5" customHeight="1" x14ac:dyDescent="0.2">
      <c r="A107" s="2"/>
      <c r="B107" s="2"/>
      <c r="C107" s="2"/>
      <c r="E107" s="102"/>
      <c r="F107" s="102"/>
      <c r="G107" s="102"/>
      <c r="H107" s="102"/>
      <c r="I107" s="102"/>
      <c r="J107" s="102"/>
      <c r="K107" s="102"/>
      <c r="L107" s="102"/>
      <c r="M107" s="102"/>
    </row>
    <row r="108" spans="1:13" ht="16.5" customHeight="1" x14ac:dyDescent="0.2">
      <c r="A108" s="2"/>
      <c r="B108" s="2"/>
      <c r="C108" s="2"/>
      <c r="E108" s="102"/>
      <c r="F108" s="102"/>
      <c r="G108" s="102"/>
      <c r="H108" s="102"/>
      <c r="I108" s="102"/>
      <c r="J108" s="102"/>
      <c r="K108" s="102"/>
      <c r="L108" s="102"/>
      <c r="M108" s="102"/>
    </row>
    <row r="109" spans="1:13" ht="16.5" customHeight="1" x14ac:dyDescent="0.2">
      <c r="A109" s="2"/>
      <c r="B109" s="2"/>
      <c r="C109" s="2"/>
      <c r="E109" s="102"/>
      <c r="F109" s="102"/>
      <c r="G109" s="102"/>
      <c r="H109" s="102"/>
      <c r="I109" s="102"/>
      <c r="J109" s="102"/>
      <c r="K109" s="102"/>
      <c r="L109" s="102"/>
      <c r="M109" s="102"/>
    </row>
    <row r="110" spans="1:13" ht="16.5" customHeight="1" x14ac:dyDescent="0.2">
      <c r="A110" s="111"/>
      <c r="B110" s="111"/>
      <c r="C110" s="111"/>
      <c r="E110" s="102"/>
      <c r="F110" s="102"/>
      <c r="G110" s="102"/>
      <c r="H110" s="102"/>
      <c r="I110" s="102"/>
      <c r="J110" s="102"/>
      <c r="K110" s="102"/>
      <c r="L110" s="102"/>
      <c r="M110" s="102"/>
    </row>
    <row r="111" spans="1:13" ht="16.5" customHeight="1" x14ac:dyDescent="0.2">
      <c r="A111" s="111"/>
      <c r="B111" s="111"/>
      <c r="C111" s="111"/>
      <c r="E111" s="102"/>
      <c r="F111" s="102"/>
      <c r="G111" s="102"/>
      <c r="H111" s="102"/>
      <c r="I111" s="102"/>
      <c r="J111" s="102"/>
      <c r="K111" s="102"/>
      <c r="L111" s="102"/>
      <c r="M111" s="102"/>
    </row>
    <row r="112" spans="1:13" ht="16.5" customHeight="1" x14ac:dyDescent="0.2">
      <c r="A112" s="111"/>
      <c r="B112" s="111"/>
      <c r="C112" s="111"/>
      <c r="E112" s="102"/>
      <c r="F112" s="102"/>
      <c r="G112" s="102"/>
      <c r="H112" s="102"/>
      <c r="I112" s="102"/>
      <c r="J112" s="102"/>
      <c r="K112" s="102"/>
      <c r="L112" s="102"/>
      <c r="M112" s="102"/>
    </row>
    <row r="113" spans="1:13" ht="26.25" customHeight="1" x14ac:dyDescent="0.2">
      <c r="A113" s="111"/>
      <c r="B113" s="111"/>
      <c r="C113" s="111"/>
      <c r="E113" s="102"/>
      <c r="F113" s="102"/>
      <c r="G113" s="102"/>
      <c r="H113" s="102"/>
      <c r="I113" s="102"/>
      <c r="J113" s="102"/>
      <c r="K113" s="102"/>
      <c r="L113" s="102"/>
      <c r="M113" s="102"/>
    </row>
    <row r="114" spans="1:13" ht="21.95" customHeight="1" x14ac:dyDescent="0.2">
      <c r="A114" s="283" t="str">
        <f>A61</f>
        <v>The accompanying notes on pages 14 to 33 are an integral part of these interim financial information.</v>
      </c>
      <c r="B114" s="283"/>
      <c r="C114" s="283"/>
      <c r="D114" s="283"/>
      <c r="E114" s="283"/>
      <c r="F114" s="283"/>
      <c r="G114" s="283"/>
      <c r="H114" s="283"/>
      <c r="I114" s="283"/>
      <c r="J114" s="283"/>
      <c r="K114" s="283"/>
      <c r="L114" s="283"/>
      <c r="M114" s="283"/>
    </row>
    <row r="115" spans="1:13" ht="16.5" customHeight="1" x14ac:dyDescent="0.2">
      <c r="A115" s="99" t="str">
        <f>A62</f>
        <v>RS Public Company Limited</v>
      </c>
      <c r="B115" s="99"/>
      <c r="C115" s="99"/>
      <c r="D115" s="99"/>
      <c r="E115" s="149"/>
      <c r="F115" s="150"/>
      <c r="G115" s="151"/>
      <c r="H115" s="151"/>
      <c r="I115" s="151"/>
      <c r="J115" s="151"/>
      <c r="K115" s="151"/>
      <c r="L115" s="151"/>
      <c r="M115" s="151"/>
    </row>
    <row r="116" spans="1:13" ht="16.5" customHeight="1" x14ac:dyDescent="0.2">
      <c r="A116" s="98" t="str">
        <f>A2</f>
        <v xml:space="preserve">Statement of Financial Position </v>
      </c>
      <c r="B116" s="98"/>
      <c r="C116" s="98"/>
      <c r="D116" s="98"/>
      <c r="E116" s="149"/>
      <c r="F116" s="150"/>
      <c r="G116" s="151"/>
      <c r="H116" s="151"/>
      <c r="I116" s="151"/>
      <c r="J116" s="151"/>
      <c r="K116" s="151"/>
      <c r="L116" s="151"/>
      <c r="M116" s="151"/>
    </row>
    <row r="117" spans="1:13" ht="16.5" customHeight="1" x14ac:dyDescent="0.2">
      <c r="A117" s="103" t="str">
        <f>A64</f>
        <v>As at 30 September 2019</v>
      </c>
      <c r="B117" s="103"/>
      <c r="C117" s="103"/>
      <c r="D117" s="103"/>
      <c r="E117" s="152"/>
      <c r="F117" s="153"/>
      <c r="G117" s="154"/>
      <c r="H117" s="154"/>
      <c r="I117" s="154"/>
      <c r="J117" s="154"/>
      <c r="K117" s="154"/>
      <c r="L117" s="154"/>
      <c r="M117" s="154"/>
    </row>
    <row r="118" spans="1:13" ht="16.5" customHeight="1" x14ac:dyDescent="0.2">
      <c r="A118" s="155"/>
      <c r="B118" s="155"/>
      <c r="C118" s="155"/>
      <c r="D118" s="155"/>
      <c r="E118" s="149"/>
      <c r="F118" s="150"/>
      <c r="G118" s="151"/>
      <c r="H118" s="151"/>
      <c r="I118" s="151"/>
      <c r="J118" s="151"/>
      <c r="K118" s="151"/>
      <c r="L118" s="151"/>
      <c r="M118" s="151"/>
    </row>
    <row r="119" spans="1:13" ht="16.5" customHeight="1" x14ac:dyDescent="0.2">
      <c r="A119" s="155"/>
      <c r="B119" s="155"/>
      <c r="C119" s="155"/>
      <c r="D119" s="155"/>
      <c r="E119" s="149"/>
      <c r="F119" s="150"/>
      <c r="G119" s="151"/>
      <c r="H119" s="151"/>
      <c r="I119" s="151"/>
      <c r="J119" s="151"/>
      <c r="K119" s="151"/>
      <c r="L119" s="151"/>
      <c r="M119" s="151"/>
    </row>
    <row r="120" spans="1:13" ht="16.5" customHeight="1" x14ac:dyDescent="0.2">
      <c r="A120" s="155"/>
      <c r="B120" s="155"/>
      <c r="C120" s="155"/>
      <c r="D120" s="155"/>
      <c r="E120" s="149"/>
      <c r="F120" s="150"/>
      <c r="G120" s="285" t="s">
        <v>0</v>
      </c>
      <c r="H120" s="285"/>
      <c r="I120" s="285"/>
      <c r="J120" s="96"/>
      <c r="K120" s="285" t="s">
        <v>119</v>
      </c>
      <c r="L120" s="285"/>
      <c r="M120" s="285"/>
    </row>
    <row r="121" spans="1:13" ht="16.5" customHeight="1" x14ac:dyDescent="0.2">
      <c r="E121" s="100"/>
      <c r="F121" s="101"/>
      <c r="G121" s="284" t="s">
        <v>34</v>
      </c>
      <c r="H121" s="284"/>
      <c r="I121" s="284"/>
      <c r="J121" s="96"/>
      <c r="K121" s="284" t="s">
        <v>34</v>
      </c>
      <c r="L121" s="284"/>
      <c r="M121" s="284"/>
    </row>
    <row r="122" spans="1:13" ht="16.5" customHeight="1" x14ac:dyDescent="0.2">
      <c r="E122" s="100"/>
      <c r="F122" s="101"/>
      <c r="G122" s="108" t="s">
        <v>1</v>
      </c>
      <c r="H122" s="108"/>
      <c r="I122" s="108" t="s">
        <v>9</v>
      </c>
      <c r="J122" s="55"/>
      <c r="K122" s="108" t="s">
        <v>1</v>
      </c>
      <c r="L122" s="108"/>
      <c r="M122" s="108" t="s">
        <v>9</v>
      </c>
    </row>
    <row r="123" spans="1:13" ht="16.5" customHeight="1" x14ac:dyDescent="0.2">
      <c r="A123" s="107"/>
      <c r="B123" s="107"/>
      <c r="C123" s="107"/>
      <c r="D123" s="107"/>
      <c r="E123" s="100"/>
      <c r="F123" s="101"/>
      <c r="G123" s="54" t="s">
        <v>208</v>
      </c>
      <c r="H123" s="108"/>
      <c r="I123" s="54" t="s">
        <v>10</v>
      </c>
      <c r="J123" s="55"/>
      <c r="K123" s="54" t="s">
        <v>208</v>
      </c>
      <c r="L123" s="108"/>
      <c r="M123" s="54" t="s">
        <v>10</v>
      </c>
    </row>
    <row r="124" spans="1:13" ht="16.5" customHeight="1" x14ac:dyDescent="0.2">
      <c r="A124" s="107"/>
      <c r="B124" s="107"/>
      <c r="C124" s="107"/>
      <c r="D124" s="107"/>
      <c r="E124" s="100"/>
      <c r="F124" s="101"/>
      <c r="G124" s="54" t="s">
        <v>159</v>
      </c>
      <c r="H124" s="54"/>
      <c r="I124" s="54" t="s">
        <v>148</v>
      </c>
      <c r="J124" s="54"/>
      <c r="K124" s="54" t="s">
        <v>159</v>
      </c>
      <c r="L124" s="54"/>
      <c r="M124" s="54" t="s">
        <v>148</v>
      </c>
    </row>
    <row r="125" spans="1:13" ht="16.5" customHeight="1" x14ac:dyDescent="0.2">
      <c r="E125" s="104" t="s">
        <v>2</v>
      </c>
      <c r="F125" s="101"/>
      <c r="G125" s="106" t="s">
        <v>28</v>
      </c>
      <c r="H125" s="55"/>
      <c r="I125" s="106" t="s">
        <v>28</v>
      </c>
      <c r="J125" s="55"/>
      <c r="K125" s="106" t="s">
        <v>28</v>
      </c>
      <c r="L125" s="55"/>
      <c r="M125" s="106" t="s">
        <v>28</v>
      </c>
    </row>
    <row r="126" spans="1:13" ht="16.5" customHeight="1" x14ac:dyDescent="0.2">
      <c r="E126" s="109"/>
      <c r="F126" s="101"/>
      <c r="G126" s="110"/>
      <c r="H126" s="55"/>
      <c r="I126" s="108"/>
      <c r="J126" s="55"/>
      <c r="K126" s="110"/>
      <c r="L126" s="55"/>
      <c r="M126" s="108"/>
    </row>
    <row r="127" spans="1:13" ht="16.5" customHeight="1" x14ac:dyDescent="0.2">
      <c r="A127" s="111" t="s">
        <v>232</v>
      </c>
      <c r="B127" s="111"/>
      <c r="C127" s="111"/>
      <c r="E127" s="156"/>
      <c r="F127" s="157"/>
      <c r="G127" s="158"/>
      <c r="H127" s="159"/>
      <c r="I127" s="159"/>
      <c r="J127" s="159"/>
      <c r="K127" s="158"/>
      <c r="L127" s="159"/>
      <c r="M127" s="159"/>
    </row>
    <row r="128" spans="1:13" ht="16.5" customHeight="1" x14ac:dyDescent="0.2">
      <c r="A128" s="111"/>
      <c r="B128" s="111"/>
      <c r="C128" s="111"/>
      <c r="E128" s="160"/>
      <c r="F128" s="157"/>
      <c r="G128" s="158"/>
      <c r="H128" s="159"/>
      <c r="I128" s="159"/>
      <c r="J128" s="159"/>
      <c r="K128" s="158"/>
      <c r="L128" s="159"/>
      <c r="M128" s="159"/>
    </row>
    <row r="129" spans="1:13" ht="16.5" customHeight="1" x14ac:dyDescent="0.2">
      <c r="A129" s="2" t="s">
        <v>127</v>
      </c>
      <c r="B129" s="2"/>
      <c r="C129" s="2"/>
      <c r="E129" s="1"/>
      <c r="F129" s="13"/>
      <c r="G129" s="90"/>
      <c r="H129" s="51"/>
      <c r="I129" s="51"/>
      <c r="J129" s="51"/>
      <c r="K129" s="90"/>
      <c r="L129" s="51"/>
      <c r="M129" s="51"/>
    </row>
    <row r="130" spans="1:13" ht="16.5" customHeight="1" x14ac:dyDescent="0.2">
      <c r="A130" s="2"/>
      <c r="B130" s="2"/>
      <c r="C130" s="2"/>
      <c r="E130" s="1"/>
      <c r="F130" s="13"/>
      <c r="G130" s="90"/>
      <c r="H130" s="51"/>
      <c r="I130" s="51"/>
      <c r="J130" s="51"/>
      <c r="K130" s="90"/>
      <c r="L130" s="51"/>
      <c r="M130" s="51"/>
    </row>
    <row r="131" spans="1:13" ht="16.5" customHeight="1" x14ac:dyDescent="0.2">
      <c r="A131" s="147" t="s">
        <v>5</v>
      </c>
      <c r="B131" s="147"/>
      <c r="C131" s="147"/>
      <c r="E131" s="1"/>
      <c r="F131" s="13"/>
      <c r="G131" s="125"/>
      <c r="K131" s="125"/>
    </row>
    <row r="132" spans="1:13" ht="16.5" customHeight="1" x14ac:dyDescent="0.2">
      <c r="A132" s="147"/>
      <c r="B132" s="161" t="s">
        <v>26</v>
      </c>
      <c r="E132" s="1"/>
      <c r="F132" s="13"/>
      <c r="G132" s="125"/>
      <c r="K132" s="125"/>
    </row>
    <row r="133" spans="1:13" ht="16.5" customHeight="1" x14ac:dyDescent="0.2">
      <c r="A133" s="147"/>
      <c r="C133" s="102" t="s">
        <v>266</v>
      </c>
      <c r="D133" s="161"/>
      <c r="E133" s="102"/>
      <c r="F133" s="102"/>
      <c r="G133" s="184"/>
      <c r="H133" s="102"/>
      <c r="I133" s="102"/>
      <c r="J133" s="102"/>
      <c r="K133" s="184"/>
      <c r="L133" s="102"/>
      <c r="M133" s="102"/>
    </row>
    <row r="134" spans="1:13" ht="16.5" customHeight="1" thickBot="1" x14ac:dyDescent="0.25">
      <c r="A134" s="147"/>
      <c r="D134" s="161" t="s">
        <v>233</v>
      </c>
      <c r="E134" s="1">
        <v>16.100000000000001</v>
      </c>
      <c r="F134" s="13"/>
      <c r="G134" s="162">
        <v>1161997216</v>
      </c>
      <c r="K134" s="162">
        <v>1161997216</v>
      </c>
    </row>
    <row r="135" spans="1:13" ht="16.5" customHeight="1" thickTop="1" x14ac:dyDescent="0.2">
      <c r="B135" s="161" t="s">
        <v>26</v>
      </c>
      <c r="F135" s="13"/>
      <c r="G135" s="75"/>
      <c r="H135" s="67"/>
      <c r="I135" s="67"/>
      <c r="J135" s="67"/>
      <c r="K135" s="75"/>
      <c r="L135" s="67"/>
      <c r="M135" s="67"/>
    </row>
    <row r="136" spans="1:13" ht="16.5" customHeight="1" thickBot="1" x14ac:dyDescent="0.25">
      <c r="C136" s="102" t="s">
        <v>152</v>
      </c>
      <c r="D136" s="161"/>
      <c r="E136" s="102"/>
      <c r="F136" s="13"/>
      <c r="G136" s="142"/>
      <c r="H136" s="129"/>
      <c r="I136" s="163">
        <v>1203270516</v>
      </c>
      <c r="J136" s="129"/>
      <c r="K136" s="142"/>
      <c r="L136" s="129"/>
      <c r="M136" s="163">
        <v>1203270516</v>
      </c>
    </row>
    <row r="137" spans="1:13" ht="16.5" customHeight="1" thickTop="1" x14ac:dyDescent="0.2">
      <c r="D137" s="161"/>
      <c r="E137" s="1"/>
      <c r="F137" s="13"/>
      <c r="G137" s="90"/>
      <c r="H137" s="51"/>
      <c r="I137" s="51"/>
      <c r="J137" s="51"/>
      <c r="K137" s="90"/>
      <c r="L137" s="51"/>
      <c r="M137" s="51"/>
    </row>
    <row r="138" spans="1:13" ht="16.5" customHeight="1" x14ac:dyDescent="0.2">
      <c r="B138" s="161" t="s">
        <v>27</v>
      </c>
      <c r="E138" s="1"/>
      <c r="F138" s="13"/>
      <c r="G138" s="125"/>
      <c r="H138" s="129"/>
      <c r="K138" s="125"/>
    </row>
    <row r="139" spans="1:13" ht="16.5" customHeight="1" x14ac:dyDescent="0.2">
      <c r="B139" s="161"/>
      <c r="C139" s="164" t="s">
        <v>268</v>
      </c>
      <c r="E139" s="1"/>
      <c r="F139" s="13"/>
      <c r="G139" s="165">
        <v>972494198</v>
      </c>
      <c r="H139" s="129"/>
      <c r="K139" s="165">
        <v>972494198</v>
      </c>
    </row>
    <row r="140" spans="1:13" ht="16.5" customHeight="1" x14ac:dyDescent="0.2">
      <c r="C140" s="164" t="s">
        <v>161</v>
      </c>
      <c r="E140" s="1"/>
      <c r="F140" s="13"/>
      <c r="G140" s="125"/>
      <c r="H140" s="129"/>
      <c r="I140" s="116">
        <v>1010149192</v>
      </c>
      <c r="J140" s="129"/>
      <c r="K140" s="125"/>
      <c r="L140" s="129"/>
      <c r="M140" s="124">
        <v>1010149192</v>
      </c>
    </row>
    <row r="141" spans="1:13" ht="16.5" customHeight="1" x14ac:dyDescent="0.2">
      <c r="A141" s="23" t="s">
        <v>50</v>
      </c>
      <c r="B141" s="23"/>
      <c r="C141" s="23"/>
      <c r="D141" s="117"/>
      <c r="E141" s="1"/>
      <c r="F141" s="3"/>
      <c r="G141" s="128">
        <v>322075783</v>
      </c>
      <c r="H141" s="129"/>
      <c r="I141" s="116">
        <v>258257595</v>
      </c>
      <c r="J141" s="129"/>
      <c r="K141" s="128">
        <v>322075783</v>
      </c>
      <c r="L141" s="129"/>
      <c r="M141" s="116">
        <v>258257595</v>
      </c>
    </row>
    <row r="142" spans="1:13" ht="16.5" customHeight="1" x14ac:dyDescent="0.2">
      <c r="A142" s="19" t="s">
        <v>49</v>
      </c>
      <c r="B142" s="19"/>
      <c r="C142" s="19"/>
      <c r="D142" s="117"/>
      <c r="E142" s="1">
        <v>16.3</v>
      </c>
      <c r="F142" s="3"/>
      <c r="G142" s="128">
        <v>0</v>
      </c>
      <c r="H142" s="129"/>
      <c r="I142" s="116">
        <v>-465274840</v>
      </c>
      <c r="J142" s="129"/>
      <c r="K142" s="128">
        <v>0</v>
      </c>
      <c r="L142" s="129"/>
      <c r="M142" s="116">
        <v>-465274840</v>
      </c>
    </row>
    <row r="143" spans="1:13" ht="16.5" customHeight="1" x14ac:dyDescent="0.2">
      <c r="A143" s="23" t="s">
        <v>73</v>
      </c>
      <c r="B143" s="23"/>
      <c r="C143" s="23"/>
      <c r="D143" s="23"/>
      <c r="E143" s="1"/>
      <c r="F143" s="3"/>
      <c r="G143" s="128"/>
      <c r="H143" s="129"/>
      <c r="I143" s="116"/>
      <c r="J143" s="129"/>
      <c r="K143" s="114"/>
      <c r="L143" s="129"/>
      <c r="M143" s="166"/>
    </row>
    <row r="144" spans="1:13" ht="16.5" customHeight="1" x14ac:dyDescent="0.2">
      <c r="A144" s="23"/>
      <c r="B144" s="19" t="s">
        <v>142</v>
      </c>
      <c r="E144" s="1"/>
      <c r="F144" s="3"/>
      <c r="G144" s="128">
        <v>120327052</v>
      </c>
      <c r="H144" s="129"/>
      <c r="I144" s="116">
        <v>120327052</v>
      </c>
      <c r="J144" s="129"/>
      <c r="K144" s="128">
        <v>120327052</v>
      </c>
      <c r="L144" s="129"/>
      <c r="M144" s="167">
        <v>120327052</v>
      </c>
    </row>
    <row r="145" spans="1:13" ht="16.5" customHeight="1" x14ac:dyDescent="0.2">
      <c r="A145" s="23"/>
      <c r="B145" s="19" t="s">
        <v>143</v>
      </c>
      <c r="E145" s="1"/>
      <c r="F145" s="3"/>
      <c r="G145" s="128">
        <v>0</v>
      </c>
      <c r="H145" s="129"/>
      <c r="I145" s="116">
        <v>465274840</v>
      </c>
      <c r="J145" s="129"/>
      <c r="K145" s="128">
        <v>0</v>
      </c>
      <c r="L145" s="129"/>
      <c r="M145" s="67">
        <v>465274840</v>
      </c>
    </row>
    <row r="146" spans="1:13" ht="16.5" customHeight="1" x14ac:dyDescent="0.2">
      <c r="A146" s="23"/>
      <c r="B146" s="19" t="s">
        <v>51</v>
      </c>
      <c r="C146" s="23"/>
      <c r="E146" s="1"/>
      <c r="F146" s="3"/>
      <c r="G146" s="130">
        <v>244314866</v>
      </c>
      <c r="H146" s="129"/>
      <c r="I146" s="132">
        <v>282483158</v>
      </c>
      <c r="J146" s="129"/>
      <c r="K146" s="130">
        <v>571876324</v>
      </c>
      <c r="L146" s="129"/>
      <c r="M146" s="132">
        <v>633950934</v>
      </c>
    </row>
    <row r="147" spans="1:13" ht="16.5" customHeight="1" x14ac:dyDescent="0.2">
      <c r="A147" s="3"/>
      <c r="B147" s="3"/>
      <c r="C147" s="3"/>
      <c r="E147" s="1"/>
      <c r="F147" s="13"/>
      <c r="G147" s="125"/>
      <c r="H147" s="72"/>
      <c r="I147" s="72"/>
      <c r="J147" s="72"/>
      <c r="K147" s="61"/>
      <c r="L147" s="72"/>
      <c r="M147" s="72"/>
    </row>
    <row r="148" spans="1:13" ht="16.5" customHeight="1" x14ac:dyDescent="0.2">
      <c r="A148" s="2" t="s">
        <v>130</v>
      </c>
      <c r="B148" s="2"/>
      <c r="C148" s="2"/>
      <c r="E148" s="1"/>
      <c r="F148" s="13"/>
      <c r="G148" s="61">
        <f>SUM(G139:G146)</f>
        <v>1659211899</v>
      </c>
      <c r="H148" s="72"/>
      <c r="I148" s="72">
        <f>SUM(I140:I146)</f>
        <v>1671216997</v>
      </c>
      <c r="J148" s="72"/>
      <c r="K148" s="61">
        <f>SUM(K139:K146)</f>
        <v>1986773357</v>
      </c>
      <c r="L148" s="72"/>
      <c r="M148" s="72">
        <f>SUM(M140:M146)</f>
        <v>2022684773</v>
      </c>
    </row>
    <row r="149" spans="1:13" ht="16.5" customHeight="1" x14ac:dyDescent="0.2">
      <c r="A149" s="3" t="s">
        <v>29</v>
      </c>
      <c r="B149" s="3"/>
      <c r="C149" s="3"/>
      <c r="E149" s="1"/>
      <c r="F149" s="13"/>
      <c r="G149" s="130">
        <v>1941835</v>
      </c>
      <c r="H149" s="131"/>
      <c r="I149" s="132">
        <v>1116516</v>
      </c>
      <c r="J149" s="131"/>
      <c r="K149" s="130">
        <v>0</v>
      </c>
      <c r="L149" s="131"/>
      <c r="M149" s="168">
        <v>0</v>
      </c>
    </row>
    <row r="150" spans="1:13" ht="16.5" customHeight="1" x14ac:dyDescent="0.2">
      <c r="A150" s="3"/>
      <c r="B150" s="3"/>
      <c r="C150" s="3"/>
      <c r="E150" s="1"/>
      <c r="F150" s="13"/>
      <c r="G150" s="70"/>
      <c r="H150" s="71"/>
      <c r="I150" s="71"/>
      <c r="J150" s="71"/>
      <c r="K150" s="70"/>
      <c r="L150" s="71"/>
      <c r="M150" s="71"/>
    </row>
    <row r="151" spans="1:13" ht="16.5" customHeight="1" x14ac:dyDescent="0.2">
      <c r="A151" s="2" t="s">
        <v>128</v>
      </c>
      <c r="B151" s="2"/>
      <c r="C151" s="2"/>
      <c r="E151" s="1"/>
      <c r="F151" s="13"/>
      <c r="G151" s="146">
        <f>SUM(G148:G149)</f>
        <v>1661153734</v>
      </c>
      <c r="H151" s="71"/>
      <c r="I151" s="52">
        <f>SUM(I148:I149)</f>
        <v>1672333513</v>
      </c>
      <c r="J151" s="71"/>
      <c r="K151" s="146">
        <f>SUM(K148:K149)</f>
        <v>1986773357</v>
      </c>
      <c r="L151" s="71"/>
      <c r="M151" s="52">
        <f>SUM(M148:M149)</f>
        <v>2022684773</v>
      </c>
    </row>
    <row r="152" spans="1:13" ht="16.5" customHeight="1" x14ac:dyDescent="0.2">
      <c r="A152" s="3"/>
      <c r="B152" s="3"/>
      <c r="C152" s="3"/>
      <c r="E152" s="1"/>
      <c r="F152" s="13"/>
      <c r="G152" s="169"/>
      <c r="H152" s="51"/>
      <c r="I152" s="170"/>
      <c r="J152" s="51"/>
      <c r="K152" s="169"/>
      <c r="L152" s="51"/>
      <c r="M152" s="170"/>
    </row>
    <row r="153" spans="1:13" ht="16.5" customHeight="1" thickBot="1" x14ac:dyDescent="0.25">
      <c r="A153" s="2" t="s">
        <v>129</v>
      </c>
      <c r="B153" s="2"/>
      <c r="C153" s="2"/>
      <c r="E153" s="1"/>
      <c r="F153" s="13"/>
      <c r="G153" s="136">
        <f>SUM(G105,G151)</f>
        <v>3158661779</v>
      </c>
      <c r="H153" s="51"/>
      <c r="I153" s="137">
        <f>SUM(I105,I151)</f>
        <v>4073327345</v>
      </c>
      <c r="J153" s="51"/>
      <c r="K153" s="136">
        <f>SUM(K105,K151)</f>
        <v>2803939691</v>
      </c>
      <c r="L153" s="51"/>
      <c r="M153" s="137">
        <f>SUM(M105,M151)</f>
        <v>2868196550</v>
      </c>
    </row>
    <row r="154" spans="1:13" ht="16.5" customHeight="1" thickTop="1" x14ac:dyDescent="0.2">
      <c r="A154" s="107"/>
      <c r="B154" s="107"/>
      <c r="C154" s="107"/>
      <c r="D154" s="107"/>
      <c r="E154" s="102"/>
      <c r="F154" s="102"/>
      <c r="G154" s="102"/>
      <c r="H154" s="102"/>
      <c r="I154" s="102"/>
      <c r="J154" s="102"/>
      <c r="K154" s="102"/>
      <c r="L154" s="102"/>
      <c r="M154" s="102"/>
    </row>
    <row r="155" spans="1:13" ht="16.5" customHeight="1" x14ac:dyDescent="0.2">
      <c r="A155" s="107"/>
      <c r="B155" s="107"/>
      <c r="C155" s="107"/>
      <c r="D155" s="107"/>
      <c r="E155" s="102"/>
      <c r="F155" s="102"/>
      <c r="G155" s="171"/>
      <c r="H155" s="102"/>
      <c r="I155" s="102"/>
      <c r="J155" s="102"/>
      <c r="K155" s="171"/>
      <c r="L155" s="102"/>
      <c r="M155" s="102"/>
    </row>
    <row r="156" spans="1:13" ht="16.5" customHeight="1" x14ac:dyDescent="0.2">
      <c r="A156" s="107"/>
      <c r="B156" s="107"/>
      <c r="C156" s="107"/>
      <c r="D156" s="107"/>
      <c r="E156" s="102"/>
      <c r="F156" s="102"/>
      <c r="G156" s="102"/>
      <c r="H156" s="102"/>
      <c r="I156" s="102"/>
      <c r="J156" s="102"/>
      <c r="K156" s="102"/>
      <c r="L156" s="102"/>
      <c r="M156" s="102"/>
    </row>
    <row r="157" spans="1:13" ht="16.5" customHeight="1" x14ac:dyDescent="0.2">
      <c r="A157" s="107"/>
      <c r="B157" s="107"/>
      <c r="C157" s="107"/>
      <c r="D157" s="107"/>
      <c r="E157" s="102"/>
      <c r="F157" s="102"/>
      <c r="G157" s="102"/>
      <c r="H157" s="102"/>
      <c r="I157" s="102"/>
      <c r="J157" s="102"/>
      <c r="K157" s="102"/>
      <c r="L157" s="102"/>
      <c r="M157" s="102"/>
    </row>
    <row r="158" spans="1:13" ht="16.5" customHeight="1" x14ac:dyDescent="0.2">
      <c r="A158" s="107"/>
      <c r="B158" s="107"/>
      <c r="C158" s="107"/>
      <c r="D158" s="107"/>
      <c r="E158" s="102"/>
      <c r="F158" s="102"/>
      <c r="G158" s="102"/>
      <c r="H158" s="102"/>
      <c r="I158" s="102"/>
      <c r="J158" s="102"/>
      <c r="K158" s="102"/>
      <c r="L158" s="102"/>
      <c r="M158" s="102"/>
    </row>
    <row r="159" spans="1:13" ht="16.5" customHeight="1" x14ac:dyDescent="0.2">
      <c r="A159" s="107"/>
      <c r="B159" s="107"/>
      <c r="C159" s="107"/>
      <c r="D159" s="107"/>
      <c r="E159" s="102"/>
      <c r="F159" s="102"/>
      <c r="G159" s="102"/>
      <c r="H159" s="102"/>
      <c r="I159" s="102"/>
      <c r="J159" s="102"/>
      <c r="K159" s="102"/>
      <c r="L159" s="102"/>
      <c r="M159" s="102"/>
    </row>
    <row r="160" spans="1:13" ht="16.5" customHeight="1" x14ac:dyDescent="0.2">
      <c r="A160" s="107"/>
      <c r="B160" s="107"/>
      <c r="C160" s="107"/>
      <c r="D160" s="107"/>
      <c r="E160" s="102"/>
      <c r="F160" s="102"/>
      <c r="G160" s="102"/>
      <c r="H160" s="102"/>
      <c r="I160" s="102"/>
      <c r="J160" s="102"/>
      <c r="K160" s="102"/>
      <c r="L160" s="102"/>
      <c r="M160" s="102"/>
    </row>
    <row r="161" spans="1:13" ht="16.5" customHeight="1" x14ac:dyDescent="0.2">
      <c r="A161" s="107"/>
      <c r="B161" s="107"/>
      <c r="C161" s="107"/>
      <c r="D161" s="107"/>
      <c r="E161" s="102"/>
      <c r="F161" s="102"/>
      <c r="G161" s="102"/>
      <c r="H161" s="102"/>
      <c r="I161" s="102"/>
      <c r="J161" s="102"/>
      <c r="K161" s="102"/>
      <c r="L161" s="102"/>
      <c r="M161" s="102"/>
    </row>
    <row r="162" spans="1:13" ht="16.5" customHeight="1" x14ac:dyDescent="0.2">
      <c r="A162" s="107"/>
      <c r="B162" s="107"/>
      <c r="C162" s="107"/>
      <c r="D162" s="107"/>
      <c r="E162" s="102"/>
      <c r="F162" s="102"/>
      <c r="G162" s="102"/>
      <c r="H162" s="102"/>
      <c r="I162" s="102"/>
      <c r="J162" s="102"/>
      <c r="K162" s="102"/>
      <c r="L162" s="102"/>
      <c r="M162" s="102"/>
    </row>
    <row r="163" spans="1:13" ht="16.5" customHeight="1" x14ac:dyDescent="0.2">
      <c r="A163" s="107"/>
      <c r="B163" s="107"/>
      <c r="C163" s="107"/>
      <c r="D163" s="107"/>
      <c r="E163" s="102"/>
      <c r="F163" s="102"/>
      <c r="G163" s="102"/>
      <c r="H163" s="102"/>
      <c r="I163" s="102"/>
      <c r="J163" s="102"/>
      <c r="K163" s="102"/>
      <c r="L163" s="102"/>
      <c r="M163" s="102"/>
    </row>
    <row r="164" spans="1:13" ht="16.5" customHeight="1" x14ac:dyDescent="0.2">
      <c r="A164" s="107"/>
      <c r="B164" s="107"/>
      <c r="C164" s="107"/>
      <c r="D164" s="107"/>
      <c r="E164" s="102"/>
      <c r="F164" s="102"/>
      <c r="G164" s="102"/>
      <c r="H164" s="102"/>
      <c r="I164" s="102"/>
      <c r="J164" s="102"/>
      <c r="K164" s="102"/>
      <c r="L164" s="102"/>
      <c r="M164" s="102"/>
    </row>
    <row r="165" spans="1:13" ht="16.5" customHeight="1" x14ac:dyDescent="0.2">
      <c r="A165" s="107"/>
      <c r="B165" s="107"/>
      <c r="C165" s="107"/>
      <c r="D165" s="107"/>
      <c r="G165" s="172"/>
      <c r="I165" s="172"/>
      <c r="K165" s="172"/>
      <c r="M165" s="172"/>
    </row>
    <row r="166" spans="1:13" ht="16.5" customHeight="1" x14ac:dyDescent="0.2">
      <c r="A166" s="107"/>
      <c r="B166" s="107"/>
      <c r="C166" s="107"/>
      <c r="D166" s="107"/>
      <c r="G166" s="172"/>
      <c r="I166" s="172"/>
      <c r="K166" s="172"/>
      <c r="M166" s="172"/>
    </row>
    <row r="167" spans="1:13" ht="10.5" customHeight="1" x14ac:dyDescent="0.2">
      <c r="A167" s="107"/>
      <c r="B167" s="107"/>
      <c r="C167" s="107"/>
      <c r="D167" s="107"/>
      <c r="G167" s="172"/>
      <c r="I167" s="172"/>
      <c r="K167" s="172"/>
      <c r="M167" s="172"/>
    </row>
    <row r="168" spans="1:13" ht="21.95" customHeight="1" x14ac:dyDescent="0.2">
      <c r="A168" s="283" t="str">
        <f>A114</f>
        <v>The accompanying notes on pages 14 to 33 are an integral part of these interim financial information.</v>
      </c>
      <c r="B168" s="283"/>
      <c r="C168" s="283"/>
      <c r="D168" s="283"/>
      <c r="E168" s="283"/>
      <c r="F168" s="283"/>
      <c r="G168" s="283"/>
      <c r="H168" s="283"/>
      <c r="I168" s="283"/>
      <c r="J168" s="283"/>
      <c r="K168" s="283"/>
      <c r="L168" s="283"/>
      <c r="M168" s="283"/>
    </row>
  </sheetData>
  <mergeCells count="16">
    <mergeCell ref="K6:M6"/>
    <mergeCell ref="G7:I7"/>
    <mergeCell ref="G6:I6"/>
    <mergeCell ref="K68:M68"/>
    <mergeCell ref="K67:M67"/>
    <mergeCell ref="A61:M61"/>
    <mergeCell ref="A56:M56"/>
    <mergeCell ref="A114:M114"/>
    <mergeCell ref="A168:M168"/>
    <mergeCell ref="K7:M7"/>
    <mergeCell ref="G68:I68"/>
    <mergeCell ref="G67:I67"/>
    <mergeCell ref="K121:M121"/>
    <mergeCell ref="K120:M120"/>
    <mergeCell ref="G121:I121"/>
    <mergeCell ref="G120:I120"/>
  </mergeCells>
  <phoneticPr fontId="2" type="noConversion"/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ignoredErrors>
    <ignoredError sqref="G124:M124 G71:M71 G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opLeftCell="A40" zoomScaleNormal="100" zoomScaleSheetLayoutView="85" workbookViewId="0">
      <selection activeCell="N54" sqref="N54"/>
    </sheetView>
  </sheetViews>
  <sheetFormatPr defaultColWidth="9.33203125" defaultRowHeight="16.5" customHeight="1" x14ac:dyDescent="0.2"/>
  <cols>
    <col min="1" max="4" width="1.5" style="3" customWidth="1"/>
    <col min="5" max="5" width="37" style="3" customWidth="1"/>
    <col min="6" max="6" width="6.1640625" style="1" customWidth="1"/>
    <col min="7" max="7" width="1" style="3" customWidth="1"/>
    <col min="8" max="8" width="14.83203125" style="51" customWidth="1"/>
    <col min="9" max="9" width="1" style="51" customWidth="1"/>
    <col min="10" max="10" width="14.83203125" style="51" customWidth="1"/>
    <col min="11" max="11" width="1" style="51" customWidth="1"/>
    <col min="12" max="12" width="14.83203125" style="51" customWidth="1"/>
    <col min="13" max="13" width="1" style="51" customWidth="1"/>
    <col min="14" max="14" width="14.83203125" style="51" customWidth="1"/>
    <col min="15" max="15" width="9.33203125" style="3"/>
    <col min="16" max="16" width="14.5" style="3" bestFit="1" customWidth="1"/>
    <col min="17" max="17" width="12.6640625" style="3" bestFit="1" customWidth="1"/>
    <col min="18" max="16384" width="9.33203125" style="3"/>
  </cols>
  <sheetData>
    <row r="1" spans="1:14" ht="16.5" customHeight="1" x14ac:dyDescent="0.2">
      <c r="A1" s="8" t="str">
        <f>'2-4'!A115</f>
        <v>RS Public Company Limited</v>
      </c>
    </row>
    <row r="2" spans="1:14" ht="16.5" customHeight="1" x14ac:dyDescent="0.2">
      <c r="A2" s="2" t="s">
        <v>42</v>
      </c>
    </row>
    <row r="3" spans="1:14" ht="16.5" customHeight="1" x14ac:dyDescent="0.2">
      <c r="A3" s="4" t="s">
        <v>209</v>
      </c>
      <c r="B3" s="5"/>
      <c r="C3" s="5"/>
      <c r="D3" s="5"/>
      <c r="E3" s="5"/>
      <c r="F3" s="6"/>
      <c r="G3" s="5"/>
      <c r="H3" s="52"/>
      <c r="I3" s="52"/>
      <c r="J3" s="52"/>
      <c r="K3" s="52"/>
      <c r="L3" s="52"/>
      <c r="M3" s="52"/>
      <c r="N3" s="52"/>
    </row>
    <row r="4" spans="1:14" ht="15.95" customHeight="1" x14ac:dyDescent="0.2"/>
    <row r="5" spans="1:14" ht="15.95" customHeight="1" x14ac:dyDescent="0.2"/>
    <row r="6" spans="1:14" ht="15.6" customHeight="1" x14ac:dyDescent="0.2">
      <c r="H6" s="285" t="s">
        <v>0</v>
      </c>
      <c r="I6" s="285"/>
      <c r="J6" s="285"/>
      <c r="K6" s="91"/>
      <c r="L6" s="285" t="s">
        <v>119</v>
      </c>
      <c r="M6" s="285"/>
      <c r="N6" s="285"/>
    </row>
    <row r="7" spans="1:14" ht="15.6" customHeight="1" x14ac:dyDescent="0.2">
      <c r="A7" s="13"/>
      <c r="B7" s="13"/>
      <c r="C7" s="13"/>
      <c r="D7" s="13"/>
      <c r="E7" s="13"/>
      <c r="G7" s="13"/>
      <c r="H7" s="284" t="s">
        <v>34</v>
      </c>
      <c r="I7" s="284"/>
      <c r="J7" s="284"/>
      <c r="K7" s="91"/>
      <c r="L7" s="284" t="s">
        <v>34</v>
      </c>
      <c r="M7" s="284"/>
      <c r="N7" s="284"/>
    </row>
    <row r="8" spans="1:14" s="13" customFormat="1" ht="15.6" customHeight="1" x14ac:dyDescent="0.2">
      <c r="F8" s="1"/>
      <c r="H8" s="53" t="s">
        <v>1</v>
      </c>
      <c r="I8" s="53"/>
      <c r="J8" s="53" t="s">
        <v>1</v>
      </c>
      <c r="K8" s="53"/>
      <c r="L8" s="53" t="s">
        <v>1</v>
      </c>
      <c r="M8" s="53"/>
      <c r="N8" s="53" t="s">
        <v>1</v>
      </c>
    </row>
    <row r="9" spans="1:14" ht="15.6" customHeight="1" x14ac:dyDescent="0.2">
      <c r="A9" s="13"/>
      <c r="B9" s="13"/>
      <c r="C9" s="13"/>
      <c r="D9" s="13"/>
      <c r="E9" s="13"/>
      <c r="G9" s="13"/>
      <c r="H9" s="54" t="s">
        <v>208</v>
      </c>
      <c r="I9" s="55"/>
      <c r="J9" s="54" t="s">
        <v>208</v>
      </c>
      <c r="K9" s="55"/>
      <c r="L9" s="54" t="s">
        <v>208</v>
      </c>
      <c r="M9" s="55"/>
      <c r="N9" s="54" t="s">
        <v>208</v>
      </c>
    </row>
    <row r="10" spans="1:14" ht="15.6" customHeight="1" x14ac:dyDescent="0.2">
      <c r="A10" s="13"/>
      <c r="B10" s="13"/>
      <c r="C10" s="13"/>
      <c r="D10" s="13"/>
      <c r="E10" s="13"/>
      <c r="G10" s="13"/>
      <c r="H10" s="56" t="s">
        <v>159</v>
      </c>
      <c r="I10" s="53"/>
      <c r="J10" s="56" t="s">
        <v>148</v>
      </c>
      <c r="K10" s="53"/>
      <c r="L10" s="56" t="s">
        <v>159</v>
      </c>
      <c r="M10" s="53"/>
      <c r="N10" s="56" t="s">
        <v>148</v>
      </c>
    </row>
    <row r="11" spans="1:14" ht="15.6" customHeight="1" x14ac:dyDescent="0.2">
      <c r="A11" s="13"/>
      <c r="B11" s="13"/>
      <c r="C11" s="13"/>
      <c r="D11" s="13"/>
      <c r="E11" s="13"/>
      <c r="F11" s="12" t="s">
        <v>2</v>
      </c>
      <c r="G11" s="14"/>
      <c r="H11" s="57" t="s">
        <v>28</v>
      </c>
      <c r="I11" s="53"/>
      <c r="J11" s="57" t="s">
        <v>28</v>
      </c>
      <c r="K11" s="53"/>
      <c r="L11" s="57" t="s">
        <v>28</v>
      </c>
      <c r="M11" s="53"/>
      <c r="N11" s="57" t="s">
        <v>28</v>
      </c>
    </row>
    <row r="12" spans="1:14" ht="15.6" customHeight="1" x14ac:dyDescent="0.2">
      <c r="A12" s="25"/>
      <c r="F12" s="18"/>
      <c r="G12" s="15"/>
      <c r="H12" s="58"/>
      <c r="I12" s="59"/>
      <c r="J12" s="59"/>
      <c r="K12" s="59"/>
      <c r="L12" s="58"/>
      <c r="M12" s="59"/>
      <c r="N12" s="59"/>
    </row>
    <row r="13" spans="1:14" ht="15.6" customHeight="1" x14ac:dyDescent="0.2">
      <c r="A13" s="92" t="s">
        <v>95</v>
      </c>
      <c r="B13" s="13"/>
      <c r="C13" s="13"/>
      <c r="D13" s="13"/>
      <c r="E13" s="13"/>
      <c r="F13" s="16"/>
      <c r="G13" s="14"/>
      <c r="H13" s="60"/>
      <c r="I13" s="53"/>
      <c r="J13" s="53"/>
      <c r="K13" s="53"/>
      <c r="L13" s="60"/>
      <c r="M13" s="53"/>
      <c r="N13" s="53"/>
    </row>
    <row r="14" spans="1:14" ht="15.6" customHeight="1" x14ac:dyDescent="0.2">
      <c r="A14" s="92"/>
      <c r="B14" s="13"/>
      <c r="C14" s="13"/>
      <c r="D14" s="13"/>
      <c r="E14" s="13"/>
      <c r="F14" s="16"/>
      <c r="G14" s="14"/>
      <c r="H14" s="60"/>
      <c r="I14" s="53"/>
      <c r="J14" s="53"/>
      <c r="K14" s="53"/>
      <c r="L14" s="60"/>
      <c r="M14" s="53"/>
      <c r="N14" s="53"/>
    </row>
    <row r="15" spans="1:14" ht="15.6" customHeight="1" x14ac:dyDescent="0.2">
      <c r="A15" s="19" t="s">
        <v>145</v>
      </c>
      <c r="B15" s="13"/>
      <c r="C15" s="13"/>
      <c r="D15" s="13"/>
      <c r="E15" s="20"/>
      <c r="F15" s="18"/>
      <c r="G15" s="21"/>
      <c r="H15" s="61">
        <v>442537038</v>
      </c>
      <c r="I15" s="59"/>
      <c r="J15" s="59">
        <v>459283116</v>
      </c>
      <c r="K15" s="59"/>
      <c r="L15" s="93">
        <v>0</v>
      </c>
      <c r="M15" s="59"/>
      <c r="N15" s="79">
        <v>0</v>
      </c>
    </row>
    <row r="16" spans="1:14" ht="15.6" customHeight="1" x14ac:dyDescent="0.2">
      <c r="A16" s="19" t="s">
        <v>146</v>
      </c>
      <c r="B16" s="13"/>
      <c r="C16" s="13"/>
      <c r="D16" s="13"/>
      <c r="E16" s="20"/>
      <c r="F16" s="18"/>
      <c r="G16" s="21"/>
      <c r="H16" s="62">
        <v>444146137</v>
      </c>
      <c r="I16" s="59"/>
      <c r="J16" s="63">
        <v>378134199</v>
      </c>
      <c r="K16" s="59"/>
      <c r="L16" s="64">
        <v>272039242</v>
      </c>
      <c r="M16" s="59"/>
      <c r="N16" s="63">
        <v>191385530</v>
      </c>
    </row>
    <row r="17" spans="1:14" ht="15.6" customHeight="1" x14ac:dyDescent="0.2">
      <c r="A17" s="19"/>
      <c r="B17" s="13"/>
      <c r="C17" s="13"/>
      <c r="D17" s="13"/>
      <c r="F17" s="18"/>
      <c r="G17" s="20"/>
      <c r="H17" s="58"/>
      <c r="I17" s="59"/>
      <c r="J17" s="59"/>
      <c r="K17" s="59"/>
      <c r="L17" s="58"/>
      <c r="M17" s="59"/>
      <c r="N17" s="59"/>
    </row>
    <row r="18" spans="1:14" ht="15.6" customHeight="1" x14ac:dyDescent="0.2">
      <c r="A18" s="22" t="s">
        <v>96</v>
      </c>
      <c r="F18" s="18"/>
      <c r="G18" s="18"/>
      <c r="H18" s="64">
        <f>SUM(H15:H16)</f>
        <v>886683175</v>
      </c>
      <c r="I18" s="59"/>
      <c r="J18" s="63">
        <f>SUM(J15:J16)</f>
        <v>837417315</v>
      </c>
      <c r="K18" s="59"/>
      <c r="L18" s="64">
        <f>SUM(L15:L16)</f>
        <v>272039242</v>
      </c>
      <c r="M18" s="59"/>
      <c r="N18" s="63">
        <f>SUM(N15:N16)</f>
        <v>191385530</v>
      </c>
    </row>
    <row r="19" spans="1:14" ht="15.6" customHeight="1" x14ac:dyDescent="0.2">
      <c r="A19" s="22"/>
      <c r="F19" s="18"/>
      <c r="G19" s="18"/>
      <c r="H19" s="58"/>
      <c r="I19" s="59"/>
      <c r="J19" s="59"/>
      <c r="K19" s="59"/>
      <c r="L19" s="58"/>
      <c r="M19" s="59"/>
      <c r="N19" s="59"/>
    </row>
    <row r="20" spans="1:14" ht="15.6" customHeight="1" x14ac:dyDescent="0.2">
      <c r="A20" s="19" t="s">
        <v>136</v>
      </c>
      <c r="F20" s="18"/>
      <c r="G20" s="18"/>
      <c r="H20" s="61">
        <v>-154055358</v>
      </c>
      <c r="I20" s="59"/>
      <c r="J20" s="65">
        <v>-164295822</v>
      </c>
      <c r="K20" s="66"/>
      <c r="L20" s="93">
        <v>0</v>
      </c>
      <c r="M20" s="66"/>
      <c r="N20" s="79">
        <v>0</v>
      </c>
    </row>
    <row r="21" spans="1:14" ht="15.6" customHeight="1" x14ac:dyDescent="0.2">
      <c r="A21" s="19" t="s">
        <v>137</v>
      </c>
      <c r="F21" s="18"/>
      <c r="G21" s="18"/>
      <c r="H21" s="62">
        <v>-339929149</v>
      </c>
      <c r="I21" s="59"/>
      <c r="J21" s="63">
        <v>-331691968</v>
      </c>
      <c r="K21" s="59"/>
      <c r="L21" s="64">
        <v>-121565385</v>
      </c>
      <c r="M21" s="59"/>
      <c r="N21" s="63">
        <v>-123416654</v>
      </c>
    </row>
    <row r="22" spans="1:14" ht="15.6" customHeight="1" x14ac:dyDescent="0.2">
      <c r="A22" s="19"/>
      <c r="F22" s="18"/>
      <c r="G22" s="18"/>
      <c r="H22" s="58"/>
      <c r="I22" s="59"/>
      <c r="J22" s="59"/>
      <c r="K22" s="59"/>
      <c r="L22" s="58"/>
      <c r="M22" s="59"/>
      <c r="N22" s="59"/>
    </row>
    <row r="23" spans="1:14" ht="15.6" customHeight="1" x14ac:dyDescent="0.2">
      <c r="A23" s="22" t="s">
        <v>138</v>
      </c>
      <c r="F23" s="18">
        <v>15</v>
      </c>
      <c r="G23" s="18"/>
      <c r="H23" s="64">
        <f>SUM(H20:H21)</f>
        <v>-493984507</v>
      </c>
      <c r="I23" s="59"/>
      <c r="J23" s="63">
        <f>SUM(J20:J21)</f>
        <v>-495987790</v>
      </c>
      <c r="K23" s="59"/>
      <c r="L23" s="64">
        <f>SUM(L20:L21)</f>
        <v>-121565385</v>
      </c>
      <c r="M23" s="59"/>
      <c r="N23" s="63">
        <f>SUM(N20:N21)</f>
        <v>-123416654</v>
      </c>
    </row>
    <row r="24" spans="1:14" ht="15.6" customHeight="1" x14ac:dyDescent="0.2">
      <c r="A24" s="22"/>
      <c r="F24" s="18"/>
      <c r="G24" s="18"/>
      <c r="H24" s="58"/>
      <c r="I24" s="59"/>
      <c r="J24" s="59"/>
      <c r="K24" s="59"/>
      <c r="L24" s="58"/>
      <c r="M24" s="59"/>
      <c r="N24" s="59"/>
    </row>
    <row r="25" spans="1:14" ht="15.6" customHeight="1" x14ac:dyDescent="0.2">
      <c r="A25" s="2" t="s">
        <v>52</v>
      </c>
      <c r="F25" s="18"/>
      <c r="G25" s="18"/>
      <c r="H25" s="58">
        <f>SUM(H23,H18)</f>
        <v>392698668</v>
      </c>
      <c r="I25" s="59"/>
      <c r="J25" s="59">
        <f>SUM(J23,J18)</f>
        <v>341429525</v>
      </c>
      <c r="K25" s="59"/>
      <c r="L25" s="58">
        <f>SUM(L23,L18)</f>
        <v>150473857</v>
      </c>
      <c r="M25" s="59"/>
      <c r="N25" s="59">
        <f>SUM(N23,N18)</f>
        <v>67968876</v>
      </c>
    </row>
    <row r="26" spans="1:14" ht="15.6" customHeight="1" x14ac:dyDescent="0.2">
      <c r="A26" s="23" t="s">
        <v>53</v>
      </c>
      <c r="F26" s="18"/>
      <c r="G26" s="15"/>
      <c r="H26" s="62">
        <v>6611229</v>
      </c>
      <c r="I26" s="59"/>
      <c r="J26" s="63">
        <v>15419628</v>
      </c>
      <c r="K26" s="59"/>
      <c r="L26" s="64">
        <v>103620299</v>
      </c>
      <c r="M26" s="59"/>
      <c r="N26" s="63">
        <v>99358591</v>
      </c>
    </row>
    <row r="27" spans="1:14" ht="15.6" customHeight="1" x14ac:dyDescent="0.2">
      <c r="A27" s="23"/>
      <c r="F27" s="18"/>
      <c r="G27" s="15"/>
      <c r="H27" s="58"/>
      <c r="I27" s="59"/>
      <c r="J27" s="59"/>
      <c r="K27" s="59"/>
      <c r="L27" s="58"/>
      <c r="M27" s="59"/>
      <c r="N27" s="59"/>
    </row>
    <row r="28" spans="1:14" ht="15.6" customHeight="1" x14ac:dyDescent="0.2">
      <c r="A28" s="2" t="s">
        <v>74</v>
      </c>
      <c r="F28" s="18"/>
      <c r="G28" s="15"/>
      <c r="H28" s="58">
        <f>SUM(H25:H26)</f>
        <v>399309897</v>
      </c>
      <c r="I28" s="59"/>
      <c r="J28" s="59">
        <f>SUM(J25:J26)</f>
        <v>356849153</v>
      </c>
      <c r="K28" s="59"/>
      <c r="L28" s="58">
        <f>SUM(L25:L26)</f>
        <v>254094156</v>
      </c>
      <c r="M28" s="59"/>
      <c r="N28" s="59">
        <f>SUM(N25:N26)</f>
        <v>167327467</v>
      </c>
    </row>
    <row r="29" spans="1:14" ht="15.6" customHeight="1" x14ac:dyDescent="0.2">
      <c r="A29" s="19" t="s">
        <v>54</v>
      </c>
      <c r="F29" s="18">
        <v>15</v>
      </c>
      <c r="G29" s="18"/>
      <c r="H29" s="58">
        <v>-123360458</v>
      </c>
      <c r="I29" s="59"/>
      <c r="J29" s="51">
        <v>-104728389</v>
      </c>
      <c r="L29" s="90">
        <v>-11443522</v>
      </c>
      <c r="N29" s="51">
        <v>-25861173</v>
      </c>
    </row>
    <row r="30" spans="1:14" ht="15.6" customHeight="1" x14ac:dyDescent="0.2">
      <c r="A30" s="19" t="s">
        <v>55</v>
      </c>
      <c r="F30" s="18">
        <v>15</v>
      </c>
      <c r="G30" s="18"/>
      <c r="H30" s="58">
        <v>-143871907</v>
      </c>
      <c r="I30" s="59"/>
      <c r="J30" s="59">
        <v>-125336201</v>
      </c>
      <c r="K30" s="59"/>
      <c r="L30" s="58">
        <v>-113600265</v>
      </c>
      <c r="M30" s="59"/>
      <c r="N30" s="59">
        <v>-102926126</v>
      </c>
    </row>
    <row r="31" spans="1:14" ht="15.6" customHeight="1" x14ac:dyDescent="0.2">
      <c r="A31" s="270" t="s">
        <v>194</v>
      </c>
      <c r="B31" s="271"/>
      <c r="F31" s="18"/>
      <c r="G31" s="18"/>
      <c r="H31" s="58"/>
      <c r="I31" s="59"/>
      <c r="J31" s="59"/>
      <c r="K31" s="59"/>
      <c r="L31" s="58"/>
      <c r="M31" s="59"/>
      <c r="N31" s="59"/>
    </row>
    <row r="32" spans="1:14" ht="15.6" customHeight="1" x14ac:dyDescent="0.2">
      <c r="A32" s="270"/>
      <c r="B32" s="271" t="s">
        <v>245</v>
      </c>
      <c r="F32" s="18"/>
      <c r="G32" s="18"/>
      <c r="H32" s="58"/>
      <c r="I32" s="59"/>
      <c r="J32" s="59"/>
      <c r="K32" s="59"/>
      <c r="L32" s="58"/>
      <c r="M32" s="59"/>
      <c r="N32" s="59"/>
    </row>
    <row r="33" spans="1:14" ht="15.6" customHeight="1" x14ac:dyDescent="0.2">
      <c r="A33" s="270"/>
      <c r="B33" s="271" t="s">
        <v>246</v>
      </c>
      <c r="F33" s="18"/>
      <c r="G33" s="18"/>
      <c r="H33" s="61">
        <v>0</v>
      </c>
      <c r="I33" s="59"/>
      <c r="J33" s="79">
        <v>0</v>
      </c>
      <c r="K33" s="59"/>
      <c r="L33" s="58">
        <v>18287234</v>
      </c>
      <c r="M33" s="59"/>
      <c r="N33" s="79">
        <v>11895961</v>
      </c>
    </row>
    <row r="34" spans="1:14" ht="15.6" customHeight="1" x14ac:dyDescent="0.2">
      <c r="A34" s="19" t="s">
        <v>78</v>
      </c>
      <c r="G34" s="18"/>
      <c r="H34" s="58">
        <v>-2763586</v>
      </c>
      <c r="I34" s="59"/>
      <c r="J34" s="59">
        <v>-1153506</v>
      </c>
      <c r="K34" s="59"/>
      <c r="L34" s="58">
        <v>-2881577</v>
      </c>
      <c r="M34" s="59"/>
      <c r="N34" s="59">
        <v>-11032843</v>
      </c>
    </row>
    <row r="35" spans="1:14" ht="15.6" customHeight="1" x14ac:dyDescent="0.2">
      <c r="A35" s="24" t="s">
        <v>45</v>
      </c>
      <c r="F35" s="18"/>
      <c r="G35" s="15"/>
      <c r="H35" s="62">
        <v>-5891532</v>
      </c>
      <c r="I35" s="59"/>
      <c r="J35" s="63">
        <v>-16857967</v>
      </c>
      <c r="K35" s="59"/>
      <c r="L35" s="64">
        <v>-1897564</v>
      </c>
      <c r="M35" s="59"/>
      <c r="N35" s="63">
        <v>-3476916</v>
      </c>
    </row>
    <row r="36" spans="1:14" ht="15.6" customHeight="1" x14ac:dyDescent="0.2">
      <c r="A36" s="24"/>
      <c r="F36" s="18"/>
      <c r="G36" s="15"/>
      <c r="H36" s="58"/>
      <c r="I36" s="59"/>
      <c r="J36" s="59"/>
      <c r="K36" s="59"/>
      <c r="L36" s="58"/>
      <c r="M36" s="59"/>
      <c r="N36" s="59"/>
    </row>
    <row r="37" spans="1:14" ht="15.6" customHeight="1" x14ac:dyDescent="0.2">
      <c r="A37" s="22" t="s">
        <v>184</v>
      </c>
      <c r="F37" s="18"/>
      <c r="G37" s="15"/>
      <c r="H37" s="58">
        <f>SUM(H28:H35)</f>
        <v>123422414</v>
      </c>
      <c r="I37" s="59"/>
      <c r="J37" s="59">
        <f>SUM(J28:J35)</f>
        <v>108773090</v>
      </c>
      <c r="K37" s="59"/>
      <c r="L37" s="58">
        <f>SUM(L28:L35)</f>
        <v>142558462</v>
      </c>
      <c r="M37" s="59"/>
      <c r="N37" s="59">
        <f>SUM(N28:N35)</f>
        <v>35926370</v>
      </c>
    </row>
    <row r="38" spans="1:14" ht="15.6" customHeight="1" x14ac:dyDescent="0.2">
      <c r="A38" s="19" t="s">
        <v>206</v>
      </c>
      <c r="F38" s="18">
        <v>18</v>
      </c>
      <c r="G38" s="15"/>
      <c r="H38" s="62">
        <v>-30160451</v>
      </c>
      <c r="I38" s="67"/>
      <c r="J38" s="63">
        <v>-2162357</v>
      </c>
      <c r="K38" s="59"/>
      <c r="L38" s="64">
        <v>-29061106</v>
      </c>
      <c r="M38" s="59"/>
      <c r="N38" s="63">
        <v>13056628</v>
      </c>
    </row>
    <row r="39" spans="1:14" ht="15.6" customHeight="1" x14ac:dyDescent="0.2">
      <c r="A39" s="19"/>
      <c r="F39" s="18"/>
      <c r="G39" s="15"/>
      <c r="H39" s="58"/>
      <c r="I39" s="59"/>
      <c r="J39" s="59"/>
      <c r="K39" s="59"/>
      <c r="L39" s="58"/>
      <c r="M39" s="59"/>
      <c r="N39" s="59"/>
    </row>
    <row r="40" spans="1:14" ht="15.6" customHeight="1" x14ac:dyDescent="0.2">
      <c r="A40" s="22" t="s">
        <v>185</v>
      </c>
      <c r="F40" s="18"/>
      <c r="G40" s="15"/>
      <c r="H40" s="58">
        <f>SUM(H37:H38)</f>
        <v>93261963</v>
      </c>
      <c r="I40" s="59"/>
      <c r="J40" s="59">
        <f>SUM(J37:J39)</f>
        <v>106610733</v>
      </c>
      <c r="K40" s="59"/>
      <c r="L40" s="58">
        <f>SUM(L37:L38)</f>
        <v>113497356</v>
      </c>
      <c r="M40" s="59"/>
      <c r="N40" s="59">
        <f>SUM(N37:N38)</f>
        <v>48982998</v>
      </c>
    </row>
    <row r="41" spans="1:14" ht="15.6" customHeight="1" x14ac:dyDescent="0.2">
      <c r="A41" s="25" t="s">
        <v>236</v>
      </c>
      <c r="F41" s="18"/>
      <c r="G41" s="15"/>
      <c r="H41" s="262"/>
      <c r="I41" s="258"/>
      <c r="J41" s="258"/>
      <c r="K41" s="258"/>
      <c r="L41" s="266"/>
      <c r="M41" s="258"/>
      <c r="N41" s="258"/>
    </row>
    <row r="42" spans="1:14" ht="15.6" customHeight="1" x14ac:dyDescent="0.2">
      <c r="A42" s="15" t="s">
        <v>237</v>
      </c>
      <c r="F42" s="18"/>
      <c r="G42" s="15"/>
      <c r="H42" s="262"/>
      <c r="I42" s="258"/>
      <c r="J42" s="258"/>
      <c r="K42" s="258"/>
      <c r="L42" s="262"/>
      <c r="M42" s="258"/>
      <c r="N42" s="258"/>
    </row>
    <row r="43" spans="1:14" ht="15.6" customHeight="1" x14ac:dyDescent="0.2">
      <c r="A43" s="15"/>
      <c r="B43" s="3" t="s">
        <v>238</v>
      </c>
      <c r="F43" s="18"/>
      <c r="G43" s="15"/>
      <c r="H43" s="262"/>
      <c r="I43" s="258"/>
      <c r="J43" s="258"/>
      <c r="K43" s="258"/>
      <c r="L43" s="262"/>
      <c r="M43" s="258"/>
      <c r="N43" s="258"/>
    </row>
    <row r="44" spans="1:14" ht="15.6" customHeight="1" x14ac:dyDescent="0.2">
      <c r="A44" s="15"/>
      <c r="C44" s="3" t="s">
        <v>239</v>
      </c>
      <c r="F44" s="18"/>
      <c r="G44" s="15"/>
      <c r="H44" s="262"/>
      <c r="I44" s="258"/>
      <c r="J44" s="258"/>
      <c r="K44" s="258"/>
      <c r="L44" s="262"/>
      <c r="M44" s="258"/>
      <c r="N44" s="258"/>
    </row>
    <row r="45" spans="1:14" ht="15.6" customHeight="1" x14ac:dyDescent="0.2">
      <c r="A45" s="15"/>
      <c r="D45" s="3" t="s">
        <v>240</v>
      </c>
      <c r="F45" s="18">
        <v>15</v>
      </c>
      <c r="G45" s="15"/>
      <c r="H45" s="263">
        <v>-22123651</v>
      </c>
      <c r="I45" s="258"/>
      <c r="J45" s="259">
        <v>0</v>
      </c>
      <c r="K45" s="258"/>
      <c r="L45" s="267">
        <v>-11042823</v>
      </c>
      <c r="M45" s="258"/>
      <c r="N45" s="258">
        <v>0</v>
      </c>
    </row>
    <row r="46" spans="1:14" ht="15.6" customHeight="1" x14ac:dyDescent="0.2">
      <c r="A46" s="15"/>
      <c r="C46" s="3" t="s">
        <v>241</v>
      </c>
      <c r="F46" s="18"/>
      <c r="G46" s="15"/>
      <c r="H46" s="262"/>
      <c r="I46" s="258"/>
      <c r="J46" s="258"/>
      <c r="K46" s="258"/>
      <c r="L46" s="262"/>
      <c r="M46" s="258"/>
      <c r="N46" s="258"/>
    </row>
    <row r="47" spans="1:14" ht="15.6" customHeight="1" x14ac:dyDescent="0.2">
      <c r="A47" s="15"/>
      <c r="D47" s="3" t="s">
        <v>242</v>
      </c>
      <c r="F47" s="18"/>
      <c r="G47" s="15"/>
      <c r="H47" s="264">
        <v>4424730</v>
      </c>
      <c r="I47" s="258"/>
      <c r="J47" s="260">
        <v>0</v>
      </c>
      <c r="K47" s="258"/>
      <c r="L47" s="268">
        <v>2208565</v>
      </c>
      <c r="M47" s="258"/>
      <c r="N47" s="261">
        <v>0</v>
      </c>
    </row>
    <row r="48" spans="1:14" ht="15.6" customHeight="1" x14ac:dyDescent="0.2">
      <c r="A48" s="15"/>
      <c r="F48" s="18"/>
      <c r="G48" s="15"/>
      <c r="H48" s="262"/>
      <c r="I48" s="258"/>
      <c r="J48" s="258"/>
      <c r="K48" s="258"/>
      <c r="L48" s="269"/>
      <c r="M48" s="258"/>
      <c r="N48" s="258"/>
    </row>
    <row r="49" spans="1:14" ht="15.6" customHeight="1" x14ac:dyDescent="0.2">
      <c r="A49" s="25" t="s">
        <v>243</v>
      </c>
      <c r="F49" s="18"/>
      <c r="G49" s="15"/>
      <c r="H49" s="262"/>
      <c r="I49" s="258"/>
      <c r="J49" s="258"/>
      <c r="K49" s="258"/>
      <c r="L49" s="262"/>
      <c r="M49" s="258"/>
      <c r="N49" s="258"/>
    </row>
    <row r="50" spans="1:14" ht="15.6" customHeight="1" x14ac:dyDescent="0.2">
      <c r="A50" s="25"/>
      <c r="B50" s="2" t="s">
        <v>244</v>
      </c>
      <c r="F50" s="18"/>
      <c r="G50" s="15"/>
      <c r="H50" s="265">
        <f>SUM(H45:H47)</f>
        <v>-17698921</v>
      </c>
      <c r="I50" s="258"/>
      <c r="J50" s="261">
        <f>SUM(J45:J47)</f>
        <v>0</v>
      </c>
      <c r="K50" s="258"/>
      <c r="L50" s="268">
        <v>-8834258</v>
      </c>
      <c r="M50" s="258"/>
      <c r="N50" s="261">
        <f>SUM(N45:N47)</f>
        <v>0</v>
      </c>
    </row>
    <row r="51" spans="1:14" ht="15.6" customHeight="1" x14ac:dyDescent="0.2">
      <c r="F51" s="18"/>
      <c r="G51" s="15"/>
      <c r="H51" s="58"/>
      <c r="I51" s="59"/>
      <c r="J51" s="59"/>
      <c r="K51" s="59"/>
      <c r="L51" s="58"/>
      <c r="M51" s="59"/>
      <c r="N51" s="59"/>
    </row>
    <row r="52" spans="1:14" ht="15.6" customHeight="1" thickBot="1" x14ac:dyDescent="0.25">
      <c r="A52" s="22" t="s">
        <v>111</v>
      </c>
      <c r="B52" s="25"/>
      <c r="F52" s="18"/>
      <c r="G52" s="15"/>
      <c r="H52" s="68">
        <f>SUM(H40:H47)</f>
        <v>75563042</v>
      </c>
      <c r="I52" s="59"/>
      <c r="J52" s="69">
        <f>SUM(J40:J51)</f>
        <v>106610733</v>
      </c>
      <c r="K52" s="59"/>
      <c r="L52" s="68">
        <f>SUM(L40:L47)</f>
        <v>104663098</v>
      </c>
      <c r="M52" s="59"/>
      <c r="N52" s="69">
        <f>SUM(N37:N38)</f>
        <v>48982998</v>
      </c>
    </row>
    <row r="53" spans="1:14" ht="11.25" customHeight="1" thickTop="1" x14ac:dyDescent="0.2">
      <c r="A53" s="25"/>
      <c r="F53" s="3"/>
      <c r="H53" s="3"/>
      <c r="I53" s="3"/>
      <c r="J53" s="3"/>
      <c r="K53" s="3"/>
      <c r="L53" s="3"/>
      <c r="M53" s="3"/>
      <c r="N53" s="3"/>
    </row>
    <row r="54" spans="1:14" ht="21.95" customHeight="1" x14ac:dyDescent="0.2">
      <c r="A54" s="5" t="str">
        <f>+'2-4'!A168:M168</f>
        <v>The accompanying notes on pages 14 to 33 are an integral part of these interim financial information.</v>
      </c>
      <c r="B54" s="5"/>
      <c r="C54" s="5"/>
      <c r="D54" s="5"/>
      <c r="E54" s="5"/>
      <c r="F54" s="6"/>
      <c r="G54" s="5"/>
      <c r="H54" s="63"/>
      <c r="I54" s="63"/>
      <c r="J54" s="63"/>
      <c r="K54" s="63"/>
      <c r="L54" s="63"/>
      <c r="M54" s="63"/>
      <c r="N54" s="63"/>
    </row>
    <row r="55" spans="1:14" ht="16.5" customHeight="1" x14ac:dyDescent="0.2">
      <c r="A55" s="8" t="str">
        <f>+A1</f>
        <v>RS Public Company Limited</v>
      </c>
    </row>
    <row r="56" spans="1:14" ht="16.5" customHeight="1" x14ac:dyDescent="0.2">
      <c r="A56" s="2" t="s">
        <v>42</v>
      </c>
    </row>
    <row r="57" spans="1:14" ht="16.5" customHeight="1" x14ac:dyDescent="0.2">
      <c r="A57" s="4" t="str">
        <f>A3</f>
        <v>For the three-month period ended 30 September 2019</v>
      </c>
      <c r="B57" s="5"/>
      <c r="C57" s="5"/>
      <c r="D57" s="5"/>
      <c r="E57" s="5"/>
      <c r="F57" s="6"/>
      <c r="G57" s="5"/>
      <c r="H57" s="52"/>
      <c r="I57" s="52"/>
      <c r="J57" s="52"/>
      <c r="K57" s="52"/>
      <c r="L57" s="52"/>
      <c r="M57" s="52"/>
      <c r="N57" s="52"/>
    </row>
    <row r="60" spans="1:14" ht="16.5" customHeight="1" x14ac:dyDescent="0.2">
      <c r="H60" s="285" t="s">
        <v>0</v>
      </c>
      <c r="I60" s="285"/>
      <c r="J60" s="285"/>
      <c r="K60" s="91"/>
      <c r="L60" s="285" t="s">
        <v>119</v>
      </c>
      <c r="M60" s="285"/>
      <c r="N60" s="285"/>
    </row>
    <row r="61" spans="1:14" ht="16.5" customHeight="1" x14ac:dyDescent="0.2">
      <c r="A61" s="13"/>
      <c r="B61" s="13"/>
      <c r="C61" s="13"/>
      <c r="D61" s="13"/>
      <c r="E61" s="13"/>
      <c r="G61" s="13"/>
      <c r="H61" s="284" t="s">
        <v>34</v>
      </c>
      <c r="I61" s="284"/>
      <c r="J61" s="284"/>
      <c r="K61" s="91"/>
      <c r="L61" s="284" t="s">
        <v>34</v>
      </c>
      <c r="M61" s="284"/>
      <c r="N61" s="284"/>
    </row>
    <row r="62" spans="1:14" s="13" customFormat="1" ht="16.5" customHeight="1" x14ac:dyDescent="0.2">
      <c r="F62" s="1"/>
      <c r="H62" s="53" t="s">
        <v>1</v>
      </c>
      <c r="I62" s="53"/>
      <c r="J62" s="53" t="s">
        <v>1</v>
      </c>
      <c r="K62" s="53"/>
      <c r="L62" s="53" t="s">
        <v>1</v>
      </c>
      <c r="M62" s="53"/>
      <c r="N62" s="53" t="s">
        <v>1</v>
      </c>
    </row>
    <row r="63" spans="1:14" ht="16.5" customHeight="1" x14ac:dyDescent="0.2">
      <c r="A63" s="13"/>
      <c r="B63" s="13"/>
      <c r="C63" s="13"/>
      <c r="D63" s="13"/>
      <c r="E63" s="13"/>
      <c r="G63" s="13"/>
      <c r="H63" s="54" t="s">
        <v>208</v>
      </c>
      <c r="I63" s="55"/>
      <c r="J63" s="54" t="s">
        <v>208</v>
      </c>
      <c r="K63" s="55"/>
      <c r="L63" s="54" t="s">
        <v>208</v>
      </c>
      <c r="M63" s="55"/>
      <c r="N63" s="54" t="s">
        <v>208</v>
      </c>
    </row>
    <row r="64" spans="1:14" ht="16.5" customHeight="1" x14ac:dyDescent="0.2">
      <c r="A64" s="13"/>
      <c r="B64" s="13"/>
      <c r="C64" s="13"/>
      <c r="D64" s="13"/>
      <c r="E64" s="13"/>
      <c r="G64" s="13"/>
      <c r="H64" s="56" t="s">
        <v>159</v>
      </c>
      <c r="I64" s="53"/>
      <c r="J64" s="56" t="s">
        <v>148</v>
      </c>
      <c r="K64" s="53"/>
      <c r="L64" s="56" t="s">
        <v>159</v>
      </c>
      <c r="M64" s="53"/>
      <c r="N64" s="56" t="s">
        <v>148</v>
      </c>
    </row>
    <row r="65" spans="1:17" ht="16.5" customHeight="1" x14ac:dyDescent="0.2">
      <c r="A65" s="13"/>
      <c r="B65" s="13"/>
      <c r="C65" s="13"/>
      <c r="D65" s="13"/>
      <c r="E65" s="13"/>
      <c r="F65" s="12" t="s">
        <v>2</v>
      </c>
      <c r="G65" s="14"/>
      <c r="H65" s="57" t="s">
        <v>28</v>
      </c>
      <c r="I65" s="53"/>
      <c r="J65" s="57" t="s">
        <v>28</v>
      </c>
      <c r="K65" s="53"/>
      <c r="L65" s="57" t="s">
        <v>28</v>
      </c>
      <c r="M65" s="53"/>
      <c r="N65" s="57" t="s">
        <v>28</v>
      </c>
    </row>
    <row r="66" spans="1:17" ht="21.95" customHeight="1" x14ac:dyDescent="0.2">
      <c r="A66" s="15"/>
      <c r="B66" s="15"/>
      <c r="C66" s="15"/>
      <c r="D66" s="15"/>
      <c r="E66" s="15"/>
      <c r="F66" s="18"/>
      <c r="G66" s="15"/>
      <c r="H66" s="58"/>
      <c r="I66" s="59"/>
      <c r="J66" s="59"/>
      <c r="K66" s="59"/>
      <c r="L66" s="58"/>
      <c r="M66" s="59"/>
      <c r="N66" s="59"/>
    </row>
    <row r="67" spans="1:17" ht="16.5" customHeight="1" x14ac:dyDescent="0.2">
      <c r="A67" s="22" t="s">
        <v>139</v>
      </c>
      <c r="B67" s="26"/>
      <c r="C67" s="26"/>
      <c r="D67" s="27"/>
      <c r="F67" s="18"/>
      <c r="G67" s="15"/>
      <c r="H67" s="70"/>
      <c r="I67" s="71"/>
      <c r="J67" s="71"/>
      <c r="K67" s="71"/>
      <c r="L67" s="70"/>
      <c r="M67" s="71"/>
      <c r="N67" s="71"/>
    </row>
    <row r="68" spans="1:17" ht="16.5" customHeight="1" x14ac:dyDescent="0.2">
      <c r="A68" s="19" t="s">
        <v>131</v>
      </c>
      <c r="B68" s="26"/>
      <c r="C68" s="26"/>
      <c r="D68" s="27"/>
      <c r="F68" s="18"/>
      <c r="G68" s="15"/>
      <c r="H68" s="61">
        <v>92357464</v>
      </c>
      <c r="I68" s="59"/>
      <c r="J68" s="72">
        <v>106596164</v>
      </c>
      <c r="K68" s="59"/>
      <c r="L68" s="61">
        <v>113497356</v>
      </c>
      <c r="M68" s="67"/>
      <c r="N68" s="72">
        <v>48982998</v>
      </c>
    </row>
    <row r="69" spans="1:17" ht="16.5" customHeight="1" x14ac:dyDescent="0.2">
      <c r="A69" s="19" t="s">
        <v>29</v>
      </c>
      <c r="B69" s="26"/>
      <c r="C69" s="26"/>
      <c r="D69" s="27"/>
      <c r="F69" s="18"/>
      <c r="G69" s="15"/>
      <c r="H69" s="62">
        <v>904499</v>
      </c>
      <c r="I69" s="59"/>
      <c r="J69" s="80">
        <v>14569</v>
      </c>
      <c r="K69" s="59"/>
      <c r="L69" s="73">
        <v>0</v>
      </c>
      <c r="M69" s="67"/>
      <c r="N69" s="80">
        <v>0</v>
      </c>
    </row>
    <row r="70" spans="1:17" ht="16.5" customHeight="1" x14ac:dyDescent="0.2">
      <c r="A70" s="19"/>
      <c r="B70" s="26"/>
      <c r="C70" s="26"/>
      <c r="D70" s="27"/>
      <c r="F70" s="18"/>
      <c r="G70" s="15"/>
      <c r="H70" s="58"/>
      <c r="I70" s="59"/>
      <c r="J70" s="59"/>
      <c r="K70" s="59"/>
      <c r="L70" s="58"/>
      <c r="M70" s="59"/>
      <c r="N70" s="59"/>
    </row>
    <row r="71" spans="1:17" ht="16.5" customHeight="1" thickBot="1" x14ac:dyDescent="0.25">
      <c r="A71" s="22"/>
      <c r="F71" s="18"/>
      <c r="G71" s="15"/>
      <c r="H71" s="68">
        <f>H40</f>
        <v>93261963</v>
      </c>
      <c r="I71" s="59"/>
      <c r="J71" s="69">
        <f>SUM(J68:J70)</f>
        <v>106610733</v>
      </c>
      <c r="K71" s="59"/>
      <c r="L71" s="68">
        <f>L40</f>
        <v>113497356</v>
      </c>
      <c r="M71" s="59"/>
      <c r="N71" s="69">
        <f>SUM(N68:N69)</f>
        <v>48982998</v>
      </c>
      <c r="P71" s="49"/>
      <c r="Q71" s="49"/>
    </row>
    <row r="72" spans="1:17" ht="16.5" customHeight="1" thickTop="1" x14ac:dyDescent="0.2">
      <c r="A72" s="22"/>
      <c r="F72" s="18"/>
      <c r="G72" s="15"/>
      <c r="H72" s="58"/>
      <c r="I72" s="59"/>
      <c r="J72" s="59"/>
      <c r="K72" s="59"/>
      <c r="L72" s="58"/>
      <c r="M72" s="59"/>
      <c r="N72" s="59"/>
      <c r="P72" s="50"/>
      <c r="Q72" s="50"/>
    </row>
    <row r="73" spans="1:17" ht="16.5" customHeight="1" x14ac:dyDescent="0.2">
      <c r="A73" s="22" t="s">
        <v>140</v>
      </c>
      <c r="F73" s="18"/>
      <c r="G73" s="15"/>
      <c r="H73" s="58"/>
      <c r="I73" s="59"/>
      <c r="J73" s="59"/>
      <c r="K73" s="59"/>
      <c r="L73" s="58"/>
      <c r="M73" s="59"/>
      <c r="N73" s="59"/>
      <c r="P73" s="49"/>
      <c r="Q73" s="49"/>
    </row>
    <row r="74" spans="1:17" ht="16.5" customHeight="1" x14ac:dyDescent="0.2">
      <c r="B74" s="22" t="s">
        <v>83</v>
      </c>
      <c r="F74" s="18"/>
      <c r="G74" s="15"/>
      <c r="H74" s="58"/>
      <c r="I74" s="59"/>
      <c r="J74" s="59"/>
      <c r="K74" s="59"/>
      <c r="L74" s="58"/>
      <c r="M74" s="59"/>
      <c r="N74" s="59"/>
      <c r="P74" s="50"/>
      <c r="Q74" s="50"/>
    </row>
    <row r="75" spans="1:17" ht="16.5" customHeight="1" x14ac:dyDescent="0.2">
      <c r="A75" s="19" t="s">
        <v>131</v>
      </c>
      <c r="G75" s="15"/>
      <c r="H75" s="61">
        <f>H78-H76</f>
        <v>74658543</v>
      </c>
      <c r="I75" s="59"/>
      <c r="J75" s="72">
        <v>106596164</v>
      </c>
      <c r="K75" s="59"/>
      <c r="L75" s="61">
        <f>L78+L76</f>
        <v>104663098</v>
      </c>
      <c r="M75" s="67"/>
      <c r="N75" s="72">
        <v>48982998</v>
      </c>
      <c r="P75" s="49"/>
      <c r="Q75" s="49"/>
    </row>
    <row r="76" spans="1:17" ht="16.5" customHeight="1" x14ac:dyDescent="0.2">
      <c r="A76" s="19" t="s">
        <v>29</v>
      </c>
      <c r="F76" s="18"/>
      <c r="G76" s="15"/>
      <c r="H76" s="62">
        <v>904499</v>
      </c>
      <c r="I76" s="59"/>
      <c r="J76" s="63">
        <v>14569</v>
      </c>
      <c r="K76" s="59"/>
      <c r="L76" s="73">
        <v>0</v>
      </c>
      <c r="M76" s="67"/>
      <c r="N76" s="80">
        <v>0</v>
      </c>
    </row>
    <row r="77" spans="1:17" ht="16.5" customHeight="1" x14ac:dyDescent="0.2">
      <c r="A77" s="19"/>
      <c r="F77" s="18"/>
      <c r="G77" s="15"/>
      <c r="H77" s="58"/>
      <c r="I77" s="59"/>
      <c r="J77" s="59"/>
      <c r="K77" s="59"/>
      <c r="L77" s="58"/>
      <c r="M77" s="59"/>
      <c r="N77" s="59"/>
      <c r="P77" s="38"/>
      <c r="Q77" s="38"/>
    </row>
    <row r="78" spans="1:17" ht="16.5" customHeight="1" thickBot="1" x14ac:dyDescent="0.25">
      <c r="A78" s="22"/>
      <c r="F78" s="18"/>
      <c r="G78" s="15"/>
      <c r="H78" s="68">
        <f>H52</f>
        <v>75563042</v>
      </c>
      <c r="I78" s="59"/>
      <c r="J78" s="69">
        <f>SUM(J75:J77)</f>
        <v>106610733</v>
      </c>
      <c r="K78" s="59"/>
      <c r="L78" s="68">
        <f>L52</f>
        <v>104663098</v>
      </c>
      <c r="M78" s="59"/>
      <c r="N78" s="69">
        <f>SUM(N75:N76)</f>
        <v>48982998</v>
      </c>
    </row>
    <row r="79" spans="1:17" ht="16.5" customHeight="1" thickTop="1" x14ac:dyDescent="0.2">
      <c r="A79" s="22"/>
      <c r="F79" s="18"/>
      <c r="G79" s="15"/>
      <c r="H79" s="58"/>
      <c r="I79" s="59"/>
      <c r="J79" s="59"/>
      <c r="K79" s="59"/>
      <c r="L79" s="58"/>
      <c r="M79" s="59"/>
      <c r="N79" s="59"/>
    </row>
    <row r="80" spans="1:17" ht="16.5" customHeight="1" x14ac:dyDescent="0.2">
      <c r="A80" s="22" t="s">
        <v>106</v>
      </c>
      <c r="B80" s="26"/>
      <c r="F80" s="18"/>
      <c r="G80" s="15"/>
      <c r="H80" s="58"/>
      <c r="I80" s="59"/>
      <c r="J80" s="59"/>
      <c r="K80" s="59"/>
      <c r="L80" s="58"/>
      <c r="M80" s="59"/>
      <c r="N80" s="59"/>
    </row>
    <row r="81" spans="1:14" ht="16.5" customHeight="1" x14ac:dyDescent="0.2">
      <c r="A81" s="22"/>
      <c r="B81" s="32" t="s">
        <v>85</v>
      </c>
      <c r="F81" s="18"/>
      <c r="G81" s="15"/>
      <c r="H81" s="58"/>
      <c r="I81" s="59"/>
      <c r="J81" s="59"/>
      <c r="K81" s="59"/>
      <c r="L81" s="58"/>
      <c r="M81" s="59"/>
      <c r="N81" s="59"/>
    </row>
    <row r="82" spans="1:14" ht="16.5" customHeight="1" x14ac:dyDescent="0.2">
      <c r="A82" s="22"/>
      <c r="B82" s="32" t="s">
        <v>84</v>
      </c>
      <c r="F82" s="18"/>
      <c r="G82" s="15"/>
      <c r="H82" s="58"/>
      <c r="I82" s="59"/>
      <c r="J82" s="59"/>
      <c r="K82" s="59"/>
      <c r="L82" s="58"/>
      <c r="M82" s="59"/>
      <c r="N82" s="59"/>
    </row>
    <row r="83" spans="1:14" ht="16.5" customHeight="1" thickBot="1" x14ac:dyDescent="0.25">
      <c r="A83" s="19" t="s">
        <v>186</v>
      </c>
      <c r="B83" s="26"/>
      <c r="C83" s="28"/>
      <c r="D83" s="29"/>
      <c r="F83" s="29">
        <v>19.100000000000001</v>
      </c>
      <c r="G83" s="30"/>
      <c r="H83" s="83">
        <v>9.5000000000000001E-2</v>
      </c>
      <c r="I83" s="81"/>
      <c r="J83" s="86">
        <v>0.11020000000000001</v>
      </c>
      <c r="K83" s="87"/>
      <c r="L83" s="83">
        <v>0.1167</v>
      </c>
      <c r="M83" s="87"/>
      <c r="N83" s="86">
        <v>5.0700000000000002E-2</v>
      </c>
    </row>
    <row r="84" spans="1:14" ht="16.5" customHeight="1" thickTop="1" x14ac:dyDescent="0.2">
      <c r="A84" s="30"/>
      <c r="B84" s="31"/>
      <c r="C84" s="28"/>
      <c r="D84" s="29"/>
      <c r="F84" s="29"/>
      <c r="G84" s="30"/>
      <c r="H84" s="84"/>
      <c r="I84" s="82"/>
      <c r="J84" s="87"/>
      <c r="K84" s="88"/>
      <c r="L84" s="84"/>
      <c r="M84" s="88"/>
      <c r="N84" s="87"/>
    </row>
    <row r="85" spans="1:14" s="15" customFormat="1" ht="16.5" customHeight="1" thickBot="1" x14ac:dyDescent="0.25">
      <c r="A85" s="30" t="s">
        <v>187</v>
      </c>
      <c r="B85" s="30"/>
      <c r="C85" s="29"/>
      <c r="D85" s="29"/>
      <c r="F85" s="29">
        <v>19.2</v>
      </c>
      <c r="G85" s="30"/>
      <c r="H85" s="85">
        <v>9.0800000000000006E-2</v>
      </c>
      <c r="I85" s="82"/>
      <c r="J85" s="89">
        <v>0.1041</v>
      </c>
      <c r="K85" s="88"/>
      <c r="L85" s="83">
        <v>0.1116</v>
      </c>
      <c r="M85" s="88"/>
      <c r="N85" s="86">
        <v>4.7800000000000002E-2</v>
      </c>
    </row>
    <row r="86" spans="1:14" s="15" customFormat="1" ht="16.5" customHeight="1" thickTop="1" x14ac:dyDescent="0.2">
      <c r="A86" s="30"/>
      <c r="B86" s="30"/>
      <c r="C86" s="29"/>
      <c r="D86" s="29"/>
    </row>
    <row r="87" spans="1:14" s="25" customFormat="1" ht="16.5" customHeight="1" x14ac:dyDescent="0.2">
      <c r="A87" s="35"/>
      <c r="B87" s="34"/>
      <c r="C87" s="33"/>
      <c r="D87" s="33"/>
    </row>
    <row r="88" spans="1:14" s="25" customFormat="1" ht="16.5" customHeight="1" x14ac:dyDescent="0.2">
      <c r="A88" s="35"/>
      <c r="B88" s="34"/>
      <c r="C88" s="33"/>
      <c r="D88" s="33"/>
    </row>
    <row r="89" spans="1:14" s="15" customFormat="1" ht="16.5" customHeight="1" x14ac:dyDescent="0.2">
      <c r="A89" s="35"/>
      <c r="B89" s="32"/>
    </row>
    <row r="90" spans="1:14" s="15" customFormat="1" ht="16.5" customHeight="1" x14ac:dyDescent="0.2">
      <c r="A90" s="36"/>
      <c r="B90" s="30"/>
      <c r="C90" s="29"/>
      <c r="D90" s="29"/>
    </row>
    <row r="91" spans="1:14" s="15" customFormat="1" ht="16.5" customHeight="1" x14ac:dyDescent="0.2">
      <c r="A91" s="37"/>
      <c r="B91" s="20"/>
      <c r="C91" s="20"/>
      <c r="D91" s="20"/>
    </row>
    <row r="92" spans="1:14" s="15" customFormat="1" ht="16.5" customHeight="1" x14ac:dyDescent="0.2">
      <c r="A92" s="37"/>
      <c r="B92" s="20"/>
      <c r="C92" s="20"/>
      <c r="D92" s="20"/>
      <c r="E92" s="20"/>
    </row>
    <row r="93" spans="1:14" s="15" customFormat="1" ht="16.5" customHeight="1" x14ac:dyDescent="0.2">
      <c r="A93" s="37"/>
      <c r="B93" s="20"/>
      <c r="C93" s="20"/>
      <c r="D93" s="20"/>
      <c r="E93" s="20"/>
    </row>
    <row r="94" spans="1:14" s="15" customFormat="1" ht="16.5" customHeight="1" x14ac:dyDescent="0.2">
      <c r="A94" s="37"/>
      <c r="B94" s="20"/>
      <c r="C94" s="20"/>
      <c r="D94" s="20"/>
      <c r="E94" s="20"/>
    </row>
    <row r="95" spans="1:14" s="15" customFormat="1" ht="16.5" customHeight="1" x14ac:dyDescent="0.2">
      <c r="A95" s="37"/>
      <c r="B95" s="20"/>
      <c r="C95" s="20"/>
      <c r="D95" s="20"/>
      <c r="E95" s="20"/>
    </row>
    <row r="96" spans="1:14" ht="16.5" customHeight="1" x14ac:dyDescent="0.2">
      <c r="F96" s="3"/>
      <c r="H96" s="3"/>
      <c r="I96" s="3"/>
      <c r="J96" s="3"/>
      <c r="K96" s="3"/>
      <c r="L96" s="3"/>
      <c r="M96" s="3"/>
      <c r="N96" s="3"/>
    </row>
    <row r="102" spans="1:14" ht="16.5" customHeight="1" x14ac:dyDescent="0.2">
      <c r="A102" s="17"/>
      <c r="B102" s="17"/>
      <c r="C102" s="15"/>
      <c r="D102" s="17"/>
      <c r="E102" s="17"/>
      <c r="F102" s="18"/>
      <c r="G102" s="17"/>
      <c r="H102" s="71"/>
      <c r="I102" s="71"/>
      <c r="J102" s="71"/>
      <c r="K102" s="71"/>
      <c r="L102" s="71"/>
      <c r="M102" s="71"/>
      <c r="N102" s="71"/>
    </row>
    <row r="103" spans="1:14" ht="16.5" customHeight="1" x14ac:dyDescent="0.2">
      <c r="A103" s="17"/>
      <c r="B103" s="17"/>
      <c r="C103" s="15"/>
      <c r="D103" s="17"/>
      <c r="E103" s="17"/>
      <c r="F103" s="18"/>
      <c r="G103" s="17"/>
      <c r="H103" s="71"/>
      <c r="I103" s="71"/>
      <c r="J103" s="71"/>
      <c r="K103" s="71"/>
      <c r="L103" s="71"/>
      <c r="M103" s="71"/>
      <c r="N103" s="71"/>
    </row>
    <row r="104" spans="1:14" ht="10.5" customHeight="1" x14ac:dyDescent="0.2">
      <c r="B104" s="39"/>
      <c r="C104" s="39"/>
      <c r="D104" s="39"/>
      <c r="E104" s="13"/>
      <c r="F104" s="18"/>
      <c r="G104" s="14"/>
    </row>
    <row r="105" spans="1:14" ht="21.95" customHeight="1" x14ac:dyDescent="0.2">
      <c r="A105" s="5" t="str">
        <f>+'2-4'!A61:M61</f>
        <v>The accompanying notes on pages 14 to 33 are an integral part of these interim financial information.</v>
      </c>
      <c r="B105" s="40"/>
      <c r="C105" s="40"/>
      <c r="D105" s="40"/>
      <c r="E105" s="10"/>
      <c r="F105" s="6"/>
      <c r="G105" s="11"/>
      <c r="H105" s="52"/>
      <c r="I105" s="52"/>
      <c r="J105" s="52"/>
      <c r="K105" s="52"/>
      <c r="L105" s="52"/>
      <c r="M105" s="52"/>
      <c r="N105" s="52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H64:N64 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opLeftCell="A43" zoomScaleNormal="100" zoomScaleSheetLayoutView="100" workbookViewId="0">
      <selection activeCell="S61" sqref="S61"/>
    </sheetView>
  </sheetViews>
  <sheetFormatPr defaultColWidth="9.33203125" defaultRowHeight="16.5" customHeight="1" x14ac:dyDescent="0.2"/>
  <cols>
    <col min="1" max="4" width="1.5" style="3" customWidth="1"/>
    <col min="5" max="5" width="34.5" style="3" customWidth="1"/>
    <col min="6" max="6" width="6.1640625" style="1" customWidth="1"/>
    <col min="7" max="7" width="0.6640625" style="3" customWidth="1"/>
    <col min="8" max="8" width="15.83203125" style="51" customWidth="1"/>
    <col min="9" max="9" width="0.6640625" style="51" customWidth="1"/>
    <col min="10" max="10" width="15.83203125" style="51" customWidth="1"/>
    <col min="11" max="11" width="0.6640625" style="51" customWidth="1"/>
    <col min="12" max="12" width="15.83203125" style="51" customWidth="1"/>
    <col min="13" max="13" width="0.6640625" style="51" customWidth="1"/>
    <col min="14" max="14" width="15.83203125" style="51" customWidth="1"/>
    <col min="15" max="16384" width="9.33203125" style="3"/>
  </cols>
  <sheetData>
    <row r="1" spans="1:14" ht="16.5" customHeight="1" x14ac:dyDescent="0.2">
      <c r="A1" s="8" t="str">
        <f>'2-4'!A115</f>
        <v>RS Public Company Limited</v>
      </c>
    </row>
    <row r="2" spans="1:14" ht="16.5" customHeight="1" x14ac:dyDescent="0.2">
      <c r="A2" s="2" t="s">
        <v>42</v>
      </c>
    </row>
    <row r="3" spans="1:14" ht="16.5" customHeight="1" x14ac:dyDescent="0.2">
      <c r="A3" s="4" t="s">
        <v>210</v>
      </c>
      <c r="B3" s="5"/>
      <c r="C3" s="5"/>
      <c r="D3" s="5"/>
      <c r="E3" s="5"/>
      <c r="F3" s="6"/>
      <c r="G3" s="5"/>
      <c r="H3" s="52"/>
      <c r="I3" s="52"/>
      <c r="J3" s="52"/>
      <c r="K3" s="52"/>
      <c r="L3" s="52"/>
      <c r="M3" s="52"/>
      <c r="N3" s="52"/>
    </row>
    <row r="4" spans="1:14" ht="15" customHeight="1" x14ac:dyDescent="0.2"/>
    <row r="5" spans="1:14" ht="15" customHeight="1" x14ac:dyDescent="0.2"/>
    <row r="6" spans="1:14" ht="14.45" customHeight="1" x14ac:dyDescent="0.2">
      <c r="H6" s="285" t="s">
        <v>0</v>
      </c>
      <c r="I6" s="285"/>
      <c r="J6" s="285"/>
      <c r="K6" s="94"/>
      <c r="L6" s="285" t="s">
        <v>119</v>
      </c>
      <c r="M6" s="285"/>
      <c r="N6" s="285"/>
    </row>
    <row r="7" spans="1:14" ht="14.45" customHeight="1" x14ac:dyDescent="0.2">
      <c r="A7" s="13"/>
      <c r="B7" s="13"/>
      <c r="C7" s="13"/>
      <c r="D7" s="13"/>
      <c r="E7" s="13"/>
      <c r="G7" s="13"/>
      <c r="H7" s="284" t="s">
        <v>34</v>
      </c>
      <c r="I7" s="284"/>
      <c r="J7" s="284"/>
      <c r="K7" s="94"/>
      <c r="L7" s="284" t="s">
        <v>34</v>
      </c>
      <c r="M7" s="284"/>
      <c r="N7" s="284"/>
    </row>
    <row r="8" spans="1:14" s="13" customFormat="1" ht="14.45" customHeight="1" x14ac:dyDescent="0.2">
      <c r="F8" s="1"/>
      <c r="H8" s="53" t="s">
        <v>1</v>
      </c>
      <c r="I8" s="53"/>
      <c r="J8" s="53" t="s">
        <v>1</v>
      </c>
      <c r="K8" s="53"/>
      <c r="L8" s="53" t="s">
        <v>1</v>
      </c>
      <c r="M8" s="53"/>
      <c r="N8" s="53" t="s">
        <v>1</v>
      </c>
    </row>
    <row r="9" spans="1:14" ht="14.45" customHeight="1" x14ac:dyDescent="0.2">
      <c r="A9" s="13"/>
      <c r="B9" s="13"/>
      <c r="C9" s="13"/>
      <c r="D9" s="13"/>
      <c r="E9" s="13"/>
      <c r="G9" s="13"/>
      <c r="H9" s="54" t="s">
        <v>208</v>
      </c>
      <c r="I9" s="55"/>
      <c r="J9" s="54" t="s">
        <v>208</v>
      </c>
      <c r="K9" s="55"/>
      <c r="L9" s="54" t="s">
        <v>208</v>
      </c>
      <c r="M9" s="55"/>
      <c r="N9" s="54" t="s">
        <v>208</v>
      </c>
    </row>
    <row r="10" spans="1:14" ht="14.45" customHeight="1" x14ac:dyDescent="0.2">
      <c r="A10" s="13"/>
      <c r="B10" s="13"/>
      <c r="C10" s="13"/>
      <c r="D10" s="13"/>
      <c r="E10" s="13"/>
      <c r="G10" s="13"/>
      <c r="H10" s="56" t="s">
        <v>159</v>
      </c>
      <c r="I10" s="53"/>
      <c r="J10" s="56" t="s">
        <v>148</v>
      </c>
      <c r="K10" s="53"/>
      <c r="L10" s="56" t="s">
        <v>159</v>
      </c>
      <c r="M10" s="53"/>
      <c r="N10" s="56" t="s">
        <v>148</v>
      </c>
    </row>
    <row r="11" spans="1:14" ht="14.45" customHeight="1" x14ac:dyDescent="0.2">
      <c r="A11" s="13"/>
      <c r="B11" s="13"/>
      <c r="C11" s="13"/>
      <c r="D11" s="13"/>
      <c r="E11" s="13"/>
      <c r="F11" s="12" t="s">
        <v>2</v>
      </c>
      <c r="G11" s="14"/>
      <c r="H11" s="57" t="s">
        <v>28</v>
      </c>
      <c r="I11" s="53"/>
      <c r="J11" s="57" t="s">
        <v>28</v>
      </c>
      <c r="K11" s="53"/>
      <c r="L11" s="57" t="s">
        <v>28</v>
      </c>
      <c r="M11" s="53"/>
      <c r="N11" s="57" t="s">
        <v>28</v>
      </c>
    </row>
    <row r="12" spans="1:14" ht="14.45" customHeight="1" x14ac:dyDescent="0.2">
      <c r="A12" s="25"/>
      <c r="F12" s="18"/>
      <c r="G12" s="15"/>
      <c r="H12" s="58"/>
      <c r="I12" s="59"/>
      <c r="J12" s="59"/>
      <c r="K12" s="59"/>
      <c r="L12" s="58"/>
      <c r="M12" s="59"/>
      <c r="N12" s="59"/>
    </row>
    <row r="13" spans="1:14" ht="14.45" customHeight="1" x14ac:dyDescent="0.2">
      <c r="A13" s="95" t="s">
        <v>95</v>
      </c>
      <c r="B13" s="13"/>
      <c r="C13" s="13"/>
      <c r="D13" s="13"/>
      <c r="E13" s="13"/>
      <c r="F13" s="16"/>
      <c r="G13" s="14"/>
      <c r="H13" s="60"/>
      <c r="I13" s="53"/>
      <c r="J13" s="53"/>
      <c r="K13" s="53"/>
      <c r="L13" s="60"/>
      <c r="M13" s="53"/>
      <c r="N13" s="53"/>
    </row>
    <row r="14" spans="1:14" ht="14.45" customHeight="1" x14ac:dyDescent="0.2">
      <c r="A14" s="95"/>
      <c r="B14" s="13"/>
      <c r="C14" s="13"/>
      <c r="D14" s="13"/>
      <c r="E14" s="13"/>
      <c r="F14" s="16"/>
      <c r="G14" s="14"/>
      <c r="H14" s="60"/>
      <c r="I14" s="53"/>
      <c r="J14" s="53"/>
      <c r="K14" s="53"/>
      <c r="L14" s="60"/>
      <c r="M14" s="53"/>
      <c r="N14" s="53"/>
    </row>
    <row r="15" spans="1:14" ht="14.45" customHeight="1" x14ac:dyDescent="0.2">
      <c r="A15" s="19" t="s">
        <v>145</v>
      </c>
      <c r="B15" s="13"/>
      <c r="C15" s="13"/>
      <c r="D15" s="13"/>
      <c r="E15" s="20"/>
      <c r="F15" s="18"/>
      <c r="G15" s="21"/>
      <c r="H15" s="61">
        <v>1547466227</v>
      </c>
      <c r="I15" s="59"/>
      <c r="J15" s="72">
        <v>1546834919</v>
      </c>
      <c r="K15" s="72"/>
      <c r="L15" s="61">
        <v>27670300</v>
      </c>
      <c r="M15" s="72"/>
      <c r="N15" s="72">
        <v>642757</v>
      </c>
    </row>
    <row r="16" spans="1:14" ht="14.45" customHeight="1" x14ac:dyDescent="0.2">
      <c r="A16" s="19" t="s">
        <v>146</v>
      </c>
      <c r="B16" s="13"/>
      <c r="C16" s="13"/>
      <c r="D16" s="13"/>
      <c r="E16" s="20"/>
      <c r="F16" s="18"/>
      <c r="G16" s="21"/>
      <c r="H16" s="62">
        <v>1168417248</v>
      </c>
      <c r="I16" s="59"/>
      <c r="J16" s="74">
        <v>1214343504</v>
      </c>
      <c r="K16" s="72"/>
      <c r="L16" s="73">
        <v>654387125</v>
      </c>
      <c r="M16" s="72"/>
      <c r="N16" s="74">
        <v>594347165</v>
      </c>
    </row>
    <row r="17" spans="1:14" ht="14.45" customHeight="1" x14ac:dyDescent="0.2">
      <c r="A17" s="19"/>
      <c r="B17" s="13"/>
      <c r="C17" s="13"/>
      <c r="D17" s="13"/>
      <c r="F17" s="18"/>
      <c r="G17" s="20"/>
      <c r="H17" s="58"/>
      <c r="I17" s="59"/>
      <c r="J17" s="59"/>
      <c r="K17" s="59"/>
      <c r="L17" s="58"/>
      <c r="M17" s="59"/>
      <c r="N17" s="59"/>
    </row>
    <row r="18" spans="1:14" ht="14.45" customHeight="1" x14ac:dyDescent="0.2">
      <c r="A18" s="22" t="s">
        <v>96</v>
      </c>
      <c r="F18" s="18"/>
      <c r="G18" s="18"/>
      <c r="H18" s="64">
        <f>SUM(H15:H16)</f>
        <v>2715883475</v>
      </c>
      <c r="I18" s="59"/>
      <c r="J18" s="63">
        <f>SUM(J15:J16)</f>
        <v>2761178423</v>
      </c>
      <c r="K18" s="59"/>
      <c r="L18" s="64">
        <f>SUM(L15:L16)</f>
        <v>682057425</v>
      </c>
      <c r="M18" s="59"/>
      <c r="N18" s="63">
        <f>SUM(N15:N16)</f>
        <v>594989922</v>
      </c>
    </row>
    <row r="19" spans="1:14" ht="14.45" customHeight="1" x14ac:dyDescent="0.2">
      <c r="A19" s="22"/>
      <c r="F19" s="18"/>
      <c r="G19" s="18"/>
      <c r="H19" s="58"/>
      <c r="I19" s="59"/>
      <c r="J19" s="59"/>
      <c r="K19" s="59"/>
      <c r="L19" s="58"/>
      <c r="M19" s="59"/>
      <c r="N19" s="59"/>
    </row>
    <row r="20" spans="1:14" ht="14.45" customHeight="1" x14ac:dyDescent="0.2">
      <c r="A20" s="19" t="s">
        <v>136</v>
      </c>
      <c r="F20" s="18"/>
      <c r="G20" s="18"/>
      <c r="H20" s="61">
        <v>-515726544</v>
      </c>
      <c r="I20" s="59"/>
      <c r="J20" s="72">
        <v>-515962015</v>
      </c>
      <c r="K20" s="67"/>
      <c r="L20" s="61">
        <v>-17604101</v>
      </c>
      <c r="M20" s="67"/>
      <c r="N20" s="72">
        <v>-642753</v>
      </c>
    </row>
    <row r="21" spans="1:14" ht="14.45" customHeight="1" x14ac:dyDescent="0.2">
      <c r="A21" s="19" t="s">
        <v>137</v>
      </c>
      <c r="F21" s="18"/>
      <c r="G21" s="18"/>
      <c r="H21" s="62">
        <v>-984440038</v>
      </c>
      <c r="I21" s="59"/>
      <c r="J21" s="74">
        <v>-1121803861</v>
      </c>
      <c r="K21" s="72"/>
      <c r="L21" s="73">
        <v>-320267547</v>
      </c>
      <c r="M21" s="72"/>
      <c r="N21" s="74">
        <v>-416373941</v>
      </c>
    </row>
    <row r="22" spans="1:14" ht="14.45" customHeight="1" x14ac:dyDescent="0.2">
      <c r="A22" s="19"/>
      <c r="F22" s="18"/>
      <c r="G22" s="18"/>
      <c r="H22" s="58"/>
      <c r="I22" s="59"/>
      <c r="J22" s="59"/>
      <c r="K22" s="59"/>
      <c r="L22" s="58"/>
      <c r="M22" s="59"/>
      <c r="N22" s="59"/>
    </row>
    <row r="23" spans="1:14" ht="14.45" customHeight="1" x14ac:dyDescent="0.2">
      <c r="A23" s="22" t="s">
        <v>138</v>
      </c>
      <c r="F23" s="18">
        <v>15</v>
      </c>
      <c r="G23" s="18"/>
      <c r="H23" s="64">
        <f>SUM(H20:H21)</f>
        <v>-1500166582</v>
      </c>
      <c r="I23" s="59"/>
      <c r="J23" s="63">
        <f>SUM(J20:J21)</f>
        <v>-1637765876</v>
      </c>
      <c r="K23" s="59"/>
      <c r="L23" s="64">
        <f>SUM(L20:L21)</f>
        <v>-337871648</v>
      </c>
      <c r="M23" s="59"/>
      <c r="N23" s="63">
        <f>SUM(N20:N21)</f>
        <v>-417016694</v>
      </c>
    </row>
    <row r="24" spans="1:14" ht="14.45" customHeight="1" x14ac:dyDescent="0.2">
      <c r="A24" s="22"/>
      <c r="F24" s="18"/>
      <c r="G24" s="18"/>
      <c r="H24" s="58"/>
      <c r="I24" s="59"/>
      <c r="J24" s="59"/>
      <c r="K24" s="59"/>
      <c r="L24" s="58"/>
      <c r="M24" s="59"/>
      <c r="N24" s="59"/>
    </row>
    <row r="25" spans="1:14" ht="14.45" customHeight="1" x14ac:dyDescent="0.2">
      <c r="A25" s="2" t="s">
        <v>52</v>
      </c>
      <c r="F25" s="18"/>
      <c r="G25" s="18"/>
      <c r="H25" s="58">
        <f>SUM(H23,H18)</f>
        <v>1215716893</v>
      </c>
      <c r="I25" s="59"/>
      <c r="J25" s="59">
        <f>SUM(J23,J18)</f>
        <v>1123412547</v>
      </c>
      <c r="K25" s="59"/>
      <c r="L25" s="58">
        <f>SUM(L23,L18)</f>
        <v>344185777</v>
      </c>
      <c r="M25" s="59"/>
      <c r="N25" s="59">
        <f>SUM(N23,N18)</f>
        <v>177973228</v>
      </c>
    </row>
    <row r="26" spans="1:14" ht="14.45" customHeight="1" x14ac:dyDescent="0.2">
      <c r="A26" s="23" t="s">
        <v>53</v>
      </c>
      <c r="F26" s="18"/>
      <c r="G26" s="15"/>
      <c r="H26" s="62">
        <v>12985134</v>
      </c>
      <c r="I26" s="59"/>
      <c r="J26" s="74">
        <v>22355982</v>
      </c>
      <c r="K26" s="72"/>
      <c r="L26" s="73">
        <v>359231940</v>
      </c>
      <c r="M26" s="72"/>
      <c r="N26" s="74">
        <v>343250846</v>
      </c>
    </row>
    <row r="27" spans="1:14" ht="14.45" customHeight="1" x14ac:dyDescent="0.2">
      <c r="A27" s="23"/>
      <c r="F27" s="18"/>
      <c r="G27" s="15"/>
      <c r="H27" s="58"/>
      <c r="I27" s="59"/>
      <c r="J27" s="59"/>
      <c r="K27" s="59"/>
      <c r="L27" s="58"/>
      <c r="M27" s="59"/>
      <c r="N27" s="59"/>
    </row>
    <row r="28" spans="1:14" ht="14.45" customHeight="1" x14ac:dyDescent="0.2">
      <c r="A28" s="2" t="s">
        <v>74</v>
      </c>
      <c r="F28" s="18"/>
      <c r="G28" s="15"/>
      <c r="H28" s="58">
        <f>SUM(H25:H26)</f>
        <v>1228702027</v>
      </c>
      <c r="I28" s="59"/>
      <c r="J28" s="59">
        <f>SUM(J25:J26)</f>
        <v>1145768529</v>
      </c>
      <c r="K28" s="59"/>
      <c r="L28" s="58">
        <f>SUM(L25:L26)</f>
        <v>703417717</v>
      </c>
      <c r="M28" s="59"/>
      <c r="N28" s="59">
        <f>SUM(N25:N26)</f>
        <v>521224074</v>
      </c>
    </row>
    <row r="29" spans="1:14" ht="14.45" customHeight="1" x14ac:dyDescent="0.2">
      <c r="A29" s="19" t="s">
        <v>54</v>
      </c>
      <c r="F29" s="18">
        <v>15</v>
      </c>
      <c r="G29" s="18"/>
      <c r="H29" s="58">
        <v>-380626906</v>
      </c>
      <c r="I29" s="59"/>
      <c r="J29" s="72">
        <v>-330657935</v>
      </c>
      <c r="K29" s="67"/>
      <c r="L29" s="61">
        <v>-31125699</v>
      </c>
      <c r="M29" s="67"/>
      <c r="N29" s="72">
        <v>-81644663</v>
      </c>
    </row>
    <row r="30" spans="1:14" ht="14.45" customHeight="1" x14ac:dyDescent="0.2">
      <c r="A30" s="19" t="s">
        <v>55</v>
      </c>
      <c r="F30" s="18">
        <v>15</v>
      </c>
      <c r="G30" s="18"/>
      <c r="H30" s="58">
        <v>-436485992</v>
      </c>
      <c r="I30" s="59"/>
      <c r="J30" s="67">
        <v>-405027877</v>
      </c>
      <c r="K30" s="67"/>
      <c r="L30" s="75">
        <v>-352157443</v>
      </c>
      <c r="M30" s="67"/>
      <c r="N30" s="67">
        <v>-332015344</v>
      </c>
    </row>
    <row r="31" spans="1:14" ht="14.45" customHeight="1" x14ac:dyDescent="0.2">
      <c r="A31" s="270" t="s">
        <v>194</v>
      </c>
      <c r="B31" s="271"/>
      <c r="F31" s="18"/>
      <c r="G31" s="18"/>
      <c r="H31" s="58"/>
      <c r="I31" s="59"/>
      <c r="J31" s="67"/>
      <c r="K31" s="67"/>
      <c r="L31" s="58"/>
      <c r="M31" s="67"/>
      <c r="N31" s="67"/>
    </row>
    <row r="32" spans="1:14" ht="14.45" customHeight="1" x14ac:dyDescent="0.2">
      <c r="A32" s="270"/>
      <c r="B32" s="271" t="s">
        <v>245</v>
      </c>
      <c r="F32" s="18"/>
      <c r="G32" s="18"/>
      <c r="H32" s="58"/>
      <c r="I32" s="59"/>
      <c r="J32" s="67"/>
      <c r="K32" s="67"/>
      <c r="L32" s="58"/>
      <c r="M32" s="67"/>
      <c r="N32" s="67"/>
    </row>
    <row r="33" spans="1:14" ht="14.45" customHeight="1" x14ac:dyDescent="0.2">
      <c r="A33" s="270"/>
      <c r="B33" s="271" t="s">
        <v>246</v>
      </c>
      <c r="F33" s="18"/>
      <c r="G33" s="18"/>
      <c r="H33" s="61">
        <v>0</v>
      </c>
      <c r="I33" s="59"/>
      <c r="J33" s="79">
        <v>0</v>
      </c>
      <c r="K33" s="67"/>
      <c r="L33" s="75">
        <v>20573615</v>
      </c>
      <c r="M33" s="67"/>
      <c r="N33" s="79">
        <v>11895961</v>
      </c>
    </row>
    <row r="34" spans="1:14" ht="14.45" customHeight="1" x14ac:dyDescent="0.2">
      <c r="A34" s="19" t="s">
        <v>78</v>
      </c>
      <c r="G34" s="18"/>
      <c r="H34" s="58">
        <v>-4857866</v>
      </c>
      <c r="I34" s="59"/>
      <c r="J34" s="67">
        <v>-1287217</v>
      </c>
      <c r="K34" s="67"/>
      <c r="L34" s="75">
        <v>-4819773</v>
      </c>
      <c r="M34" s="67"/>
      <c r="N34" s="67">
        <v>-10977855</v>
      </c>
    </row>
    <row r="35" spans="1:14" ht="14.45" customHeight="1" x14ac:dyDescent="0.2">
      <c r="A35" s="24" t="s">
        <v>45</v>
      </c>
      <c r="F35" s="18"/>
      <c r="G35" s="15"/>
      <c r="H35" s="61">
        <v>-28916398</v>
      </c>
      <c r="I35" s="59"/>
      <c r="J35" s="72">
        <v>-51702778</v>
      </c>
      <c r="K35" s="72"/>
      <c r="L35" s="61">
        <v>-5389031</v>
      </c>
      <c r="M35" s="72"/>
      <c r="N35" s="72">
        <v>-7698741</v>
      </c>
    </row>
    <row r="36" spans="1:14" ht="14.45" customHeight="1" x14ac:dyDescent="0.2">
      <c r="A36" s="24" t="s">
        <v>164</v>
      </c>
      <c r="F36" s="18"/>
      <c r="G36" s="15"/>
      <c r="H36" s="61"/>
      <c r="I36" s="59"/>
      <c r="J36" s="59"/>
      <c r="K36" s="59"/>
      <c r="L36" s="58"/>
      <c r="M36" s="59"/>
      <c r="N36" s="59"/>
    </row>
    <row r="37" spans="1:14" ht="14.45" customHeight="1" x14ac:dyDescent="0.2">
      <c r="A37" s="24"/>
      <c r="B37" s="3" t="s">
        <v>165</v>
      </c>
      <c r="F37" s="18"/>
      <c r="G37" s="15"/>
      <c r="H37" s="61"/>
      <c r="I37" s="59"/>
      <c r="J37" s="59"/>
      <c r="K37" s="59"/>
      <c r="L37" s="58"/>
      <c r="M37" s="59"/>
      <c r="N37" s="59"/>
    </row>
    <row r="38" spans="1:14" ht="14.45" customHeight="1" x14ac:dyDescent="0.2">
      <c r="A38" s="24"/>
      <c r="B38" s="3" t="s">
        <v>166</v>
      </c>
      <c r="F38" s="18"/>
      <c r="G38" s="15"/>
      <c r="H38" s="62">
        <v>0</v>
      </c>
      <c r="I38" s="59"/>
      <c r="J38" s="80">
        <v>94614823</v>
      </c>
      <c r="K38" s="59"/>
      <c r="L38" s="64">
        <v>0</v>
      </c>
      <c r="M38" s="59"/>
      <c r="N38" s="80">
        <v>0</v>
      </c>
    </row>
    <row r="39" spans="1:14" ht="14.45" customHeight="1" x14ac:dyDescent="0.2">
      <c r="A39" s="24"/>
      <c r="F39" s="18"/>
      <c r="G39" s="15"/>
      <c r="H39" s="58"/>
      <c r="I39" s="59"/>
      <c r="J39" s="59"/>
      <c r="K39" s="59"/>
      <c r="L39" s="58"/>
      <c r="M39" s="59"/>
      <c r="N39" s="59"/>
    </row>
    <row r="40" spans="1:14" ht="14.45" customHeight="1" x14ac:dyDescent="0.2">
      <c r="A40" s="22" t="s">
        <v>184</v>
      </c>
      <c r="F40" s="18"/>
      <c r="G40" s="15"/>
      <c r="H40" s="58">
        <f>SUM(H28:H35)</f>
        <v>377814865</v>
      </c>
      <c r="I40" s="59"/>
      <c r="J40" s="59">
        <f>SUM(J28:J38)</f>
        <v>451707545</v>
      </c>
      <c r="K40" s="59"/>
      <c r="L40" s="58">
        <f>SUM(L28:L35)</f>
        <v>330499386</v>
      </c>
      <c r="M40" s="59"/>
      <c r="N40" s="59">
        <f>SUM(N28:N35)</f>
        <v>100783432</v>
      </c>
    </row>
    <row r="41" spans="1:14" ht="14.45" customHeight="1" x14ac:dyDescent="0.2">
      <c r="A41" s="19" t="s">
        <v>206</v>
      </c>
      <c r="F41" s="18">
        <v>18</v>
      </c>
      <c r="G41" s="15"/>
      <c r="H41" s="62">
        <v>-79276307</v>
      </c>
      <c r="I41" s="67"/>
      <c r="J41" s="74">
        <v>-71092898</v>
      </c>
      <c r="K41" s="67"/>
      <c r="L41" s="73">
        <v>-57539831</v>
      </c>
      <c r="M41" s="67"/>
      <c r="N41" s="74">
        <v>7724821</v>
      </c>
    </row>
    <row r="42" spans="1:14" ht="14.45" customHeight="1" x14ac:dyDescent="0.2">
      <c r="A42" s="19"/>
      <c r="F42" s="18"/>
      <c r="G42" s="15"/>
      <c r="H42" s="58"/>
      <c r="I42" s="59"/>
      <c r="J42" s="59"/>
      <c r="K42" s="59"/>
      <c r="L42" s="58"/>
      <c r="M42" s="59"/>
      <c r="N42" s="59"/>
    </row>
    <row r="43" spans="1:14" ht="14.45" customHeight="1" x14ac:dyDescent="0.2">
      <c r="A43" s="22" t="s">
        <v>185</v>
      </c>
      <c r="F43" s="18"/>
      <c r="G43" s="15"/>
      <c r="H43" s="58">
        <f>SUM(H40:H41)</f>
        <v>298538558</v>
      </c>
      <c r="I43" s="59"/>
      <c r="J43" s="59">
        <f>SUM(J40:J41)</f>
        <v>380614647</v>
      </c>
      <c r="K43" s="59"/>
      <c r="L43" s="58">
        <f>SUM(L40:L41)</f>
        <v>272959555</v>
      </c>
      <c r="M43" s="59"/>
      <c r="N43" s="59">
        <f>SUM(N40:N41)</f>
        <v>108508253</v>
      </c>
    </row>
    <row r="44" spans="1:14" s="257" customFormat="1" ht="14.45" customHeight="1" x14ac:dyDescent="0.2">
      <c r="A44" s="22" t="s">
        <v>236</v>
      </c>
      <c r="B44" s="22"/>
      <c r="C44" s="22"/>
      <c r="D44" s="22"/>
      <c r="E44" s="22"/>
      <c r="F44" s="272"/>
      <c r="G44" s="273"/>
      <c r="H44" s="275"/>
      <c r="I44" s="274"/>
      <c r="J44" s="274"/>
      <c r="K44" s="274"/>
      <c r="L44" s="276"/>
      <c r="M44" s="274"/>
      <c r="N44" s="274"/>
    </row>
    <row r="45" spans="1:14" s="257" customFormat="1" ht="14.45" customHeight="1" x14ac:dyDescent="0.2">
      <c r="A45" s="24" t="s">
        <v>237</v>
      </c>
      <c r="B45" s="24"/>
      <c r="C45" s="24"/>
      <c r="D45" s="24"/>
      <c r="E45" s="24"/>
      <c r="F45" s="272"/>
      <c r="G45" s="273"/>
      <c r="H45" s="262"/>
      <c r="I45" s="258"/>
      <c r="J45" s="258"/>
      <c r="K45" s="258"/>
      <c r="L45" s="262"/>
      <c r="M45" s="258"/>
      <c r="N45" s="258"/>
    </row>
    <row r="46" spans="1:14" s="257" customFormat="1" ht="14.45" customHeight="1" x14ac:dyDescent="0.2">
      <c r="A46" s="24"/>
      <c r="B46" s="24" t="s">
        <v>238</v>
      </c>
      <c r="C46" s="24"/>
      <c r="D46" s="24"/>
      <c r="E46" s="24"/>
      <c r="F46" s="272"/>
      <c r="G46" s="273"/>
      <c r="H46" s="262"/>
      <c r="I46" s="258"/>
      <c r="J46" s="258"/>
      <c r="K46" s="258"/>
      <c r="L46" s="262"/>
      <c r="M46" s="258"/>
      <c r="N46" s="258"/>
    </row>
    <row r="47" spans="1:14" s="257" customFormat="1" ht="14.45" customHeight="1" x14ac:dyDescent="0.2">
      <c r="A47" s="24"/>
      <c r="B47" s="24"/>
      <c r="C47" s="24" t="s">
        <v>239</v>
      </c>
      <c r="D47" s="24"/>
      <c r="E47" s="24"/>
      <c r="F47" s="272"/>
      <c r="G47" s="273"/>
      <c r="H47" s="262"/>
      <c r="I47" s="258"/>
      <c r="J47" s="258"/>
      <c r="K47" s="258"/>
      <c r="L47" s="262"/>
      <c r="M47" s="258"/>
      <c r="N47" s="258"/>
    </row>
    <row r="48" spans="1:14" s="257" customFormat="1" ht="14.45" customHeight="1" x14ac:dyDescent="0.2">
      <c r="A48" s="24"/>
      <c r="B48" s="24"/>
      <c r="C48" s="24"/>
      <c r="D48" s="24" t="s">
        <v>240</v>
      </c>
      <c r="E48" s="24"/>
      <c r="F48" s="272">
        <v>15</v>
      </c>
      <c r="G48" s="273"/>
      <c r="H48" s="263">
        <v>-22123651</v>
      </c>
      <c r="I48" s="258"/>
      <c r="J48" s="259">
        <v>0</v>
      </c>
      <c r="K48" s="258"/>
      <c r="L48" s="267">
        <v>-11042823</v>
      </c>
      <c r="M48" s="258"/>
      <c r="N48" s="258">
        <v>0</v>
      </c>
    </row>
    <row r="49" spans="1:14" s="257" customFormat="1" ht="14.45" customHeight="1" x14ac:dyDescent="0.2">
      <c r="A49" s="24"/>
      <c r="B49" s="24"/>
      <c r="C49" s="24" t="s">
        <v>241</v>
      </c>
      <c r="D49" s="24"/>
      <c r="E49" s="24"/>
      <c r="F49" s="272"/>
      <c r="G49" s="273"/>
      <c r="H49" s="262"/>
      <c r="I49" s="258"/>
      <c r="J49" s="258"/>
      <c r="K49" s="258"/>
      <c r="L49" s="262"/>
      <c r="M49" s="258"/>
      <c r="N49" s="258"/>
    </row>
    <row r="50" spans="1:14" s="257" customFormat="1" ht="14.45" customHeight="1" x14ac:dyDescent="0.2">
      <c r="A50" s="24"/>
      <c r="B50" s="24"/>
      <c r="C50" s="24"/>
      <c r="D50" s="24" t="s">
        <v>242</v>
      </c>
      <c r="E50" s="24"/>
      <c r="F50" s="272"/>
      <c r="G50" s="273"/>
      <c r="H50" s="264">
        <v>4424730</v>
      </c>
      <c r="I50" s="258"/>
      <c r="J50" s="260">
        <v>0</v>
      </c>
      <c r="K50" s="258"/>
      <c r="L50" s="268">
        <v>2208565</v>
      </c>
      <c r="M50" s="258"/>
      <c r="N50" s="261">
        <v>0</v>
      </c>
    </row>
    <row r="51" spans="1:14" s="257" customFormat="1" ht="14.45" customHeight="1" x14ac:dyDescent="0.2">
      <c r="A51" s="273"/>
      <c r="F51" s="272"/>
      <c r="G51" s="273"/>
      <c r="H51" s="262"/>
      <c r="I51" s="258"/>
      <c r="J51" s="258"/>
      <c r="K51" s="258"/>
      <c r="L51" s="269"/>
      <c r="M51" s="258"/>
      <c r="N51" s="258"/>
    </row>
    <row r="52" spans="1:14" s="257" customFormat="1" ht="14.45" customHeight="1" x14ac:dyDescent="0.2">
      <c r="A52" s="22" t="s">
        <v>243</v>
      </c>
      <c r="B52" s="22"/>
      <c r="C52" s="22"/>
      <c r="D52" s="22"/>
      <c r="E52" s="22"/>
      <c r="F52" s="272"/>
      <c r="G52" s="273"/>
      <c r="H52" s="262"/>
      <c r="I52" s="258"/>
      <c r="J52" s="258"/>
      <c r="K52" s="258"/>
      <c r="L52" s="262"/>
      <c r="M52" s="258"/>
      <c r="N52" s="258"/>
    </row>
    <row r="53" spans="1:14" s="257" customFormat="1" ht="14.45" customHeight="1" x14ac:dyDescent="0.2">
      <c r="A53" s="22"/>
      <c r="B53" s="22" t="s">
        <v>244</v>
      </c>
      <c r="C53" s="22"/>
      <c r="D53" s="22"/>
      <c r="E53" s="22"/>
      <c r="F53" s="272"/>
      <c r="G53" s="273"/>
      <c r="H53" s="265">
        <f>SUM(H48:H50)</f>
        <v>-17698921</v>
      </c>
      <c r="I53" s="258"/>
      <c r="J53" s="261">
        <f>SUM(J48:J50)</f>
        <v>0</v>
      </c>
      <c r="K53" s="258"/>
      <c r="L53" s="268">
        <f>SUM(L48:L50)</f>
        <v>-8834258</v>
      </c>
      <c r="M53" s="258"/>
      <c r="N53" s="261">
        <f>SUM(N48:N50)</f>
        <v>0</v>
      </c>
    </row>
    <row r="54" spans="1:14" ht="14.45" customHeight="1" x14ac:dyDescent="0.2">
      <c r="A54" s="22"/>
      <c r="B54" s="22"/>
      <c r="C54" s="22"/>
      <c r="D54" s="22"/>
      <c r="E54" s="22"/>
      <c r="F54" s="18"/>
      <c r="G54" s="15"/>
      <c r="H54" s="58"/>
      <c r="I54" s="59"/>
      <c r="J54" s="59"/>
      <c r="K54" s="59"/>
      <c r="L54" s="58"/>
      <c r="M54" s="59"/>
      <c r="N54" s="59"/>
    </row>
    <row r="55" spans="1:14" ht="14.45" customHeight="1" thickBot="1" x14ac:dyDescent="0.25">
      <c r="A55" s="22" t="s">
        <v>111</v>
      </c>
      <c r="B55" s="25"/>
      <c r="F55" s="18"/>
      <c r="G55" s="15"/>
      <c r="H55" s="68">
        <f>H43+H53</f>
        <v>280839637</v>
      </c>
      <c r="I55" s="59"/>
      <c r="J55" s="69">
        <f>SUM(J40:J41)</f>
        <v>380614647</v>
      </c>
      <c r="K55" s="59"/>
      <c r="L55" s="68">
        <f>L43+L53</f>
        <v>264125297</v>
      </c>
      <c r="M55" s="59"/>
      <c r="N55" s="69">
        <f>SUM(N40:N41)</f>
        <v>108508253</v>
      </c>
    </row>
    <row r="56" spans="1:14" ht="19.5" customHeight="1" thickTop="1" x14ac:dyDescent="0.2">
      <c r="A56" s="25"/>
      <c r="F56" s="3"/>
      <c r="H56" s="3"/>
      <c r="I56" s="3"/>
      <c r="J56" s="3"/>
      <c r="K56" s="3"/>
      <c r="L56" s="3"/>
      <c r="M56" s="3"/>
      <c r="N56" s="3"/>
    </row>
    <row r="57" spans="1:14" ht="21.95" customHeight="1" x14ac:dyDescent="0.2">
      <c r="A57" s="5" t="str">
        <f>+'2-4'!A168:M168</f>
        <v>The accompanying notes on pages 14 to 33 are an integral part of these interim financial information.</v>
      </c>
      <c r="B57" s="5"/>
      <c r="C57" s="5"/>
      <c r="D57" s="5"/>
      <c r="E57" s="5"/>
      <c r="F57" s="6"/>
      <c r="G57" s="5"/>
      <c r="H57" s="63"/>
      <c r="I57" s="63"/>
      <c r="J57" s="63"/>
      <c r="K57" s="63"/>
      <c r="L57" s="63"/>
      <c r="M57" s="63"/>
      <c r="N57" s="63"/>
    </row>
    <row r="58" spans="1:14" ht="16.5" customHeight="1" x14ac:dyDescent="0.2">
      <c r="A58" s="8" t="str">
        <f>+A1</f>
        <v>RS Public Company Limited</v>
      </c>
    </row>
    <row r="59" spans="1:14" ht="16.5" customHeight="1" x14ac:dyDescent="0.2">
      <c r="A59" s="2" t="s">
        <v>42</v>
      </c>
    </row>
    <row r="60" spans="1:14" ht="16.5" customHeight="1" x14ac:dyDescent="0.2">
      <c r="A60" s="4" t="str">
        <f>A3</f>
        <v>For the nine-month period ended 30 September 2019</v>
      </c>
      <c r="B60" s="5"/>
      <c r="C60" s="5"/>
      <c r="D60" s="5"/>
      <c r="E60" s="5"/>
      <c r="F60" s="6"/>
      <c r="G60" s="5"/>
      <c r="H60" s="52"/>
      <c r="I60" s="52"/>
      <c r="J60" s="52"/>
      <c r="K60" s="52"/>
      <c r="L60" s="52"/>
      <c r="M60" s="52"/>
      <c r="N60" s="52"/>
    </row>
    <row r="63" spans="1:14" ht="16.5" customHeight="1" x14ac:dyDescent="0.2">
      <c r="H63" s="285" t="s">
        <v>0</v>
      </c>
      <c r="I63" s="285"/>
      <c r="J63" s="285"/>
      <c r="K63" s="94"/>
      <c r="L63" s="285" t="s">
        <v>119</v>
      </c>
      <c r="M63" s="285"/>
      <c r="N63" s="285"/>
    </row>
    <row r="64" spans="1:14" ht="16.5" customHeight="1" x14ac:dyDescent="0.2">
      <c r="A64" s="13"/>
      <c r="B64" s="13"/>
      <c r="C64" s="13"/>
      <c r="D64" s="13"/>
      <c r="E64" s="13"/>
      <c r="G64" s="13"/>
      <c r="H64" s="284" t="s">
        <v>34</v>
      </c>
      <c r="I64" s="284"/>
      <c r="J64" s="284"/>
      <c r="K64" s="94"/>
      <c r="L64" s="284" t="s">
        <v>34</v>
      </c>
      <c r="M64" s="284"/>
      <c r="N64" s="284"/>
    </row>
    <row r="65" spans="1:14" s="13" customFormat="1" ht="16.5" customHeight="1" x14ac:dyDescent="0.2">
      <c r="F65" s="1"/>
      <c r="H65" s="53" t="s">
        <v>1</v>
      </c>
      <c r="I65" s="53"/>
      <c r="J65" s="53" t="s">
        <v>1</v>
      </c>
      <c r="K65" s="53"/>
      <c r="L65" s="53" t="s">
        <v>1</v>
      </c>
      <c r="M65" s="53"/>
      <c r="N65" s="53" t="s">
        <v>1</v>
      </c>
    </row>
    <row r="66" spans="1:14" ht="16.5" customHeight="1" x14ac:dyDescent="0.2">
      <c r="A66" s="13"/>
      <c r="B66" s="13"/>
      <c r="C66" s="13"/>
      <c r="D66" s="13"/>
      <c r="E66" s="13"/>
      <c r="G66" s="13"/>
      <c r="H66" s="54" t="s">
        <v>208</v>
      </c>
      <c r="I66" s="55"/>
      <c r="J66" s="54" t="s">
        <v>208</v>
      </c>
      <c r="K66" s="55"/>
      <c r="L66" s="54" t="s">
        <v>208</v>
      </c>
      <c r="M66" s="55"/>
      <c r="N66" s="54" t="s">
        <v>208</v>
      </c>
    </row>
    <row r="67" spans="1:14" ht="16.5" customHeight="1" x14ac:dyDescent="0.2">
      <c r="A67" s="13"/>
      <c r="B67" s="13"/>
      <c r="C67" s="13"/>
      <c r="D67" s="13"/>
      <c r="E67" s="13"/>
      <c r="G67" s="13"/>
      <c r="H67" s="56" t="s">
        <v>159</v>
      </c>
      <c r="I67" s="53"/>
      <c r="J67" s="56" t="s">
        <v>148</v>
      </c>
      <c r="K67" s="53"/>
      <c r="L67" s="56" t="s">
        <v>159</v>
      </c>
      <c r="M67" s="53"/>
      <c r="N67" s="56" t="s">
        <v>148</v>
      </c>
    </row>
    <row r="68" spans="1:14" ht="16.5" customHeight="1" x14ac:dyDescent="0.2">
      <c r="A68" s="13"/>
      <c r="B68" s="13"/>
      <c r="C68" s="13"/>
      <c r="D68" s="13"/>
      <c r="E68" s="13"/>
      <c r="F68" s="12" t="s">
        <v>2</v>
      </c>
      <c r="G68" s="14"/>
      <c r="H68" s="57" t="s">
        <v>28</v>
      </c>
      <c r="I68" s="53"/>
      <c r="J68" s="57" t="s">
        <v>28</v>
      </c>
      <c r="K68" s="53"/>
      <c r="L68" s="57" t="s">
        <v>28</v>
      </c>
      <c r="M68" s="53"/>
      <c r="N68" s="57" t="s">
        <v>28</v>
      </c>
    </row>
    <row r="69" spans="1:14" ht="16.5" customHeight="1" x14ac:dyDescent="0.2">
      <c r="A69" s="15"/>
      <c r="B69" s="15"/>
      <c r="C69" s="15"/>
      <c r="D69" s="15"/>
      <c r="E69" s="15"/>
      <c r="F69" s="18"/>
      <c r="G69" s="15"/>
      <c r="H69" s="58"/>
      <c r="I69" s="59"/>
      <c r="J69" s="59"/>
      <c r="K69" s="59"/>
      <c r="L69" s="58"/>
      <c r="M69" s="59"/>
      <c r="N69" s="59"/>
    </row>
    <row r="70" spans="1:14" ht="16.5" customHeight="1" x14ac:dyDescent="0.2">
      <c r="A70" s="22" t="s">
        <v>139</v>
      </c>
      <c r="B70" s="26"/>
      <c r="C70" s="26"/>
      <c r="D70" s="27"/>
      <c r="F70" s="18"/>
      <c r="G70" s="15"/>
      <c r="H70" s="70"/>
      <c r="I70" s="71"/>
      <c r="J70" s="71"/>
      <c r="K70" s="71"/>
      <c r="L70" s="70"/>
      <c r="M70" s="71"/>
      <c r="N70" s="71"/>
    </row>
    <row r="71" spans="1:14" ht="16.5" customHeight="1" x14ac:dyDescent="0.2">
      <c r="A71" s="19" t="s">
        <v>131</v>
      </c>
      <c r="B71" s="26"/>
      <c r="C71" s="26"/>
      <c r="D71" s="27"/>
      <c r="F71" s="18"/>
      <c r="G71" s="15"/>
      <c r="H71" s="70">
        <v>297678799</v>
      </c>
      <c r="I71" s="59"/>
      <c r="J71" s="72">
        <v>380613004</v>
      </c>
      <c r="K71" s="67"/>
      <c r="L71" s="70">
        <v>272959555</v>
      </c>
      <c r="M71" s="67"/>
      <c r="N71" s="72">
        <v>108508253</v>
      </c>
    </row>
    <row r="72" spans="1:14" ht="16.5" customHeight="1" x14ac:dyDescent="0.2">
      <c r="A72" s="19" t="s">
        <v>29</v>
      </c>
      <c r="B72" s="26"/>
      <c r="C72" s="26"/>
      <c r="D72" s="27"/>
      <c r="F72" s="18"/>
      <c r="G72" s="15"/>
      <c r="H72" s="62">
        <v>859759</v>
      </c>
      <c r="I72" s="59"/>
      <c r="J72" s="168">
        <v>1643</v>
      </c>
      <c r="K72" s="67"/>
      <c r="L72" s="62">
        <v>0</v>
      </c>
      <c r="M72" s="67"/>
      <c r="N72" s="80">
        <v>0</v>
      </c>
    </row>
    <row r="73" spans="1:14" ht="16.5" customHeight="1" x14ac:dyDescent="0.2">
      <c r="A73" s="19"/>
      <c r="B73" s="26"/>
      <c r="C73" s="26"/>
      <c r="D73" s="27"/>
      <c r="F73" s="18"/>
      <c r="G73" s="15"/>
      <c r="H73" s="58"/>
      <c r="I73" s="59"/>
      <c r="J73" s="59"/>
      <c r="K73" s="59"/>
      <c r="L73" s="58"/>
      <c r="M73" s="59"/>
      <c r="N73" s="59"/>
    </row>
    <row r="74" spans="1:14" ht="16.5" customHeight="1" thickBot="1" x14ac:dyDescent="0.25">
      <c r="A74" s="22"/>
      <c r="F74" s="18"/>
      <c r="G74" s="15"/>
      <c r="H74" s="68">
        <f>H43</f>
        <v>298538558</v>
      </c>
      <c r="I74" s="59"/>
      <c r="J74" s="69">
        <f>SUM(J71:J73)</f>
        <v>380614647</v>
      </c>
      <c r="K74" s="59"/>
      <c r="L74" s="68">
        <f>L43</f>
        <v>272959555</v>
      </c>
      <c r="M74" s="59"/>
      <c r="N74" s="69">
        <f>SUM(N71:N73)</f>
        <v>108508253</v>
      </c>
    </row>
    <row r="75" spans="1:14" ht="16.5" customHeight="1" thickTop="1" x14ac:dyDescent="0.2">
      <c r="A75" s="22"/>
      <c r="F75" s="18"/>
      <c r="G75" s="15"/>
      <c r="H75" s="58"/>
      <c r="I75" s="59"/>
      <c r="J75" s="59"/>
      <c r="K75" s="59"/>
      <c r="L75" s="58"/>
      <c r="M75" s="59"/>
      <c r="N75" s="59"/>
    </row>
    <row r="76" spans="1:14" ht="16.5" customHeight="1" x14ac:dyDescent="0.2">
      <c r="A76" s="22" t="s">
        <v>140</v>
      </c>
      <c r="F76" s="18"/>
      <c r="G76" s="15"/>
      <c r="H76" s="58"/>
      <c r="I76" s="59"/>
      <c r="J76" s="59"/>
      <c r="K76" s="59"/>
      <c r="L76" s="58"/>
      <c r="M76" s="59"/>
      <c r="N76" s="59"/>
    </row>
    <row r="77" spans="1:14" ht="16.5" customHeight="1" x14ac:dyDescent="0.2">
      <c r="B77" s="22" t="s">
        <v>83</v>
      </c>
      <c r="F77" s="18"/>
      <c r="G77" s="15"/>
      <c r="H77" s="58"/>
      <c r="I77" s="59"/>
      <c r="J77" s="59"/>
      <c r="K77" s="59"/>
      <c r="L77" s="58"/>
      <c r="M77" s="59"/>
      <c r="N77" s="59"/>
    </row>
    <row r="78" spans="1:14" ht="16.5" customHeight="1" x14ac:dyDescent="0.2">
      <c r="A78" s="19" t="s">
        <v>131</v>
      </c>
      <c r="G78" s="15"/>
      <c r="H78" s="70">
        <f>H81-H79</f>
        <v>279979878</v>
      </c>
      <c r="I78" s="59"/>
      <c r="J78" s="72">
        <v>380613004</v>
      </c>
      <c r="K78" s="67"/>
      <c r="L78" s="58">
        <f>L55</f>
        <v>264125297</v>
      </c>
      <c r="M78" s="67"/>
      <c r="N78" s="72">
        <f>N71</f>
        <v>108508253</v>
      </c>
    </row>
    <row r="79" spans="1:14" ht="16.5" customHeight="1" x14ac:dyDescent="0.2">
      <c r="A79" s="19" t="s">
        <v>29</v>
      </c>
      <c r="F79" s="18"/>
      <c r="G79" s="15"/>
      <c r="H79" s="62">
        <v>859759</v>
      </c>
      <c r="I79" s="59"/>
      <c r="J79" s="168">
        <v>1643</v>
      </c>
      <c r="K79" s="67"/>
      <c r="L79" s="62">
        <v>0</v>
      </c>
      <c r="M79" s="67"/>
      <c r="N79" s="80">
        <v>0</v>
      </c>
    </row>
    <row r="80" spans="1:14" ht="16.5" customHeight="1" x14ac:dyDescent="0.2">
      <c r="A80" s="19"/>
      <c r="F80" s="18"/>
      <c r="G80" s="15"/>
      <c r="H80" s="58"/>
      <c r="I80" s="59"/>
      <c r="J80" s="59"/>
      <c r="K80" s="59"/>
      <c r="L80" s="58"/>
      <c r="M80" s="59"/>
      <c r="N80" s="59"/>
    </row>
    <row r="81" spans="1:14" ht="16.5" customHeight="1" thickBot="1" x14ac:dyDescent="0.25">
      <c r="A81" s="22"/>
      <c r="F81" s="18"/>
      <c r="G81" s="15"/>
      <c r="H81" s="68">
        <f>H55</f>
        <v>280839637</v>
      </c>
      <c r="I81" s="59"/>
      <c r="J81" s="69">
        <f>SUM(J78:J80)</f>
        <v>380614647</v>
      </c>
      <c r="K81" s="59"/>
      <c r="L81" s="68">
        <f>L78+L79</f>
        <v>264125297</v>
      </c>
      <c r="M81" s="59"/>
      <c r="N81" s="69">
        <f>SUM(N78:N80)</f>
        <v>108508253</v>
      </c>
    </row>
    <row r="82" spans="1:14" ht="16.5" customHeight="1" thickTop="1" x14ac:dyDescent="0.2">
      <c r="A82" s="22"/>
      <c r="F82" s="18"/>
      <c r="G82" s="15"/>
      <c r="H82" s="58"/>
      <c r="I82" s="59"/>
      <c r="J82" s="59"/>
      <c r="K82" s="59"/>
      <c r="L82" s="58"/>
      <c r="M82" s="59"/>
      <c r="N82" s="59"/>
    </row>
    <row r="83" spans="1:14" ht="16.5" customHeight="1" x14ac:dyDescent="0.2">
      <c r="A83" s="22" t="s">
        <v>106</v>
      </c>
      <c r="B83" s="26"/>
      <c r="F83" s="18"/>
      <c r="G83" s="15"/>
      <c r="H83" s="58"/>
      <c r="I83" s="59"/>
      <c r="J83" s="59"/>
      <c r="K83" s="59"/>
      <c r="L83" s="58"/>
      <c r="M83" s="59"/>
      <c r="N83" s="59"/>
    </row>
    <row r="84" spans="1:14" ht="16.5" customHeight="1" x14ac:dyDescent="0.2">
      <c r="A84" s="22"/>
      <c r="B84" s="32" t="s">
        <v>85</v>
      </c>
      <c r="F84" s="18"/>
      <c r="G84" s="15"/>
      <c r="H84" s="58"/>
      <c r="I84" s="59"/>
      <c r="J84" s="59"/>
      <c r="K84" s="59"/>
      <c r="L84" s="58"/>
      <c r="M84" s="59"/>
      <c r="N84" s="59"/>
    </row>
    <row r="85" spans="1:14" ht="16.5" customHeight="1" x14ac:dyDescent="0.2">
      <c r="A85" s="22"/>
      <c r="B85" s="32" t="s">
        <v>84</v>
      </c>
      <c r="F85" s="18"/>
      <c r="G85" s="15"/>
      <c r="H85" s="58"/>
      <c r="I85" s="59"/>
      <c r="J85" s="59"/>
      <c r="K85" s="59"/>
      <c r="L85" s="58"/>
      <c r="M85" s="59"/>
      <c r="N85" s="59"/>
    </row>
    <row r="86" spans="1:14" ht="16.5" customHeight="1" thickBot="1" x14ac:dyDescent="0.25">
      <c r="A86" s="19" t="s">
        <v>186</v>
      </c>
      <c r="B86" s="26"/>
      <c r="C86" s="28"/>
      <c r="D86" s="29"/>
      <c r="F86" s="29">
        <v>19.100000000000001</v>
      </c>
      <c r="G86" s="30"/>
      <c r="H86" s="83">
        <v>0.30690000000000001</v>
      </c>
      <c r="I86" s="87"/>
      <c r="J86" s="86">
        <v>0.39369999999999999</v>
      </c>
      <c r="K86" s="87"/>
      <c r="L86" s="83">
        <v>0.28139999999999998</v>
      </c>
      <c r="M86" s="87"/>
      <c r="N86" s="86">
        <v>0.11219999999999999</v>
      </c>
    </row>
    <row r="87" spans="1:14" ht="16.5" customHeight="1" thickTop="1" x14ac:dyDescent="0.2">
      <c r="A87" s="30"/>
      <c r="B87" s="31"/>
      <c r="C87" s="28"/>
      <c r="D87" s="29"/>
      <c r="F87" s="29"/>
      <c r="G87" s="30"/>
      <c r="H87" s="84"/>
      <c r="I87" s="88"/>
      <c r="J87" s="87"/>
      <c r="K87" s="88"/>
      <c r="L87" s="84"/>
      <c r="M87" s="88"/>
      <c r="N87" s="87"/>
    </row>
    <row r="88" spans="1:14" s="15" customFormat="1" ht="16.5" customHeight="1" thickBot="1" x14ac:dyDescent="0.25">
      <c r="A88" s="30" t="s">
        <v>187</v>
      </c>
      <c r="B88" s="30"/>
      <c r="C88" s="29"/>
      <c r="D88" s="29"/>
      <c r="F88" s="29">
        <v>19.2</v>
      </c>
      <c r="G88" s="30"/>
      <c r="H88" s="85">
        <v>0.29199999999999998</v>
      </c>
      <c r="I88" s="88"/>
      <c r="J88" s="89">
        <v>0.36020000000000002</v>
      </c>
      <c r="K88" s="88"/>
      <c r="L88" s="83">
        <v>0.26779999999999998</v>
      </c>
      <c r="M88" s="88"/>
      <c r="N88" s="89">
        <v>0.1027</v>
      </c>
    </row>
    <row r="89" spans="1:14" s="15" customFormat="1" ht="16.5" customHeight="1" thickTop="1" x14ac:dyDescent="0.2">
      <c r="A89" s="30"/>
      <c r="B89" s="30"/>
      <c r="C89" s="29"/>
      <c r="D89" s="29"/>
    </row>
    <row r="90" spans="1:14" s="25" customFormat="1" ht="16.5" customHeight="1" x14ac:dyDescent="0.2">
      <c r="A90" s="35"/>
      <c r="B90" s="34"/>
      <c r="C90" s="33"/>
      <c r="D90" s="33"/>
    </row>
    <row r="91" spans="1:14" s="25" customFormat="1" ht="16.5" customHeight="1" x14ac:dyDescent="0.2">
      <c r="A91" s="35"/>
      <c r="B91" s="34"/>
      <c r="C91" s="33"/>
      <c r="D91" s="33"/>
    </row>
    <row r="92" spans="1:14" s="15" customFormat="1" ht="16.5" customHeight="1" x14ac:dyDescent="0.2">
      <c r="A92" s="35"/>
      <c r="B92" s="32"/>
    </row>
    <row r="93" spans="1:14" s="15" customFormat="1" ht="16.5" customHeight="1" x14ac:dyDescent="0.2">
      <c r="A93" s="36"/>
      <c r="B93" s="30"/>
      <c r="C93" s="29"/>
      <c r="D93" s="29"/>
    </row>
    <row r="94" spans="1:14" s="15" customFormat="1" ht="16.5" customHeight="1" x14ac:dyDescent="0.2">
      <c r="A94" s="37"/>
      <c r="B94" s="20"/>
      <c r="C94" s="20"/>
      <c r="D94" s="20"/>
    </row>
    <row r="95" spans="1:14" s="15" customFormat="1" ht="16.5" customHeight="1" x14ac:dyDescent="0.2">
      <c r="A95" s="37"/>
      <c r="B95" s="20"/>
      <c r="C95" s="20"/>
      <c r="D95" s="20"/>
      <c r="E95" s="20"/>
    </row>
    <row r="96" spans="1:14" s="15" customFormat="1" ht="16.5" customHeight="1" x14ac:dyDescent="0.2">
      <c r="A96" s="37"/>
      <c r="B96" s="20"/>
      <c r="C96" s="20"/>
      <c r="D96" s="20"/>
      <c r="E96" s="20"/>
    </row>
    <row r="97" spans="1:14" s="15" customFormat="1" ht="16.5" customHeight="1" x14ac:dyDescent="0.2">
      <c r="A97" s="37"/>
      <c r="B97" s="20"/>
      <c r="C97" s="20"/>
      <c r="D97" s="20"/>
      <c r="E97" s="20"/>
    </row>
    <row r="98" spans="1:14" s="15" customFormat="1" ht="16.5" customHeight="1" x14ac:dyDescent="0.2">
      <c r="A98" s="37"/>
      <c r="B98" s="20"/>
      <c r="C98" s="20"/>
      <c r="D98" s="20"/>
      <c r="E98" s="20"/>
    </row>
    <row r="99" spans="1:14" ht="16.5" customHeight="1" x14ac:dyDescent="0.2">
      <c r="F99" s="3"/>
      <c r="H99" s="3"/>
      <c r="I99" s="3"/>
      <c r="J99" s="3"/>
      <c r="K99" s="3"/>
      <c r="L99" s="3"/>
      <c r="M99" s="3"/>
      <c r="N99" s="3"/>
    </row>
    <row r="100" spans="1:14" ht="16.5" customHeight="1" x14ac:dyDescent="0.2">
      <c r="F100" s="3"/>
      <c r="H100" s="3"/>
      <c r="I100" s="3"/>
      <c r="J100" s="3"/>
      <c r="K100" s="3"/>
      <c r="L100" s="3"/>
      <c r="M100" s="3"/>
      <c r="N100" s="3"/>
    </row>
    <row r="105" spans="1:14" ht="16.5" customHeight="1" x14ac:dyDescent="0.2">
      <c r="A105" s="17"/>
      <c r="B105" s="17"/>
      <c r="C105" s="15"/>
      <c r="D105" s="17"/>
      <c r="E105" s="17"/>
      <c r="F105" s="18"/>
      <c r="G105" s="17"/>
      <c r="H105" s="71"/>
      <c r="I105" s="71"/>
      <c r="J105" s="71"/>
      <c r="K105" s="71"/>
      <c r="L105" s="71"/>
      <c r="M105" s="71"/>
      <c r="N105" s="71"/>
    </row>
    <row r="106" spans="1:14" ht="16.5" customHeight="1" x14ac:dyDescent="0.2">
      <c r="A106" s="17"/>
      <c r="B106" s="17"/>
      <c r="C106" s="15"/>
      <c r="D106" s="17"/>
      <c r="E106" s="17"/>
      <c r="F106" s="18"/>
      <c r="G106" s="17"/>
      <c r="H106" s="71"/>
      <c r="I106" s="71"/>
      <c r="J106" s="71"/>
      <c r="K106" s="71"/>
      <c r="L106" s="71"/>
      <c r="M106" s="71"/>
      <c r="N106" s="71"/>
    </row>
    <row r="107" spans="1:14" ht="14.25" customHeight="1" x14ac:dyDescent="0.2">
      <c r="B107" s="39"/>
      <c r="C107" s="39"/>
      <c r="D107" s="39"/>
      <c r="E107" s="13"/>
      <c r="F107" s="18"/>
      <c r="G107" s="14"/>
    </row>
    <row r="108" spans="1:14" ht="21.95" customHeight="1" x14ac:dyDescent="0.2">
      <c r="A108" s="5" t="str">
        <f>+'2-4'!A61:M61</f>
        <v>The accompanying notes on pages 14 to 33 are an integral part of these interim financial information.</v>
      </c>
      <c r="B108" s="40"/>
      <c r="C108" s="40"/>
      <c r="D108" s="40"/>
      <c r="E108" s="10"/>
      <c r="F108" s="6"/>
      <c r="G108" s="11"/>
      <c r="H108" s="52"/>
      <c r="I108" s="52"/>
      <c r="J108" s="52"/>
      <c r="K108" s="52"/>
      <c r="L108" s="52"/>
      <c r="M108" s="52"/>
      <c r="N108" s="52"/>
    </row>
  </sheetData>
  <mergeCells count="8">
    <mergeCell ref="H64:J64"/>
    <mergeCell ref="L64:N64"/>
    <mergeCell ref="H6:J6"/>
    <mergeCell ref="L6:N6"/>
    <mergeCell ref="H7:J7"/>
    <mergeCell ref="L7:N7"/>
    <mergeCell ref="H63:J63"/>
    <mergeCell ref="L63:N6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  <ignoredErrors>
    <ignoredError sqref="H10:N10 H67:N6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opLeftCell="A15" zoomScaleNormal="100" workbookViewId="0">
      <selection activeCell="A27" sqref="A27"/>
    </sheetView>
  </sheetViews>
  <sheetFormatPr defaultColWidth="15.1640625" defaultRowHeight="16.5" customHeight="1" x14ac:dyDescent="0.2"/>
  <cols>
    <col min="1" max="1" width="51.5" style="3" customWidth="1"/>
    <col min="2" max="2" width="5.83203125" style="1" customWidth="1"/>
    <col min="3" max="3" width="0.5" style="3" customWidth="1"/>
    <col min="4" max="4" width="15.33203125" style="51" customWidth="1"/>
    <col min="5" max="5" width="0.5" style="51" customWidth="1"/>
    <col min="6" max="6" width="13.83203125" style="51" customWidth="1"/>
    <col min="7" max="7" width="0.5" style="51" customWidth="1"/>
    <col min="8" max="8" width="15.33203125" style="51" customWidth="1"/>
    <col min="9" max="9" width="0.5" style="51" customWidth="1"/>
    <col min="10" max="10" width="13.83203125" style="51" customWidth="1"/>
    <col min="11" max="11" width="0.5" style="51" customWidth="1"/>
    <col min="12" max="12" width="15.33203125" style="51" customWidth="1"/>
    <col min="13" max="13" width="0.5" style="51" customWidth="1"/>
    <col min="14" max="14" width="14.6640625" style="51" customWidth="1"/>
    <col min="15" max="15" width="0.5" style="51" customWidth="1"/>
    <col min="16" max="16" width="15.33203125" style="51" customWidth="1"/>
    <col min="17" max="17" width="0.5" style="51" customWidth="1"/>
    <col min="18" max="18" width="13.33203125" style="51" customWidth="1"/>
    <col min="19" max="19" width="0.5" style="51" customWidth="1"/>
    <col min="20" max="20" width="15.33203125" style="51" customWidth="1"/>
    <col min="21" max="16384" width="15.1640625" style="3"/>
  </cols>
  <sheetData>
    <row r="1" spans="1:20" ht="16.5" customHeight="1" x14ac:dyDescent="0.2">
      <c r="A1" s="8" t="str">
        <f>'2-4'!A1:M1</f>
        <v>RS Public Company Limited</v>
      </c>
      <c r="B1" s="173"/>
      <c r="C1" s="2"/>
      <c r="D1" s="174"/>
      <c r="J1" s="71"/>
      <c r="L1" s="71"/>
      <c r="Q1" s="71"/>
    </row>
    <row r="2" spans="1:20" ht="16.5" customHeight="1" x14ac:dyDescent="0.2">
      <c r="A2" s="175" t="s">
        <v>132</v>
      </c>
      <c r="B2" s="176"/>
      <c r="C2" s="97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1:20" ht="16.5" customHeight="1" x14ac:dyDescent="0.2">
      <c r="A3" s="41" t="str">
        <f>'P&amp;L 7-8 (9M)'!A3</f>
        <v>For the nine-month period ended 30 September 2019</v>
      </c>
      <c r="B3" s="12"/>
      <c r="C3" s="41"/>
      <c r="D3" s="57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s="15" customFormat="1" ht="9" customHeight="1" x14ac:dyDescent="0.2">
      <c r="A4" s="37"/>
      <c r="B4" s="16"/>
      <c r="C4" s="37"/>
      <c r="D4" s="53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5" spans="1:20" ht="10.5" customHeight="1" x14ac:dyDescent="0.2">
      <c r="A5" s="2"/>
      <c r="B5" s="176"/>
      <c r="C5" s="2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</row>
    <row r="6" spans="1:20" ht="13.5" customHeight="1" x14ac:dyDescent="0.2">
      <c r="A6" s="37"/>
      <c r="B6" s="16"/>
      <c r="C6" s="37"/>
      <c r="D6" s="289" t="s">
        <v>35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</row>
    <row r="7" spans="1:20" ht="13.5" customHeight="1" x14ac:dyDescent="0.2">
      <c r="A7" s="37"/>
      <c r="B7" s="16"/>
      <c r="C7" s="37"/>
      <c r="D7" s="287" t="s">
        <v>231</v>
      </c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</row>
    <row r="8" spans="1:20" ht="13.5" customHeight="1" x14ac:dyDescent="0.2">
      <c r="A8" s="37"/>
      <c r="B8" s="16"/>
      <c r="C8" s="37"/>
      <c r="D8" s="287" t="s">
        <v>36</v>
      </c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177"/>
      <c r="R8" s="177"/>
      <c r="S8" s="177"/>
      <c r="T8" s="177"/>
    </row>
    <row r="9" spans="1:20" ht="13.5" customHeight="1" x14ac:dyDescent="0.2">
      <c r="D9" s="178" t="s">
        <v>24</v>
      </c>
      <c r="F9" s="177"/>
      <c r="G9" s="178"/>
      <c r="I9" s="178"/>
      <c r="J9" s="289" t="s">
        <v>73</v>
      </c>
      <c r="K9" s="289"/>
      <c r="L9" s="289"/>
      <c r="M9" s="289"/>
      <c r="N9" s="289"/>
      <c r="O9" s="178"/>
      <c r="Q9" s="178"/>
      <c r="S9" s="177"/>
      <c r="T9" s="77"/>
    </row>
    <row r="10" spans="1:20" ht="13.5" customHeight="1" x14ac:dyDescent="0.2">
      <c r="D10" s="178" t="s">
        <v>25</v>
      </c>
      <c r="E10" s="177"/>
      <c r="G10" s="177"/>
      <c r="H10" s="178"/>
      <c r="I10" s="177"/>
      <c r="J10" s="287" t="s">
        <v>66</v>
      </c>
      <c r="K10" s="287"/>
      <c r="L10" s="287"/>
      <c r="M10" s="177"/>
      <c r="N10" s="177"/>
      <c r="O10" s="177"/>
      <c r="P10" s="177" t="s">
        <v>37</v>
      </c>
      <c r="Q10" s="177"/>
      <c r="R10" s="177" t="s">
        <v>32</v>
      </c>
      <c r="S10" s="177"/>
    </row>
    <row r="11" spans="1:20" ht="13.5" customHeight="1" x14ac:dyDescent="0.2">
      <c r="D11" s="178" t="s">
        <v>23</v>
      </c>
      <c r="E11" s="177"/>
      <c r="F11" s="178" t="s">
        <v>6</v>
      </c>
      <c r="G11" s="177"/>
      <c r="H11" s="177" t="s">
        <v>76</v>
      </c>
      <c r="I11" s="177"/>
      <c r="J11" s="177" t="s">
        <v>64</v>
      </c>
      <c r="L11" s="178" t="s">
        <v>76</v>
      </c>
      <c r="M11" s="177"/>
      <c r="N11" s="177"/>
      <c r="O11" s="177"/>
      <c r="P11" s="177" t="s">
        <v>38</v>
      </c>
      <c r="Q11" s="177"/>
      <c r="R11" s="177" t="s">
        <v>31</v>
      </c>
      <c r="S11" s="177"/>
    </row>
    <row r="12" spans="1:20" ht="13.5" customHeight="1" x14ac:dyDescent="0.2">
      <c r="D12" s="179" t="s">
        <v>7</v>
      </c>
      <c r="F12" s="179" t="s">
        <v>40</v>
      </c>
      <c r="H12" s="179" t="s">
        <v>75</v>
      </c>
      <c r="J12" s="179" t="s">
        <v>63</v>
      </c>
      <c r="K12" s="177"/>
      <c r="L12" s="179" t="s">
        <v>65</v>
      </c>
      <c r="M12" s="177"/>
      <c r="N12" s="179" t="s">
        <v>51</v>
      </c>
      <c r="O12" s="177"/>
      <c r="P12" s="179" t="s">
        <v>39</v>
      </c>
      <c r="Q12" s="177"/>
      <c r="R12" s="179" t="s">
        <v>30</v>
      </c>
      <c r="T12" s="179" t="s">
        <v>8</v>
      </c>
    </row>
    <row r="13" spans="1:20" ht="6" customHeight="1" x14ac:dyDescent="0.2"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</row>
    <row r="14" spans="1:20" ht="13.5" customHeight="1" x14ac:dyDescent="0.2">
      <c r="A14" s="2" t="s">
        <v>149</v>
      </c>
      <c r="D14" s="71">
        <v>1010147392</v>
      </c>
      <c r="E14" s="71"/>
      <c r="F14" s="71">
        <v>258236895</v>
      </c>
      <c r="G14" s="71"/>
      <c r="H14" s="71">
        <v>-465274840</v>
      </c>
      <c r="I14" s="71"/>
      <c r="J14" s="71">
        <v>112971941</v>
      </c>
      <c r="K14" s="71"/>
      <c r="L14" s="76">
        <v>465274840</v>
      </c>
      <c r="N14" s="71">
        <v>15517712</v>
      </c>
      <c r="P14" s="51">
        <f>SUM(D14:O14)</f>
        <v>1396873940</v>
      </c>
      <c r="Q14" s="71"/>
      <c r="R14" s="71">
        <v>5183849</v>
      </c>
      <c r="S14" s="71"/>
      <c r="T14" s="71">
        <f>SUM(P14:R14)</f>
        <v>1402057789</v>
      </c>
    </row>
    <row r="15" spans="1:20" ht="13.5" customHeight="1" x14ac:dyDescent="0.2">
      <c r="A15" s="2" t="s">
        <v>133</v>
      </c>
      <c r="B15" s="176"/>
      <c r="C15" s="2"/>
      <c r="D15" s="71"/>
      <c r="E15" s="71"/>
      <c r="F15" s="71"/>
      <c r="G15" s="71"/>
      <c r="H15" s="71"/>
      <c r="I15" s="71"/>
      <c r="J15" s="71"/>
      <c r="L15" s="71"/>
      <c r="P15" s="71"/>
      <c r="Q15" s="71"/>
      <c r="R15" s="76"/>
      <c r="S15" s="71"/>
      <c r="T15" s="71"/>
    </row>
    <row r="16" spans="1:20" ht="13.5" customHeight="1" x14ac:dyDescent="0.2">
      <c r="A16" s="180" t="s">
        <v>211</v>
      </c>
      <c r="B16" s="176"/>
      <c r="C16" s="2"/>
      <c r="D16" s="71"/>
      <c r="E16" s="71"/>
      <c r="F16" s="71"/>
      <c r="G16" s="71"/>
      <c r="H16" s="71"/>
      <c r="I16" s="71"/>
      <c r="J16" s="71"/>
      <c r="L16" s="71"/>
      <c r="P16" s="71"/>
      <c r="Q16" s="71"/>
      <c r="R16" s="76"/>
      <c r="S16" s="71"/>
      <c r="T16" s="71"/>
    </row>
    <row r="17" spans="1:20" ht="13.5" customHeight="1" x14ac:dyDescent="0.2">
      <c r="A17" s="180" t="s">
        <v>212</v>
      </c>
      <c r="B17" s="176"/>
      <c r="C17" s="2"/>
      <c r="D17" s="71">
        <v>0</v>
      </c>
      <c r="E17" s="71"/>
      <c r="F17" s="71">
        <v>0</v>
      </c>
      <c r="G17" s="71"/>
      <c r="H17" s="71">
        <v>0</v>
      </c>
      <c r="I17" s="71"/>
      <c r="J17" s="71">
        <v>0</v>
      </c>
      <c r="L17" s="71">
        <v>0</v>
      </c>
      <c r="N17" s="51">
        <v>0</v>
      </c>
      <c r="P17" s="51">
        <f>SUM(D17:O17)</f>
        <v>0</v>
      </c>
      <c r="Q17" s="71"/>
      <c r="R17" s="76">
        <v>-4062333</v>
      </c>
      <c r="S17" s="71"/>
      <c r="T17" s="71">
        <f>SUM(P17:R17)</f>
        <v>-4062333</v>
      </c>
    </row>
    <row r="18" spans="1:20" ht="13.5" customHeight="1" x14ac:dyDescent="0.2">
      <c r="A18" s="3" t="s">
        <v>167</v>
      </c>
      <c r="B18" s="176"/>
      <c r="C18" s="2"/>
      <c r="D18" s="76">
        <v>1800</v>
      </c>
      <c r="E18" s="71"/>
      <c r="F18" s="76">
        <v>20700</v>
      </c>
      <c r="G18" s="71"/>
      <c r="H18" s="71">
        <v>0</v>
      </c>
      <c r="I18" s="71"/>
      <c r="J18" s="71">
        <v>0</v>
      </c>
      <c r="K18" s="71"/>
      <c r="L18" s="71">
        <v>0</v>
      </c>
      <c r="N18" s="51">
        <v>0</v>
      </c>
      <c r="P18" s="51">
        <f>SUM(D18:O18)</f>
        <v>22500</v>
      </c>
      <c r="Q18" s="71"/>
      <c r="R18" s="76">
        <v>0</v>
      </c>
      <c r="S18" s="71"/>
      <c r="T18" s="71">
        <f>SUM(P18:R18)</f>
        <v>22500</v>
      </c>
    </row>
    <row r="19" spans="1:20" ht="13.5" customHeight="1" x14ac:dyDescent="0.2">
      <c r="A19" s="3" t="s">
        <v>168</v>
      </c>
      <c r="B19" s="176"/>
      <c r="C19" s="2"/>
      <c r="D19" s="71">
        <v>0</v>
      </c>
      <c r="E19" s="71"/>
      <c r="F19" s="71">
        <v>0</v>
      </c>
      <c r="G19" s="71"/>
      <c r="H19" s="71">
        <v>0</v>
      </c>
      <c r="I19" s="71"/>
      <c r="J19" s="71">
        <v>0</v>
      </c>
      <c r="K19" s="71"/>
      <c r="L19" s="71">
        <v>0</v>
      </c>
      <c r="N19" s="51">
        <v>-241718973</v>
      </c>
      <c r="P19" s="51">
        <f>SUM(D19:O19)</f>
        <v>-241718973</v>
      </c>
      <c r="Q19" s="71"/>
      <c r="R19" s="76">
        <v>-843</v>
      </c>
      <c r="S19" s="71"/>
      <c r="T19" s="71">
        <f>SUM(P19:R19)</f>
        <v>-241719816</v>
      </c>
    </row>
    <row r="20" spans="1:20" ht="13.5" customHeight="1" x14ac:dyDescent="0.2">
      <c r="A20" s="3" t="s">
        <v>33</v>
      </c>
      <c r="D20" s="52">
        <v>0</v>
      </c>
      <c r="E20" s="71"/>
      <c r="F20" s="52">
        <v>0</v>
      </c>
      <c r="G20" s="71"/>
      <c r="H20" s="52">
        <v>0</v>
      </c>
      <c r="I20" s="71"/>
      <c r="J20" s="52">
        <v>0</v>
      </c>
      <c r="K20" s="71"/>
      <c r="L20" s="52">
        <v>0</v>
      </c>
      <c r="M20" s="71"/>
      <c r="N20" s="78">
        <v>380613004</v>
      </c>
      <c r="O20" s="71"/>
      <c r="P20" s="52">
        <f>SUM(D20:O20)</f>
        <v>380613004</v>
      </c>
      <c r="Q20" s="71"/>
      <c r="R20" s="78">
        <v>1643</v>
      </c>
      <c r="S20" s="71"/>
      <c r="T20" s="52">
        <f>SUM(P20:R20)</f>
        <v>380614647</v>
      </c>
    </row>
    <row r="21" spans="1:20" ht="6" customHeight="1" x14ac:dyDescent="0.2"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</row>
    <row r="22" spans="1:20" ht="13.5" customHeight="1" thickBot="1" x14ac:dyDescent="0.25">
      <c r="A22" s="2" t="s">
        <v>213</v>
      </c>
      <c r="B22" s="176"/>
      <c r="C22" s="2"/>
      <c r="D22" s="137">
        <f>SUM(D14:D21)</f>
        <v>1010149192</v>
      </c>
      <c r="E22" s="71"/>
      <c r="F22" s="137">
        <f>SUM(F14:F21)</f>
        <v>258257595</v>
      </c>
      <c r="G22" s="71"/>
      <c r="H22" s="137">
        <f>SUM(H14:H21)</f>
        <v>-465274840</v>
      </c>
      <c r="I22" s="71"/>
      <c r="J22" s="137">
        <f>SUM(J14:J21)</f>
        <v>112971941</v>
      </c>
      <c r="K22" s="71"/>
      <c r="L22" s="137">
        <f>SUM(L14:L21)</f>
        <v>465274840</v>
      </c>
      <c r="M22" s="71"/>
      <c r="N22" s="137">
        <f>SUM(N14:N21)</f>
        <v>154411743</v>
      </c>
      <c r="O22" s="71"/>
      <c r="P22" s="137">
        <f>SUM(P14:P20)</f>
        <v>1535790471</v>
      </c>
      <c r="Q22" s="71"/>
      <c r="R22" s="137">
        <f>SUM(R14:R21)</f>
        <v>1122316</v>
      </c>
      <c r="S22" s="71"/>
      <c r="T22" s="137">
        <f>SUM(T14:T20)</f>
        <v>1536912787</v>
      </c>
    </row>
    <row r="23" spans="1:20" ht="13.5" customHeight="1" thickTop="1" x14ac:dyDescent="0.2">
      <c r="A23" s="2"/>
      <c r="B23" s="176"/>
      <c r="C23" s="2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</row>
    <row r="24" spans="1:20" ht="13.5" customHeight="1" x14ac:dyDescent="0.2">
      <c r="A24" s="37"/>
      <c r="B24" s="16"/>
      <c r="C24" s="37"/>
      <c r="D24" s="289" t="s">
        <v>35</v>
      </c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289"/>
      <c r="R24" s="289"/>
      <c r="S24" s="289"/>
      <c r="T24" s="289"/>
    </row>
    <row r="25" spans="1:20" ht="13.5" customHeight="1" x14ac:dyDescent="0.2">
      <c r="A25" s="37"/>
      <c r="B25" s="16"/>
      <c r="C25" s="37"/>
      <c r="D25" s="287" t="s">
        <v>210</v>
      </c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</row>
    <row r="26" spans="1:20" ht="13.5" customHeight="1" x14ac:dyDescent="0.2">
      <c r="A26" s="37"/>
      <c r="B26" s="16"/>
      <c r="C26" s="37"/>
      <c r="D26" s="287" t="s">
        <v>36</v>
      </c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177"/>
      <c r="R26" s="177"/>
      <c r="S26" s="177"/>
      <c r="T26" s="177"/>
    </row>
    <row r="27" spans="1:20" ht="13.5" customHeight="1" x14ac:dyDescent="0.2">
      <c r="D27" s="178" t="s">
        <v>24</v>
      </c>
      <c r="F27" s="177"/>
      <c r="G27" s="178"/>
      <c r="I27" s="178"/>
      <c r="J27" s="287" t="s">
        <v>73</v>
      </c>
      <c r="K27" s="287"/>
      <c r="L27" s="287"/>
      <c r="M27" s="287"/>
      <c r="N27" s="287"/>
      <c r="O27" s="178"/>
      <c r="Q27" s="178"/>
      <c r="S27" s="177"/>
      <c r="T27" s="77"/>
    </row>
    <row r="28" spans="1:20" ht="13.5" customHeight="1" x14ac:dyDescent="0.2">
      <c r="D28" s="178" t="s">
        <v>25</v>
      </c>
      <c r="E28" s="177"/>
      <c r="G28" s="177"/>
      <c r="H28" s="178"/>
      <c r="I28" s="177"/>
      <c r="J28" s="287" t="s">
        <v>66</v>
      </c>
      <c r="K28" s="287"/>
      <c r="L28" s="287"/>
      <c r="M28" s="177"/>
      <c r="N28" s="177"/>
      <c r="O28" s="177"/>
      <c r="P28" s="177" t="s">
        <v>37</v>
      </c>
      <c r="Q28" s="177"/>
      <c r="R28" s="177" t="s">
        <v>32</v>
      </c>
      <c r="S28" s="177"/>
    </row>
    <row r="29" spans="1:20" ht="13.5" customHeight="1" x14ac:dyDescent="0.2">
      <c r="D29" s="178" t="s">
        <v>23</v>
      </c>
      <c r="E29" s="177"/>
      <c r="F29" s="178" t="s">
        <v>6</v>
      </c>
      <c r="G29" s="177"/>
      <c r="H29" s="177" t="s">
        <v>76</v>
      </c>
      <c r="I29" s="177"/>
      <c r="J29" s="177" t="s">
        <v>64</v>
      </c>
      <c r="L29" s="178" t="s">
        <v>76</v>
      </c>
      <c r="M29" s="177"/>
      <c r="N29" s="177"/>
      <c r="O29" s="177"/>
      <c r="P29" s="177" t="s">
        <v>38</v>
      </c>
      <c r="Q29" s="177"/>
      <c r="R29" s="177" t="s">
        <v>31</v>
      </c>
      <c r="S29" s="177"/>
    </row>
    <row r="30" spans="1:20" ht="13.5" customHeight="1" x14ac:dyDescent="0.2">
      <c r="B30" s="181" t="s">
        <v>2</v>
      </c>
      <c r="D30" s="179" t="s">
        <v>7</v>
      </c>
      <c r="F30" s="179" t="s">
        <v>40</v>
      </c>
      <c r="H30" s="179" t="s">
        <v>75</v>
      </c>
      <c r="J30" s="179" t="s">
        <v>63</v>
      </c>
      <c r="K30" s="177"/>
      <c r="L30" s="179" t="s">
        <v>65</v>
      </c>
      <c r="M30" s="177"/>
      <c r="N30" s="179" t="s">
        <v>51</v>
      </c>
      <c r="O30" s="177"/>
      <c r="P30" s="179" t="s">
        <v>39</v>
      </c>
      <c r="Q30" s="177"/>
      <c r="R30" s="179" t="s">
        <v>30</v>
      </c>
      <c r="T30" s="179" t="s">
        <v>8</v>
      </c>
    </row>
    <row r="31" spans="1:20" ht="6" customHeight="1" x14ac:dyDescent="0.2">
      <c r="D31" s="70"/>
      <c r="E31" s="71"/>
      <c r="F31" s="70"/>
      <c r="G31" s="71"/>
      <c r="H31" s="70"/>
      <c r="I31" s="71"/>
      <c r="J31" s="70"/>
      <c r="K31" s="71"/>
      <c r="L31" s="70"/>
      <c r="M31" s="71"/>
      <c r="N31" s="70"/>
      <c r="O31" s="71"/>
      <c r="P31" s="70"/>
      <c r="Q31" s="71"/>
      <c r="R31" s="70"/>
      <c r="S31" s="71"/>
      <c r="T31" s="70"/>
    </row>
    <row r="32" spans="1:20" ht="13.5" customHeight="1" x14ac:dyDescent="0.2">
      <c r="A32" s="2" t="s">
        <v>160</v>
      </c>
      <c r="D32" s="70">
        <v>1010149192</v>
      </c>
      <c r="E32" s="71"/>
      <c r="F32" s="70">
        <v>258257595</v>
      </c>
      <c r="G32" s="71"/>
      <c r="H32" s="70">
        <v>-465274840</v>
      </c>
      <c r="I32" s="71"/>
      <c r="J32" s="70">
        <v>120327052</v>
      </c>
      <c r="K32" s="71"/>
      <c r="L32" s="182">
        <v>465274840</v>
      </c>
      <c r="N32" s="70">
        <v>282483158</v>
      </c>
      <c r="P32" s="90">
        <v>1671216997</v>
      </c>
      <c r="Q32" s="71"/>
      <c r="R32" s="70">
        <v>1116516</v>
      </c>
      <c r="S32" s="71"/>
      <c r="T32" s="70">
        <v>1672333513</v>
      </c>
    </row>
    <row r="33" spans="1:20" ht="13.5" customHeight="1" x14ac:dyDescent="0.2">
      <c r="A33" s="3" t="s">
        <v>190</v>
      </c>
      <c r="B33" s="1">
        <v>4</v>
      </c>
      <c r="D33" s="146">
        <v>0</v>
      </c>
      <c r="E33" s="71"/>
      <c r="F33" s="146">
        <v>0</v>
      </c>
      <c r="G33" s="71"/>
      <c r="H33" s="146">
        <v>0</v>
      </c>
      <c r="I33" s="71"/>
      <c r="J33" s="146">
        <v>0</v>
      </c>
      <c r="K33" s="71"/>
      <c r="L33" s="146">
        <v>0</v>
      </c>
      <c r="M33" s="71"/>
      <c r="N33" s="146">
        <v>25850904</v>
      </c>
      <c r="P33" s="146">
        <f>SUM(N33:O33)</f>
        <v>25850904</v>
      </c>
      <c r="Q33" s="71"/>
      <c r="R33" s="183">
        <v>0</v>
      </c>
      <c r="S33" s="71"/>
      <c r="T33" s="146">
        <f>SUM(P33:S33)</f>
        <v>25850904</v>
      </c>
    </row>
    <row r="34" spans="1:20" ht="6" customHeight="1" x14ac:dyDescent="0.2">
      <c r="D34" s="70"/>
      <c r="E34" s="71"/>
      <c r="F34" s="70"/>
      <c r="G34" s="71"/>
      <c r="H34" s="70"/>
      <c r="I34" s="71"/>
      <c r="J34" s="70"/>
      <c r="K34" s="71"/>
      <c r="L34" s="70"/>
      <c r="M34" s="71"/>
      <c r="N34" s="70"/>
      <c r="O34" s="71"/>
      <c r="P34" s="70"/>
      <c r="Q34" s="71"/>
      <c r="R34" s="70"/>
      <c r="S34" s="71"/>
      <c r="T34" s="70"/>
    </row>
    <row r="35" spans="1:20" ht="13.5" customHeight="1" x14ac:dyDescent="0.2">
      <c r="A35" s="2" t="s">
        <v>162</v>
      </c>
      <c r="D35" s="70">
        <f>SUM(D32:D34)</f>
        <v>1010149192</v>
      </c>
      <c r="E35" s="71"/>
      <c r="F35" s="70">
        <f>SUM(F32:F34)</f>
        <v>258257595</v>
      </c>
      <c r="G35" s="71"/>
      <c r="H35" s="70">
        <f>SUM(H32:H34)</f>
        <v>-465274840</v>
      </c>
      <c r="I35" s="71"/>
      <c r="J35" s="70">
        <f>SUM(J32:J34)</f>
        <v>120327052</v>
      </c>
      <c r="K35" s="71"/>
      <c r="L35" s="70">
        <f>SUM(L32:L34)</f>
        <v>465274840</v>
      </c>
      <c r="M35" s="71"/>
      <c r="N35" s="70">
        <f>SUM(N32:N34)</f>
        <v>308334062</v>
      </c>
      <c r="O35" s="71"/>
      <c r="P35" s="70">
        <f>SUM(P32:P34)</f>
        <v>1697067901</v>
      </c>
      <c r="Q35" s="71"/>
      <c r="R35" s="70">
        <f>SUM(R32:R34)</f>
        <v>1116516</v>
      </c>
      <c r="S35" s="71"/>
      <c r="T35" s="70">
        <f>SUM(T32:T34)</f>
        <v>1698184417</v>
      </c>
    </row>
    <row r="36" spans="1:20" ht="13.5" customHeight="1" x14ac:dyDescent="0.2">
      <c r="A36" s="2" t="s">
        <v>133</v>
      </c>
      <c r="B36" s="176"/>
      <c r="C36" s="2"/>
      <c r="D36" s="70"/>
      <c r="E36" s="71"/>
      <c r="F36" s="70"/>
      <c r="G36" s="71"/>
      <c r="H36" s="70"/>
      <c r="I36" s="71"/>
      <c r="J36" s="70"/>
      <c r="L36" s="70"/>
      <c r="N36" s="90"/>
      <c r="P36" s="70"/>
      <c r="Q36" s="71"/>
      <c r="R36" s="182"/>
      <c r="S36" s="71"/>
      <c r="T36" s="70"/>
    </row>
    <row r="37" spans="1:20" ht="13.5" customHeight="1" x14ac:dyDescent="0.2">
      <c r="A37" s="3" t="s">
        <v>167</v>
      </c>
      <c r="B37" s="176"/>
      <c r="C37" s="2"/>
      <c r="D37" s="70">
        <v>5618306</v>
      </c>
      <c r="E37" s="71"/>
      <c r="F37" s="70">
        <v>64418372</v>
      </c>
      <c r="G37" s="71"/>
      <c r="H37" s="70">
        <v>0</v>
      </c>
      <c r="I37" s="71"/>
      <c r="J37" s="70">
        <v>0</v>
      </c>
      <c r="L37" s="70">
        <v>0</v>
      </c>
      <c r="N37" s="90">
        <v>0</v>
      </c>
      <c r="P37" s="70">
        <f>SUM(D37:N37)</f>
        <v>70036678</v>
      </c>
      <c r="Q37" s="71"/>
      <c r="R37" s="90">
        <v>0</v>
      </c>
      <c r="S37" s="71"/>
      <c r="T37" s="70">
        <f>SUM(P37:R37)</f>
        <v>70036678</v>
      </c>
    </row>
    <row r="38" spans="1:20" ht="13.5" customHeight="1" x14ac:dyDescent="0.2">
      <c r="A38" s="3" t="s">
        <v>222</v>
      </c>
      <c r="B38" s="176"/>
      <c r="C38" s="2"/>
      <c r="D38" s="70"/>
      <c r="E38" s="71"/>
      <c r="F38" s="70"/>
      <c r="G38" s="71"/>
      <c r="H38" s="70"/>
      <c r="I38" s="71"/>
      <c r="J38" s="70"/>
      <c r="L38" s="70"/>
      <c r="N38" s="90"/>
      <c r="P38" s="70"/>
      <c r="Q38" s="71"/>
      <c r="R38" s="182"/>
      <c r="S38" s="71"/>
      <c r="T38" s="70"/>
    </row>
    <row r="39" spans="1:20" ht="13.5" customHeight="1" x14ac:dyDescent="0.2">
      <c r="A39" s="180" t="s">
        <v>223</v>
      </c>
      <c r="B39" s="1">
        <v>16.3</v>
      </c>
      <c r="C39" s="2"/>
      <c r="D39" s="70">
        <v>-43273300</v>
      </c>
      <c r="E39" s="71"/>
      <c r="F39" s="70">
        <v>-600184</v>
      </c>
      <c r="G39" s="71"/>
      <c r="H39" s="70">
        <v>465274840</v>
      </c>
      <c r="I39" s="71"/>
      <c r="J39" s="70">
        <v>0</v>
      </c>
      <c r="L39" s="70">
        <v>-421401356</v>
      </c>
      <c r="N39" s="90">
        <v>0</v>
      </c>
      <c r="P39" s="70">
        <f>SUM(D39:N39)</f>
        <v>0</v>
      </c>
      <c r="Q39" s="71"/>
      <c r="R39" s="90">
        <v>0</v>
      </c>
      <c r="S39" s="71"/>
      <c r="T39" s="70">
        <f>SUM(P39:R39)</f>
        <v>0</v>
      </c>
    </row>
    <row r="40" spans="1:20" ht="13.5" customHeight="1" x14ac:dyDescent="0.2">
      <c r="A40" s="180" t="s">
        <v>224</v>
      </c>
      <c r="B40" s="1">
        <v>16.3</v>
      </c>
      <c r="C40" s="2"/>
      <c r="D40" s="70">
        <v>0</v>
      </c>
      <c r="E40" s="71"/>
      <c r="F40" s="70">
        <v>0</v>
      </c>
      <c r="G40" s="71"/>
      <c r="H40" s="70">
        <v>0</v>
      </c>
      <c r="I40" s="71"/>
      <c r="J40" s="70">
        <v>0</v>
      </c>
      <c r="L40" s="70">
        <v>-43873484</v>
      </c>
      <c r="N40" s="90">
        <v>43873484</v>
      </c>
      <c r="P40" s="70">
        <f>SUM(D40:N40)</f>
        <v>0</v>
      </c>
      <c r="Q40" s="71"/>
      <c r="R40" s="90">
        <v>0</v>
      </c>
      <c r="S40" s="71"/>
      <c r="T40" s="70">
        <f>SUM(P40:R40)</f>
        <v>0</v>
      </c>
    </row>
    <row r="41" spans="1:20" ht="13.5" customHeight="1" x14ac:dyDescent="0.2">
      <c r="A41" s="3" t="s">
        <v>168</v>
      </c>
      <c r="B41" s="1">
        <v>17</v>
      </c>
      <c r="C41" s="2"/>
      <c r="D41" s="70">
        <v>0</v>
      </c>
      <c r="E41" s="71"/>
      <c r="F41" s="70">
        <v>0</v>
      </c>
      <c r="G41" s="71"/>
      <c r="H41" s="70">
        <v>0</v>
      </c>
      <c r="I41" s="71"/>
      <c r="J41" s="70">
        <v>0</v>
      </c>
      <c r="L41" s="70">
        <v>0</v>
      </c>
      <c r="N41" s="90">
        <v>-387872558</v>
      </c>
      <c r="P41" s="70">
        <f>SUM(D41:N41)</f>
        <v>-387872558</v>
      </c>
      <c r="Q41" s="71"/>
      <c r="R41" s="182">
        <v>-34440</v>
      </c>
      <c r="S41" s="71"/>
      <c r="T41" s="70">
        <f>SUM(P41:R41)</f>
        <v>-387906998</v>
      </c>
    </row>
    <row r="42" spans="1:20" ht="13.5" customHeight="1" x14ac:dyDescent="0.2">
      <c r="A42" s="3" t="s">
        <v>33</v>
      </c>
      <c r="D42" s="70">
        <v>0</v>
      </c>
      <c r="E42" s="71"/>
      <c r="F42" s="70">
        <v>0</v>
      </c>
      <c r="G42" s="71"/>
      <c r="H42" s="70">
        <v>0</v>
      </c>
      <c r="I42" s="71"/>
      <c r="J42" s="70">
        <v>0</v>
      </c>
      <c r="K42" s="71"/>
      <c r="L42" s="70">
        <v>0</v>
      </c>
      <c r="M42" s="71"/>
      <c r="N42" s="182">
        <v>297678799</v>
      </c>
      <c r="O42" s="71"/>
      <c r="P42" s="70">
        <f>SUM(D42:N42)</f>
        <v>297678799</v>
      </c>
      <c r="Q42" s="71"/>
      <c r="R42" s="182">
        <v>859759</v>
      </c>
      <c r="S42" s="71"/>
      <c r="T42" s="70">
        <f>SUM(P42:R42)</f>
        <v>298538558</v>
      </c>
    </row>
    <row r="43" spans="1:20" ht="13.5" customHeight="1" x14ac:dyDescent="0.2">
      <c r="A43" s="3" t="s">
        <v>269</v>
      </c>
      <c r="C43" s="2"/>
      <c r="D43" s="70"/>
      <c r="E43" s="71"/>
      <c r="F43" s="70"/>
      <c r="G43" s="71"/>
      <c r="H43" s="70"/>
      <c r="I43" s="71"/>
      <c r="J43" s="70"/>
      <c r="K43" s="71"/>
      <c r="L43" s="70"/>
      <c r="M43" s="71"/>
      <c r="N43" s="70"/>
      <c r="O43" s="71"/>
      <c r="P43" s="70"/>
      <c r="Q43" s="71"/>
      <c r="R43" s="182"/>
      <c r="S43" s="71"/>
      <c r="T43" s="70"/>
    </row>
    <row r="44" spans="1:20" ht="13.5" customHeight="1" x14ac:dyDescent="0.2">
      <c r="A44" s="3" t="s">
        <v>264</v>
      </c>
      <c r="C44" s="2"/>
      <c r="D44" s="70"/>
      <c r="E44" s="71"/>
      <c r="F44" s="70"/>
      <c r="G44" s="71"/>
      <c r="H44" s="70"/>
      <c r="I44" s="71"/>
      <c r="J44" s="70"/>
      <c r="L44" s="70"/>
      <c r="N44" s="90"/>
      <c r="P44" s="70"/>
      <c r="Q44" s="71"/>
      <c r="R44" s="182"/>
      <c r="S44" s="71"/>
      <c r="T44" s="70"/>
    </row>
    <row r="45" spans="1:20" ht="13.5" customHeight="1" x14ac:dyDescent="0.2">
      <c r="A45" s="3" t="s">
        <v>265</v>
      </c>
      <c r="C45" s="2"/>
      <c r="D45" s="146">
        <v>0</v>
      </c>
      <c r="E45" s="71"/>
      <c r="F45" s="146">
        <v>0</v>
      </c>
      <c r="G45" s="71"/>
      <c r="H45" s="146">
        <v>0</v>
      </c>
      <c r="I45" s="71"/>
      <c r="J45" s="146">
        <v>0</v>
      </c>
      <c r="K45" s="71"/>
      <c r="L45" s="146">
        <v>0</v>
      </c>
      <c r="M45" s="71"/>
      <c r="N45" s="183">
        <v>-17698921</v>
      </c>
      <c r="O45" s="71"/>
      <c r="P45" s="146">
        <v>-17698921</v>
      </c>
      <c r="Q45" s="71"/>
      <c r="R45" s="183">
        <v>0</v>
      </c>
      <c r="S45" s="71"/>
      <c r="T45" s="146">
        <f>P45</f>
        <v>-17698921</v>
      </c>
    </row>
    <row r="46" spans="1:20" ht="6" customHeight="1" x14ac:dyDescent="0.2">
      <c r="D46" s="70"/>
      <c r="E46" s="71"/>
      <c r="F46" s="70"/>
      <c r="G46" s="71"/>
      <c r="H46" s="70"/>
      <c r="I46" s="71"/>
      <c r="J46" s="70"/>
      <c r="K46" s="71"/>
      <c r="L46" s="70"/>
      <c r="M46" s="71"/>
      <c r="N46" s="70"/>
      <c r="O46" s="71"/>
      <c r="P46" s="70"/>
      <c r="Q46" s="71"/>
      <c r="R46" s="70"/>
      <c r="S46" s="71"/>
      <c r="T46" s="70"/>
    </row>
    <row r="47" spans="1:20" ht="13.5" customHeight="1" thickBot="1" x14ac:dyDescent="0.25">
      <c r="A47" s="2" t="s">
        <v>214</v>
      </c>
      <c r="B47" s="176"/>
      <c r="C47" s="2"/>
      <c r="D47" s="136">
        <f>SUM(D35:D45)</f>
        <v>972494198</v>
      </c>
      <c r="E47" s="71"/>
      <c r="F47" s="136">
        <f>SUM(F35:F45)</f>
        <v>322075783</v>
      </c>
      <c r="G47" s="71"/>
      <c r="H47" s="136">
        <f>SUM(H35:H45)</f>
        <v>0</v>
      </c>
      <c r="I47" s="71"/>
      <c r="J47" s="136">
        <f>SUM(J35:J45)</f>
        <v>120327052</v>
      </c>
      <c r="K47" s="71"/>
      <c r="L47" s="136">
        <f>SUM(L35:L45)</f>
        <v>0</v>
      </c>
      <c r="M47" s="71"/>
      <c r="N47" s="136">
        <f>SUM(N35:N45)</f>
        <v>244314866</v>
      </c>
      <c r="O47" s="71"/>
      <c r="P47" s="136">
        <f>SUM(P35:P45)</f>
        <v>1659211899</v>
      </c>
      <c r="Q47" s="71"/>
      <c r="R47" s="136">
        <f>SUM(R35:R45)</f>
        <v>1941835</v>
      </c>
      <c r="S47" s="71"/>
      <c r="T47" s="136">
        <f>SUM(T35:T45)</f>
        <v>1661153734</v>
      </c>
    </row>
    <row r="48" spans="1:20" ht="16.5" customHeight="1" thickTop="1" x14ac:dyDescent="0.2">
      <c r="A48" s="2"/>
      <c r="B48" s="176"/>
      <c r="C48" s="2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</row>
    <row r="49" spans="1:20" ht="20.100000000000001" customHeight="1" x14ac:dyDescent="0.2">
      <c r="A49" s="288" t="str">
        <f>'2-4'!A61:M61</f>
        <v>The accompanying notes on pages 14 to 33 are an integral part of these interim financial information.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</row>
    <row r="66" spans="1:1" ht="16.5" customHeight="1" x14ac:dyDescent="0.2">
      <c r="A66" s="3" t="s">
        <v>200</v>
      </c>
    </row>
  </sheetData>
  <mergeCells count="11">
    <mergeCell ref="D24:T24"/>
    <mergeCell ref="D6:T6"/>
    <mergeCell ref="D7:T7"/>
    <mergeCell ref="J9:N9"/>
    <mergeCell ref="J10:L10"/>
    <mergeCell ref="D8:P8"/>
    <mergeCell ref="D25:T25"/>
    <mergeCell ref="D26:P26"/>
    <mergeCell ref="J27:N27"/>
    <mergeCell ref="J28:L28"/>
    <mergeCell ref="A49:T49"/>
  </mergeCells>
  <pageMargins left="0.45" right="0.45" top="0.5" bottom="0.6" header="0.49" footer="0.4"/>
  <pageSetup paperSize="9" scale="90" firstPageNumber="9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16" zoomScaleNormal="100" workbookViewId="0">
      <selection activeCell="B27" sqref="B27"/>
    </sheetView>
  </sheetViews>
  <sheetFormatPr defaultColWidth="9.33203125" defaultRowHeight="15.95" customHeight="1" x14ac:dyDescent="0.2"/>
  <cols>
    <col min="1" max="1" width="64.6640625" style="47" customWidth="1"/>
    <col min="2" max="2" width="8" style="48" bestFit="1" customWidth="1"/>
    <col min="3" max="3" width="0.83203125" style="48" customWidth="1"/>
    <col min="4" max="4" width="15.83203125" style="77" customWidth="1"/>
    <col min="5" max="5" width="0.83203125" style="77" customWidth="1"/>
    <col min="6" max="6" width="14.83203125" style="77" customWidth="1"/>
    <col min="7" max="7" width="0.83203125" style="77" customWidth="1"/>
    <col min="8" max="8" width="14.83203125" style="77" customWidth="1"/>
    <col min="9" max="9" width="0.83203125" style="77" customWidth="1"/>
    <col min="10" max="10" width="14" style="77" customWidth="1"/>
    <col min="11" max="11" width="0.83203125" style="77" customWidth="1"/>
    <col min="12" max="12" width="14.83203125" style="77" customWidth="1"/>
    <col min="13" max="13" width="0.83203125" style="77" customWidth="1"/>
    <col min="14" max="14" width="16" style="77" customWidth="1"/>
    <col min="15" max="15" width="0.83203125" style="77" customWidth="1"/>
    <col min="16" max="16" width="15.83203125" style="51" customWidth="1"/>
    <col min="17" max="16384" width="9.33203125" style="3"/>
  </cols>
  <sheetData>
    <row r="1" spans="1:16" ht="15.95" customHeight="1" x14ac:dyDescent="0.2">
      <c r="A1" s="9" t="str">
        <f>'P&amp;L 5-6 (3M)'!A1</f>
        <v>RS Public Company Limited</v>
      </c>
      <c r="B1" s="7"/>
      <c r="C1" s="7"/>
      <c r="D1" s="76"/>
      <c r="E1" s="76"/>
      <c r="F1" s="76"/>
      <c r="G1" s="76"/>
      <c r="H1" s="76"/>
      <c r="I1" s="76"/>
      <c r="K1" s="76"/>
      <c r="M1" s="76"/>
      <c r="O1" s="76"/>
    </row>
    <row r="2" spans="1:16" ht="15.95" customHeight="1" x14ac:dyDescent="0.2">
      <c r="A2" s="290" t="s">
        <v>135</v>
      </c>
      <c r="B2" s="290"/>
      <c r="C2" s="290"/>
      <c r="D2" s="290"/>
      <c r="E2" s="290"/>
      <c r="F2" s="290"/>
      <c r="G2" s="290"/>
      <c r="H2" s="290"/>
      <c r="I2" s="290"/>
      <c r="K2" s="76"/>
      <c r="M2" s="76"/>
      <c r="O2" s="76"/>
    </row>
    <row r="3" spans="1:16" ht="15.95" customHeight="1" x14ac:dyDescent="0.2">
      <c r="A3" s="41" t="str">
        <f>'9'!A3</f>
        <v>For the nine-month period ended 30 September 2019</v>
      </c>
      <c r="B3" s="42"/>
      <c r="C3" s="43"/>
      <c r="D3" s="52"/>
      <c r="E3" s="52"/>
      <c r="F3" s="52"/>
      <c r="G3" s="52"/>
      <c r="H3" s="52"/>
      <c r="I3" s="52"/>
      <c r="J3" s="78"/>
      <c r="K3" s="78"/>
      <c r="L3" s="78"/>
      <c r="M3" s="78"/>
      <c r="N3" s="78"/>
      <c r="O3" s="78"/>
      <c r="P3" s="52"/>
    </row>
    <row r="4" spans="1:16" ht="11.1" customHeight="1" x14ac:dyDescent="0.2">
      <c r="A4" s="37"/>
      <c r="B4" s="44"/>
      <c r="C4" s="45"/>
      <c r="D4" s="71"/>
      <c r="E4" s="71"/>
      <c r="F4" s="71"/>
      <c r="G4" s="71"/>
      <c r="H4" s="71"/>
      <c r="I4" s="71"/>
      <c r="J4" s="76"/>
      <c r="K4" s="76"/>
      <c r="L4" s="76"/>
      <c r="M4" s="76"/>
      <c r="N4" s="76"/>
      <c r="O4" s="76"/>
      <c r="P4" s="71"/>
    </row>
    <row r="5" spans="1:16" ht="11.1" customHeight="1" x14ac:dyDescent="0.2">
      <c r="A5" s="185"/>
      <c r="B5" s="186"/>
      <c r="C5" s="18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6" ht="14.45" customHeight="1" x14ac:dyDescent="0.2">
      <c r="A6" s="185"/>
      <c r="B6" s="186"/>
      <c r="C6" s="186"/>
      <c r="D6" s="289" t="s">
        <v>134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</row>
    <row r="7" spans="1:16" ht="14.45" customHeight="1" x14ac:dyDescent="0.2">
      <c r="A7" s="185"/>
      <c r="B7" s="186"/>
      <c r="C7" s="186"/>
      <c r="D7" s="289" t="s">
        <v>231</v>
      </c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</row>
    <row r="8" spans="1:16" ht="14.45" customHeight="1" x14ac:dyDescent="0.2">
      <c r="A8" s="185"/>
      <c r="B8" s="186"/>
      <c r="C8" s="186"/>
      <c r="D8" s="187" t="s">
        <v>24</v>
      </c>
      <c r="E8" s="177"/>
      <c r="F8" s="177"/>
      <c r="G8" s="177"/>
      <c r="H8" s="177"/>
      <c r="I8" s="177"/>
      <c r="J8" s="287" t="s">
        <v>73</v>
      </c>
      <c r="K8" s="287"/>
      <c r="L8" s="287"/>
      <c r="M8" s="287"/>
      <c r="N8" s="287"/>
      <c r="O8" s="177"/>
      <c r="P8" s="177"/>
    </row>
    <row r="9" spans="1:16" ht="14.45" customHeight="1" x14ac:dyDescent="0.2">
      <c r="A9" s="185"/>
      <c r="B9" s="186"/>
      <c r="C9" s="186"/>
      <c r="D9" s="187" t="s">
        <v>25</v>
      </c>
      <c r="E9" s="177"/>
      <c r="F9" s="177"/>
      <c r="G9" s="177"/>
      <c r="H9" s="177"/>
      <c r="I9" s="177"/>
      <c r="J9" s="289" t="s">
        <v>66</v>
      </c>
      <c r="K9" s="289"/>
      <c r="L9" s="289"/>
      <c r="M9" s="277"/>
      <c r="N9" s="277"/>
      <c r="O9" s="177"/>
      <c r="P9" s="177"/>
    </row>
    <row r="10" spans="1:16" ht="14.45" customHeight="1" x14ac:dyDescent="0.2">
      <c r="A10" s="185"/>
      <c r="B10" s="186"/>
      <c r="C10" s="186"/>
      <c r="D10" s="187" t="s">
        <v>23</v>
      </c>
      <c r="E10" s="188"/>
      <c r="F10" s="187" t="s">
        <v>6</v>
      </c>
      <c r="G10" s="188"/>
      <c r="H10" s="187" t="s">
        <v>76</v>
      </c>
      <c r="I10" s="188"/>
      <c r="J10" s="177" t="s">
        <v>64</v>
      </c>
      <c r="K10" s="51"/>
      <c r="L10" s="178" t="s">
        <v>76</v>
      </c>
      <c r="M10" s="177"/>
      <c r="N10" s="177"/>
      <c r="O10" s="177"/>
      <c r="P10" s="177"/>
    </row>
    <row r="11" spans="1:16" ht="14.45" customHeight="1" x14ac:dyDescent="0.2">
      <c r="A11" s="185"/>
      <c r="B11" s="186"/>
      <c r="C11" s="186"/>
      <c r="D11" s="189" t="s">
        <v>7</v>
      </c>
      <c r="E11" s="188"/>
      <c r="F11" s="189" t="s">
        <v>40</v>
      </c>
      <c r="G11" s="116"/>
      <c r="H11" s="189" t="s">
        <v>75</v>
      </c>
      <c r="I11" s="116"/>
      <c r="J11" s="179" t="s">
        <v>63</v>
      </c>
      <c r="K11" s="177"/>
      <c r="L11" s="179" t="s">
        <v>65</v>
      </c>
      <c r="M11" s="177"/>
      <c r="N11" s="179" t="s">
        <v>51</v>
      </c>
      <c r="O11" s="116"/>
      <c r="P11" s="189" t="s">
        <v>8</v>
      </c>
    </row>
    <row r="12" spans="1:16" ht="6" customHeight="1" x14ac:dyDescent="0.2">
      <c r="A12" s="185"/>
      <c r="B12" s="186"/>
      <c r="C12" s="18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6" ht="14.45" customHeight="1" x14ac:dyDescent="0.2">
      <c r="A13" s="190" t="s">
        <v>149</v>
      </c>
      <c r="B13" s="186"/>
      <c r="C13" s="186"/>
      <c r="D13" s="76">
        <v>1010147392</v>
      </c>
      <c r="E13" s="76"/>
      <c r="F13" s="76">
        <v>258236895</v>
      </c>
      <c r="G13" s="76"/>
      <c r="H13" s="76">
        <v>-465274840</v>
      </c>
      <c r="I13" s="76"/>
      <c r="J13" s="76">
        <v>112971941</v>
      </c>
      <c r="K13" s="76"/>
      <c r="L13" s="76">
        <v>465274840</v>
      </c>
      <c r="M13" s="76"/>
      <c r="N13" s="76">
        <v>517959402</v>
      </c>
      <c r="O13" s="76"/>
      <c r="P13" s="76">
        <f>SUM(D13:O13)</f>
        <v>1899315630</v>
      </c>
    </row>
    <row r="14" spans="1:16" ht="14.45" customHeight="1" x14ac:dyDescent="0.2">
      <c r="A14" s="191" t="s">
        <v>133</v>
      </c>
      <c r="B14" s="192"/>
      <c r="C14" s="18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6" ht="14.45" customHeight="1" x14ac:dyDescent="0.2">
      <c r="A15" s="180" t="s">
        <v>167</v>
      </c>
      <c r="B15" s="192"/>
      <c r="C15" s="186"/>
      <c r="D15" s="76">
        <v>1800</v>
      </c>
      <c r="E15" s="76"/>
      <c r="F15" s="76">
        <v>20700</v>
      </c>
      <c r="G15" s="76"/>
      <c r="H15" s="76">
        <v>0</v>
      </c>
      <c r="I15" s="76"/>
      <c r="J15" s="76">
        <v>0</v>
      </c>
      <c r="K15" s="76"/>
      <c r="L15" s="76">
        <v>0</v>
      </c>
      <c r="M15" s="76"/>
      <c r="N15" s="76">
        <v>0</v>
      </c>
      <c r="O15" s="76"/>
      <c r="P15" s="76">
        <f>SUM(D15:O15)</f>
        <v>22500</v>
      </c>
    </row>
    <row r="16" spans="1:16" ht="14.45" customHeight="1" x14ac:dyDescent="0.2">
      <c r="A16" s="180" t="s">
        <v>215</v>
      </c>
      <c r="B16" s="192"/>
      <c r="C16" s="186"/>
      <c r="D16" s="76">
        <v>0</v>
      </c>
      <c r="E16" s="76"/>
      <c r="F16" s="76">
        <v>0</v>
      </c>
      <c r="G16" s="76"/>
      <c r="H16" s="193">
        <v>0</v>
      </c>
      <c r="I16" s="145"/>
      <c r="J16" s="193">
        <v>0</v>
      </c>
      <c r="K16" s="145"/>
      <c r="L16" s="193">
        <v>0</v>
      </c>
      <c r="M16" s="76"/>
      <c r="N16" s="193">
        <v>-241718973</v>
      </c>
      <c r="O16" s="76"/>
      <c r="P16" s="76">
        <f>SUM(D16:O16)</f>
        <v>-241718973</v>
      </c>
    </row>
    <row r="17" spans="1:16" ht="14.45" customHeight="1" x14ac:dyDescent="0.2">
      <c r="A17" s="147" t="s">
        <v>33</v>
      </c>
      <c r="B17" s="194"/>
      <c r="C17" s="186"/>
      <c r="D17" s="195">
        <v>0</v>
      </c>
      <c r="E17" s="116"/>
      <c r="F17" s="195">
        <v>0</v>
      </c>
      <c r="G17" s="116"/>
      <c r="H17" s="195">
        <v>0</v>
      </c>
      <c r="I17" s="116"/>
      <c r="J17" s="195">
        <v>0</v>
      </c>
      <c r="K17" s="116"/>
      <c r="L17" s="195">
        <v>0</v>
      </c>
      <c r="M17" s="116"/>
      <c r="N17" s="195">
        <v>108508253</v>
      </c>
      <c r="O17" s="116"/>
      <c r="P17" s="52">
        <f>SUM(D17:O17)</f>
        <v>108508253</v>
      </c>
    </row>
    <row r="18" spans="1:16" ht="6" customHeight="1" x14ac:dyDescent="0.2">
      <c r="A18" s="196"/>
      <c r="B18" s="192"/>
      <c r="C18" s="18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</row>
    <row r="19" spans="1:16" ht="14.45" customHeight="1" thickBot="1" x14ac:dyDescent="0.25">
      <c r="A19" s="197" t="s">
        <v>213</v>
      </c>
      <c r="B19" s="192"/>
      <c r="C19" s="186"/>
      <c r="D19" s="198">
        <f>SUM(D13:D17)</f>
        <v>1010149192</v>
      </c>
      <c r="E19" s="76"/>
      <c r="F19" s="198">
        <f>SUM(F13:F17)</f>
        <v>258257595</v>
      </c>
      <c r="G19" s="76"/>
      <c r="H19" s="198">
        <f>SUM(H13:H17)</f>
        <v>-465274840</v>
      </c>
      <c r="I19" s="76"/>
      <c r="J19" s="198">
        <f>SUM(J13:J17)</f>
        <v>112971941</v>
      </c>
      <c r="K19" s="76"/>
      <c r="L19" s="198">
        <f>SUM(L13:L17)</f>
        <v>465274840</v>
      </c>
      <c r="M19" s="76"/>
      <c r="N19" s="198">
        <f>SUM(N13:N17)</f>
        <v>384748682</v>
      </c>
      <c r="O19" s="76"/>
      <c r="P19" s="198">
        <f>SUM(P13:P17)</f>
        <v>1766127410</v>
      </c>
    </row>
    <row r="20" spans="1:16" ht="14.1" customHeight="1" thickTop="1" x14ac:dyDescent="0.2">
      <c r="A20" s="197"/>
      <c r="B20" s="192"/>
      <c r="C20" s="18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</row>
    <row r="21" spans="1:16" ht="14.45" customHeight="1" x14ac:dyDescent="0.2">
      <c r="A21" s="185"/>
      <c r="B21" s="186"/>
      <c r="C21" s="186"/>
      <c r="D21" s="289" t="s">
        <v>134</v>
      </c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</row>
    <row r="22" spans="1:16" ht="14.45" customHeight="1" x14ac:dyDescent="0.2">
      <c r="A22" s="185"/>
      <c r="B22" s="186"/>
      <c r="C22" s="186"/>
      <c r="D22" s="287" t="s">
        <v>210</v>
      </c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</row>
    <row r="23" spans="1:16" ht="14.45" customHeight="1" x14ac:dyDescent="0.2">
      <c r="A23" s="185"/>
      <c r="B23" s="186"/>
      <c r="C23" s="186"/>
      <c r="D23" s="187" t="s">
        <v>24</v>
      </c>
      <c r="E23" s="177"/>
      <c r="F23" s="177"/>
      <c r="G23" s="177"/>
      <c r="H23" s="177"/>
      <c r="I23" s="177"/>
      <c r="J23" s="287" t="s">
        <v>73</v>
      </c>
      <c r="K23" s="287"/>
      <c r="L23" s="287"/>
      <c r="M23" s="287"/>
      <c r="N23" s="287"/>
      <c r="O23" s="177"/>
      <c r="P23" s="177"/>
    </row>
    <row r="24" spans="1:16" ht="14.45" customHeight="1" x14ac:dyDescent="0.2">
      <c r="A24" s="185"/>
      <c r="B24" s="186"/>
      <c r="C24" s="186"/>
      <c r="D24" s="187" t="s">
        <v>25</v>
      </c>
      <c r="E24" s="177"/>
      <c r="F24" s="177"/>
      <c r="G24" s="177"/>
      <c r="H24" s="177"/>
      <c r="I24" s="177"/>
      <c r="J24" s="287" t="s">
        <v>66</v>
      </c>
      <c r="K24" s="287"/>
      <c r="L24" s="287"/>
      <c r="M24" s="177"/>
      <c r="N24" s="177"/>
      <c r="O24" s="177"/>
      <c r="P24" s="177"/>
    </row>
    <row r="25" spans="1:16" ht="14.45" customHeight="1" x14ac:dyDescent="0.2">
      <c r="A25" s="185"/>
      <c r="B25" s="186"/>
      <c r="C25" s="186"/>
      <c r="D25" s="187" t="s">
        <v>23</v>
      </c>
      <c r="E25" s="188"/>
      <c r="F25" s="187" t="s">
        <v>6</v>
      </c>
      <c r="G25" s="188"/>
      <c r="H25" s="187" t="s">
        <v>76</v>
      </c>
      <c r="I25" s="188"/>
      <c r="J25" s="177" t="s">
        <v>64</v>
      </c>
      <c r="K25" s="51"/>
      <c r="L25" s="178" t="s">
        <v>76</v>
      </c>
      <c r="M25" s="177"/>
      <c r="N25" s="177"/>
      <c r="O25" s="177"/>
      <c r="P25" s="177"/>
    </row>
    <row r="26" spans="1:16" ht="14.45" customHeight="1" x14ac:dyDescent="0.2">
      <c r="A26" s="185"/>
      <c r="B26" s="199" t="s">
        <v>2</v>
      </c>
      <c r="C26" s="186"/>
      <c r="D26" s="189" t="s">
        <v>7</v>
      </c>
      <c r="E26" s="188"/>
      <c r="F26" s="189" t="s">
        <v>40</v>
      </c>
      <c r="G26" s="116"/>
      <c r="H26" s="189" t="s">
        <v>75</v>
      </c>
      <c r="I26" s="116"/>
      <c r="J26" s="179" t="s">
        <v>63</v>
      </c>
      <c r="K26" s="177"/>
      <c r="L26" s="179" t="s">
        <v>65</v>
      </c>
      <c r="M26" s="177"/>
      <c r="N26" s="179" t="s">
        <v>51</v>
      </c>
      <c r="O26" s="116"/>
      <c r="P26" s="189" t="s">
        <v>8</v>
      </c>
    </row>
    <row r="27" spans="1:16" ht="6" customHeight="1" x14ac:dyDescent="0.2">
      <c r="A27" s="185"/>
      <c r="B27" s="186"/>
      <c r="C27" s="186"/>
      <c r="D27" s="182"/>
      <c r="E27" s="76"/>
      <c r="F27" s="182"/>
      <c r="G27" s="76"/>
      <c r="H27" s="182"/>
      <c r="I27" s="76"/>
      <c r="J27" s="182"/>
      <c r="K27" s="76"/>
      <c r="L27" s="182"/>
      <c r="M27" s="76"/>
      <c r="N27" s="182"/>
      <c r="O27" s="76"/>
      <c r="P27" s="90"/>
    </row>
    <row r="28" spans="1:16" ht="14.45" customHeight="1" x14ac:dyDescent="0.2">
      <c r="A28" s="190" t="s">
        <v>160</v>
      </c>
      <c r="B28" s="186"/>
      <c r="C28" s="186"/>
      <c r="D28" s="182">
        <v>1010149192</v>
      </c>
      <c r="E28" s="76"/>
      <c r="F28" s="182">
        <v>258257595</v>
      </c>
      <c r="G28" s="76"/>
      <c r="H28" s="182">
        <v>-465274840</v>
      </c>
      <c r="I28" s="116"/>
      <c r="J28" s="182">
        <v>120327052</v>
      </c>
      <c r="K28" s="76"/>
      <c r="L28" s="200">
        <v>465274840</v>
      </c>
      <c r="M28" s="76"/>
      <c r="N28" s="182">
        <v>633950934</v>
      </c>
      <c r="O28" s="76"/>
      <c r="P28" s="182">
        <f>SUM(D28:O28)</f>
        <v>2022684773</v>
      </c>
    </row>
    <row r="29" spans="1:16" ht="14.45" customHeight="1" x14ac:dyDescent="0.2">
      <c r="A29" s="3" t="s">
        <v>190</v>
      </c>
      <c r="B29" s="1">
        <v>4</v>
      </c>
      <c r="C29" s="186"/>
      <c r="D29" s="201">
        <v>0</v>
      </c>
      <c r="E29" s="116"/>
      <c r="F29" s="201">
        <v>0</v>
      </c>
      <c r="G29" s="116"/>
      <c r="H29" s="201">
        <v>0</v>
      </c>
      <c r="I29" s="116"/>
      <c r="J29" s="201">
        <v>0</v>
      </c>
      <c r="K29" s="116"/>
      <c r="L29" s="201">
        <v>0</v>
      </c>
      <c r="M29" s="76"/>
      <c r="N29" s="183">
        <v>17799167</v>
      </c>
      <c r="O29" s="76"/>
      <c r="P29" s="183">
        <f>SUM(D29:O29)</f>
        <v>17799167</v>
      </c>
    </row>
    <row r="30" spans="1:16" ht="6" customHeight="1" x14ac:dyDescent="0.2">
      <c r="A30" s="196"/>
      <c r="B30" s="192"/>
      <c r="C30" s="186"/>
      <c r="D30" s="182"/>
      <c r="E30" s="76"/>
      <c r="F30" s="182"/>
      <c r="G30" s="76"/>
      <c r="H30" s="182"/>
      <c r="I30" s="76"/>
      <c r="J30" s="182"/>
      <c r="K30" s="76"/>
      <c r="L30" s="182"/>
      <c r="M30" s="76"/>
      <c r="N30" s="182"/>
      <c r="O30" s="76"/>
      <c r="P30" s="90"/>
    </row>
    <row r="31" spans="1:16" ht="14.45" customHeight="1" x14ac:dyDescent="0.2">
      <c r="A31" s="2" t="s">
        <v>162</v>
      </c>
      <c r="B31" s="186"/>
      <c r="C31" s="186"/>
      <c r="D31" s="182">
        <f>SUM(D28:D30)</f>
        <v>1010149192</v>
      </c>
      <c r="E31" s="76"/>
      <c r="F31" s="182">
        <f>SUM(F28:F30)</f>
        <v>258257595</v>
      </c>
      <c r="G31" s="76"/>
      <c r="H31" s="182">
        <f>SUM(H28:H30)</f>
        <v>-465274840</v>
      </c>
      <c r="I31" s="116"/>
      <c r="J31" s="182">
        <f>SUM(J28:J30)</f>
        <v>120327052</v>
      </c>
      <c r="K31" s="76"/>
      <c r="L31" s="182">
        <f>SUM(L28:L30)</f>
        <v>465274840</v>
      </c>
      <c r="M31" s="76"/>
      <c r="N31" s="182">
        <f>SUM(N28:N30)</f>
        <v>651750101</v>
      </c>
      <c r="O31" s="76"/>
      <c r="P31" s="182">
        <f>SUM(D31:O31)</f>
        <v>2040483940</v>
      </c>
    </row>
    <row r="32" spans="1:16" ht="14.45" customHeight="1" x14ac:dyDescent="0.2">
      <c r="A32" s="191" t="s">
        <v>133</v>
      </c>
      <c r="B32" s="192"/>
      <c r="C32" s="186"/>
      <c r="D32" s="182"/>
      <c r="E32" s="76"/>
      <c r="F32" s="182"/>
      <c r="G32" s="76"/>
      <c r="H32" s="182"/>
      <c r="I32" s="76"/>
      <c r="J32" s="182"/>
      <c r="K32" s="76"/>
      <c r="L32" s="182"/>
      <c r="M32" s="76"/>
      <c r="N32" s="182"/>
      <c r="O32" s="76"/>
      <c r="P32" s="182"/>
    </row>
    <row r="33" spans="1:16" ht="14.45" customHeight="1" x14ac:dyDescent="0.2">
      <c r="A33" s="196" t="s">
        <v>167</v>
      </c>
      <c r="B33" s="192"/>
      <c r="C33" s="186"/>
      <c r="D33" s="182">
        <v>5618306</v>
      </c>
      <c r="E33" s="76"/>
      <c r="F33" s="182">
        <v>64418372</v>
      </c>
      <c r="G33" s="76"/>
      <c r="H33" s="182">
        <v>0</v>
      </c>
      <c r="I33" s="76"/>
      <c r="J33" s="182">
        <v>0</v>
      </c>
      <c r="K33" s="76"/>
      <c r="L33" s="182">
        <v>0</v>
      </c>
      <c r="M33" s="76"/>
      <c r="N33" s="182">
        <v>0</v>
      </c>
      <c r="O33" s="76"/>
      <c r="P33" s="182">
        <f>SUM(D33:O33)</f>
        <v>70036678</v>
      </c>
    </row>
    <row r="34" spans="1:16" ht="14.45" customHeight="1" x14ac:dyDescent="0.2">
      <c r="A34" s="3" t="s">
        <v>222</v>
      </c>
      <c r="B34" s="192"/>
      <c r="C34" s="186"/>
      <c r="D34" s="182"/>
      <c r="E34" s="76"/>
      <c r="F34" s="182"/>
      <c r="G34" s="76"/>
      <c r="H34" s="182"/>
      <c r="I34" s="76"/>
      <c r="J34" s="182"/>
      <c r="K34" s="76"/>
      <c r="L34" s="182"/>
      <c r="M34" s="76"/>
      <c r="N34" s="182"/>
      <c r="O34" s="76"/>
      <c r="P34" s="182"/>
    </row>
    <row r="35" spans="1:16" ht="14.45" customHeight="1" x14ac:dyDescent="0.2">
      <c r="A35" s="180" t="s">
        <v>223</v>
      </c>
      <c r="B35" s="1">
        <v>16.3</v>
      </c>
      <c r="C35" s="186"/>
      <c r="D35" s="182">
        <v>-43273300</v>
      </c>
      <c r="E35" s="76"/>
      <c r="F35" s="182">
        <v>-600184</v>
      </c>
      <c r="G35" s="76"/>
      <c r="H35" s="182">
        <v>465274840</v>
      </c>
      <c r="I35" s="76"/>
      <c r="J35" s="182">
        <v>0</v>
      </c>
      <c r="K35" s="76"/>
      <c r="L35" s="182">
        <v>-421401356</v>
      </c>
      <c r="M35" s="76"/>
      <c r="N35" s="182">
        <v>0</v>
      </c>
      <c r="O35" s="76"/>
      <c r="P35" s="182">
        <f t="shared" ref="P35:P36" si="0">SUM(D35:O35)</f>
        <v>0</v>
      </c>
    </row>
    <row r="36" spans="1:16" ht="14.45" customHeight="1" x14ac:dyDescent="0.2">
      <c r="A36" s="180" t="s">
        <v>224</v>
      </c>
      <c r="B36" s="1">
        <v>16.3</v>
      </c>
      <c r="C36" s="186"/>
      <c r="D36" s="182">
        <v>0</v>
      </c>
      <c r="E36" s="76"/>
      <c r="F36" s="182">
        <v>0</v>
      </c>
      <c r="G36" s="76"/>
      <c r="H36" s="182">
        <v>0</v>
      </c>
      <c r="I36" s="76"/>
      <c r="J36" s="182">
        <v>0</v>
      </c>
      <c r="K36" s="76"/>
      <c r="L36" s="182">
        <v>-43873484</v>
      </c>
      <c r="M36" s="76"/>
      <c r="N36" s="182">
        <v>43873484</v>
      </c>
      <c r="O36" s="76"/>
      <c r="P36" s="182">
        <f t="shared" si="0"/>
        <v>0</v>
      </c>
    </row>
    <row r="37" spans="1:16" ht="14.45" customHeight="1" x14ac:dyDescent="0.2">
      <c r="A37" s="147" t="s">
        <v>168</v>
      </c>
      <c r="B37" s="1">
        <v>17</v>
      </c>
      <c r="C37" s="186"/>
      <c r="D37" s="182">
        <v>0</v>
      </c>
      <c r="E37" s="76"/>
      <c r="F37" s="182">
        <v>0</v>
      </c>
      <c r="G37" s="76"/>
      <c r="H37" s="182">
        <v>0</v>
      </c>
      <c r="I37" s="76"/>
      <c r="J37" s="182">
        <v>0</v>
      </c>
      <c r="K37" s="76"/>
      <c r="L37" s="182">
        <v>0</v>
      </c>
      <c r="M37" s="76"/>
      <c r="N37" s="182">
        <v>-387872558</v>
      </c>
      <c r="O37" s="76"/>
      <c r="P37" s="182">
        <f>SUM(D37:O37)</f>
        <v>-387872558</v>
      </c>
    </row>
    <row r="38" spans="1:16" ht="14.45" customHeight="1" x14ac:dyDescent="0.2">
      <c r="A38" s="147" t="s">
        <v>33</v>
      </c>
      <c r="B38" s="194"/>
      <c r="C38" s="186"/>
      <c r="D38" s="200">
        <v>0</v>
      </c>
      <c r="E38" s="145"/>
      <c r="F38" s="200">
        <v>0</v>
      </c>
      <c r="G38" s="145"/>
      <c r="H38" s="200">
        <v>0</v>
      </c>
      <c r="I38" s="145"/>
      <c r="J38" s="200">
        <v>0</v>
      </c>
      <c r="K38" s="145"/>
      <c r="L38" s="200">
        <v>0</v>
      </c>
      <c r="M38" s="145"/>
      <c r="N38" s="182">
        <v>272959555</v>
      </c>
      <c r="O38" s="145"/>
      <c r="P38" s="182">
        <f>SUM(D38:O38)</f>
        <v>272959555</v>
      </c>
    </row>
    <row r="39" spans="1:16" ht="14.45" customHeight="1" x14ac:dyDescent="0.2">
      <c r="A39" s="3" t="s">
        <v>269</v>
      </c>
      <c r="B39" s="1"/>
      <c r="C39" s="186"/>
      <c r="D39" s="182"/>
      <c r="E39" s="76"/>
      <c r="F39" s="182"/>
      <c r="G39" s="76"/>
      <c r="H39" s="182"/>
      <c r="I39" s="76"/>
      <c r="J39" s="182"/>
      <c r="K39" s="76"/>
      <c r="L39" s="182"/>
      <c r="M39" s="76"/>
      <c r="N39" s="182"/>
      <c r="O39" s="76"/>
      <c r="P39" s="182"/>
    </row>
    <row r="40" spans="1:16" ht="14.45" customHeight="1" x14ac:dyDescent="0.2">
      <c r="A40" s="3" t="s">
        <v>264</v>
      </c>
      <c r="B40" s="1"/>
      <c r="C40" s="186"/>
      <c r="D40" s="182"/>
      <c r="E40" s="76"/>
      <c r="F40" s="182"/>
      <c r="G40" s="76"/>
      <c r="H40" s="182"/>
      <c r="I40" s="76"/>
      <c r="J40" s="182"/>
      <c r="K40" s="76"/>
      <c r="L40" s="182"/>
      <c r="M40" s="76"/>
      <c r="N40" s="182"/>
      <c r="O40" s="76"/>
      <c r="P40" s="182"/>
    </row>
    <row r="41" spans="1:16" ht="14.45" customHeight="1" x14ac:dyDescent="0.2">
      <c r="A41" s="3" t="s">
        <v>265</v>
      </c>
      <c r="B41" s="1"/>
      <c r="C41" s="186"/>
      <c r="D41" s="201">
        <v>0</v>
      </c>
      <c r="E41" s="116"/>
      <c r="F41" s="201">
        <v>0</v>
      </c>
      <c r="G41" s="116"/>
      <c r="H41" s="201">
        <v>0</v>
      </c>
      <c r="I41" s="116"/>
      <c r="J41" s="201">
        <v>0</v>
      </c>
      <c r="K41" s="116"/>
      <c r="L41" s="201">
        <v>0</v>
      </c>
      <c r="M41" s="116"/>
      <c r="N41" s="183">
        <v>-8834258</v>
      </c>
      <c r="O41" s="116"/>
      <c r="P41" s="183">
        <v>-8834258</v>
      </c>
    </row>
    <row r="42" spans="1:16" ht="6" customHeight="1" x14ac:dyDescent="0.2">
      <c r="A42" s="196"/>
      <c r="B42" s="192"/>
      <c r="C42" s="186"/>
      <c r="D42" s="182"/>
      <c r="E42" s="76"/>
      <c r="F42" s="182"/>
      <c r="G42" s="76"/>
      <c r="H42" s="182"/>
      <c r="I42" s="76"/>
      <c r="J42" s="182"/>
      <c r="K42" s="76"/>
      <c r="L42" s="182"/>
      <c r="M42" s="76"/>
      <c r="N42" s="182"/>
      <c r="O42" s="76"/>
      <c r="P42" s="90"/>
    </row>
    <row r="43" spans="1:16" ht="14.45" customHeight="1" thickBot="1" x14ac:dyDescent="0.25">
      <c r="A43" s="197" t="s">
        <v>214</v>
      </c>
      <c r="B43" s="192"/>
      <c r="C43" s="186"/>
      <c r="D43" s="202">
        <f>SUM(D31:D41)</f>
        <v>972494198</v>
      </c>
      <c r="E43" s="76"/>
      <c r="F43" s="202">
        <f>SUM(F31:F41)</f>
        <v>322075783</v>
      </c>
      <c r="G43" s="76"/>
      <c r="H43" s="202">
        <f>SUM(H31:H41)</f>
        <v>0</v>
      </c>
      <c r="I43" s="76"/>
      <c r="J43" s="202">
        <f>SUM(J31:J41)</f>
        <v>120327052</v>
      </c>
      <c r="K43" s="76"/>
      <c r="L43" s="202">
        <f>SUM(L31:L41)</f>
        <v>0</v>
      </c>
      <c r="M43" s="76"/>
      <c r="N43" s="202">
        <f>SUM(N31:N41)</f>
        <v>571876324</v>
      </c>
      <c r="O43" s="76"/>
      <c r="P43" s="202">
        <f>SUM(P31:P41)</f>
        <v>1986773357</v>
      </c>
    </row>
    <row r="44" spans="1:16" ht="19.5" customHeight="1" thickTop="1" x14ac:dyDescent="0.2">
      <c r="A44" s="197"/>
      <c r="B44" s="192"/>
      <c r="C44" s="18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</row>
    <row r="45" spans="1:16" ht="21.95" customHeight="1" x14ac:dyDescent="0.2">
      <c r="A45" s="46" t="str">
        <f>'2-4'!A61:M61</f>
        <v>The accompanying notes on pages 14 to 33 are an integral part of these interim financial information.</v>
      </c>
      <c r="B45" s="46"/>
      <c r="C45" s="46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</row>
    <row r="46" spans="1:16" ht="15.95" customHeight="1" x14ac:dyDescent="0.2">
      <c r="P46" s="77"/>
    </row>
    <row r="47" spans="1:16" ht="15.95" customHeight="1" x14ac:dyDescent="0.2">
      <c r="P47" s="77"/>
    </row>
    <row r="48" spans="1:16" ht="15.95" customHeight="1" x14ac:dyDescent="0.2">
      <c r="P48" s="77"/>
    </row>
    <row r="49" spans="16:16" ht="15.95" customHeight="1" x14ac:dyDescent="0.2">
      <c r="P49" s="77"/>
    </row>
    <row r="50" spans="16:16" ht="15.95" customHeight="1" x14ac:dyDescent="0.2">
      <c r="P50" s="77"/>
    </row>
    <row r="51" spans="16:16" ht="15.95" customHeight="1" x14ac:dyDescent="0.2">
      <c r="P51" s="77"/>
    </row>
    <row r="52" spans="16:16" ht="15.95" customHeight="1" x14ac:dyDescent="0.2">
      <c r="P52" s="77"/>
    </row>
    <row r="53" spans="16:16" ht="15.95" customHeight="1" x14ac:dyDescent="0.2">
      <c r="P53" s="77"/>
    </row>
    <row r="54" spans="16:16" ht="15.95" customHeight="1" x14ac:dyDescent="0.2">
      <c r="P54" s="77"/>
    </row>
    <row r="55" spans="16:16" ht="15.95" customHeight="1" x14ac:dyDescent="0.2">
      <c r="P55" s="77"/>
    </row>
    <row r="56" spans="16:16" ht="15.95" customHeight="1" x14ac:dyDescent="0.2">
      <c r="P56" s="77"/>
    </row>
    <row r="57" spans="16:16" ht="15.95" customHeight="1" x14ac:dyDescent="0.2">
      <c r="P57" s="77"/>
    </row>
    <row r="58" spans="16:16" ht="15.95" customHeight="1" x14ac:dyDescent="0.2">
      <c r="P58" s="77"/>
    </row>
    <row r="59" spans="16:16" ht="15.95" customHeight="1" x14ac:dyDescent="0.2">
      <c r="P59" s="77"/>
    </row>
    <row r="60" spans="16:16" ht="15.95" customHeight="1" x14ac:dyDescent="0.2">
      <c r="P60" s="77"/>
    </row>
  </sheetData>
  <mergeCells count="9">
    <mergeCell ref="A2:I2"/>
    <mergeCell ref="D6:P6"/>
    <mergeCell ref="D7:P7"/>
    <mergeCell ref="D21:P21"/>
    <mergeCell ref="J24:L24"/>
    <mergeCell ref="J23:N23"/>
    <mergeCell ref="D22:P22"/>
    <mergeCell ref="J8:N8"/>
    <mergeCell ref="J9:L9"/>
  </mergeCells>
  <phoneticPr fontId="0" type="noConversion"/>
  <pageMargins left="0.6" right="0.6" top="0.5" bottom="0.6" header="0.49" footer="0.4"/>
  <pageSetup paperSize="9" scale="92" firstPageNumber="10" orientation="landscape" useFirstPageNumber="1" horizontalDpi="1200" verticalDpi="1200" r:id="rId1"/>
  <headerFooter>
    <oddFooter>&amp;R&amp;9&amp;P</oddFooter>
  </headerFooter>
  <ignoredErrors>
    <ignoredError sqref="D19:P19 P15:P16 P42:P43 D31:N31 D43:M43 A45 P13:P14 P28:P33 P35: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7"/>
  <sheetViews>
    <sheetView zoomScaleNormal="100" zoomScaleSheetLayoutView="100" workbookViewId="0">
      <selection activeCell="J13" sqref="J13"/>
    </sheetView>
  </sheetViews>
  <sheetFormatPr defaultColWidth="9.33203125" defaultRowHeight="16.5" customHeight="1" x14ac:dyDescent="0.2"/>
  <cols>
    <col min="1" max="3" width="1.5" style="3" customWidth="1"/>
    <col min="4" max="4" width="13" style="3" bestFit="1" customWidth="1"/>
    <col min="5" max="5" width="32.83203125" style="3" customWidth="1"/>
    <col min="6" max="6" width="6.83203125" style="1" customWidth="1"/>
    <col min="7" max="7" width="0.5" style="3" customWidth="1"/>
    <col min="8" max="8" width="14.83203125" style="51" customWidth="1"/>
    <col min="9" max="9" width="0.5" style="51" customWidth="1"/>
    <col min="10" max="10" width="14.83203125" style="51" customWidth="1"/>
    <col min="11" max="11" width="0.5" style="51" customWidth="1"/>
    <col min="12" max="12" width="14.83203125" style="51" customWidth="1"/>
    <col min="13" max="13" width="0.5" style="51" customWidth="1"/>
    <col min="14" max="14" width="14.83203125" style="51" customWidth="1"/>
    <col min="15" max="15" width="9.33203125" style="3"/>
    <col min="16" max="16" width="10.1640625" style="3" bestFit="1" customWidth="1"/>
    <col min="17" max="17" width="9.33203125" style="3"/>
    <col min="18" max="18" width="11" style="3" customWidth="1"/>
    <col min="19" max="19" width="10.5" style="3" customWidth="1"/>
    <col min="20" max="20" width="11.33203125" style="3" customWidth="1"/>
    <col min="21" max="21" width="10.83203125" style="3" customWidth="1"/>
    <col min="22" max="22" width="9.33203125" style="3"/>
    <col min="23" max="23" width="11.1640625" style="3" customWidth="1"/>
    <col min="24" max="16384" width="9.33203125" style="3"/>
  </cols>
  <sheetData>
    <row r="1" spans="1:17" ht="16.5" customHeight="1" x14ac:dyDescent="0.2">
      <c r="A1" s="8" t="str">
        <f>+'2-4'!A1</f>
        <v>RS Public Company Limited</v>
      </c>
      <c r="B1" s="2"/>
      <c r="C1" s="2"/>
      <c r="D1" s="2"/>
    </row>
    <row r="2" spans="1:17" ht="16.5" customHeight="1" x14ac:dyDescent="0.2">
      <c r="A2" s="2" t="s">
        <v>234</v>
      </c>
      <c r="B2" s="2"/>
      <c r="C2" s="2"/>
      <c r="D2" s="2"/>
    </row>
    <row r="3" spans="1:17" ht="16.5" customHeight="1" x14ac:dyDescent="0.2">
      <c r="A3" s="4" t="str">
        <f>'10'!A3</f>
        <v>For the nine-month period ended 30 September 2019</v>
      </c>
      <c r="B3" s="4"/>
      <c r="C3" s="4"/>
      <c r="D3" s="4"/>
      <c r="E3" s="5"/>
      <c r="F3" s="6"/>
      <c r="G3" s="5"/>
      <c r="H3" s="52"/>
      <c r="I3" s="52"/>
      <c r="J3" s="52"/>
      <c r="K3" s="52"/>
      <c r="L3" s="52"/>
      <c r="M3" s="52"/>
      <c r="N3" s="52"/>
    </row>
    <row r="6" spans="1:17" ht="15" customHeight="1" x14ac:dyDescent="0.2">
      <c r="H6" s="285" t="s">
        <v>0</v>
      </c>
      <c r="I6" s="285"/>
      <c r="J6" s="285"/>
      <c r="K6" s="278"/>
      <c r="L6" s="285" t="s">
        <v>119</v>
      </c>
      <c r="M6" s="285"/>
      <c r="N6" s="285"/>
    </row>
    <row r="7" spans="1:17" ht="15" customHeight="1" x14ac:dyDescent="0.2">
      <c r="G7" s="13"/>
      <c r="H7" s="284" t="s">
        <v>34</v>
      </c>
      <c r="I7" s="284"/>
      <c r="J7" s="284"/>
      <c r="K7" s="278"/>
      <c r="L7" s="284" t="s">
        <v>34</v>
      </c>
      <c r="M7" s="284"/>
      <c r="N7" s="284"/>
    </row>
    <row r="8" spans="1:17" ht="15" customHeight="1" x14ac:dyDescent="0.2">
      <c r="G8" s="13"/>
      <c r="H8" s="174" t="s">
        <v>1</v>
      </c>
      <c r="J8" s="174" t="s">
        <v>1</v>
      </c>
      <c r="K8" s="203"/>
      <c r="L8" s="174" t="s">
        <v>1</v>
      </c>
      <c r="M8" s="203"/>
      <c r="N8" s="174" t="s">
        <v>1</v>
      </c>
    </row>
    <row r="9" spans="1:17" ht="15" customHeight="1" x14ac:dyDescent="0.2">
      <c r="G9" s="13"/>
      <c r="H9" s="54" t="s">
        <v>208</v>
      </c>
      <c r="I9" s="55"/>
      <c r="J9" s="54" t="s">
        <v>208</v>
      </c>
      <c r="K9" s="55"/>
      <c r="L9" s="54" t="s">
        <v>208</v>
      </c>
      <c r="M9" s="55"/>
      <c r="N9" s="54" t="s">
        <v>208</v>
      </c>
    </row>
    <row r="10" spans="1:17" ht="15" customHeight="1" x14ac:dyDescent="0.2">
      <c r="G10" s="13"/>
      <c r="H10" s="204" t="s">
        <v>159</v>
      </c>
      <c r="I10" s="55"/>
      <c r="J10" s="204" t="s">
        <v>148</v>
      </c>
      <c r="K10" s="55"/>
      <c r="L10" s="204" t="s">
        <v>159</v>
      </c>
      <c r="M10" s="55"/>
      <c r="N10" s="204" t="s">
        <v>148</v>
      </c>
    </row>
    <row r="11" spans="1:17" ht="15" customHeight="1" x14ac:dyDescent="0.2">
      <c r="F11" s="12" t="s">
        <v>2</v>
      </c>
      <c r="G11" s="14"/>
      <c r="H11" s="57" t="s">
        <v>28</v>
      </c>
      <c r="I11" s="174"/>
      <c r="J11" s="57" t="s">
        <v>28</v>
      </c>
      <c r="K11" s="174"/>
      <c r="L11" s="57" t="s">
        <v>28</v>
      </c>
      <c r="M11" s="174"/>
      <c r="N11" s="57" t="s">
        <v>28</v>
      </c>
    </row>
    <row r="12" spans="1:17" ht="15" customHeight="1" x14ac:dyDescent="0.2">
      <c r="A12" s="2" t="s">
        <v>12</v>
      </c>
      <c r="B12" s="2"/>
      <c r="C12" s="2"/>
      <c r="D12" s="2"/>
      <c r="E12" s="2"/>
      <c r="H12" s="90"/>
      <c r="L12" s="90"/>
      <c r="Q12" s="49"/>
    </row>
    <row r="13" spans="1:17" ht="15" customHeight="1" x14ac:dyDescent="0.2">
      <c r="A13" s="3" t="s">
        <v>184</v>
      </c>
      <c r="H13" s="205">
        <v>377814865</v>
      </c>
      <c r="I13" s="206"/>
      <c r="J13" s="51">
        <v>451707545</v>
      </c>
      <c r="K13" s="206"/>
      <c r="L13" s="205">
        <v>330499386</v>
      </c>
      <c r="N13" s="51">
        <v>100783432</v>
      </c>
      <c r="Q13" s="49"/>
    </row>
    <row r="14" spans="1:17" ht="15" customHeight="1" x14ac:dyDescent="0.2">
      <c r="A14" s="23" t="s">
        <v>67</v>
      </c>
      <c r="B14" s="207"/>
      <c r="D14" s="208"/>
      <c r="E14" s="1"/>
      <c r="F14" s="209"/>
      <c r="G14" s="210"/>
      <c r="H14" s="211"/>
      <c r="I14" s="71"/>
      <c r="J14" s="126"/>
      <c r="K14" s="71"/>
      <c r="L14" s="211"/>
      <c r="N14" s="126"/>
    </row>
    <row r="15" spans="1:17" ht="15" customHeight="1" x14ac:dyDescent="0.2">
      <c r="B15" s="212" t="s">
        <v>99</v>
      </c>
      <c r="H15" s="213">
        <v>437411901</v>
      </c>
      <c r="I15" s="214"/>
      <c r="J15" s="215">
        <v>430211641</v>
      </c>
      <c r="K15" s="214"/>
      <c r="L15" s="213">
        <v>81240886</v>
      </c>
      <c r="M15" s="206"/>
      <c r="N15" s="215">
        <v>110358009</v>
      </c>
    </row>
    <row r="16" spans="1:17" ht="15" customHeight="1" x14ac:dyDescent="0.2">
      <c r="B16" s="212" t="s">
        <v>157</v>
      </c>
      <c r="H16" s="216">
        <v>6250000</v>
      </c>
      <c r="I16" s="214"/>
      <c r="J16" s="217">
        <v>15970000</v>
      </c>
      <c r="K16" s="214"/>
      <c r="L16" s="216">
        <v>0</v>
      </c>
      <c r="M16" s="217"/>
      <c r="N16" s="218">
        <v>0</v>
      </c>
    </row>
    <row r="17" spans="1:18" ht="15" customHeight="1" x14ac:dyDescent="0.2">
      <c r="B17" s="212" t="s">
        <v>156</v>
      </c>
      <c r="F17" s="1">
        <v>7</v>
      </c>
      <c r="G17" s="219"/>
      <c r="H17" s="213">
        <v>-3855491</v>
      </c>
      <c r="I17" s="214"/>
      <c r="J17" s="215">
        <v>-15334562</v>
      </c>
      <c r="K17" s="214"/>
      <c r="L17" s="216">
        <v>-4365218</v>
      </c>
      <c r="M17" s="206"/>
      <c r="N17" s="215">
        <v>-1474605</v>
      </c>
    </row>
    <row r="18" spans="1:18" ht="15" customHeight="1" x14ac:dyDescent="0.2">
      <c r="B18" s="212" t="s">
        <v>158</v>
      </c>
      <c r="G18" s="219"/>
      <c r="H18" s="213">
        <v>3771052</v>
      </c>
      <c r="I18" s="214"/>
      <c r="J18" s="217">
        <v>1419730</v>
      </c>
      <c r="K18" s="214"/>
      <c r="L18" s="216">
        <v>0</v>
      </c>
      <c r="M18" s="206"/>
      <c r="N18" s="218">
        <v>0</v>
      </c>
    </row>
    <row r="19" spans="1:18" ht="15" customHeight="1" x14ac:dyDescent="0.2">
      <c r="B19" s="212" t="s">
        <v>147</v>
      </c>
      <c r="G19" s="219"/>
      <c r="H19" s="213">
        <v>6248671</v>
      </c>
      <c r="I19" s="214"/>
      <c r="J19" s="215">
        <v>8554591</v>
      </c>
      <c r="K19" s="214"/>
      <c r="L19" s="213">
        <v>6248671</v>
      </c>
      <c r="M19" s="206"/>
      <c r="N19" s="215">
        <v>8554591</v>
      </c>
    </row>
    <row r="20" spans="1:18" ht="15" customHeight="1" x14ac:dyDescent="0.2">
      <c r="B20" s="212" t="s">
        <v>227</v>
      </c>
      <c r="G20" s="219"/>
      <c r="H20" s="213"/>
      <c r="I20" s="214"/>
      <c r="J20" s="215"/>
      <c r="K20" s="214"/>
      <c r="L20" s="213"/>
      <c r="M20" s="206"/>
      <c r="N20" s="215"/>
    </row>
    <row r="21" spans="1:18" ht="15" customHeight="1" x14ac:dyDescent="0.2">
      <c r="B21" s="212"/>
      <c r="C21" s="3" t="s">
        <v>228</v>
      </c>
      <c r="G21" s="219"/>
      <c r="H21" s="213">
        <v>-39162</v>
      </c>
      <c r="I21" s="214"/>
      <c r="J21" s="215">
        <v>0</v>
      </c>
      <c r="K21" s="214"/>
      <c r="L21" s="213">
        <v>0</v>
      </c>
      <c r="M21" s="206"/>
      <c r="N21" s="215">
        <v>0</v>
      </c>
    </row>
    <row r="22" spans="1:18" ht="15" customHeight="1" x14ac:dyDescent="0.2">
      <c r="B22" s="212" t="s">
        <v>97</v>
      </c>
      <c r="G22" s="219"/>
      <c r="H22" s="90"/>
      <c r="J22" s="217"/>
      <c r="L22" s="90"/>
    </row>
    <row r="23" spans="1:18" ht="15" customHeight="1" x14ac:dyDescent="0.2">
      <c r="B23" s="212"/>
      <c r="C23" s="39" t="s">
        <v>101</v>
      </c>
      <c r="G23" s="219"/>
      <c r="H23" s="220">
        <v>-2764459</v>
      </c>
      <c r="I23" s="214"/>
      <c r="J23" s="215">
        <v>38369</v>
      </c>
      <c r="K23" s="214"/>
      <c r="L23" s="213">
        <v>-2764459</v>
      </c>
      <c r="M23" s="206"/>
      <c r="N23" s="215">
        <v>-74488</v>
      </c>
    </row>
    <row r="24" spans="1:18" ht="15" customHeight="1" x14ac:dyDescent="0.2">
      <c r="B24" s="212" t="s">
        <v>97</v>
      </c>
      <c r="G24" s="219"/>
      <c r="H24" s="221"/>
      <c r="J24" s="217"/>
      <c r="L24" s="90"/>
    </row>
    <row r="25" spans="1:18" ht="15" customHeight="1" x14ac:dyDescent="0.2">
      <c r="B25" s="212"/>
      <c r="C25" s="39" t="s">
        <v>191</v>
      </c>
      <c r="G25" s="219"/>
      <c r="H25" s="220">
        <v>0</v>
      </c>
      <c r="I25" s="214"/>
      <c r="J25" s="222">
        <v>0</v>
      </c>
      <c r="K25" s="214"/>
      <c r="L25" s="213">
        <v>-1818489</v>
      </c>
      <c r="M25" s="206"/>
      <c r="N25" s="218">
        <v>-11984828</v>
      </c>
    </row>
    <row r="26" spans="1:18" ht="15" customHeight="1" x14ac:dyDescent="0.2">
      <c r="B26" s="212" t="s">
        <v>216</v>
      </c>
      <c r="C26" s="39"/>
      <c r="G26" s="219"/>
      <c r="H26" s="220">
        <v>0</v>
      </c>
      <c r="I26" s="214"/>
      <c r="J26" s="222">
        <v>2453</v>
      </c>
      <c r="K26" s="214"/>
      <c r="L26" s="213">
        <v>0</v>
      </c>
      <c r="M26" s="206"/>
      <c r="N26" s="218">
        <v>10452343</v>
      </c>
    </row>
    <row r="27" spans="1:18" s="223" customFormat="1" ht="15" customHeight="1" x14ac:dyDescent="0.2">
      <c r="A27" s="3"/>
      <c r="B27" s="3" t="s">
        <v>205</v>
      </c>
      <c r="C27" s="212"/>
      <c r="D27" s="212"/>
      <c r="F27" s="1"/>
      <c r="G27" s="224"/>
      <c r="H27" s="216"/>
      <c r="I27" s="214"/>
      <c r="J27" s="51"/>
      <c r="K27" s="214"/>
      <c r="L27" s="216"/>
      <c r="M27" s="215"/>
      <c r="N27" s="126"/>
      <c r="O27" s="3"/>
      <c r="P27" s="3"/>
      <c r="Q27" s="3"/>
      <c r="R27" s="3"/>
    </row>
    <row r="28" spans="1:18" s="223" customFormat="1" ht="15" customHeight="1" x14ac:dyDescent="0.2">
      <c r="C28" s="212" t="s">
        <v>144</v>
      </c>
      <c r="F28" s="1"/>
      <c r="G28" s="224"/>
      <c r="H28" s="213">
        <v>8102</v>
      </c>
      <c r="I28" s="214"/>
      <c r="J28" s="215">
        <v>818508</v>
      </c>
      <c r="K28" s="214"/>
      <c r="L28" s="216">
        <v>-320350</v>
      </c>
      <c r="M28" s="215"/>
      <c r="N28" s="215">
        <v>774299</v>
      </c>
      <c r="O28" s="3"/>
      <c r="P28" s="3"/>
      <c r="Q28" s="3"/>
      <c r="R28" s="3"/>
    </row>
    <row r="29" spans="1:18" s="223" customFormat="1" ht="15" customHeight="1" x14ac:dyDescent="0.2">
      <c r="A29" s="3"/>
      <c r="B29" s="3" t="s">
        <v>195</v>
      </c>
      <c r="C29" s="212"/>
      <c r="D29" s="212"/>
      <c r="F29" s="1"/>
      <c r="G29" s="224"/>
      <c r="H29" s="216"/>
      <c r="I29" s="214"/>
      <c r="J29" s="51"/>
      <c r="K29" s="214"/>
      <c r="L29" s="225"/>
      <c r="M29" s="215"/>
      <c r="N29" s="126"/>
      <c r="O29" s="3"/>
      <c r="P29" s="3"/>
      <c r="Q29" s="3"/>
      <c r="R29" s="3"/>
    </row>
    <row r="30" spans="1:18" s="223" customFormat="1" ht="15" customHeight="1" x14ac:dyDescent="0.2">
      <c r="C30" s="212" t="s">
        <v>144</v>
      </c>
      <c r="F30" s="1"/>
      <c r="G30" s="224"/>
      <c r="H30" s="213">
        <v>146</v>
      </c>
      <c r="I30" s="214"/>
      <c r="J30" s="222">
        <v>0</v>
      </c>
      <c r="K30" s="214"/>
      <c r="L30" s="216">
        <v>146</v>
      </c>
      <c r="M30" s="215"/>
      <c r="N30" s="218">
        <v>0</v>
      </c>
      <c r="O30" s="3"/>
      <c r="P30" s="3"/>
      <c r="Q30" s="3"/>
      <c r="R30" s="3"/>
    </row>
    <row r="31" spans="1:18" s="223" customFormat="1" ht="15" customHeight="1" x14ac:dyDescent="0.2">
      <c r="A31" s="3"/>
      <c r="B31" s="212" t="s">
        <v>43</v>
      </c>
      <c r="F31" s="1">
        <v>15</v>
      </c>
      <c r="H31" s="213">
        <v>38266414</v>
      </c>
      <c r="I31" s="214"/>
      <c r="J31" s="217">
        <v>9600228</v>
      </c>
      <c r="K31" s="214"/>
      <c r="L31" s="213">
        <v>25282883</v>
      </c>
      <c r="M31" s="215"/>
      <c r="N31" s="215">
        <v>10055619</v>
      </c>
      <c r="O31" s="3"/>
      <c r="P31" s="3"/>
      <c r="Q31" s="3"/>
      <c r="R31" s="3"/>
    </row>
    <row r="32" spans="1:18" s="223" customFormat="1" ht="15" customHeight="1" x14ac:dyDescent="0.2">
      <c r="A32" s="3"/>
      <c r="B32" s="212" t="s">
        <v>169</v>
      </c>
      <c r="F32" s="1"/>
      <c r="H32" s="220">
        <v>0</v>
      </c>
      <c r="I32" s="214"/>
      <c r="J32" s="222">
        <v>0</v>
      </c>
      <c r="K32" s="214"/>
      <c r="L32" s="213">
        <v>-45419936</v>
      </c>
      <c r="M32" s="215"/>
      <c r="N32" s="217">
        <v>-40299157</v>
      </c>
      <c r="O32" s="3"/>
      <c r="P32" s="3"/>
      <c r="Q32" s="3"/>
      <c r="R32" s="3"/>
    </row>
    <row r="33" spans="1:18" s="223" customFormat="1" ht="15" customHeight="1" x14ac:dyDescent="0.2">
      <c r="A33" s="3"/>
      <c r="B33" s="212" t="s">
        <v>44</v>
      </c>
      <c r="F33" s="1"/>
      <c r="H33" s="216">
        <v>-812914</v>
      </c>
      <c r="I33" s="214"/>
      <c r="J33" s="217">
        <v>-582545</v>
      </c>
      <c r="K33" s="214"/>
      <c r="L33" s="213">
        <v>-23166116</v>
      </c>
      <c r="M33" s="215"/>
      <c r="N33" s="217">
        <v>-26059881</v>
      </c>
      <c r="O33" s="3"/>
      <c r="P33" s="3"/>
      <c r="Q33" s="3"/>
      <c r="R33" s="3"/>
    </row>
    <row r="34" spans="1:18" s="223" customFormat="1" ht="15" customHeight="1" x14ac:dyDescent="0.2">
      <c r="A34" s="3"/>
      <c r="B34" s="212" t="s">
        <v>112</v>
      </c>
      <c r="F34" s="226"/>
      <c r="H34" s="216">
        <v>28916398</v>
      </c>
      <c r="I34" s="214"/>
      <c r="J34" s="217">
        <v>51702778</v>
      </c>
      <c r="K34" s="214"/>
      <c r="L34" s="216">
        <v>5389031</v>
      </c>
      <c r="M34" s="217"/>
      <c r="N34" s="217">
        <v>7698741</v>
      </c>
      <c r="O34" s="3"/>
      <c r="P34" s="3"/>
      <c r="Q34" s="3"/>
      <c r="R34" s="3"/>
    </row>
    <row r="35" spans="1:18" s="223" customFormat="1" ht="15" customHeight="1" x14ac:dyDescent="0.2">
      <c r="A35" s="3"/>
      <c r="B35" s="212" t="s">
        <v>170</v>
      </c>
      <c r="F35" s="226"/>
      <c r="H35" s="216"/>
      <c r="I35" s="214"/>
      <c r="J35" s="126"/>
      <c r="K35" s="214"/>
      <c r="L35" s="216"/>
      <c r="M35" s="217"/>
      <c r="N35" s="126"/>
      <c r="O35" s="3"/>
      <c r="P35" s="3"/>
      <c r="Q35" s="3"/>
      <c r="R35" s="3"/>
    </row>
    <row r="36" spans="1:18" s="223" customFormat="1" ht="15" customHeight="1" x14ac:dyDescent="0.2">
      <c r="A36" s="3"/>
      <c r="B36" s="212"/>
      <c r="C36" s="212" t="s">
        <v>171</v>
      </c>
      <c r="F36" s="226"/>
      <c r="H36" s="216"/>
      <c r="I36" s="214"/>
      <c r="J36" s="217"/>
      <c r="K36" s="214"/>
      <c r="L36" s="216"/>
      <c r="M36" s="217"/>
      <c r="N36" s="217"/>
      <c r="O36" s="3"/>
      <c r="P36" s="3"/>
      <c r="Q36" s="3"/>
      <c r="R36" s="3"/>
    </row>
    <row r="37" spans="1:18" s="223" customFormat="1" ht="15" customHeight="1" x14ac:dyDescent="0.2">
      <c r="A37" s="3"/>
      <c r="B37" s="212"/>
      <c r="C37" s="212" t="s">
        <v>172</v>
      </c>
      <c r="F37" s="226"/>
      <c r="H37" s="227">
        <v>0</v>
      </c>
      <c r="I37" s="214"/>
      <c r="J37" s="228">
        <v>-94614823</v>
      </c>
      <c r="K37" s="214"/>
      <c r="L37" s="229">
        <v>0</v>
      </c>
      <c r="M37" s="217"/>
      <c r="N37" s="230">
        <v>0</v>
      </c>
      <c r="O37" s="3"/>
      <c r="P37" s="3"/>
      <c r="Q37" s="3"/>
      <c r="R37" s="3"/>
    </row>
    <row r="38" spans="1:18" s="223" customFormat="1" ht="6" customHeight="1" x14ac:dyDescent="0.2">
      <c r="A38" s="3"/>
      <c r="B38" s="3"/>
      <c r="C38" s="212"/>
      <c r="F38" s="226"/>
      <c r="H38" s="58"/>
      <c r="I38" s="126"/>
      <c r="J38" s="217"/>
      <c r="K38" s="126"/>
      <c r="L38" s="58"/>
      <c r="M38" s="71"/>
      <c r="N38" s="217"/>
      <c r="O38" s="3"/>
      <c r="P38" s="3"/>
      <c r="Q38" s="3"/>
      <c r="R38" s="3"/>
    </row>
    <row r="39" spans="1:18" s="223" customFormat="1" ht="15" customHeight="1" x14ac:dyDescent="0.2">
      <c r="A39" s="231"/>
      <c r="B39" s="232"/>
      <c r="F39" s="226"/>
      <c r="H39" s="58">
        <f>SUM(H13:H34)</f>
        <v>891215523</v>
      </c>
      <c r="I39" s="126"/>
      <c r="J39" s="59">
        <f>SUM(J13:J37)</f>
        <v>859493913</v>
      </c>
      <c r="K39" s="126"/>
      <c r="L39" s="58">
        <f>SUM(L13:L34)</f>
        <v>370806435</v>
      </c>
      <c r="M39" s="59"/>
      <c r="N39" s="59">
        <f>SUM(N13:N37)</f>
        <v>168784075</v>
      </c>
      <c r="O39" s="3"/>
      <c r="P39" s="3"/>
      <c r="Q39" s="3"/>
      <c r="R39" s="3"/>
    </row>
    <row r="40" spans="1:18" s="223" customFormat="1" ht="15" customHeight="1" x14ac:dyDescent="0.2">
      <c r="A40" s="3" t="s">
        <v>68</v>
      </c>
      <c r="B40" s="231"/>
      <c r="C40" s="233"/>
      <c r="F40" s="226"/>
      <c r="H40" s="211"/>
      <c r="I40" s="126"/>
      <c r="L40" s="225"/>
      <c r="O40" s="3"/>
      <c r="P40" s="3"/>
      <c r="Q40" s="3"/>
      <c r="R40" s="3"/>
    </row>
    <row r="41" spans="1:18" s="223" customFormat="1" ht="15" customHeight="1" x14ac:dyDescent="0.2">
      <c r="A41" s="3"/>
      <c r="B41" s="212" t="s">
        <v>90</v>
      </c>
      <c r="F41" s="226"/>
      <c r="H41" s="216">
        <v>86045289</v>
      </c>
      <c r="I41" s="214"/>
      <c r="J41" s="126">
        <v>103436876</v>
      </c>
      <c r="K41" s="126"/>
      <c r="L41" s="211">
        <v>45745486</v>
      </c>
      <c r="M41" s="59"/>
      <c r="N41" s="126">
        <v>-120496305</v>
      </c>
      <c r="O41" s="3"/>
      <c r="P41" s="3"/>
      <c r="Q41" s="3"/>
      <c r="R41" s="3"/>
    </row>
    <row r="42" spans="1:18" s="223" customFormat="1" ht="15" customHeight="1" x14ac:dyDescent="0.2">
      <c r="A42" s="3"/>
      <c r="B42" s="212" t="s">
        <v>56</v>
      </c>
      <c r="F42" s="226"/>
      <c r="H42" s="216">
        <v>-1969573</v>
      </c>
      <c r="I42" s="214"/>
      <c r="J42" s="217">
        <v>26466442</v>
      </c>
      <c r="K42" s="214"/>
      <c r="L42" s="216">
        <v>3083085</v>
      </c>
      <c r="M42" s="214"/>
      <c r="N42" s="217">
        <v>-8466943</v>
      </c>
      <c r="O42" s="3"/>
      <c r="P42" s="3"/>
      <c r="Q42" s="3"/>
      <c r="R42" s="3"/>
    </row>
    <row r="43" spans="1:18" s="223" customFormat="1" ht="15" customHeight="1" x14ac:dyDescent="0.2">
      <c r="A43" s="3"/>
      <c r="B43" s="212" t="s">
        <v>100</v>
      </c>
      <c r="F43" s="226"/>
      <c r="H43" s="216">
        <v>-15072077</v>
      </c>
      <c r="I43" s="214"/>
      <c r="J43" s="217">
        <v>25275783</v>
      </c>
      <c r="K43" s="214"/>
      <c r="L43" s="216">
        <v>-3407170</v>
      </c>
      <c r="M43" s="214"/>
      <c r="N43" s="217">
        <v>15229169</v>
      </c>
      <c r="O43" s="3"/>
      <c r="P43" s="3"/>
      <c r="Q43" s="3"/>
      <c r="R43" s="3"/>
    </row>
    <row r="44" spans="1:18" s="223" customFormat="1" ht="15" customHeight="1" x14ac:dyDescent="0.2">
      <c r="A44" s="3"/>
      <c r="B44" s="212" t="s">
        <v>57</v>
      </c>
      <c r="F44" s="226"/>
      <c r="H44" s="216">
        <v>1503546</v>
      </c>
      <c r="I44" s="214"/>
      <c r="J44" s="217">
        <v>-2766121</v>
      </c>
      <c r="K44" s="214"/>
      <c r="L44" s="216">
        <v>-1500167</v>
      </c>
      <c r="M44" s="214"/>
      <c r="N44" s="217">
        <v>162949</v>
      </c>
      <c r="O44" s="3"/>
      <c r="P44" s="3"/>
      <c r="Q44" s="3"/>
      <c r="R44" s="3"/>
    </row>
    <row r="45" spans="1:18" ht="15" customHeight="1" x14ac:dyDescent="0.2">
      <c r="B45" s="212" t="s">
        <v>48</v>
      </c>
      <c r="H45" s="216">
        <v>2855135</v>
      </c>
      <c r="I45" s="214"/>
      <c r="J45" s="217">
        <v>18582419</v>
      </c>
      <c r="K45" s="214"/>
      <c r="L45" s="216">
        <v>5724698</v>
      </c>
      <c r="M45" s="214"/>
      <c r="N45" s="217">
        <v>15436421</v>
      </c>
    </row>
    <row r="46" spans="1:18" ht="15" customHeight="1" x14ac:dyDescent="0.2">
      <c r="B46" s="212" t="s">
        <v>89</v>
      </c>
      <c r="H46" s="216">
        <v>-127717408</v>
      </c>
      <c r="I46" s="214"/>
      <c r="J46" s="217">
        <v>-103606701</v>
      </c>
      <c r="K46" s="214"/>
      <c r="L46" s="216">
        <v>-69361390</v>
      </c>
      <c r="M46" s="214"/>
      <c r="N46" s="217">
        <v>-40994697</v>
      </c>
    </row>
    <row r="47" spans="1:18" ht="15" customHeight="1" x14ac:dyDescent="0.2">
      <c r="B47" s="212" t="s">
        <v>110</v>
      </c>
      <c r="H47" s="216">
        <v>18054932</v>
      </c>
      <c r="I47" s="214"/>
      <c r="J47" s="217">
        <v>19098953</v>
      </c>
      <c r="K47" s="214"/>
      <c r="L47" s="216">
        <v>13810580</v>
      </c>
      <c r="M47" s="214"/>
      <c r="N47" s="217">
        <v>18926870</v>
      </c>
    </row>
    <row r="48" spans="1:18" ht="15" customHeight="1" x14ac:dyDescent="0.2">
      <c r="B48" s="212" t="s">
        <v>221</v>
      </c>
      <c r="H48" s="216">
        <v>2031840</v>
      </c>
      <c r="I48" s="214"/>
      <c r="J48" s="217">
        <v>0</v>
      </c>
      <c r="K48" s="214"/>
      <c r="L48" s="216">
        <v>2031840</v>
      </c>
      <c r="M48" s="214"/>
      <c r="N48" s="217">
        <v>0</v>
      </c>
    </row>
    <row r="49" spans="1:16" ht="15" customHeight="1" x14ac:dyDescent="0.2">
      <c r="B49" s="212" t="s">
        <v>82</v>
      </c>
      <c r="H49" s="229">
        <v>500408</v>
      </c>
      <c r="I49" s="214"/>
      <c r="J49" s="228">
        <v>-2224349</v>
      </c>
      <c r="K49" s="214"/>
      <c r="L49" s="234">
        <v>3176548</v>
      </c>
      <c r="M49" s="214"/>
      <c r="N49" s="235">
        <v>-48000</v>
      </c>
    </row>
    <row r="50" spans="1:16" ht="6" customHeight="1" x14ac:dyDescent="0.2">
      <c r="B50" s="236"/>
      <c r="C50" s="212"/>
      <c r="H50" s="58"/>
      <c r="I50" s="59"/>
      <c r="J50" s="59"/>
      <c r="K50" s="59"/>
      <c r="L50" s="58"/>
      <c r="M50" s="71"/>
      <c r="N50" s="59"/>
    </row>
    <row r="51" spans="1:16" ht="15" customHeight="1" x14ac:dyDescent="0.2">
      <c r="A51" s="3" t="s">
        <v>117</v>
      </c>
      <c r="B51" s="13"/>
      <c r="C51" s="13"/>
      <c r="H51" s="58"/>
      <c r="I51" s="59"/>
      <c r="J51" s="59"/>
      <c r="K51" s="59"/>
      <c r="L51" s="58"/>
      <c r="M51" s="59"/>
      <c r="N51" s="59"/>
    </row>
    <row r="52" spans="1:16" ht="15" customHeight="1" x14ac:dyDescent="0.2">
      <c r="B52" s="117" t="s">
        <v>118</v>
      </c>
      <c r="C52" s="13"/>
      <c r="H52" s="58"/>
      <c r="I52" s="126"/>
      <c r="J52" s="59"/>
      <c r="K52" s="126"/>
      <c r="L52" s="58"/>
      <c r="M52" s="59"/>
      <c r="N52" s="59"/>
    </row>
    <row r="53" spans="1:16" ht="15" customHeight="1" x14ac:dyDescent="0.2">
      <c r="A53" s="13"/>
      <c r="C53" s="3" t="s">
        <v>69</v>
      </c>
      <c r="H53" s="58">
        <f>SUM(H39:H49)</f>
        <v>857447615</v>
      </c>
      <c r="I53" s="126"/>
      <c r="J53" s="59">
        <f>SUM(J39:J49)</f>
        <v>943757215</v>
      </c>
      <c r="K53" s="126"/>
      <c r="L53" s="58">
        <f>SUM(L39:L49)</f>
        <v>370109945</v>
      </c>
      <c r="M53" s="59"/>
      <c r="N53" s="59">
        <f>SUM(N39:N49)</f>
        <v>48533539</v>
      </c>
    </row>
    <row r="54" spans="1:16" ht="15" customHeight="1" x14ac:dyDescent="0.2">
      <c r="A54" s="13"/>
      <c r="B54" s="3" t="s">
        <v>192</v>
      </c>
      <c r="H54" s="58">
        <v>56590674</v>
      </c>
      <c r="I54" s="126"/>
      <c r="J54" s="222">
        <v>0</v>
      </c>
      <c r="K54" s="126"/>
      <c r="L54" s="58">
        <v>55788282</v>
      </c>
      <c r="M54" s="59"/>
      <c r="N54" s="218">
        <v>0</v>
      </c>
    </row>
    <row r="55" spans="1:16" ht="15" customHeight="1" x14ac:dyDescent="0.2">
      <c r="B55" s="3" t="s">
        <v>77</v>
      </c>
      <c r="C55" s="117"/>
      <c r="H55" s="229">
        <v>-92326848</v>
      </c>
      <c r="I55" s="214"/>
      <c r="J55" s="228">
        <v>-120156668</v>
      </c>
      <c r="K55" s="214"/>
      <c r="L55" s="234">
        <v>-23012683</v>
      </c>
      <c r="M55" s="214"/>
      <c r="N55" s="235">
        <v>-18050363</v>
      </c>
    </row>
    <row r="56" spans="1:16" ht="6" customHeight="1" x14ac:dyDescent="0.2">
      <c r="B56" s="13"/>
      <c r="H56" s="58"/>
      <c r="I56" s="126"/>
      <c r="J56" s="59"/>
      <c r="K56" s="126"/>
      <c r="L56" s="58"/>
      <c r="M56" s="59"/>
      <c r="N56" s="59"/>
    </row>
    <row r="57" spans="1:16" ht="15" customHeight="1" x14ac:dyDescent="0.2">
      <c r="A57" s="141" t="s">
        <v>91</v>
      </c>
      <c r="B57" s="237"/>
      <c r="H57" s="64">
        <f>SUM(H53:H55)</f>
        <v>821711441</v>
      </c>
      <c r="I57" s="126"/>
      <c r="J57" s="63">
        <f>SUM(J53:J55)</f>
        <v>823600547</v>
      </c>
      <c r="K57" s="126"/>
      <c r="L57" s="64">
        <f>SUM(L53:L55)</f>
        <v>402885544</v>
      </c>
      <c r="M57" s="59"/>
      <c r="N57" s="63">
        <f>SUM(N53:N55)</f>
        <v>30483176</v>
      </c>
    </row>
    <row r="58" spans="1:16" ht="16.5" customHeight="1" x14ac:dyDescent="0.2">
      <c r="A58" s="141"/>
      <c r="B58" s="237"/>
      <c r="H58" s="59"/>
      <c r="I58" s="126"/>
      <c r="J58" s="59"/>
      <c r="K58" s="126"/>
      <c r="L58" s="59"/>
      <c r="M58" s="59"/>
      <c r="N58" s="59"/>
    </row>
    <row r="59" spans="1:16" ht="14.25" customHeight="1" x14ac:dyDescent="0.2">
      <c r="A59" s="141"/>
      <c r="B59" s="237"/>
      <c r="H59" s="59"/>
      <c r="I59" s="126"/>
      <c r="J59" s="59"/>
      <c r="K59" s="126"/>
      <c r="L59" s="59"/>
      <c r="M59" s="59"/>
      <c r="N59" s="59"/>
    </row>
    <row r="60" spans="1:16" ht="21.95" customHeight="1" x14ac:dyDescent="0.2">
      <c r="A60" s="238" t="str">
        <f>+'2-4'!A61:M61</f>
        <v>The accompanying notes on pages 14 to 33 are an integral part of these interim financial information.</v>
      </c>
      <c r="B60" s="238"/>
      <c r="C60" s="238"/>
      <c r="D60" s="238"/>
      <c r="E60" s="238"/>
      <c r="F60" s="6"/>
      <c r="G60" s="5"/>
      <c r="H60" s="52"/>
      <c r="I60" s="52"/>
      <c r="J60" s="52"/>
      <c r="K60" s="52"/>
      <c r="L60" s="52"/>
      <c r="M60" s="52"/>
      <c r="N60" s="52"/>
    </row>
    <row r="61" spans="1:16" ht="15.95" customHeight="1" x14ac:dyDescent="0.2">
      <c r="A61" s="8" t="str">
        <f>+'2-4'!A1</f>
        <v>RS Public Company Limited</v>
      </c>
      <c r="B61" s="2"/>
      <c r="C61" s="2"/>
      <c r="D61" s="2"/>
      <c r="O61" s="239"/>
      <c r="P61" s="239"/>
    </row>
    <row r="62" spans="1:16" ht="15.95" customHeight="1" x14ac:dyDescent="0.2">
      <c r="A62" s="2" t="s">
        <v>235</v>
      </c>
      <c r="B62" s="2"/>
      <c r="C62" s="2"/>
      <c r="D62" s="2"/>
      <c r="O62" s="239"/>
      <c r="P62" s="239"/>
    </row>
    <row r="63" spans="1:16" ht="15.95" customHeight="1" x14ac:dyDescent="0.2">
      <c r="A63" s="4" t="str">
        <f>A3</f>
        <v>For the nine-month period ended 30 September 2019</v>
      </c>
      <c r="B63" s="4"/>
      <c r="C63" s="4"/>
      <c r="D63" s="4"/>
      <c r="E63" s="5"/>
      <c r="F63" s="6"/>
      <c r="G63" s="5"/>
      <c r="H63" s="52"/>
      <c r="I63" s="52"/>
      <c r="J63" s="52"/>
      <c r="K63" s="52"/>
      <c r="L63" s="52"/>
      <c r="M63" s="52"/>
      <c r="N63" s="52"/>
      <c r="O63" s="239"/>
      <c r="P63" s="239"/>
    </row>
    <row r="64" spans="1:16" ht="15.95" customHeight="1" x14ac:dyDescent="0.2">
      <c r="A64" s="25"/>
      <c r="B64" s="25"/>
      <c r="C64" s="25"/>
      <c r="D64" s="25"/>
      <c r="E64" s="15"/>
      <c r="F64" s="18"/>
      <c r="G64" s="15"/>
      <c r="H64" s="71"/>
      <c r="I64" s="71"/>
      <c r="J64" s="71"/>
      <c r="K64" s="71"/>
      <c r="L64" s="71"/>
      <c r="M64" s="71"/>
      <c r="N64" s="71"/>
      <c r="O64" s="239"/>
      <c r="P64" s="239"/>
    </row>
    <row r="65" spans="1:16" ht="15.95" customHeight="1" x14ac:dyDescent="0.2">
      <c r="O65" s="239"/>
      <c r="P65" s="239"/>
    </row>
    <row r="66" spans="1:16" ht="15.95" customHeight="1" x14ac:dyDescent="0.2">
      <c r="H66" s="285" t="s">
        <v>0</v>
      </c>
      <c r="I66" s="285"/>
      <c r="J66" s="285"/>
      <c r="K66" s="278"/>
      <c r="L66" s="285" t="s">
        <v>119</v>
      </c>
      <c r="M66" s="285"/>
      <c r="N66" s="285"/>
      <c r="O66" s="239"/>
      <c r="P66" s="239"/>
    </row>
    <row r="67" spans="1:16" s="2" customFormat="1" ht="15.95" customHeight="1" x14ac:dyDescent="0.2">
      <c r="F67" s="1"/>
      <c r="G67" s="13"/>
      <c r="H67" s="284" t="s">
        <v>34</v>
      </c>
      <c r="I67" s="284"/>
      <c r="J67" s="284"/>
      <c r="K67" s="278"/>
      <c r="L67" s="284" t="s">
        <v>34</v>
      </c>
      <c r="M67" s="284"/>
      <c r="N67" s="284"/>
      <c r="O67" s="239"/>
      <c r="P67" s="239"/>
    </row>
    <row r="68" spans="1:16" ht="15.95" customHeight="1" x14ac:dyDescent="0.2">
      <c r="G68" s="13"/>
      <c r="H68" s="174" t="s">
        <v>1</v>
      </c>
      <c r="J68" s="174" t="s">
        <v>1</v>
      </c>
      <c r="K68" s="203"/>
      <c r="L68" s="174" t="s">
        <v>1</v>
      </c>
      <c r="M68" s="203"/>
      <c r="N68" s="174" t="s">
        <v>1</v>
      </c>
      <c r="O68" s="239"/>
      <c r="P68" s="239"/>
    </row>
    <row r="69" spans="1:16" ht="15.95" customHeight="1" x14ac:dyDescent="0.2">
      <c r="G69" s="13"/>
      <c r="H69" s="54" t="s">
        <v>208</v>
      </c>
      <c r="I69" s="55"/>
      <c r="J69" s="54" t="s">
        <v>208</v>
      </c>
      <c r="K69" s="55"/>
      <c r="L69" s="54" t="s">
        <v>208</v>
      </c>
      <c r="M69" s="55"/>
      <c r="N69" s="54" t="s">
        <v>208</v>
      </c>
      <c r="O69" s="239"/>
      <c r="P69" s="239"/>
    </row>
    <row r="70" spans="1:16" ht="15.95" customHeight="1" x14ac:dyDescent="0.2">
      <c r="G70" s="13"/>
      <c r="H70" s="204" t="s">
        <v>159</v>
      </c>
      <c r="I70" s="55"/>
      <c r="J70" s="204" t="s">
        <v>148</v>
      </c>
      <c r="K70" s="55"/>
      <c r="L70" s="204" t="s">
        <v>159</v>
      </c>
      <c r="M70" s="55"/>
      <c r="N70" s="204" t="s">
        <v>148</v>
      </c>
      <c r="O70" s="239"/>
      <c r="P70" s="239"/>
    </row>
    <row r="71" spans="1:16" ht="15.95" customHeight="1" x14ac:dyDescent="0.2">
      <c r="F71" s="12" t="s">
        <v>2</v>
      </c>
      <c r="G71" s="14"/>
      <c r="H71" s="57" t="s">
        <v>28</v>
      </c>
      <c r="I71" s="174"/>
      <c r="J71" s="57" t="s">
        <v>28</v>
      </c>
      <c r="K71" s="174"/>
      <c r="L71" s="57" t="s">
        <v>28</v>
      </c>
      <c r="M71" s="174"/>
      <c r="N71" s="57" t="s">
        <v>28</v>
      </c>
      <c r="O71" s="239"/>
      <c r="P71" s="239"/>
    </row>
    <row r="72" spans="1:16" ht="15.95" customHeight="1" x14ac:dyDescent="0.2">
      <c r="A72" s="240" t="s">
        <v>46</v>
      </c>
      <c r="B72" s="240"/>
      <c r="F72" s="16"/>
      <c r="G72" s="2"/>
      <c r="H72" s="70"/>
      <c r="I72" s="53"/>
      <c r="J72" s="71"/>
      <c r="K72" s="53"/>
      <c r="L72" s="60"/>
      <c r="M72" s="53"/>
      <c r="N72" s="53"/>
      <c r="O72" s="239"/>
      <c r="P72" s="239"/>
    </row>
    <row r="73" spans="1:16" ht="15.95" customHeight="1" x14ac:dyDescent="0.2">
      <c r="A73" s="212" t="s">
        <v>116</v>
      </c>
      <c r="H73" s="216">
        <v>812914</v>
      </c>
      <c r="I73" s="214"/>
      <c r="J73" s="217">
        <v>582545</v>
      </c>
      <c r="K73" s="214"/>
      <c r="L73" s="216">
        <v>26344943</v>
      </c>
      <c r="M73" s="214"/>
      <c r="N73" s="217">
        <v>25258915</v>
      </c>
    </row>
    <row r="74" spans="1:16" ht="15.95" customHeight="1" x14ac:dyDescent="0.2">
      <c r="A74" s="212" t="s">
        <v>86</v>
      </c>
      <c r="F74" s="1" t="s">
        <v>201</v>
      </c>
      <c r="H74" s="220">
        <v>0</v>
      </c>
      <c r="I74" s="214"/>
      <c r="J74" s="222">
        <v>0</v>
      </c>
      <c r="K74" s="214"/>
      <c r="L74" s="216">
        <v>-215000000</v>
      </c>
      <c r="M74" s="214"/>
      <c r="N74" s="217">
        <v>-533500000</v>
      </c>
    </row>
    <row r="75" spans="1:16" ht="15.95" customHeight="1" x14ac:dyDescent="0.2">
      <c r="A75" s="212" t="s">
        <v>107</v>
      </c>
      <c r="F75" s="1" t="s">
        <v>201</v>
      </c>
      <c r="H75" s="220">
        <v>0</v>
      </c>
      <c r="I75" s="214"/>
      <c r="J75" s="222">
        <v>0</v>
      </c>
      <c r="K75" s="214"/>
      <c r="L75" s="216">
        <v>140000000</v>
      </c>
      <c r="M75" s="214"/>
      <c r="N75" s="217">
        <v>483500000</v>
      </c>
    </row>
    <row r="76" spans="1:16" ht="15.95" customHeight="1" x14ac:dyDescent="0.2">
      <c r="A76" s="212" t="s">
        <v>217</v>
      </c>
      <c r="H76" s="220">
        <v>0</v>
      </c>
      <c r="I76" s="214"/>
      <c r="J76" s="222">
        <v>7544062</v>
      </c>
      <c r="K76" s="214"/>
      <c r="L76" s="216">
        <v>0</v>
      </c>
      <c r="M76" s="214"/>
      <c r="N76" s="217">
        <v>7544062</v>
      </c>
    </row>
    <row r="77" spans="1:16" ht="15.95" customHeight="1" x14ac:dyDescent="0.2">
      <c r="A77" s="212" t="s">
        <v>225</v>
      </c>
      <c r="H77" s="220">
        <v>0</v>
      </c>
      <c r="I77" s="214"/>
      <c r="J77" s="222">
        <v>0</v>
      </c>
      <c r="K77" s="214"/>
      <c r="L77" s="216">
        <v>3900000</v>
      </c>
      <c r="M77" s="214"/>
      <c r="N77" s="222">
        <v>0</v>
      </c>
    </row>
    <row r="78" spans="1:16" ht="15.95" customHeight="1" x14ac:dyDescent="0.2">
      <c r="A78" s="212" t="s">
        <v>173</v>
      </c>
      <c r="H78" s="220">
        <v>0</v>
      </c>
      <c r="I78" s="214"/>
      <c r="J78" s="222">
        <v>0</v>
      </c>
      <c r="K78" s="214"/>
      <c r="L78" s="216">
        <v>45419936</v>
      </c>
      <c r="M78" s="59"/>
      <c r="N78" s="217">
        <v>40299157</v>
      </c>
    </row>
    <row r="79" spans="1:16" ht="15.95" customHeight="1" x14ac:dyDescent="0.2">
      <c r="A79" s="212" t="s">
        <v>174</v>
      </c>
      <c r="H79" s="216">
        <v>-171363377</v>
      </c>
      <c r="I79" s="214"/>
      <c r="J79" s="217">
        <v>-32110855</v>
      </c>
      <c r="K79" s="214"/>
      <c r="L79" s="216">
        <v>-116119701</v>
      </c>
      <c r="M79" s="214"/>
      <c r="N79" s="217">
        <v>-18973347</v>
      </c>
    </row>
    <row r="80" spans="1:16" ht="15.95" customHeight="1" x14ac:dyDescent="0.2">
      <c r="A80" s="212" t="s">
        <v>175</v>
      </c>
      <c r="H80" s="90"/>
      <c r="J80" s="3"/>
      <c r="L80" s="90"/>
      <c r="N80" s="3"/>
    </row>
    <row r="81" spans="1:14" ht="15.95" customHeight="1" x14ac:dyDescent="0.2">
      <c r="A81" s="212"/>
      <c r="B81" s="3" t="s">
        <v>144</v>
      </c>
      <c r="H81" s="90">
        <v>177569</v>
      </c>
      <c r="I81" s="214"/>
      <c r="J81" s="51">
        <v>4640934</v>
      </c>
      <c r="K81" s="214"/>
      <c r="L81" s="216">
        <v>1878941</v>
      </c>
      <c r="M81" s="214"/>
      <c r="N81" s="51">
        <v>4887893</v>
      </c>
    </row>
    <row r="82" spans="1:14" ht="15.95" customHeight="1" x14ac:dyDescent="0.2">
      <c r="A82" s="212" t="s">
        <v>94</v>
      </c>
      <c r="H82" s="229">
        <v>-279723582</v>
      </c>
      <c r="I82" s="214"/>
      <c r="J82" s="228">
        <v>-395327575</v>
      </c>
      <c r="K82" s="214"/>
      <c r="L82" s="234">
        <v>-23568585</v>
      </c>
      <c r="M82" s="214"/>
      <c r="N82" s="235">
        <v>-57100425</v>
      </c>
    </row>
    <row r="83" spans="1:14" ht="6" customHeight="1" x14ac:dyDescent="0.2">
      <c r="C83" s="212"/>
      <c r="H83" s="58"/>
      <c r="I83" s="71"/>
      <c r="J83" s="59"/>
      <c r="K83" s="71"/>
      <c r="L83" s="58"/>
      <c r="M83" s="59"/>
      <c r="N83" s="59"/>
    </row>
    <row r="84" spans="1:14" ht="15.95" customHeight="1" x14ac:dyDescent="0.2">
      <c r="A84" s="141" t="s">
        <v>113</v>
      </c>
      <c r="B84" s="2"/>
      <c r="H84" s="64">
        <f>SUM(H73:H83)</f>
        <v>-450096476</v>
      </c>
      <c r="J84" s="63">
        <f>SUM(J73:J83)</f>
        <v>-414670889</v>
      </c>
      <c r="L84" s="64">
        <f>SUM(L73:L83)</f>
        <v>-137144466</v>
      </c>
      <c r="M84" s="59"/>
      <c r="N84" s="63">
        <f>SUM(N73:N83)</f>
        <v>-48083745</v>
      </c>
    </row>
    <row r="85" spans="1:14" ht="15.95" customHeight="1" x14ac:dyDescent="0.2">
      <c r="A85" s="2"/>
      <c r="B85" s="2"/>
      <c r="C85" s="2"/>
      <c r="H85" s="58"/>
      <c r="J85" s="59"/>
      <c r="L85" s="58"/>
      <c r="M85" s="59"/>
      <c r="N85" s="59"/>
    </row>
    <row r="86" spans="1:14" ht="15.95" customHeight="1" x14ac:dyDescent="0.2">
      <c r="A86" s="22" t="s">
        <v>93</v>
      </c>
      <c r="B86" s="241"/>
      <c r="C86" s="242"/>
      <c r="H86" s="211"/>
      <c r="J86" s="126"/>
      <c r="L86" s="211"/>
      <c r="M86" s="71"/>
      <c r="N86" s="126"/>
    </row>
    <row r="87" spans="1:14" ht="15.95" customHeight="1" x14ac:dyDescent="0.2">
      <c r="A87" s="212" t="s">
        <v>114</v>
      </c>
      <c r="H87" s="216">
        <v>-16335766</v>
      </c>
      <c r="I87" s="71"/>
      <c r="J87" s="217">
        <v>-23345659</v>
      </c>
      <c r="K87" s="71"/>
      <c r="L87" s="216">
        <v>-5618522</v>
      </c>
      <c r="M87" s="71"/>
      <c r="N87" s="217">
        <v>-6415451</v>
      </c>
    </row>
    <row r="88" spans="1:14" ht="15.95" customHeight="1" x14ac:dyDescent="0.2">
      <c r="A88" s="212" t="s">
        <v>108</v>
      </c>
      <c r="H88" s="216">
        <v>-9425001</v>
      </c>
      <c r="I88" s="71"/>
      <c r="J88" s="217">
        <v>-9656081</v>
      </c>
      <c r="K88" s="71"/>
      <c r="L88" s="216">
        <v>-9425001</v>
      </c>
      <c r="M88" s="71"/>
      <c r="N88" s="217">
        <v>-9656081</v>
      </c>
    </row>
    <row r="89" spans="1:14" ht="15.95" customHeight="1" x14ac:dyDescent="0.2">
      <c r="A89" s="212" t="s">
        <v>229</v>
      </c>
      <c r="H89" s="216"/>
      <c r="I89" s="71"/>
      <c r="J89" s="217"/>
      <c r="K89" s="71"/>
      <c r="L89" s="216"/>
      <c r="M89" s="71"/>
      <c r="N89" s="217"/>
    </row>
    <row r="90" spans="1:14" ht="15.95" customHeight="1" x14ac:dyDescent="0.2">
      <c r="A90" s="212"/>
      <c r="B90" s="3" t="s">
        <v>166</v>
      </c>
      <c r="H90" s="216">
        <v>-207500000</v>
      </c>
      <c r="I90" s="71"/>
      <c r="J90" s="217">
        <v>0</v>
      </c>
      <c r="K90" s="71"/>
      <c r="L90" s="216">
        <v>0</v>
      </c>
      <c r="M90" s="71"/>
      <c r="N90" s="217">
        <v>0</v>
      </c>
    </row>
    <row r="91" spans="1:14" ht="15.95" customHeight="1" x14ac:dyDescent="0.2">
      <c r="A91" s="212" t="s">
        <v>250</v>
      </c>
      <c r="F91" s="3"/>
      <c r="H91" s="281"/>
      <c r="I91" s="3"/>
      <c r="J91" s="3"/>
      <c r="K91" s="3"/>
      <c r="L91" s="281"/>
      <c r="M91" s="3"/>
      <c r="N91" s="3"/>
    </row>
    <row r="92" spans="1:14" ht="15.95" customHeight="1" x14ac:dyDescent="0.2">
      <c r="A92" s="212"/>
      <c r="B92" s="212" t="s">
        <v>151</v>
      </c>
      <c r="F92" s="1">
        <v>13</v>
      </c>
      <c r="H92" s="216">
        <v>370000000</v>
      </c>
      <c r="I92" s="71"/>
      <c r="J92" s="217">
        <v>570000000</v>
      </c>
      <c r="K92" s="71"/>
      <c r="L92" s="216">
        <v>270000000</v>
      </c>
      <c r="M92" s="71"/>
      <c r="N92" s="217">
        <v>570000000</v>
      </c>
    </row>
    <row r="93" spans="1:14" ht="15.95" customHeight="1" x14ac:dyDescent="0.2">
      <c r="A93" s="212" t="s">
        <v>251</v>
      </c>
      <c r="F93" s="3"/>
      <c r="H93" s="281"/>
      <c r="I93" s="3"/>
      <c r="J93" s="3"/>
      <c r="K93" s="3"/>
      <c r="L93" s="281"/>
      <c r="M93" s="3"/>
      <c r="N93" s="3"/>
    </row>
    <row r="94" spans="1:14" ht="15.95" customHeight="1" x14ac:dyDescent="0.2">
      <c r="A94" s="212"/>
      <c r="B94" s="212" t="s">
        <v>151</v>
      </c>
      <c r="F94" s="1">
        <v>13</v>
      </c>
      <c r="H94" s="216">
        <v>-290000000</v>
      </c>
      <c r="I94" s="71"/>
      <c r="J94" s="217">
        <v>-573000000</v>
      </c>
      <c r="K94" s="71"/>
      <c r="L94" s="216">
        <v>-290000000</v>
      </c>
      <c r="M94" s="71"/>
      <c r="N94" s="217">
        <v>-573000000</v>
      </c>
    </row>
    <row r="95" spans="1:14" ht="15.95" customHeight="1" x14ac:dyDescent="0.2">
      <c r="A95" s="212" t="s">
        <v>252</v>
      </c>
      <c r="F95" s="3"/>
      <c r="H95" s="281"/>
      <c r="I95" s="3"/>
      <c r="J95" s="3"/>
      <c r="K95" s="3"/>
      <c r="L95" s="281"/>
      <c r="M95" s="3"/>
      <c r="N95" s="3"/>
    </row>
    <row r="96" spans="1:14" ht="15.95" customHeight="1" x14ac:dyDescent="0.2">
      <c r="A96" s="212"/>
      <c r="B96" s="212" t="s">
        <v>151</v>
      </c>
      <c r="F96" s="1">
        <v>14</v>
      </c>
      <c r="H96" s="216">
        <v>-60000000</v>
      </c>
      <c r="I96" s="71"/>
      <c r="J96" s="217">
        <v>-250000000</v>
      </c>
      <c r="K96" s="71"/>
      <c r="L96" s="216">
        <v>0</v>
      </c>
      <c r="M96" s="71"/>
      <c r="N96" s="218">
        <v>0</v>
      </c>
    </row>
    <row r="97" spans="1:18" ht="15.95" customHeight="1" x14ac:dyDescent="0.2">
      <c r="A97" s="212" t="s">
        <v>250</v>
      </c>
      <c r="F97" s="3"/>
      <c r="H97" s="281"/>
      <c r="I97" s="3"/>
      <c r="J97" s="3"/>
      <c r="K97" s="3"/>
      <c r="L97" s="281"/>
      <c r="M97" s="3"/>
      <c r="N97" s="3"/>
    </row>
    <row r="98" spans="1:18" ht="15.95" customHeight="1" x14ac:dyDescent="0.2">
      <c r="A98" s="212"/>
      <c r="B98" s="212" t="s">
        <v>253</v>
      </c>
      <c r="F98" s="1" t="s">
        <v>202</v>
      </c>
      <c r="H98" s="220">
        <v>0</v>
      </c>
      <c r="I98" s="71"/>
      <c r="J98" s="222">
        <v>0</v>
      </c>
      <c r="K98" s="71"/>
      <c r="L98" s="216">
        <v>110000000</v>
      </c>
      <c r="M98" s="71"/>
      <c r="N98" s="217">
        <v>385500000</v>
      </c>
    </row>
    <row r="99" spans="1:18" ht="15.95" customHeight="1" x14ac:dyDescent="0.2">
      <c r="A99" s="212" t="s">
        <v>251</v>
      </c>
      <c r="F99" s="3"/>
      <c r="H99" s="281"/>
      <c r="I99" s="3"/>
      <c r="J99" s="3"/>
      <c r="K99" s="3"/>
      <c r="L99" s="281"/>
      <c r="M99" s="3"/>
      <c r="N99" s="3"/>
    </row>
    <row r="100" spans="1:18" ht="15.95" customHeight="1" x14ac:dyDescent="0.2">
      <c r="B100" s="212" t="s">
        <v>253</v>
      </c>
      <c r="F100" s="1" t="s">
        <v>202</v>
      </c>
      <c r="H100" s="220">
        <v>0</v>
      </c>
      <c r="I100" s="71"/>
      <c r="J100" s="222">
        <v>0</v>
      </c>
      <c r="K100" s="71"/>
      <c r="L100" s="216">
        <v>-102000000</v>
      </c>
      <c r="M100" s="71"/>
      <c r="N100" s="217">
        <v>-99700000</v>
      </c>
    </row>
    <row r="101" spans="1:18" ht="15.95" customHeight="1" x14ac:dyDescent="0.2">
      <c r="A101" s="212" t="s">
        <v>193</v>
      </c>
      <c r="H101" s="216">
        <v>-387872558</v>
      </c>
      <c r="I101" s="71"/>
      <c r="J101" s="217">
        <v>-241718973</v>
      </c>
      <c r="K101" s="71"/>
      <c r="L101" s="216">
        <v>-387872558</v>
      </c>
      <c r="M101" s="71"/>
      <c r="N101" s="218">
        <v>-241718973</v>
      </c>
    </row>
    <row r="102" spans="1:18" s="15" customFormat="1" ht="15.95" customHeight="1" x14ac:dyDescent="0.2">
      <c r="A102" s="212" t="s">
        <v>179</v>
      </c>
      <c r="F102" s="18"/>
      <c r="H102" s="70"/>
      <c r="I102" s="71"/>
      <c r="L102" s="70"/>
    </row>
    <row r="103" spans="1:18" s="15" customFormat="1" ht="15.95" customHeight="1" x14ac:dyDescent="0.2">
      <c r="A103" s="212"/>
      <c r="B103" s="15" t="s">
        <v>180</v>
      </c>
      <c r="F103" s="18"/>
      <c r="H103" s="70">
        <v>-34440</v>
      </c>
      <c r="I103" s="71"/>
      <c r="J103" s="71">
        <v>-843</v>
      </c>
      <c r="K103" s="71"/>
      <c r="L103" s="70">
        <v>0</v>
      </c>
      <c r="M103" s="71"/>
      <c r="N103" s="71">
        <v>0</v>
      </c>
    </row>
    <row r="104" spans="1:18" ht="15.95" customHeight="1" x14ac:dyDescent="0.2">
      <c r="A104" s="212" t="s">
        <v>176</v>
      </c>
      <c r="D104" s="15"/>
      <c r="E104" s="15"/>
      <c r="H104" s="216"/>
      <c r="I104" s="71"/>
      <c r="J104" s="217"/>
      <c r="K104" s="71"/>
      <c r="L104" s="216"/>
      <c r="M104" s="71"/>
      <c r="N104" s="217"/>
    </row>
    <row r="105" spans="1:18" ht="15.95" customHeight="1" x14ac:dyDescent="0.2">
      <c r="A105" s="212"/>
      <c r="B105" s="3" t="s">
        <v>177</v>
      </c>
      <c r="D105" s="15"/>
      <c r="E105" s="15"/>
      <c r="H105" s="216"/>
      <c r="I105" s="71"/>
      <c r="J105" s="217"/>
      <c r="K105" s="71"/>
      <c r="L105" s="216"/>
      <c r="M105" s="71"/>
      <c r="N105" s="217"/>
    </row>
    <row r="106" spans="1:18" ht="15.95" customHeight="1" x14ac:dyDescent="0.2">
      <c r="A106" s="212"/>
      <c r="B106" s="3" t="s">
        <v>178</v>
      </c>
      <c r="D106" s="15"/>
      <c r="E106" s="15"/>
      <c r="H106" s="220">
        <v>0</v>
      </c>
      <c r="I106" s="71"/>
      <c r="J106" s="217">
        <v>-6225000</v>
      </c>
      <c r="K106" s="71"/>
      <c r="L106" s="216">
        <v>0</v>
      </c>
      <c r="M106" s="71"/>
      <c r="N106" s="218">
        <v>0</v>
      </c>
    </row>
    <row r="107" spans="1:18" ht="15.95" customHeight="1" x14ac:dyDescent="0.2">
      <c r="A107" s="212" t="s">
        <v>181</v>
      </c>
      <c r="H107" s="146">
        <v>70036678</v>
      </c>
      <c r="I107" s="71"/>
      <c r="J107" s="228">
        <v>22500</v>
      </c>
      <c r="K107" s="71"/>
      <c r="L107" s="146">
        <v>70036678</v>
      </c>
      <c r="M107" s="71"/>
      <c r="N107" s="228">
        <v>22500</v>
      </c>
    </row>
    <row r="108" spans="1:18" ht="6" customHeight="1" x14ac:dyDescent="0.2">
      <c r="B108" s="243"/>
      <c r="C108" s="212"/>
      <c r="H108" s="58"/>
      <c r="I108" s="71"/>
      <c r="J108" s="59"/>
      <c r="K108" s="71"/>
      <c r="L108" s="58"/>
      <c r="M108" s="71"/>
      <c r="N108" s="59"/>
    </row>
    <row r="109" spans="1:18" ht="15.95" customHeight="1" x14ac:dyDescent="0.2">
      <c r="A109" s="141" t="s">
        <v>115</v>
      </c>
      <c r="B109" s="2"/>
      <c r="H109" s="64">
        <f>SUM(H87:H107)</f>
        <v>-531131087</v>
      </c>
      <c r="J109" s="63">
        <f>SUM(J87:J108)</f>
        <v>-533924056</v>
      </c>
      <c r="L109" s="64">
        <f>SUM(L87:L108)</f>
        <v>-344879403</v>
      </c>
      <c r="M109" s="59"/>
      <c r="N109" s="63">
        <f>SUM(N87:N108)</f>
        <v>25031995</v>
      </c>
    </row>
    <row r="110" spans="1:18" ht="6" customHeight="1" x14ac:dyDescent="0.2">
      <c r="A110" s="232"/>
      <c r="B110" s="2"/>
      <c r="H110" s="58"/>
      <c r="J110" s="59"/>
      <c r="L110" s="58"/>
      <c r="M110" s="59"/>
      <c r="N110" s="59"/>
    </row>
    <row r="111" spans="1:18" ht="15.95" customHeight="1" x14ac:dyDescent="0.2">
      <c r="A111" s="22" t="s">
        <v>62</v>
      </c>
      <c r="B111" s="243"/>
      <c r="C111" s="2"/>
      <c r="H111" s="211">
        <f>SUM(H57,H84,H109)</f>
        <v>-159516122</v>
      </c>
      <c r="J111" s="126">
        <f>SUM(J57,J84,J109)</f>
        <v>-124994398</v>
      </c>
      <c r="L111" s="211">
        <f>SUM(L57,L84,L109)</f>
        <v>-79138325</v>
      </c>
      <c r="M111" s="59"/>
      <c r="N111" s="126">
        <f>SUM(N57,N84,N109)</f>
        <v>7431426</v>
      </c>
    </row>
    <row r="112" spans="1:18" ht="15.95" customHeight="1" x14ac:dyDescent="0.2">
      <c r="A112" s="19" t="s">
        <v>87</v>
      </c>
      <c r="B112" s="19"/>
      <c r="C112" s="2"/>
      <c r="H112" s="229">
        <v>339639957</v>
      </c>
      <c r="I112" s="71"/>
      <c r="J112" s="228">
        <v>230823831</v>
      </c>
      <c r="K112" s="71"/>
      <c r="L112" s="229">
        <v>168511981</v>
      </c>
      <c r="M112" s="59"/>
      <c r="N112" s="228">
        <v>29268469</v>
      </c>
      <c r="O112" s="244"/>
      <c r="Q112" s="244"/>
      <c r="R112" s="244"/>
    </row>
    <row r="113" spans="1:18" ht="6" customHeight="1" x14ac:dyDescent="0.2">
      <c r="A113" s="22"/>
      <c r="B113" s="19"/>
      <c r="C113" s="2"/>
      <c r="H113" s="58"/>
      <c r="I113" s="71"/>
      <c r="J113" s="59"/>
      <c r="K113" s="71"/>
      <c r="L113" s="58"/>
      <c r="M113" s="59"/>
      <c r="N113" s="59"/>
      <c r="O113" s="244"/>
      <c r="Q113" s="244"/>
      <c r="R113" s="244"/>
    </row>
    <row r="114" spans="1:18" ht="15.95" customHeight="1" thickBot="1" x14ac:dyDescent="0.25">
      <c r="A114" s="19" t="s">
        <v>88</v>
      </c>
      <c r="B114" s="19"/>
      <c r="C114" s="2"/>
      <c r="H114" s="68">
        <f>SUM(H111:H112)</f>
        <v>180123835</v>
      </c>
      <c r="J114" s="69">
        <f>SUM(J111:J112)</f>
        <v>105829433</v>
      </c>
      <c r="L114" s="68">
        <f>SUM(L111:L112)</f>
        <v>89373656</v>
      </c>
      <c r="M114" s="59"/>
      <c r="N114" s="69">
        <f>SUM(N111:N112)</f>
        <v>36699895</v>
      </c>
      <c r="O114" s="245"/>
      <c r="Q114" s="245"/>
      <c r="R114" s="245"/>
    </row>
    <row r="115" spans="1:18" ht="15.95" customHeight="1" thickTop="1" x14ac:dyDescent="0.2">
      <c r="A115" s="19"/>
      <c r="B115" s="19"/>
      <c r="C115" s="2"/>
      <c r="H115" s="59"/>
      <c r="J115" s="59"/>
      <c r="L115" s="59"/>
      <c r="M115" s="59"/>
      <c r="N115" s="59"/>
      <c r="O115" s="245"/>
      <c r="Q115" s="245"/>
      <c r="R115" s="245"/>
    </row>
    <row r="116" spans="1:18" ht="15.95" customHeight="1" x14ac:dyDescent="0.2">
      <c r="A116" s="19"/>
      <c r="B116" s="19"/>
      <c r="C116" s="2"/>
      <c r="H116" s="59"/>
      <c r="J116" s="59"/>
      <c r="L116" s="59"/>
      <c r="M116" s="59"/>
      <c r="N116" s="59"/>
      <c r="O116" s="245"/>
      <c r="Q116" s="245"/>
      <c r="R116" s="245"/>
    </row>
    <row r="117" spans="1:18" ht="12.75" customHeight="1" x14ac:dyDescent="0.2">
      <c r="A117" s="19"/>
      <c r="B117" s="19"/>
      <c r="C117" s="2"/>
      <c r="H117" s="59"/>
      <c r="J117" s="59"/>
      <c r="L117" s="59"/>
      <c r="M117" s="59"/>
      <c r="N117" s="59"/>
      <c r="O117" s="245"/>
      <c r="Q117" s="245"/>
      <c r="R117" s="245"/>
    </row>
    <row r="118" spans="1:18" ht="21.95" customHeight="1" x14ac:dyDescent="0.2">
      <c r="A118" s="246" t="s">
        <v>226</v>
      </c>
      <c r="B118" s="246"/>
      <c r="C118" s="4"/>
      <c r="D118" s="5"/>
      <c r="E118" s="5"/>
      <c r="F118" s="6"/>
      <c r="G118" s="5"/>
      <c r="H118" s="63"/>
      <c r="I118" s="52"/>
      <c r="J118" s="63"/>
      <c r="K118" s="52"/>
      <c r="L118" s="63"/>
      <c r="M118" s="63"/>
      <c r="N118" s="63"/>
      <c r="O118" s="245"/>
      <c r="Q118" s="245"/>
      <c r="R118" s="245"/>
    </row>
    <row r="119" spans="1:18" ht="16.5" customHeight="1" x14ac:dyDescent="0.2">
      <c r="A119" s="8" t="str">
        <f>+'2-4'!A62</f>
        <v>RS Public Company Limited</v>
      </c>
      <c r="B119" s="19"/>
      <c r="C119" s="2"/>
      <c r="H119" s="59"/>
      <c r="J119" s="59"/>
      <c r="L119" s="59"/>
      <c r="M119" s="59"/>
      <c r="N119" s="59"/>
      <c r="O119" s="245"/>
      <c r="Q119" s="245"/>
      <c r="R119" s="245"/>
    </row>
    <row r="120" spans="1:18" ht="15.95" customHeight="1" x14ac:dyDescent="0.2">
      <c r="A120" s="2" t="s">
        <v>235</v>
      </c>
      <c r="B120" s="2"/>
      <c r="C120" s="2"/>
      <c r="D120" s="2"/>
      <c r="O120" s="239"/>
      <c r="P120" s="239"/>
    </row>
    <row r="121" spans="1:18" ht="15.75" customHeight="1" x14ac:dyDescent="0.2">
      <c r="A121" s="4" t="str">
        <f>A3</f>
        <v>For the nine-month period ended 30 September 2019</v>
      </c>
      <c r="B121" s="4"/>
      <c r="C121" s="4"/>
      <c r="D121" s="4"/>
      <c r="E121" s="5"/>
      <c r="F121" s="6"/>
      <c r="G121" s="5"/>
      <c r="H121" s="52"/>
      <c r="I121" s="52"/>
      <c r="J121" s="52"/>
      <c r="K121" s="52"/>
      <c r="L121" s="52"/>
      <c r="M121" s="52"/>
      <c r="N121" s="52"/>
      <c r="O121" s="239"/>
      <c r="P121" s="239"/>
    </row>
    <row r="122" spans="1:18" ht="15.95" customHeight="1" x14ac:dyDescent="0.2">
      <c r="A122" s="25"/>
      <c r="B122" s="25"/>
      <c r="C122" s="25"/>
      <c r="D122" s="25"/>
      <c r="E122" s="15"/>
      <c r="F122" s="18"/>
      <c r="G122" s="15"/>
      <c r="H122" s="71"/>
      <c r="I122" s="71"/>
      <c r="J122" s="71"/>
      <c r="K122" s="71"/>
      <c r="L122" s="71"/>
      <c r="M122" s="71"/>
      <c r="N122" s="71"/>
      <c r="O122" s="239"/>
      <c r="P122" s="239"/>
    </row>
    <row r="123" spans="1:18" ht="15.95" customHeight="1" x14ac:dyDescent="0.2">
      <c r="O123" s="239"/>
      <c r="P123" s="239"/>
    </row>
    <row r="124" spans="1:18" ht="15.95" customHeight="1" x14ac:dyDescent="0.2">
      <c r="H124" s="285" t="s">
        <v>0</v>
      </c>
      <c r="I124" s="285"/>
      <c r="J124" s="285"/>
      <c r="K124" s="278"/>
      <c r="L124" s="285" t="s">
        <v>119</v>
      </c>
      <c r="M124" s="285"/>
      <c r="N124" s="285"/>
      <c r="O124" s="239"/>
      <c r="P124" s="239"/>
    </row>
    <row r="125" spans="1:18" s="2" customFormat="1" ht="15.95" customHeight="1" x14ac:dyDescent="0.2">
      <c r="F125" s="1"/>
      <c r="G125" s="13"/>
      <c r="H125" s="284" t="s">
        <v>34</v>
      </c>
      <c r="I125" s="284"/>
      <c r="J125" s="284"/>
      <c r="K125" s="278"/>
      <c r="L125" s="284" t="s">
        <v>34</v>
      </c>
      <c r="M125" s="284"/>
      <c r="N125" s="284"/>
      <c r="O125" s="239"/>
      <c r="P125" s="239"/>
    </row>
    <row r="126" spans="1:18" ht="15.95" customHeight="1" x14ac:dyDescent="0.2">
      <c r="G126" s="13"/>
      <c r="H126" s="174" t="s">
        <v>1</v>
      </c>
      <c r="J126" s="174" t="s">
        <v>1</v>
      </c>
      <c r="K126" s="203"/>
      <c r="L126" s="174" t="s">
        <v>1</v>
      </c>
      <c r="M126" s="203"/>
      <c r="N126" s="174" t="s">
        <v>1</v>
      </c>
      <c r="O126" s="239"/>
      <c r="P126" s="239"/>
    </row>
    <row r="127" spans="1:18" ht="15.95" customHeight="1" x14ac:dyDescent="0.2">
      <c r="G127" s="13"/>
      <c r="H127" s="54" t="s">
        <v>208</v>
      </c>
      <c r="I127" s="55"/>
      <c r="J127" s="54" t="s">
        <v>208</v>
      </c>
      <c r="K127" s="55"/>
      <c r="L127" s="54" t="s">
        <v>208</v>
      </c>
      <c r="M127" s="55"/>
      <c r="N127" s="54" t="s">
        <v>208</v>
      </c>
      <c r="O127" s="239"/>
      <c r="P127" s="239"/>
    </row>
    <row r="128" spans="1:18" ht="15.95" customHeight="1" x14ac:dyDescent="0.2">
      <c r="F128" s="18"/>
      <c r="G128" s="13"/>
      <c r="H128" s="204" t="s">
        <v>159</v>
      </c>
      <c r="I128" s="55"/>
      <c r="J128" s="204" t="s">
        <v>148</v>
      </c>
      <c r="K128" s="55"/>
      <c r="L128" s="204" t="s">
        <v>159</v>
      </c>
      <c r="M128" s="55"/>
      <c r="N128" s="204" t="s">
        <v>148</v>
      </c>
      <c r="O128" s="239"/>
      <c r="P128" s="239"/>
    </row>
    <row r="129" spans="1:18" ht="15.95" customHeight="1" x14ac:dyDescent="0.2">
      <c r="F129" s="16"/>
      <c r="G129" s="14"/>
      <c r="H129" s="57" t="s">
        <v>28</v>
      </c>
      <c r="I129" s="174"/>
      <c r="J129" s="57" t="s">
        <v>28</v>
      </c>
      <c r="K129" s="174"/>
      <c r="L129" s="57" t="s">
        <v>28</v>
      </c>
      <c r="M129" s="174"/>
      <c r="N129" s="57" t="s">
        <v>28</v>
      </c>
      <c r="O129" s="239"/>
      <c r="P129" s="239"/>
    </row>
    <row r="130" spans="1:18" ht="15.95" customHeight="1" x14ac:dyDescent="0.2">
      <c r="A130" s="19"/>
      <c r="B130" s="19"/>
      <c r="C130" s="2"/>
      <c r="H130" s="58"/>
      <c r="J130" s="59"/>
      <c r="L130" s="58"/>
      <c r="M130" s="59"/>
      <c r="N130" s="59"/>
      <c r="O130" s="245"/>
      <c r="Q130" s="245"/>
      <c r="R130" s="245"/>
    </row>
    <row r="131" spans="1:18" ht="15.95" customHeight="1" x14ac:dyDescent="0.2">
      <c r="A131" s="2" t="s">
        <v>70</v>
      </c>
      <c r="B131" s="243"/>
      <c r="C131" s="236"/>
      <c r="H131" s="90"/>
      <c r="L131" s="90"/>
      <c r="M131" s="59"/>
    </row>
    <row r="132" spans="1:18" ht="8.1" customHeight="1" x14ac:dyDescent="0.2">
      <c r="A132" s="2"/>
      <c r="B132" s="243"/>
      <c r="C132" s="236"/>
      <c r="H132" s="90"/>
      <c r="L132" s="90"/>
      <c r="M132" s="59"/>
    </row>
    <row r="133" spans="1:18" ht="15.95" customHeight="1" thickBot="1" x14ac:dyDescent="0.25">
      <c r="A133" s="19" t="s">
        <v>218</v>
      </c>
      <c r="B133" s="247"/>
      <c r="C133" s="243"/>
      <c r="H133" s="68">
        <v>0</v>
      </c>
      <c r="J133" s="248">
        <v>0</v>
      </c>
      <c r="L133" s="68">
        <v>0</v>
      </c>
      <c r="M133" s="59"/>
      <c r="N133" s="69">
        <v>14511488</v>
      </c>
    </row>
    <row r="134" spans="1:18" ht="6" customHeight="1" thickTop="1" x14ac:dyDescent="0.2">
      <c r="A134" s="2"/>
      <c r="B134" s="243"/>
      <c r="C134" s="236"/>
      <c r="H134" s="90"/>
      <c r="L134" s="90"/>
      <c r="M134" s="59"/>
    </row>
    <row r="135" spans="1:18" ht="15.95" customHeight="1" x14ac:dyDescent="0.2">
      <c r="A135" s="19" t="s">
        <v>197</v>
      </c>
      <c r="B135" s="247"/>
      <c r="C135" s="243"/>
      <c r="H135" s="211"/>
      <c r="J135" s="126"/>
      <c r="L135" s="211"/>
      <c r="M135" s="59"/>
      <c r="N135" s="126"/>
    </row>
    <row r="136" spans="1:18" ht="15.95" customHeight="1" x14ac:dyDescent="0.2">
      <c r="A136" s="19"/>
      <c r="B136" s="247" t="s">
        <v>198</v>
      </c>
      <c r="C136" s="243"/>
      <c r="H136" s="211"/>
      <c r="J136" s="126"/>
      <c r="L136" s="211"/>
      <c r="M136" s="59"/>
      <c r="N136" s="126"/>
    </row>
    <row r="137" spans="1:18" ht="15.95" customHeight="1" thickBot="1" x14ac:dyDescent="0.25">
      <c r="A137" s="243"/>
      <c r="B137" s="247" t="s">
        <v>199</v>
      </c>
      <c r="C137" s="247"/>
      <c r="D137" s="247"/>
      <c r="H137" s="249">
        <v>35048796</v>
      </c>
      <c r="J137" s="250">
        <v>0</v>
      </c>
      <c r="K137" s="59"/>
      <c r="L137" s="249">
        <v>34060297</v>
      </c>
      <c r="M137" s="59"/>
      <c r="N137" s="248">
        <v>0</v>
      </c>
    </row>
    <row r="138" spans="1:18" ht="6" customHeight="1" thickTop="1" x14ac:dyDescent="0.2">
      <c r="A138" s="243"/>
      <c r="B138" s="247"/>
      <c r="C138" s="247"/>
      <c r="D138" s="247"/>
      <c r="H138" s="211"/>
      <c r="J138" s="126"/>
      <c r="K138" s="59"/>
      <c r="L138" s="211"/>
      <c r="M138" s="59"/>
      <c r="N138" s="126"/>
    </row>
    <row r="139" spans="1:18" ht="15.95" customHeight="1" x14ac:dyDescent="0.2">
      <c r="A139" s="19" t="s">
        <v>261</v>
      </c>
      <c r="B139" s="247"/>
      <c r="C139" s="247"/>
      <c r="D139" s="247"/>
      <c r="H139" s="211"/>
      <c r="J139" s="126"/>
      <c r="L139" s="211"/>
      <c r="M139" s="59"/>
      <c r="N139" s="126"/>
      <c r="R139" s="251"/>
    </row>
    <row r="140" spans="1:18" ht="15.95" customHeight="1" x14ac:dyDescent="0.2">
      <c r="B140" s="247" t="s">
        <v>263</v>
      </c>
      <c r="H140" s="70"/>
      <c r="J140" s="71"/>
      <c r="K140" s="71"/>
      <c r="L140" s="70"/>
      <c r="N140" s="71"/>
      <c r="O140" s="239"/>
      <c r="P140" s="239"/>
    </row>
    <row r="141" spans="1:18" ht="15.95" customHeight="1" thickBot="1" x14ac:dyDescent="0.25">
      <c r="A141" s="243"/>
      <c r="B141" s="247" t="s">
        <v>262</v>
      </c>
      <c r="C141" s="247"/>
      <c r="D141" s="247"/>
      <c r="H141" s="249">
        <v>0</v>
      </c>
      <c r="J141" s="250">
        <v>0</v>
      </c>
      <c r="L141" s="249">
        <v>2340000</v>
      </c>
      <c r="M141" s="59"/>
      <c r="N141" s="250">
        <v>0</v>
      </c>
      <c r="R141" s="251"/>
    </row>
    <row r="142" spans="1:18" ht="6" customHeight="1" thickTop="1" x14ac:dyDescent="0.2">
      <c r="A142" s="243"/>
      <c r="B142" s="247"/>
      <c r="C142" s="247"/>
      <c r="D142" s="247"/>
      <c r="H142" s="211"/>
      <c r="J142" s="126"/>
      <c r="K142" s="59"/>
      <c r="L142" s="211"/>
      <c r="M142" s="59"/>
      <c r="N142" s="126"/>
    </row>
    <row r="143" spans="1:18" ht="15.95" customHeight="1" x14ac:dyDescent="0.2">
      <c r="A143" s="19" t="s">
        <v>154</v>
      </c>
      <c r="B143" s="247"/>
      <c r="C143" s="247"/>
      <c r="D143" s="247"/>
      <c r="H143" s="58"/>
      <c r="J143" s="59"/>
      <c r="K143" s="59"/>
      <c r="L143" s="58"/>
      <c r="M143" s="59"/>
      <c r="N143" s="59"/>
      <c r="R143" s="251"/>
    </row>
    <row r="144" spans="1:18" ht="15.95" customHeight="1" thickBot="1" x14ac:dyDescent="0.25">
      <c r="A144" s="243"/>
      <c r="B144" s="247" t="s">
        <v>155</v>
      </c>
      <c r="C144" s="247"/>
      <c r="D144" s="247"/>
      <c r="H144" s="249">
        <v>1321418</v>
      </c>
      <c r="J144" s="250">
        <v>5400000</v>
      </c>
      <c r="L144" s="249">
        <v>1321418</v>
      </c>
      <c r="M144" s="59"/>
      <c r="N144" s="250">
        <v>0</v>
      </c>
      <c r="R144" s="251"/>
    </row>
    <row r="145" spans="1:18" ht="6" customHeight="1" thickTop="1" x14ac:dyDescent="0.2">
      <c r="A145" s="243"/>
      <c r="B145" s="247"/>
      <c r="C145" s="247"/>
      <c r="D145" s="247"/>
      <c r="H145" s="211"/>
      <c r="J145" s="126"/>
      <c r="K145" s="59"/>
      <c r="L145" s="211"/>
      <c r="M145" s="59"/>
      <c r="N145" s="126"/>
    </row>
    <row r="146" spans="1:18" ht="15.95" customHeight="1" x14ac:dyDescent="0.2">
      <c r="A146" s="19" t="s">
        <v>254</v>
      </c>
      <c r="B146" s="247"/>
      <c r="C146" s="243"/>
      <c r="H146" s="211"/>
      <c r="J146" s="126"/>
      <c r="L146" s="211"/>
      <c r="M146" s="59"/>
      <c r="N146" s="126"/>
    </row>
    <row r="147" spans="1:18" ht="15.95" customHeight="1" thickBot="1" x14ac:dyDescent="0.25">
      <c r="A147" s="243"/>
      <c r="B147" s="247" t="s">
        <v>255</v>
      </c>
      <c r="C147" s="247"/>
      <c r="D147" s="247"/>
      <c r="H147" s="249">
        <v>26005539</v>
      </c>
      <c r="J147" s="250">
        <v>7554017</v>
      </c>
      <c r="K147" s="59"/>
      <c r="L147" s="249">
        <v>22370920</v>
      </c>
      <c r="M147" s="59"/>
      <c r="N147" s="250">
        <v>3983578</v>
      </c>
    </row>
    <row r="148" spans="1:18" ht="6" customHeight="1" thickTop="1" x14ac:dyDescent="0.2">
      <c r="A148" s="243"/>
      <c r="B148" s="247"/>
      <c r="C148" s="247"/>
      <c r="D148" s="247"/>
      <c r="H148" s="211"/>
      <c r="J148" s="126"/>
      <c r="K148" s="59"/>
      <c r="L148" s="211"/>
      <c r="M148" s="59"/>
      <c r="N148" s="126"/>
    </row>
    <row r="149" spans="1:18" ht="15.95" customHeight="1" x14ac:dyDescent="0.2">
      <c r="A149" s="19" t="s">
        <v>230</v>
      </c>
      <c r="B149" s="247"/>
      <c r="C149" s="247"/>
      <c r="D149" s="247"/>
      <c r="H149" s="211"/>
      <c r="J149" s="126"/>
      <c r="K149" s="59"/>
      <c r="L149" s="211"/>
      <c r="M149" s="59"/>
      <c r="N149" s="126"/>
      <c r="R149" s="251"/>
    </row>
    <row r="150" spans="1:18" ht="15.95" customHeight="1" thickBot="1" x14ac:dyDescent="0.25">
      <c r="A150" s="243"/>
      <c r="B150" s="247" t="s">
        <v>163</v>
      </c>
      <c r="C150" s="247"/>
      <c r="D150" s="247"/>
      <c r="H150" s="249">
        <v>56583687</v>
      </c>
      <c r="J150" s="248">
        <v>99694727</v>
      </c>
      <c r="K150" s="59"/>
      <c r="L150" s="249">
        <v>341373</v>
      </c>
      <c r="M150" s="59"/>
      <c r="N150" s="248">
        <v>9541789</v>
      </c>
      <c r="R150" s="251"/>
    </row>
    <row r="151" spans="1:18" ht="6" customHeight="1" thickTop="1" x14ac:dyDescent="0.2">
      <c r="A151" s="243"/>
      <c r="B151" s="247"/>
      <c r="C151" s="247"/>
      <c r="D151" s="247"/>
      <c r="H151" s="58"/>
      <c r="J151" s="59"/>
      <c r="K151" s="59"/>
      <c r="L151" s="58"/>
      <c r="M151" s="59"/>
      <c r="N151" s="59"/>
      <c r="R151" s="251"/>
    </row>
    <row r="152" spans="1:18" ht="15.95" customHeight="1" x14ac:dyDescent="0.2">
      <c r="A152" s="19" t="s">
        <v>256</v>
      </c>
      <c r="B152" s="247"/>
      <c r="C152" s="247"/>
      <c r="D152" s="247"/>
      <c r="H152" s="211"/>
      <c r="J152" s="126"/>
      <c r="K152" s="59"/>
      <c r="L152" s="211"/>
      <c r="M152" s="59"/>
      <c r="N152" s="126"/>
      <c r="R152" s="251"/>
    </row>
    <row r="153" spans="1:18" ht="15.95" customHeight="1" x14ac:dyDescent="0.2">
      <c r="A153" s="19"/>
      <c r="B153" s="247" t="s">
        <v>257</v>
      </c>
      <c r="C153" s="247"/>
      <c r="D153" s="247"/>
      <c r="H153" s="211"/>
      <c r="J153" s="126"/>
      <c r="K153" s="59"/>
      <c r="L153" s="211"/>
      <c r="M153" s="59"/>
      <c r="N153" s="126"/>
      <c r="R153" s="251"/>
    </row>
    <row r="154" spans="1:18" ht="15.95" customHeight="1" thickBot="1" x14ac:dyDescent="0.25">
      <c r="A154" s="243"/>
      <c r="B154" s="247" t="s">
        <v>258</v>
      </c>
      <c r="C154" s="247"/>
      <c r="D154" s="247"/>
      <c r="H154" s="249">
        <v>2867611</v>
      </c>
      <c r="J154" s="248">
        <v>0</v>
      </c>
      <c r="K154" s="59"/>
      <c r="L154" s="249">
        <v>2867611</v>
      </c>
      <c r="M154" s="59"/>
      <c r="N154" s="248">
        <v>0</v>
      </c>
      <c r="R154" s="251"/>
    </row>
    <row r="155" spans="1:18" ht="6" customHeight="1" thickTop="1" x14ac:dyDescent="0.2">
      <c r="A155" s="243"/>
      <c r="B155" s="247"/>
      <c r="C155" s="247"/>
      <c r="D155" s="247"/>
      <c r="H155" s="211"/>
      <c r="J155" s="126"/>
      <c r="K155" s="59"/>
      <c r="L155" s="211"/>
      <c r="M155" s="59"/>
      <c r="N155" s="126"/>
    </row>
    <row r="156" spans="1:18" ht="15.95" customHeight="1" thickBot="1" x14ac:dyDescent="0.25">
      <c r="A156" s="243" t="s">
        <v>196</v>
      </c>
      <c r="B156" s="247"/>
      <c r="D156" s="247"/>
      <c r="H156" s="249">
        <v>24525</v>
      </c>
      <c r="J156" s="137">
        <v>0</v>
      </c>
      <c r="L156" s="136">
        <v>0</v>
      </c>
      <c r="N156" s="137">
        <v>0</v>
      </c>
      <c r="R156" s="280"/>
    </row>
    <row r="157" spans="1:18" ht="6" customHeight="1" thickTop="1" x14ac:dyDescent="0.2">
      <c r="A157" s="243"/>
      <c r="B157" s="247"/>
      <c r="C157" s="247"/>
      <c r="D157" s="247"/>
      <c r="H157" s="58"/>
      <c r="J157" s="59"/>
      <c r="K157" s="59"/>
      <c r="L157" s="58"/>
      <c r="M157" s="59"/>
      <c r="N157" s="59"/>
      <c r="R157" s="251"/>
    </row>
    <row r="158" spans="1:18" ht="15.95" customHeight="1" x14ac:dyDescent="0.2">
      <c r="A158" s="247" t="s">
        <v>182</v>
      </c>
      <c r="C158" s="247"/>
      <c r="D158" s="247"/>
      <c r="H158" s="58"/>
      <c r="J158" s="59"/>
      <c r="K158" s="59"/>
      <c r="L158" s="58"/>
      <c r="M158" s="59"/>
      <c r="N158" s="59"/>
      <c r="R158" s="251"/>
    </row>
    <row r="159" spans="1:18" ht="15.95" customHeight="1" thickBot="1" x14ac:dyDescent="0.25">
      <c r="A159" s="247"/>
      <c r="B159" s="3" t="s">
        <v>183</v>
      </c>
      <c r="C159" s="247"/>
      <c r="D159" s="247"/>
      <c r="H159" s="249">
        <v>245705</v>
      </c>
      <c r="I159" s="71"/>
      <c r="J159" s="248">
        <v>878560</v>
      </c>
      <c r="K159" s="59"/>
      <c r="L159" s="249">
        <v>245705</v>
      </c>
      <c r="M159" s="59"/>
      <c r="N159" s="248">
        <v>547</v>
      </c>
      <c r="R159" s="251"/>
    </row>
    <row r="160" spans="1:18" ht="6" customHeight="1" thickTop="1" x14ac:dyDescent="0.2">
      <c r="A160" s="247"/>
      <c r="C160" s="247"/>
      <c r="D160" s="247"/>
      <c r="H160" s="216"/>
      <c r="I160" s="71"/>
      <c r="J160" s="217"/>
      <c r="K160" s="71"/>
      <c r="L160" s="216"/>
      <c r="M160" s="71"/>
      <c r="N160" s="217"/>
      <c r="R160" s="251"/>
    </row>
    <row r="161" spans="1:18" ht="15.95" customHeight="1" x14ac:dyDescent="0.2">
      <c r="A161" s="247" t="s">
        <v>190</v>
      </c>
      <c r="C161" s="247"/>
      <c r="D161" s="247"/>
      <c r="H161" s="216"/>
      <c r="I161" s="71"/>
      <c r="J161" s="217"/>
      <c r="K161" s="71"/>
      <c r="L161" s="216"/>
      <c r="M161" s="71"/>
      <c r="N161" s="217"/>
      <c r="R161" s="251"/>
    </row>
    <row r="162" spans="1:18" ht="15.95" customHeight="1" thickBot="1" x14ac:dyDescent="0.25">
      <c r="A162" s="247"/>
      <c r="B162" s="3" t="s">
        <v>188</v>
      </c>
      <c r="C162" s="247"/>
      <c r="D162" s="247"/>
      <c r="H162" s="249">
        <v>8631969</v>
      </c>
      <c r="I162" s="71"/>
      <c r="J162" s="248">
        <v>0</v>
      </c>
      <c r="K162" s="71"/>
      <c r="L162" s="249">
        <v>8631969</v>
      </c>
      <c r="M162" s="71"/>
      <c r="N162" s="248">
        <v>0</v>
      </c>
      <c r="R162" s="251"/>
    </row>
    <row r="163" spans="1:18" ht="6" customHeight="1" thickTop="1" x14ac:dyDescent="0.2">
      <c r="A163" s="247"/>
      <c r="C163" s="247"/>
      <c r="D163" s="247"/>
      <c r="H163" s="216"/>
      <c r="I163" s="71"/>
      <c r="J163" s="217"/>
      <c r="K163" s="71"/>
      <c r="L163" s="216"/>
      <c r="M163" s="71"/>
      <c r="N163" s="217"/>
      <c r="R163" s="251"/>
    </row>
    <row r="164" spans="1:18" ht="15.95" customHeight="1" x14ac:dyDescent="0.2">
      <c r="A164" s="247" t="s">
        <v>190</v>
      </c>
      <c r="C164" s="247"/>
      <c r="D164" s="247"/>
      <c r="H164" s="216"/>
      <c r="I164" s="71"/>
      <c r="J164" s="217"/>
      <c r="K164" s="71"/>
      <c r="L164" s="216"/>
      <c r="M164" s="71"/>
      <c r="N164" s="217"/>
      <c r="Q164" s="3" t="s">
        <v>203</v>
      </c>
      <c r="R164" s="251"/>
    </row>
    <row r="165" spans="1:18" ht="15.95" customHeight="1" thickBot="1" x14ac:dyDescent="0.25">
      <c r="A165" s="247"/>
      <c r="B165" s="3" t="s">
        <v>189</v>
      </c>
      <c r="C165" s="247"/>
      <c r="D165" s="247"/>
      <c r="H165" s="249">
        <v>23681661</v>
      </c>
      <c r="I165" s="71"/>
      <c r="J165" s="248">
        <v>0</v>
      </c>
      <c r="K165" s="71"/>
      <c r="L165" s="249">
        <v>13616990</v>
      </c>
      <c r="M165" s="71"/>
      <c r="N165" s="248">
        <v>0</v>
      </c>
      <c r="R165" s="251"/>
    </row>
    <row r="166" spans="1:18" ht="6" customHeight="1" thickTop="1" x14ac:dyDescent="0.2">
      <c r="A166" s="247"/>
      <c r="C166" s="247"/>
      <c r="D166" s="247"/>
      <c r="H166" s="216"/>
      <c r="I166" s="71"/>
      <c r="J166" s="217"/>
      <c r="K166" s="71"/>
      <c r="L166" s="216"/>
      <c r="M166" s="71"/>
      <c r="N166" s="217"/>
      <c r="R166" s="251"/>
    </row>
    <row r="167" spans="1:18" ht="15.95" customHeight="1" x14ac:dyDescent="0.2">
      <c r="A167" s="247" t="s">
        <v>259</v>
      </c>
      <c r="C167" s="247"/>
      <c r="D167" s="247"/>
      <c r="H167" s="216"/>
      <c r="I167" s="71"/>
      <c r="J167" s="218"/>
      <c r="K167" s="71"/>
      <c r="L167" s="216"/>
      <c r="M167" s="71"/>
      <c r="N167" s="218"/>
      <c r="R167" s="251"/>
    </row>
    <row r="168" spans="1:18" ht="15.95" customHeight="1" thickBot="1" x14ac:dyDescent="0.25">
      <c r="A168" s="19"/>
      <c r="B168" s="19" t="s">
        <v>260</v>
      </c>
      <c r="C168" s="19"/>
      <c r="D168" s="19"/>
      <c r="H168" s="249">
        <v>635616368</v>
      </c>
      <c r="I168" s="71"/>
      <c r="J168" s="248">
        <v>0</v>
      </c>
      <c r="K168" s="71"/>
      <c r="L168" s="252">
        <v>0</v>
      </c>
      <c r="M168" s="71"/>
      <c r="N168" s="248">
        <v>0</v>
      </c>
      <c r="R168" s="251"/>
    </row>
    <row r="169" spans="1:18" ht="6" customHeight="1" thickTop="1" x14ac:dyDescent="0.2">
      <c r="A169" s="247"/>
      <c r="C169" s="247"/>
      <c r="D169" s="247"/>
      <c r="H169" s="216"/>
      <c r="I169" s="71"/>
      <c r="J169" s="217"/>
      <c r="K169" s="71"/>
      <c r="L169" s="216"/>
      <c r="M169" s="71"/>
      <c r="N169" s="217"/>
      <c r="R169" s="251"/>
    </row>
    <row r="170" spans="1:18" ht="15.95" customHeight="1" thickBot="1" x14ac:dyDescent="0.25">
      <c r="A170" s="19" t="s">
        <v>267</v>
      </c>
      <c r="B170" s="19"/>
      <c r="C170" s="19"/>
      <c r="D170" s="19"/>
      <c r="H170" s="249">
        <v>0</v>
      </c>
      <c r="I170" s="71"/>
      <c r="J170" s="248">
        <v>0</v>
      </c>
      <c r="K170" s="71"/>
      <c r="L170" s="252">
        <v>6415335</v>
      </c>
      <c r="M170" s="71"/>
      <c r="N170" s="248">
        <v>0</v>
      </c>
      <c r="R170" s="251"/>
    </row>
    <row r="171" spans="1:18" ht="6" customHeight="1" thickTop="1" x14ac:dyDescent="0.2">
      <c r="A171" s="247"/>
      <c r="C171" s="247"/>
      <c r="D171" s="247"/>
      <c r="H171" s="216"/>
      <c r="I171" s="71"/>
      <c r="J171" s="217"/>
      <c r="K171" s="71"/>
      <c r="L171" s="216"/>
      <c r="M171" s="71"/>
      <c r="N171" s="217"/>
      <c r="R171" s="251"/>
    </row>
    <row r="172" spans="1:18" ht="15.95" customHeight="1" x14ac:dyDescent="0.2">
      <c r="A172" s="19" t="s">
        <v>249</v>
      </c>
      <c r="B172" s="19"/>
      <c r="C172" s="19"/>
      <c r="D172" s="19"/>
      <c r="H172" s="216"/>
      <c r="I172" s="71"/>
      <c r="J172" s="218"/>
      <c r="K172" s="71"/>
      <c r="L172" s="279"/>
      <c r="M172" s="71"/>
      <c r="N172" s="218"/>
      <c r="R172" s="251"/>
    </row>
    <row r="173" spans="1:18" ht="15.95" customHeight="1" thickBot="1" x14ac:dyDescent="0.25">
      <c r="A173" s="19"/>
      <c r="B173" s="19" t="s">
        <v>7</v>
      </c>
      <c r="C173" s="19"/>
      <c r="D173" s="19"/>
      <c r="H173" s="249">
        <v>43873484</v>
      </c>
      <c r="I173" s="71"/>
      <c r="J173" s="248">
        <v>0</v>
      </c>
      <c r="K173" s="71"/>
      <c r="L173" s="252">
        <v>43873484</v>
      </c>
      <c r="M173" s="71"/>
      <c r="N173" s="248">
        <v>0</v>
      </c>
      <c r="R173" s="251"/>
    </row>
    <row r="174" spans="1:18" ht="14.1" customHeight="1" thickTop="1" x14ac:dyDescent="0.2">
      <c r="H174" s="71"/>
      <c r="J174" s="71"/>
      <c r="K174" s="71"/>
      <c r="L174" s="71"/>
      <c r="N174" s="71"/>
      <c r="O174" s="239"/>
      <c r="P174" s="239"/>
    </row>
    <row r="175" spans="1:18" ht="15.95" customHeight="1" x14ac:dyDescent="0.2">
      <c r="A175" s="3" t="s">
        <v>219</v>
      </c>
      <c r="B175" s="15"/>
      <c r="C175" s="291" t="s">
        <v>247</v>
      </c>
      <c r="D175" s="291"/>
      <c r="E175" s="291"/>
      <c r="F175" s="291"/>
      <c r="G175" s="291"/>
      <c r="H175" s="291"/>
      <c r="I175" s="291"/>
      <c r="J175" s="291"/>
      <c r="K175" s="291"/>
      <c r="L175" s="291"/>
      <c r="M175" s="291"/>
      <c r="N175" s="291"/>
      <c r="O175" s="239"/>
      <c r="P175" s="239"/>
    </row>
    <row r="176" spans="1:18" ht="15.95" customHeight="1" x14ac:dyDescent="0.2">
      <c r="B176" s="253"/>
      <c r="C176" s="291"/>
      <c r="D176" s="291"/>
      <c r="E176" s="291"/>
      <c r="F176" s="291"/>
      <c r="G176" s="291"/>
      <c r="H176" s="291"/>
      <c r="I176" s="291"/>
      <c r="J176" s="291"/>
      <c r="K176" s="291"/>
      <c r="L176" s="291"/>
      <c r="M176" s="291"/>
      <c r="N176" s="291"/>
      <c r="O176" s="239"/>
      <c r="P176" s="239"/>
    </row>
    <row r="177" spans="1:16" ht="14.1" customHeight="1" x14ac:dyDescent="0.2">
      <c r="B177" s="254"/>
      <c r="C177" s="254"/>
      <c r="D177" s="254"/>
      <c r="E177" s="254"/>
      <c r="F177" s="254"/>
      <c r="G177" s="254"/>
      <c r="H177" s="254"/>
      <c r="I177" s="254"/>
      <c r="J177" s="254"/>
      <c r="K177" s="254"/>
      <c r="L177" s="254"/>
      <c r="M177" s="254"/>
      <c r="N177" s="254"/>
      <c r="O177" s="239"/>
      <c r="P177" s="239"/>
    </row>
    <row r="178" spans="1:16" ht="15.95" customHeight="1" x14ac:dyDescent="0.2">
      <c r="A178" s="3" t="s">
        <v>220</v>
      </c>
      <c r="B178" s="15"/>
      <c r="C178" s="291" t="s">
        <v>248</v>
      </c>
      <c r="D178" s="291"/>
      <c r="E178" s="291"/>
      <c r="F178" s="291"/>
      <c r="G178" s="291"/>
      <c r="H178" s="291"/>
      <c r="I178" s="291"/>
      <c r="J178" s="291"/>
      <c r="K178" s="291"/>
      <c r="L178" s="291"/>
      <c r="M178" s="291"/>
      <c r="N178" s="291"/>
      <c r="O178" s="239"/>
      <c r="P178" s="239"/>
    </row>
    <row r="179" spans="1:16" ht="15.95" customHeight="1" x14ac:dyDescent="0.2">
      <c r="B179" s="253"/>
      <c r="C179" s="291"/>
      <c r="D179" s="291"/>
      <c r="E179" s="291"/>
      <c r="F179" s="291"/>
      <c r="G179" s="291"/>
      <c r="H179" s="291"/>
      <c r="I179" s="291"/>
      <c r="J179" s="291"/>
      <c r="K179" s="291"/>
      <c r="L179" s="291"/>
      <c r="M179" s="291"/>
      <c r="N179" s="291"/>
      <c r="O179" s="239"/>
      <c r="P179" s="239"/>
    </row>
    <row r="180" spans="1:16" ht="15.95" customHeight="1" x14ac:dyDescent="0.2">
      <c r="B180" s="253"/>
      <c r="C180" s="282"/>
      <c r="D180" s="282"/>
      <c r="E180" s="282"/>
      <c r="F180" s="282"/>
      <c r="G180" s="282"/>
      <c r="H180" s="282"/>
      <c r="I180" s="282"/>
      <c r="J180" s="282"/>
      <c r="K180" s="282"/>
      <c r="L180" s="282"/>
      <c r="M180" s="282"/>
      <c r="N180" s="282"/>
      <c r="O180" s="239"/>
      <c r="P180" s="239"/>
    </row>
    <row r="181" spans="1:16" ht="19.5" customHeight="1" x14ac:dyDescent="0.2">
      <c r="B181" s="253"/>
      <c r="C181" s="282"/>
      <c r="D181" s="282"/>
      <c r="E181" s="282"/>
      <c r="F181" s="282"/>
      <c r="G181" s="282"/>
      <c r="H181" s="282"/>
      <c r="I181" s="282"/>
      <c r="J181" s="282"/>
      <c r="K181" s="282"/>
      <c r="L181" s="282"/>
      <c r="M181" s="282"/>
      <c r="N181" s="282"/>
      <c r="O181" s="239"/>
      <c r="P181" s="239"/>
    </row>
    <row r="182" spans="1:16" ht="21.95" customHeight="1" x14ac:dyDescent="0.2">
      <c r="A182" s="5" t="str">
        <f>A60</f>
        <v>The accompanying notes on pages 14 to 33 are an integral part of these interim financial information.</v>
      </c>
      <c r="B182" s="5"/>
      <c r="C182" s="5"/>
      <c r="D182" s="5"/>
      <c r="E182" s="5"/>
      <c r="F182" s="12"/>
      <c r="G182" s="4"/>
      <c r="H182" s="57"/>
      <c r="I182" s="57"/>
      <c r="J182" s="57"/>
      <c r="K182" s="57"/>
      <c r="L182" s="57"/>
      <c r="M182" s="57"/>
      <c r="N182" s="57"/>
      <c r="O182" s="239"/>
      <c r="P182" s="239"/>
    </row>
    <row r="183" spans="1:16" ht="16.5" customHeight="1" x14ac:dyDescent="0.2">
      <c r="H183" s="71"/>
      <c r="J183" s="71"/>
      <c r="K183" s="71"/>
      <c r="L183" s="71"/>
      <c r="N183" s="71"/>
      <c r="O183" s="239"/>
      <c r="P183" s="239"/>
    </row>
    <row r="184" spans="1:16" ht="16.5" customHeight="1" x14ac:dyDescent="0.2">
      <c r="H184" s="71"/>
      <c r="J184" s="71"/>
      <c r="K184" s="71"/>
      <c r="L184" s="71"/>
      <c r="N184" s="71"/>
      <c r="O184" s="239"/>
      <c r="P184" s="239"/>
    </row>
    <row r="185" spans="1:16" ht="16.5" customHeight="1" x14ac:dyDescent="0.2">
      <c r="H185" s="71"/>
      <c r="J185" s="71"/>
      <c r="K185" s="71"/>
      <c r="L185" s="71"/>
      <c r="N185" s="71"/>
      <c r="O185" s="239"/>
      <c r="P185" s="239"/>
    </row>
    <row r="186" spans="1:16" ht="16.5" customHeight="1" x14ac:dyDescent="0.2">
      <c r="H186" s="71"/>
      <c r="J186" s="71"/>
      <c r="K186" s="71"/>
      <c r="L186" s="71"/>
      <c r="N186" s="71"/>
      <c r="O186" s="239"/>
      <c r="P186" s="239"/>
    </row>
    <row r="187" spans="1:16" ht="16.5" customHeight="1" x14ac:dyDescent="0.2">
      <c r="H187" s="71"/>
      <c r="J187" s="71"/>
      <c r="K187" s="71"/>
      <c r="L187" s="71"/>
      <c r="N187" s="71"/>
      <c r="O187" s="239"/>
      <c r="P187" s="239"/>
    </row>
    <row r="188" spans="1:16" ht="16.5" customHeight="1" x14ac:dyDescent="0.2">
      <c r="O188" s="239"/>
      <c r="P188" s="239"/>
    </row>
    <row r="189" spans="1:16" ht="16.5" customHeight="1" x14ac:dyDescent="0.2">
      <c r="H189" s="71"/>
      <c r="J189" s="71"/>
      <c r="L189" s="71"/>
      <c r="N189" s="71"/>
    </row>
    <row r="190" spans="1:16" ht="16.5" customHeight="1" x14ac:dyDescent="0.2">
      <c r="H190" s="71"/>
      <c r="J190" s="71"/>
      <c r="L190" s="71"/>
      <c r="N190" s="71"/>
    </row>
    <row r="195" spans="16:25" ht="16.5" customHeight="1" x14ac:dyDescent="0.2">
      <c r="P195" s="255"/>
      <c r="Q195" s="256"/>
      <c r="R195" s="255"/>
      <c r="S195" s="255"/>
      <c r="T195" s="255"/>
      <c r="U195" s="255"/>
      <c r="V195" s="256"/>
      <c r="W195" s="255"/>
      <c r="X195" s="255"/>
      <c r="Y195" s="255"/>
    </row>
    <row r="196" spans="16:25" ht="16.5" customHeight="1" x14ac:dyDescent="0.2">
      <c r="P196" s="255"/>
      <c r="Q196" s="256"/>
      <c r="R196" s="256"/>
      <c r="S196" s="255"/>
      <c r="T196" s="256"/>
      <c r="U196" s="255"/>
      <c r="V196" s="256"/>
      <c r="W196" s="256"/>
      <c r="X196" s="255"/>
      <c r="Y196" s="256"/>
    </row>
    <row r="197" spans="16:25" ht="16.5" customHeight="1" x14ac:dyDescent="0.2">
      <c r="P197" s="38"/>
      <c r="Q197" s="38"/>
      <c r="R197" s="38"/>
      <c r="S197" s="38"/>
      <c r="T197" s="38"/>
      <c r="U197" s="38"/>
      <c r="V197" s="38"/>
      <c r="W197" s="38"/>
      <c r="X197" s="38"/>
      <c r="Y197" s="38"/>
    </row>
  </sheetData>
  <mergeCells count="14">
    <mergeCell ref="C175:N176"/>
    <mergeCell ref="C178:N179"/>
    <mergeCell ref="H6:J6"/>
    <mergeCell ref="L6:N6"/>
    <mergeCell ref="H67:J67"/>
    <mergeCell ref="L67:N67"/>
    <mergeCell ref="H66:J66"/>
    <mergeCell ref="L66:N66"/>
    <mergeCell ref="H7:J7"/>
    <mergeCell ref="L7:N7"/>
    <mergeCell ref="H124:J124"/>
    <mergeCell ref="L124:N124"/>
    <mergeCell ref="H125:J125"/>
    <mergeCell ref="L125:N12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60" max="13" man="1"/>
  </rowBreaks>
  <ignoredErrors>
    <ignoredError sqref="H70:I70 H10:N10 K70:M70 J70 N70 H128:N1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 (3M)</vt:lpstr>
      <vt:lpstr>P&amp;L 7-8 (9M)</vt:lpstr>
      <vt:lpstr>9</vt:lpstr>
      <vt:lpstr>10</vt:lpstr>
      <vt:lpstr>11-13</vt:lpstr>
      <vt:lpstr>'11-13'!Print_Area</vt:lpstr>
      <vt:lpstr>'2-4'!Print_Area</vt:lpstr>
      <vt:lpstr>'9'!Print_Area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Patcharee Maneetamwong</cp:lastModifiedBy>
  <cp:lastPrinted>2019-11-14T00:45:18Z</cp:lastPrinted>
  <dcterms:created xsi:type="dcterms:W3CDTF">2003-04-28T08:22:35Z</dcterms:created>
  <dcterms:modified xsi:type="dcterms:W3CDTF">2019-11-14T09:45:48Z</dcterms:modified>
</cp:coreProperties>
</file>