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Z:\Financial Statement 2019\09_Sep 2019\FS sent to SET\"/>
    </mc:Choice>
  </mc:AlternateContent>
  <xr:revisionPtr revIDLastSave="0" documentId="13_ncr:1_{5EED6479-790C-43D7-BD20-9E24B53F9AE8}" xr6:coauthVersionLast="41" xr6:coauthVersionMax="41" xr10:uidLastSave="{00000000-0000-0000-0000-000000000000}"/>
  <bookViews>
    <workbookView xWindow="-110" yWindow="-110" windowWidth="19420" windowHeight="10420" tabRatio="760" xr2:uid="{00000000-000D-0000-FFFF-FFFF00000000}"/>
  </bookViews>
  <sheets>
    <sheet name="BS" sheetId="21" r:id="rId1"/>
    <sheet name="PL(3)" sheetId="22" r:id="rId2"/>
    <sheet name="PL(9)" sheetId="36" r:id="rId3"/>
    <sheet name="CE_Conso_Q1'16" sheetId="24" state="hidden" r:id="rId4"/>
    <sheet name="CE_Conso 19" sheetId="35" r:id="rId5"/>
    <sheet name="CE_Conso 18" sheetId="34" r:id="rId6"/>
    <sheet name="CE_Bank19" sheetId="37" r:id="rId7"/>
    <sheet name="CE_Bank18" sheetId="33" r:id="rId8"/>
    <sheet name="CE_Bank 16" sheetId="28" state="hidden" r:id="rId9"/>
    <sheet name="CF" sheetId="26" r:id="rId10"/>
    <sheet name="PL (9)" sheetId="16" state="hidden" r:id="rId11"/>
  </sheets>
  <definedNames>
    <definedName name="ACCOUNTEDPERIODTYPE1" localSheetId="8">#REF!</definedName>
    <definedName name="ACCOUNTEDPERIODTYPE1" localSheetId="7">#REF!</definedName>
    <definedName name="ACCOUNTEDPERIODTYPE1" localSheetId="5">#REF!</definedName>
    <definedName name="ACCOUNTEDPERIODTYPE1" localSheetId="4">#REF!</definedName>
    <definedName name="ACCOUNTEDPERIODTYPE1" localSheetId="10">#REF!</definedName>
    <definedName name="ACCOUNTEDPERIODTYPE1">#REF!</definedName>
    <definedName name="APPSUSERNAME1" localSheetId="8">#REF!</definedName>
    <definedName name="APPSUSERNAME1" localSheetId="7">#REF!</definedName>
    <definedName name="APPSUSERNAME1" localSheetId="5">#REF!</definedName>
    <definedName name="APPSUSERNAME1" localSheetId="4">#REF!</definedName>
    <definedName name="APPSUSERNAME1" localSheetId="10">#REF!</definedName>
    <definedName name="APPSUSERNAME1">#REF!</definedName>
    <definedName name="AVER" localSheetId="8">#REF!</definedName>
    <definedName name="AVER" localSheetId="7">#REF!</definedName>
    <definedName name="AVER" localSheetId="5">#REF!</definedName>
    <definedName name="AVER" localSheetId="4">#REF!</definedName>
    <definedName name="AVER" localSheetId="10">#REF!</definedName>
    <definedName name="AVER">#REF!</definedName>
    <definedName name="CHARTOFACCOUNTSID1" localSheetId="8">#REF!</definedName>
    <definedName name="CHARTOFACCOUNTSID1" localSheetId="7">#REF!</definedName>
    <definedName name="CHARTOFACCOUNTSID1" localSheetId="5">#REF!</definedName>
    <definedName name="CHARTOFACCOUNTSID1" localSheetId="4">#REF!</definedName>
    <definedName name="CHARTOFACCOUNTSID1" localSheetId="10">#REF!</definedName>
    <definedName name="CHARTOFACCOUNTSID1">#REF!</definedName>
    <definedName name="CONNECTSTRING1" localSheetId="8">#REF!</definedName>
    <definedName name="CONNECTSTRING1" localSheetId="7">#REF!</definedName>
    <definedName name="CONNECTSTRING1" localSheetId="5">#REF!</definedName>
    <definedName name="CONNECTSTRING1" localSheetId="4">#REF!</definedName>
    <definedName name="CONNECTSTRING1" localSheetId="10">#REF!</definedName>
    <definedName name="CONNECTSTRING1">#REF!</definedName>
    <definedName name="CREATESUMMARYJNLS1" localSheetId="8">#REF!</definedName>
    <definedName name="CREATESUMMARYJNLS1" localSheetId="7">#REF!</definedName>
    <definedName name="CREATESUMMARYJNLS1" localSheetId="5">#REF!</definedName>
    <definedName name="CREATESUMMARYJNLS1" localSheetId="4">#REF!</definedName>
    <definedName name="CREATESUMMARYJNLS1" localSheetId="10">#REF!</definedName>
    <definedName name="CREATESUMMARYJNLS1">#REF!</definedName>
    <definedName name="CRITERIACOLUMN1" localSheetId="8">#REF!</definedName>
    <definedName name="CRITERIACOLUMN1" localSheetId="7">#REF!</definedName>
    <definedName name="CRITERIACOLUMN1" localSheetId="5">#REF!</definedName>
    <definedName name="CRITERIACOLUMN1" localSheetId="4">#REF!</definedName>
    <definedName name="CRITERIACOLUMN1" localSheetId="10">#REF!</definedName>
    <definedName name="CRITERIACOLUMN1">#REF!</definedName>
    <definedName name="DBNAME1" localSheetId="8">#REF!</definedName>
    <definedName name="DBNAME1" localSheetId="7">#REF!</definedName>
    <definedName name="DBNAME1" localSheetId="5">#REF!</definedName>
    <definedName name="DBNAME1" localSheetId="4">#REF!</definedName>
    <definedName name="DBNAME1" localSheetId="10">#REF!</definedName>
    <definedName name="DBNAME1">#REF!</definedName>
    <definedName name="DBUSERNAME1" localSheetId="8">#REF!</definedName>
    <definedName name="DBUSERNAME1" localSheetId="7">#REF!</definedName>
    <definedName name="DBUSERNAME1" localSheetId="5">#REF!</definedName>
    <definedName name="DBUSERNAME1" localSheetId="4">#REF!</definedName>
    <definedName name="DBUSERNAME1" localSheetId="10">#REF!</definedName>
    <definedName name="DBUSERNAME1">#REF!</definedName>
    <definedName name="DELETELOGICTYPE1" localSheetId="8">#REF!</definedName>
    <definedName name="DELETELOGICTYPE1" localSheetId="7">#REF!</definedName>
    <definedName name="DELETELOGICTYPE1" localSheetId="5">#REF!</definedName>
    <definedName name="DELETELOGICTYPE1" localSheetId="4">#REF!</definedName>
    <definedName name="DELETELOGICTYPE1" localSheetId="10">#REF!</definedName>
    <definedName name="DELETELOGICTYPE1">#REF!</definedName>
    <definedName name="FFAPPCOLNAME1_1" localSheetId="8">#REF!</definedName>
    <definedName name="FFAPPCOLNAME1_1" localSheetId="7">#REF!</definedName>
    <definedName name="FFAPPCOLNAME1_1" localSheetId="5">#REF!</definedName>
    <definedName name="FFAPPCOLNAME1_1" localSheetId="4">#REF!</definedName>
    <definedName name="FFAPPCOLNAME1_1" localSheetId="10">#REF!</definedName>
    <definedName name="FFAPPCOLNAME1_1">#REF!</definedName>
    <definedName name="FFAPPCOLNAME10_1" localSheetId="8">#REF!</definedName>
    <definedName name="FFAPPCOLNAME10_1" localSheetId="7">#REF!</definedName>
    <definedName name="FFAPPCOLNAME10_1" localSheetId="5">#REF!</definedName>
    <definedName name="FFAPPCOLNAME10_1" localSheetId="4">#REF!</definedName>
    <definedName name="FFAPPCOLNAME10_1" localSheetId="10">#REF!</definedName>
    <definedName name="FFAPPCOLNAME10_1">#REF!</definedName>
    <definedName name="FFAPPCOLNAME2_1" localSheetId="8">#REF!</definedName>
    <definedName name="FFAPPCOLNAME2_1" localSheetId="7">#REF!</definedName>
    <definedName name="FFAPPCOLNAME2_1" localSheetId="5">#REF!</definedName>
    <definedName name="FFAPPCOLNAME2_1" localSheetId="4">#REF!</definedName>
    <definedName name="FFAPPCOLNAME2_1" localSheetId="10">#REF!</definedName>
    <definedName name="FFAPPCOLNAME2_1">#REF!</definedName>
    <definedName name="FFAPPCOLNAME3_1" localSheetId="8">#REF!</definedName>
    <definedName name="FFAPPCOLNAME3_1" localSheetId="7">#REF!</definedName>
    <definedName name="FFAPPCOLNAME3_1" localSheetId="5">#REF!</definedName>
    <definedName name="FFAPPCOLNAME3_1" localSheetId="4">#REF!</definedName>
    <definedName name="FFAPPCOLNAME3_1" localSheetId="10">#REF!</definedName>
    <definedName name="FFAPPCOLNAME3_1">#REF!</definedName>
    <definedName name="FFAPPCOLNAME4_1" localSheetId="8">#REF!</definedName>
    <definedName name="FFAPPCOLNAME4_1" localSheetId="7">#REF!</definedName>
    <definedName name="FFAPPCOLNAME4_1" localSheetId="5">#REF!</definedName>
    <definedName name="FFAPPCOLNAME4_1" localSheetId="4">#REF!</definedName>
    <definedName name="FFAPPCOLNAME4_1" localSheetId="10">#REF!</definedName>
    <definedName name="FFAPPCOLNAME4_1">#REF!</definedName>
    <definedName name="FFAPPCOLNAME5_1" localSheetId="8">#REF!</definedName>
    <definedName name="FFAPPCOLNAME5_1" localSheetId="7">#REF!</definedName>
    <definedName name="FFAPPCOLNAME5_1" localSheetId="5">#REF!</definedName>
    <definedName name="FFAPPCOLNAME5_1" localSheetId="4">#REF!</definedName>
    <definedName name="FFAPPCOLNAME5_1" localSheetId="10">#REF!</definedName>
    <definedName name="FFAPPCOLNAME5_1">#REF!</definedName>
    <definedName name="FFAPPCOLNAME6_1" localSheetId="8">#REF!</definedName>
    <definedName name="FFAPPCOLNAME6_1" localSheetId="7">#REF!</definedName>
    <definedName name="FFAPPCOLNAME6_1" localSheetId="5">#REF!</definedName>
    <definedName name="FFAPPCOLNAME6_1" localSheetId="4">#REF!</definedName>
    <definedName name="FFAPPCOLNAME6_1" localSheetId="10">#REF!</definedName>
    <definedName name="FFAPPCOLNAME6_1">#REF!</definedName>
    <definedName name="FFAPPCOLNAME7_1" localSheetId="8">#REF!</definedName>
    <definedName name="FFAPPCOLNAME7_1" localSheetId="7">#REF!</definedName>
    <definedName name="FFAPPCOLNAME7_1" localSheetId="5">#REF!</definedName>
    <definedName name="FFAPPCOLNAME7_1" localSheetId="4">#REF!</definedName>
    <definedName name="FFAPPCOLNAME7_1" localSheetId="10">#REF!</definedName>
    <definedName name="FFAPPCOLNAME7_1">#REF!</definedName>
    <definedName name="FFAPPCOLNAME8_1" localSheetId="8">#REF!</definedName>
    <definedName name="FFAPPCOLNAME8_1" localSheetId="7">#REF!</definedName>
    <definedName name="FFAPPCOLNAME8_1" localSheetId="5">#REF!</definedName>
    <definedName name="FFAPPCOLNAME8_1" localSheetId="4">#REF!</definedName>
    <definedName name="FFAPPCOLNAME8_1" localSheetId="10">#REF!</definedName>
    <definedName name="FFAPPCOLNAME8_1">#REF!</definedName>
    <definedName name="FFAPPCOLNAME9_1" localSheetId="8">#REF!</definedName>
    <definedName name="FFAPPCOLNAME9_1" localSheetId="7">#REF!</definedName>
    <definedName name="FFAPPCOLNAME9_1" localSheetId="5">#REF!</definedName>
    <definedName name="FFAPPCOLNAME9_1" localSheetId="4">#REF!</definedName>
    <definedName name="FFAPPCOLNAME9_1" localSheetId="10">#REF!</definedName>
    <definedName name="FFAPPCOLNAME9_1">#REF!</definedName>
    <definedName name="FFSEGMENT1_1" localSheetId="8">#REF!</definedName>
    <definedName name="FFSEGMENT1_1" localSheetId="7">#REF!</definedName>
    <definedName name="FFSEGMENT1_1" localSheetId="5">#REF!</definedName>
    <definedName name="FFSEGMENT1_1" localSheetId="4">#REF!</definedName>
    <definedName name="FFSEGMENT1_1" localSheetId="10">#REF!</definedName>
    <definedName name="FFSEGMENT1_1">#REF!</definedName>
    <definedName name="FFSEGMENT10_1" localSheetId="8">#REF!</definedName>
    <definedName name="FFSEGMENT10_1" localSheetId="7">#REF!</definedName>
    <definedName name="FFSEGMENT10_1" localSheetId="5">#REF!</definedName>
    <definedName name="FFSEGMENT10_1" localSheetId="4">#REF!</definedName>
    <definedName name="FFSEGMENT10_1" localSheetId="10">#REF!</definedName>
    <definedName name="FFSEGMENT10_1">#REF!</definedName>
    <definedName name="FFSEGMENT2_1" localSheetId="8">#REF!</definedName>
    <definedName name="FFSEGMENT2_1" localSheetId="7">#REF!</definedName>
    <definedName name="FFSEGMENT2_1" localSheetId="5">#REF!</definedName>
    <definedName name="FFSEGMENT2_1" localSheetId="4">#REF!</definedName>
    <definedName name="FFSEGMENT2_1" localSheetId="10">#REF!</definedName>
    <definedName name="FFSEGMENT2_1">#REF!</definedName>
    <definedName name="FFSEGMENT3_1" localSheetId="8">#REF!</definedName>
    <definedName name="FFSEGMENT3_1" localSheetId="7">#REF!</definedName>
    <definedName name="FFSEGMENT3_1" localSheetId="5">#REF!</definedName>
    <definedName name="FFSEGMENT3_1" localSheetId="4">#REF!</definedName>
    <definedName name="FFSEGMENT3_1" localSheetId="10">#REF!</definedName>
    <definedName name="FFSEGMENT3_1">#REF!</definedName>
    <definedName name="FFSEGMENT4_1" localSheetId="8">#REF!</definedName>
    <definedName name="FFSEGMENT4_1" localSheetId="7">#REF!</definedName>
    <definedName name="FFSEGMENT4_1" localSheetId="5">#REF!</definedName>
    <definedName name="FFSEGMENT4_1" localSheetId="4">#REF!</definedName>
    <definedName name="FFSEGMENT4_1" localSheetId="10">#REF!</definedName>
    <definedName name="FFSEGMENT4_1">#REF!</definedName>
    <definedName name="FFSEGMENT5_1" localSheetId="8">#REF!</definedName>
    <definedName name="FFSEGMENT5_1" localSheetId="7">#REF!</definedName>
    <definedName name="FFSEGMENT5_1" localSheetId="5">#REF!</definedName>
    <definedName name="FFSEGMENT5_1" localSheetId="4">#REF!</definedName>
    <definedName name="FFSEGMENT5_1" localSheetId="10">#REF!</definedName>
    <definedName name="FFSEGMENT5_1">#REF!</definedName>
    <definedName name="FFSEGMENT6_1" localSheetId="8">#REF!</definedName>
    <definedName name="FFSEGMENT6_1" localSheetId="7">#REF!</definedName>
    <definedName name="FFSEGMENT6_1" localSheetId="5">#REF!</definedName>
    <definedName name="FFSEGMENT6_1" localSheetId="4">#REF!</definedName>
    <definedName name="FFSEGMENT6_1" localSheetId="10">#REF!</definedName>
    <definedName name="FFSEGMENT6_1">#REF!</definedName>
    <definedName name="FFSEGMENT7_1" localSheetId="8">#REF!</definedName>
    <definedName name="FFSEGMENT7_1" localSheetId="7">#REF!</definedName>
    <definedName name="FFSEGMENT7_1" localSheetId="5">#REF!</definedName>
    <definedName name="FFSEGMENT7_1" localSheetId="4">#REF!</definedName>
    <definedName name="FFSEGMENT7_1" localSheetId="10">#REF!</definedName>
    <definedName name="FFSEGMENT7_1">#REF!</definedName>
    <definedName name="FFSEGMENT8_1" localSheetId="8">#REF!</definedName>
    <definedName name="FFSEGMENT8_1" localSheetId="7">#REF!</definedName>
    <definedName name="FFSEGMENT8_1" localSheetId="5">#REF!</definedName>
    <definedName name="FFSEGMENT8_1" localSheetId="4">#REF!</definedName>
    <definedName name="FFSEGMENT8_1" localSheetId="10">#REF!</definedName>
    <definedName name="FFSEGMENT8_1">#REF!</definedName>
    <definedName name="FFSEGMENT9_1" localSheetId="8">#REF!</definedName>
    <definedName name="FFSEGMENT9_1" localSheetId="7">#REF!</definedName>
    <definedName name="FFSEGMENT9_1" localSheetId="5">#REF!</definedName>
    <definedName name="FFSEGMENT9_1" localSheetId="4">#REF!</definedName>
    <definedName name="FFSEGMENT9_1" localSheetId="10">#REF!</definedName>
    <definedName name="FFSEGMENT9_1">#REF!</definedName>
    <definedName name="FFSEGSEPARATOR1" localSheetId="8">#REF!</definedName>
    <definedName name="FFSEGSEPARATOR1" localSheetId="7">#REF!</definedName>
    <definedName name="FFSEGSEPARATOR1" localSheetId="5">#REF!</definedName>
    <definedName name="FFSEGSEPARATOR1" localSheetId="4">#REF!</definedName>
    <definedName name="FFSEGSEPARATOR1" localSheetId="10">#REF!</definedName>
    <definedName name="FFSEGSEPARATOR1">#REF!</definedName>
    <definedName name="FIELDNAMECOLUMN1" localSheetId="8">#REF!</definedName>
    <definedName name="FIELDNAMECOLUMN1" localSheetId="7">#REF!</definedName>
    <definedName name="FIELDNAMECOLUMN1" localSheetId="5">#REF!</definedName>
    <definedName name="FIELDNAMECOLUMN1" localSheetId="4">#REF!</definedName>
    <definedName name="FIELDNAMECOLUMN1" localSheetId="10">#REF!</definedName>
    <definedName name="FIELDNAMECOLUMN1">#REF!</definedName>
    <definedName name="FIELDNAMEROW1" localSheetId="8">#REF!</definedName>
    <definedName name="FIELDNAMEROW1" localSheetId="7">#REF!</definedName>
    <definedName name="FIELDNAMEROW1" localSheetId="5">#REF!</definedName>
    <definedName name="FIELDNAMEROW1" localSheetId="4">#REF!</definedName>
    <definedName name="FIELDNAMEROW1" localSheetId="10">#REF!</definedName>
    <definedName name="FIELDNAMEROW1">#REF!</definedName>
    <definedName name="FIRSTDATAROW1" localSheetId="8">#REF!</definedName>
    <definedName name="FIRSTDATAROW1" localSheetId="7">#REF!</definedName>
    <definedName name="FIRSTDATAROW1" localSheetId="5">#REF!</definedName>
    <definedName name="FIRSTDATAROW1" localSheetId="4">#REF!</definedName>
    <definedName name="FIRSTDATAROW1" localSheetId="10">#REF!</definedName>
    <definedName name="FIRSTDATAROW1">#REF!</definedName>
    <definedName name="FNDNAM1" localSheetId="8">#REF!</definedName>
    <definedName name="FNDNAM1" localSheetId="7">#REF!</definedName>
    <definedName name="FNDNAM1" localSheetId="5">#REF!</definedName>
    <definedName name="FNDNAM1" localSheetId="4">#REF!</definedName>
    <definedName name="FNDNAM1" localSheetId="10">#REF!</definedName>
    <definedName name="FNDNAM1">#REF!</definedName>
    <definedName name="FNDUSERID1" localSheetId="8">#REF!</definedName>
    <definedName name="FNDUSERID1" localSheetId="7">#REF!</definedName>
    <definedName name="FNDUSERID1" localSheetId="5">#REF!</definedName>
    <definedName name="FNDUSERID1" localSheetId="4">#REF!</definedName>
    <definedName name="FNDUSERID1" localSheetId="10">#REF!</definedName>
    <definedName name="FNDUSERID1">#REF!</definedName>
    <definedName name="FUNCTIONALCURRENCY1" localSheetId="8">#REF!</definedName>
    <definedName name="FUNCTIONALCURRENCY1" localSheetId="7">#REF!</definedName>
    <definedName name="FUNCTIONALCURRENCY1" localSheetId="5">#REF!</definedName>
    <definedName name="FUNCTIONALCURRENCY1" localSheetId="4">#REF!</definedName>
    <definedName name="FUNCTIONALCURRENCY1" localSheetId="10">#REF!</definedName>
    <definedName name="FUNCTIONALCURRENCY1">#REF!</definedName>
    <definedName name="GWYUID1" localSheetId="8">#REF!</definedName>
    <definedName name="GWYUID1" localSheetId="7">#REF!</definedName>
    <definedName name="GWYUID1" localSheetId="5">#REF!</definedName>
    <definedName name="GWYUID1" localSheetId="4">#REF!</definedName>
    <definedName name="GWYUID1" localSheetId="10">#REF!</definedName>
    <definedName name="GWYUID1">#REF!</definedName>
    <definedName name="IMPORTDFF1" localSheetId="8">#REF!</definedName>
    <definedName name="IMPORTDFF1" localSheetId="7">#REF!</definedName>
    <definedName name="IMPORTDFF1" localSheetId="5">#REF!</definedName>
    <definedName name="IMPORTDFF1" localSheetId="4">#REF!</definedName>
    <definedName name="IMPORTDFF1" localSheetId="10">#REF!</definedName>
    <definedName name="IMPORTDFF1">#REF!</definedName>
    <definedName name="LABELTEXTCOLUMN1" localSheetId="8">#REF!</definedName>
    <definedName name="LABELTEXTCOLUMN1" localSheetId="7">#REF!</definedName>
    <definedName name="LABELTEXTCOLUMN1" localSheetId="5">#REF!</definedName>
    <definedName name="LABELTEXTCOLUMN1" localSheetId="4">#REF!</definedName>
    <definedName name="LABELTEXTCOLUMN1" localSheetId="10">#REF!</definedName>
    <definedName name="LABELTEXTCOLUMN1">#REF!</definedName>
    <definedName name="LABELTEXTROW1" localSheetId="8">#REF!</definedName>
    <definedName name="LABELTEXTROW1" localSheetId="7">#REF!</definedName>
    <definedName name="LABELTEXTROW1" localSheetId="5">#REF!</definedName>
    <definedName name="LABELTEXTROW1" localSheetId="4">#REF!</definedName>
    <definedName name="LABELTEXTROW1" localSheetId="10">#REF!</definedName>
    <definedName name="LABELTEXTROW1">#REF!</definedName>
    <definedName name="NOOFFFSEGMENTS1" localSheetId="8">#REF!</definedName>
    <definedName name="NOOFFFSEGMENTS1" localSheetId="7">#REF!</definedName>
    <definedName name="NOOFFFSEGMENTS1" localSheetId="5">#REF!</definedName>
    <definedName name="NOOFFFSEGMENTS1" localSheetId="4">#REF!</definedName>
    <definedName name="NOOFFFSEGMENTS1" localSheetId="10">#REF!</definedName>
    <definedName name="NOOFFFSEGMENTS1">#REF!</definedName>
    <definedName name="NUMBEROFDETAILFIELDS1" localSheetId="8">#REF!</definedName>
    <definedName name="NUMBEROFDETAILFIELDS1" localSheetId="7">#REF!</definedName>
    <definedName name="NUMBEROFDETAILFIELDS1" localSheetId="5">#REF!</definedName>
    <definedName name="NUMBEROFDETAILFIELDS1" localSheetId="4">#REF!</definedName>
    <definedName name="NUMBEROFDETAILFIELDS1" localSheetId="10">#REF!</definedName>
    <definedName name="NUMBEROFDETAILFIELDS1">#REF!</definedName>
    <definedName name="NUMBEROFHEADERFIELDS1" localSheetId="8">#REF!</definedName>
    <definedName name="NUMBEROFHEADERFIELDS1" localSheetId="7">#REF!</definedName>
    <definedName name="NUMBEROFHEADERFIELDS1" localSheetId="5">#REF!</definedName>
    <definedName name="NUMBEROFHEADERFIELDS1" localSheetId="4">#REF!</definedName>
    <definedName name="NUMBEROFHEADERFIELDS1" localSheetId="10">#REF!</definedName>
    <definedName name="NUMBEROFHEADERFIELDS1">#REF!</definedName>
    <definedName name="PERIODSETNAME1" localSheetId="8">#REF!</definedName>
    <definedName name="PERIODSETNAME1" localSheetId="7">#REF!</definedName>
    <definedName name="PERIODSETNAME1" localSheetId="5">#REF!</definedName>
    <definedName name="PERIODSETNAME1" localSheetId="4">#REF!</definedName>
    <definedName name="PERIODSETNAME1" localSheetId="10">#REF!</definedName>
    <definedName name="PERIODSETNAME1">#REF!</definedName>
    <definedName name="POSTERRORSTOSUSP1" localSheetId="8">#REF!</definedName>
    <definedName name="POSTERRORSTOSUSP1" localSheetId="7">#REF!</definedName>
    <definedName name="POSTERRORSTOSUSP1" localSheetId="5">#REF!</definedName>
    <definedName name="POSTERRORSTOSUSP1" localSheetId="4">#REF!</definedName>
    <definedName name="POSTERRORSTOSUSP1" localSheetId="10">#REF!</definedName>
    <definedName name="POSTERRORSTOSUSP1">#REF!</definedName>
    <definedName name="_xlnm.Print_Area" localSheetId="0">BS!$A$1:$K$84</definedName>
    <definedName name="_xlnm.Print_Area" localSheetId="8">'CE_Bank 16'!$A$1:$W$34</definedName>
    <definedName name="_xlnm.Print_Area" localSheetId="7">CE_Bank18!$A$1:$V$33</definedName>
    <definedName name="_xlnm.Print_Area" localSheetId="6">CE_Bank19!$A$1:$V$31</definedName>
    <definedName name="_xlnm.Print_Area" localSheetId="5">'CE_Conso 18'!$A$1:$AF$30</definedName>
    <definedName name="_xlnm.Print_Area" localSheetId="4">'CE_Conso 19'!$A$1:$AF$28</definedName>
    <definedName name="_xlnm.Print_Area" localSheetId="9">CF!$A$1:$L$97</definedName>
    <definedName name="_xlnm.Print_Area" localSheetId="10">'PL (9)'!$A$1:$J$91</definedName>
    <definedName name="_xlnm.Print_Area" localSheetId="1">'PL(3)'!$A$1:$J$92</definedName>
    <definedName name="_xlnm.Print_Area" localSheetId="2">'PL(9)'!$A$1:$J$91</definedName>
    <definedName name="PROFIT" localSheetId="8">#REF!</definedName>
    <definedName name="PROFIT" localSheetId="7">#REF!</definedName>
    <definedName name="PROFIT" localSheetId="5">#REF!</definedName>
    <definedName name="PROFIT" localSheetId="4">#REF!</definedName>
    <definedName name="PROFIT" localSheetId="10">#REF!</definedName>
    <definedName name="PROFIT">#REF!</definedName>
    <definedName name="RATE" localSheetId="8">#REF!</definedName>
    <definedName name="RATE" localSheetId="7">#REF!</definedName>
    <definedName name="RATE" localSheetId="5">#REF!</definedName>
    <definedName name="RATE" localSheetId="4">#REF!</definedName>
    <definedName name="RATE" localSheetId="10">#REF!</definedName>
    <definedName name="RATE">#REF!</definedName>
    <definedName name="RESPONSIBILITYAPPLICATIONID1" localSheetId="8">#REF!</definedName>
    <definedName name="RESPONSIBILITYAPPLICATIONID1" localSheetId="7">#REF!</definedName>
    <definedName name="RESPONSIBILITYAPPLICATIONID1" localSheetId="5">#REF!</definedName>
    <definedName name="RESPONSIBILITYAPPLICATIONID1" localSheetId="4">#REF!</definedName>
    <definedName name="RESPONSIBILITYAPPLICATIONID1" localSheetId="10">#REF!</definedName>
    <definedName name="RESPONSIBILITYAPPLICATIONID1">#REF!</definedName>
    <definedName name="RESPONSIBILITYID1" localSheetId="8">#REF!</definedName>
    <definedName name="RESPONSIBILITYID1" localSheetId="7">#REF!</definedName>
    <definedName name="RESPONSIBILITYID1" localSheetId="5">#REF!</definedName>
    <definedName name="RESPONSIBILITYID1" localSheetId="4">#REF!</definedName>
    <definedName name="RESPONSIBILITYID1" localSheetId="10">#REF!</definedName>
    <definedName name="RESPONSIBILITYID1">#REF!</definedName>
    <definedName name="RESPONSIBILITYNAME1" localSheetId="8">#REF!</definedName>
    <definedName name="RESPONSIBILITYNAME1" localSheetId="7">#REF!</definedName>
    <definedName name="RESPONSIBILITYNAME1" localSheetId="5">#REF!</definedName>
    <definedName name="RESPONSIBILITYNAME1" localSheetId="4">#REF!</definedName>
    <definedName name="RESPONSIBILITYNAME1" localSheetId="10">#REF!</definedName>
    <definedName name="RESPONSIBILITYNAME1">#REF!</definedName>
    <definedName name="ROWSTOUPLOAD1" localSheetId="8">#REF!</definedName>
    <definedName name="ROWSTOUPLOAD1" localSheetId="7">#REF!</definedName>
    <definedName name="ROWSTOUPLOAD1" localSheetId="5">#REF!</definedName>
    <definedName name="ROWSTOUPLOAD1" localSheetId="4">#REF!</definedName>
    <definedName name="ROWSTOUPLOAD1" localSheetId="10">#REF!</definedName>
    <definedName name="ROWSTOUPLOAD1">#REF!</definedName>
    <definedName name="SETOFBOOKSID1" localSheetId="8">#REF!</definedName>
    <definedName name="SETOFBOOKSID1" localSheetId="7">#REF!</definedName>
    <definedName name="SETOFBOOKSID1" localSheetId="5">#REF!</definedName>
    <definedName name="SETOFBOOKSID1" localSheetId="4">#REF!</definedName>
    <definedName name="SETOFBOOKSID1" localSheetId="10">#REF!</definedName>
    <definedName name="SETOFBOOKSID1">#REF!</definedName>
    <definedName name="SETOFBOOKSNAME1" localSheetId="8">#REF!</definedName>
    <definedName name="SETOFBOOKSNAME1" localSheetId="7">#REF!</definedName>
    <definedName name="SETOFBOOKSNAME1" localSheetId="5">#REF!</definedName>
    <definedName name="SETOFBOOKSNAME1" localSheetId="4">#REF!</definedName>
    <definedName name="SETOFBOOKSNAME1" localSheetId="10">#REF!</definedName>
    <definedName name="SETOFBOOKSNAME1">#REF!</definedName>
    <definedName name="STARTJOURNALIMPORT1" localSheetId="8">#REF!</definedName>
    <definedName name="STARTJOURNALIMPORT1" localSheetId="7">#REF!</definedName>
    <definedName name="STARTJOURNALIMPORT1" localSheetId="5">#REF!</definedName>
    <definedName name="STARTJOURNALIMPORT1" localSheetId="4">#REF!</definedName>
    <definedName name="STARTJOURNALIMPORT1" localSheetId="10">#REF!</definedName>
    <definedName name="STARTJOURNALIMPORT1">#REF!</definedName>
    <definedName name="TEMPLATENUMBER1" localSheetId="8">#REF!</definedName>
    <definedName name="TEMPLATENUMBER1" localSheetId="7">#REF!</definedName>
    <definedName name="TEMPLATENUMBER1" localSheetId="5">#REF!</definedName>
    <definedName name="TEMPLATENUMBER1" localSheetId="4">#REF!</definedName>
    <definedName name="TEMPLATENUMBER1" localSheetId="10">#REF!</definedName>
    <definedName name="TEMPLATENUMBER1">#REF!</definedName>
    <definedName name="TEMPLATESTYLE1" localSheetId="8">#REF!</definedName>
    <definedName name="TEMPLATESTYLE1" localSheetId="7">#REF!</definedName>
    <definedName name="TEMPLATESTYLE1" localSheetId="5">#REF!</definedName>
    <definedName name="TEMPLATESTYLE1" localSheetId="4">#REF!</definedName>
    <definedName name="TEMPLATESTYLE1" localSheetId="10">#REF!</definedName>
    <definedName name="TEMPLATESTYLE1">#REF!</definedName>
    <definedName name="TEMPLATETYPE1" localSheetId="8">#REF!</definedName>
    <definedName name="TEMPLATETYPE1" localSheetId="7">#REF!</definedName>
    <definedName name="TEMPLATETYPE1" localSheetId="5">#REF!</definedName>
    <definedName name="TEMPLATETYPE1" localSheetId="4">#REF!</definedName>
    <definedName name="TEMPLATETYPE1" localSheetId="10">#REF!</definedName>
    <definedName name="TEMPLATETYPE1">#REF!</definedName>
    <definedName name="Z_288FC9DD_322C_4D37_8348_47ABE98C67E9_.wvu.PrintArea" localSheetId="0" hidden="1">BS!$A$1:$J$85</definedName>
    <definedName name="Z_288FC9DD_322C_4D37_8348_47ABE98C67E9_.wvu.PrintArea" localSheetId="8" hidden="1">'CE_Bank 16'!$A$1:$Y$18</definedName>
    <definedName name="Z_288FC9DD_322C_4D37_8348_47ABE98C67E9_.wvu.PrintArea" localSheetId="7" hidden="1">CE_Bank18!$A$29:$U$49</definedName>
    <definedName name="Z_288FC9DD_322C_4D37_8348_47ABE98C67E9_.wvu.PrintArea" localSheetId="5" hidden="1">'CE_Conso 18'!#REF!</definedName>
    <definedName name="Z_288FC9DD_322C_4D37_8348_47ABE98C67E9_.wvu.PrintArea" localSheetId="4" hidden="1">'CE_Conso 19'!$A$1:$AH$23</definedName>
    <definedName name="Z_288FC9DD_322C_4D37_8348_47ABE98C67E9_.wvu.PrintArea" localSheetId="9" hidden="1">CF!$A$1:$L$89</definedName>
    <definedName name="Z_288FC9DD_322C_4D37_8348_47ABE98C67E9_.wvu.PrintArea" localSheetId="10" hidden="1">'PL (9)'!$A$1:$J$22</definedName>
    <definedName name="Z_288FC9DD_322C_4D37_8348_47ABE98C67E9_.wvu.PrintArea" localSheetId="1" hidden="1">'PL(3)'!$A$1:$J$72</definedName>
    <definedName name="Z_288FC9DD_322C_4D37_8348_47ABE98C67E9_.wvu.Rows" localSheetId="0" hidden="1">BS!#REF!</definedName>
    <definedName name="Z_288FC9DD_322C_4D37_8348_47ABE98C67E9_.wvu.Rows" localSheetId="9" hidden="1">CF!#REF!</definedName>
    <definedName name="Z_4E40F451_F86C_415F_87A3_EAB6D7A4B734_.wvu.PrintArea" localSheetId="0" hidden="1">BS!$A$1:$J$85</definedName>
    <definedName name="Z_4E40F451_F86C_415F_87A3_EAB6D7A4B734_.wvu.PrintArea" localSheetId="8" hidden="1">'CE_Bank 16'!$A$1:$Y$22</definedName>
    <definedName name="Z_4E40F451_F86C_415F_87A3_EAB6D7A4B734_.wvu.PrintArea" localSheetId="7" hidden="1">CE_Bank18!$A$29:$U$51</definedName>
    <definedName name="Z_4E40F451_F86C_415F_87A3_EAB6D7A4B734_.wvu.PrintArea" localSheetId="5" hidden="1">'CE_Conso 18'!#REF!</definedName>
    <definedName name="Z_4E40F451_F86C_415F_87A3_EAB6D7A4B734_.wvu.PrintArea" localSheetId="4" hidden="1">'CE_Conso 19'!$A$1:$AH$23</definedName>
    <definedName name="Z_4E40F451_F86C_415F_87A3_EAB6D7A4B734_.wvu.PrintArea" localSheetId="9" hidden="1">CF!$A$1:$L$89</definedName>
    <definedName name="Z_4E40F451_F86C_415F_87A3_EAB6D7A4B734_.wvu.PrintArea" localSheetId="10" hidden="1">'PL (9)'!$A$1:$J$22</definedName>
    <definedName name="Z_4E40F451_F86C_415F_87A3_EAB6D7A4B734_.wvu.PrintArea" localSheetId="1" hidden="1">'PL(3)'!$A$1:$J$72</definedName>
    <definedName name="Z_4E40F451_F86C_415F_87A3_EAB6D7A4B734_.wvu.PrintTitles" localSheetId="8" hidden="1">'CE_Bank 16'!$1:$9</definedName>
    <definedName name="Z_4E40F451_F86C_415F_87A3_EAB6D7A4B734_.wvu.PrintTitles" localSheetId="7" hidden="1">CE_Bank18!$29:$37</definedName>
    <definedName name="Z_4E40F451_F86C_415F_87A3_EAB6D7A4B734_.wvu.PrintTitles" localSheetId="5" hidden="1">'CE_Conso 18'!#REF!</definedName>
    <definedName name="Z_4E40F451_F86C_415F_87A3_EAB6D7A4B734_.wvu.PrintTitles" localSheetId="4" hidden="1">'CE_Conso 19'!$1:$23</definedName>
    <definedName name="Z_4E40F451_F86C_415F_87A3_EAB6D7A4B734_.wvu.Rows" localSheetId="9" hidden="1">CF!#REF!</definedName>
    <definedName name="Z_EB7A5599_5A03_470E_BF9B_2789E93DD379_.wvu.Cols" localSheetId="5" hidden="1">'CE_Conso 18'!#REF!</definedName>
    <definedName name="Z_EB7A5599_5A03_470E_BF9B_2789E93DD379_.wvu.Cols" localSheetId="4" hidden="1">'CE_Conso 19'!#REF!</definedName>
    <definedName name="Z_EB7A5599_5A03_470E_BF9B_2789E93DD379_.wvu.PrintArea" localSheetId="0" hidden="1">BS!$A$1:$J$80</definedName>
    <definedName name="Z_EB7A5599_5A03_470E_BF9B_2789E93DD379_.wvu.PrintArea" localSheetId="8" hidden="1">'CE_Bank 16'!$A$1:$Y$21</definedName>
    <definedName name="Z_EB7A5599_5A03_470E_BF9B_2789E93DD379_.wvu.PrintArea" localSheetId="7" hidden="1">CE_Bank18!$A$29:$U$51</definedName>
    <definedName name="Z_EB7A5599_5A03_470E_BF9B_2789E93DD379_.wvu.PrintArea" localSheetId="5" hidden="1">'CE_Conso 18'!#REF!</definedName>
    <definedName name="Z_EB7A5599_5A03_470E_BF9B_2789E93DD379_.wvu.PrintArea" localSheetId="4" hidden="1">'CE_Conso 19'!$A$1:$AH$23</definedName>
    <definedName name="Z_EB7A5599_5A03_470E_BF9B_2789E93DD379_.wvu.PrintArea" localSheetId="9" hidden="1">CF!$A$1:$L$89</definedName>
    <definedName name="Z_EB7A5599_5A03_470E_BF9B_2789E93DD379_.wvu.PrintArea" localSheetId="10" hidden="1">'PL (9)'!#REF!</definedName>
    <definedName name="Z_EB7A5599_5A03_470E_BF9B_2789E93DD379_.wvu.PrintArea" localSheetId="1" hidden="1">'PL(3)'!$A$1:$J$72</definedName>
    <definedName name="Z_EB7A5599_5A03_470E_BF9B_2789E93DD379_.wvu.Rows" localSheetId="5" hidden="1">'CE_Conso 18'!#REF!</definedName>
    <definedName name="Z_EB7A5599_5A03_470E_BF9B_2789E93DD379_.wvu.Rows" localSheetId="4" hidden="1">'CE_Conso 19'!#REF!</definedName>
    <definedName name="Z_EB7A5599_5A03_470E_BF9B_2789E93DD379_.wvu.Rows" localSheetId="9" hidden="1">CF!#REF!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9" i="26" l="1"/>
  <c r="P20" i="37" l="1"/>
  <c r="V20" i="37" s="1"/>
  <c r="P17" i="37"/>
  <c r="V17" i="37" s="1"/>
  <c r="P16" i="37"/>
  <c r="V16" i="37" s="1"/>
  <c r="P14" i="37"/>
  <c r="V14" i="37" s="1"/>
  <c r="P13" i="37"/>
  <c r="V13" i="37" s="1"/>
  <c r="AF20" i="35"/>
  <c r="AB21" i="35"/>
  <c r="AF21" i="35" s="1"/>
  <c r="AB20" i="35"/>
  <c r="V16" i="35"/>
  <c r="AB16" i="35" s="1"/>
  <c r="AF16" i="35" s="1"/>
  <c r="V24" i="35"/>
  <c r="AB24" i="35" s="1"/>
  <c r="AF24" i="35" s="1"/>
  <c r="V21" i="35"/>
  <c r="V20" i="35"/>
  <c r="V18" i="35"/>
  <c r="AB18" i="35" s="1"/>
  <c r="AF18" i="35" s="1"/>
  <c r="V15" i="35"/>
  <c r="AB15" i="35" s="1"/>
  <c r="AF15" i="35" s="1"/>
  <c r="V14" i="35"/>
  <c r="AB14" i="35" s="1"/>
  <c r="AF14" i="35" s="1"/>
  <c r="J26" i="35" l="1"/>
  <c r="H26" i="35"/>
  <c r="F26" i="35"/>
  <c r="D26" i="35"/>
  <c r="V11" i="37" l="1"/>
  <c r="P11" i="37"/>
  <c r="AF12" i="34"/>
  <c r="V12" i="35" l="1"/>
  <c r="AB12" i="35" s="1"/>
  <c r="AF12" i="35" s="1"/>
  <c r="L79" i="26" l="1"/>
  <c r="L69" i="26"/>
  <c r="L24" i="26"/>
  <c r="L31" i="26" s="1"/>
  <c r="L48" i="26" s="1"/>
  <c r="H79" i="26"/>
  <c r="H69" i="26"/>
  <c r="H24" i="26"/>
  <c r="H31" i="26" s="1"/>
  <c r="H48" i="26" s="1"/>
  <c r="T18" i="37"/>
  <c r="T22" i="37" s="1"/>
  <c r="R18" i="37"/>
  <c r="R22" i="37" s="1"/>
  <c r="N18" i="37"/>
  <c r="N22" i="37" s="1"/>
  <c r="L18" i="37"/>
  <c r="J18" i="37"/>
  <c r="J22" i="37" s="1"/>
  <c r="H18" i="37"/>
  <c r="H22" i="37" s="1"/>
  <c r="F18" i="37"/>
  <c r="F22" i="37" s="1"/>
  <c r="D18" i="37"/>
  <c r="D22" i="37" s="1"/>
  <c r="AD22" i="35"/>
  <c r="AD26" i="35" s="1"/>
  <c r="Z22" i="35"/>
  <c r="Z26" i="35" s="1"/>
  <c r="X22" i="35"/>
  <c r="X26" i="35" s="1"/>
  <c r="T22" i="35"/>
  <c r="T26" i="35" s="1"/>
  <c r="R22" i="35"/>
  <c r="R26" i="35" s="1"/>
  <c r="P22" i="35"/>
  <c r="P26" i="35" s="1"/>
  <c r="N22" i="35"/>
  <c r="N26" i="35" s="1"/>
  <c r="L22" i="35"/>
  <c r="L26" i="35" s="1"/>
  <c r="J58" i="36"/>
  <c r="J31" i="36"/>
  <c r="J14" i="36"/>
  <c r="J11" i="36"/>
  <c r="F58" i="36"/>
  <c r="F31" i="36"/>
  <c r="F14" i="36"/>
  <c r="F11" i="36"/>
  <c r="J58" i="22"/>
  <c r="J31" i="22"/>
  <c r="J14" i="22"/>
  <c r="J11" i="22"/>
  <c r="F58" i="22"/>
  <c r="F31" i="22"/>
  <c r="F14" i="22"/>
  <c r="F11" i="22"/>
  <c r="H69" i="21"/>
  <c r="H71" i="21" s="1"/>
  <c r="J69" i="21"/>
  <c r="J71" i="21" s="1"/>
  <c r="F69" i="21"/>
  <c r="F71" i="21" s="1"/>
  <c r="D69" i="21"/>
  <c r="D71" i="21" s="1"/>
  <c r="J51" i="21"/>
  <c r="H51" i="21"/>
  <c r="F51" i="21"/>
  <c r="D51" i="21"/>
  <c r="H34" i="21"/>
  <c r="A33" i="21"/>
  <c r="J17" i="21"/>
  <c r="J21" i="21" s="1"/>
  <c r="J28" i="21" s="1"/>
  <c r="H28" i="21"/>
  <c r="F17" i="21"/>
  <c r="F21" i="21" s="1"/>
  <c r="F28" i="21" s="1"/>
  <c r="D28" i="21"/>
  <c r="F79" i="26"/>
  <c r="V19" i="34"/>
  <c r="AB19" i="34"/>
  <c r="AF19" i="34" s="1"/>
  <c r="T18" i="33"/>
  <c r="T22" i="33" s="1"/>
  <c r="R18" i="33"/>
  <c r="R22" i="33" s="1"/>
  <c r="N18" i="33"/>
  <c r="N22" i="33" s="1"/>
  <c r="L18" i="33"/>
  <c r="L22" i="33" s="1"/>
  <c r="J18" i="33"/>
  <c r="J22" i="33" s="1"/>
  <c r="H18" i="33"/>
  <c r="H22" i="33" s="1"/>
  <c r="F18" i="33"/>
  <c r="F22" i="33" s="1"/>
  <c r="D18" i="33"/>
  <c r="D22" i="33"/>
  <c r="J27" i="34"/>
  <c r="H27" i="34"/>
  <c r="F27" i="34"/>
  <c r="D27" i="34"/>
  <c r="Z23" i="34"/>
  <c r="Z27" i="34" s="1"/>
  <c r="X23" i="34"/>
  <c r="X27" i="34" s="1"/>
  <c r="AD23" i="34"/>
  <c r="AD27" i="34" s="1"/>
  <c r="T23" i="34"/>
  <c r="T27" i="34" s="1"/>
  <c r="R23" i="34"/>
  <c r="R27" i="34" s="1"/>
  <c r="P23" i="34"/>
  <c r="P27" i="34" s="1"/>
  <c r="N23" i="34"/>
  <c r="N27" i="34" s="1"/>
  <c r="L23" i="34"/>
  <c r="V14" i="34"/>
  <c r="AB14" i="34" s="1"/>
  <c r="AF14" i="34" s="1"/>
  <c r="V17" i="34"/>
  <c r="AB17" i="34" s="1"/>
  <c r="AF17" i="34" s="1"/>
  <c r="V12" i="34"/>
  <c r="H58" i="36"/>
  <c r="D58" i="36"/>
  <c r="P20" i="33"/>
  <c r="V20" i="33" s="1"/>
  <c r="P17" i="33"/>
  <c r="V17" i="33" s="1"/>
  <c r="P16" i="33"/>
  <c r="V16" i="33" s="1"/>
  <c r="P14" i="33"/>
  <c r="V14" i="33" s="1"/>
  <c r="V25" i="34"/>
  <c r="AB25" i="34" s="1"/>
  <c r="V22" i="34"/>
  <c r="AB22" i="34"/>
  <c r="AF22" i="34" s="1"/>
  <c r="V21" i="34"/>
  <c r="AB21" i="34" s="1"/>
  <c r="AF21" i="34" s="1"/>
  <c r="V15" i="34"/>
  <c r="AB15" i="34" s="1"/>
  <c r="P11" i="33"/>
  <c r="D31" i="36"/>
  <c r="H31" i="36"/>
  <c r="D14" i="36"/>
  <c r="H14" i="36"/>
  <c r="D11" i="36"/>
  <c r="H11" i="36"/>
  <c r="D58" i="22"/>
  <c r="H58" i="22"/>
  <c r="D31" i="22"/>
  <c r="H31" i="22"/>
  <c r="D14" i="22"/>
  <c r="H14" i="22"/>
  <c r="D11" i="22"/>
  <c r="H11" i="22"/>
  <c r="P13" i="33"/>
  <c r="V13" i="33" s="1"/>
  <c r="J69" i="26"/>
  <c r="F69" i="26"/>
  <c r="J24" i="26"/>
  <c r="J31" i="26" s="1"/>
  <c r="J48" i="26" s="1"/>
  <c r="F24" i="26"/>
  <c r="F31" i="26" s="1"/>
  <c r="F48" i="26" s="1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 s="1"/>
  <c r="R17" i="28"/>
  <c r="R21" i="28" s="1"/>
  <c r="P16" i="28"/>
  <c r="P17" i="28" s="1"/>
  <c r="P11" i="28"/>
  <c r="V19" i="24"/>
  <c r="V20" i="24" s="1"/>
  <c r="V24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AE20" i="24"/>
  <c r="AD20" i="24"/>
  <c r="AD24" i="24" s="1"/>
  <c r="AC20" i="24"/>
  <c r="AA20" i="24"/>
  <c r="Z20" i="24"/>
  <c r="X20" i="24"/>
  <c r="X24" i="24"/>
  <c r="W20" i="24"/>
  <c r="U20" i="24"/>
  <c r="T20" i="24"/>
  <c r="T24" i="24"/>
  <c r="R20" i="24"/>
  <c r="R24" i="24" s="1"/>
  <c r="P20" i="24"/>
  <c r="P24" i="24"/>
  <c r="O20" i="24"/>
  <c r="N20" i="24"/>
  <c r="N24" i="24" s="1"/>
  <c r="M20" i="24"/>
  <c r="L20" i="24"/>
  <c r="L24" i="24" s="1"/>
  <c r="K20" i="24"/>
  <c r="J20" i="24"/>
  <c r="J24" i="24" s="1"/>
  <c r="I20" i="24"/>
  <c r="H20" i="24"/>
  <c r="H24" i="24"/>
  <c r="G20" i="24"/>
  <c r="F20" i="24"/>
  <c r="F24" i="24" s="1"/>
  <c r="E20" i="24"/>
  <c r="D20" i="24"/>
  <c r="D24" i="24" s="1"/>
  <c r="AB18" i="24"/>
  <c r="AB20" i="24" s="1"/>
  <c r="AB24" i="24" s="1"/>
  <c r="AF18" i="24"/>
  <c r="AF13" i="24"/>
  <c r="F57" i="16"/>
  <c r="H57" i="16"/>
  <c r="F12" i="16"/>
  <c r="F22" i="16" s="1"/>
  <c r="F24" i="16" s="1"/>
  <c r="F33" i="16" s="1"/>
  <c r="F35" i="16" s="1"/>
  <c r="F58" i="16" s="1"/>
  <c r="H31" i="16"/>
  <c r="H15" i="16"/>
  <c r="H12" i="16"/>
  <c r="H22" i="16"/>
  <c r="H24" i="16" s="1"/>
  <c r="D57" i="16"/>
  <c r="J57" i="16"/>
  <c r="J31" i="16"/>
  <c r="J15" i="16"/>
  <c r="J12" i="16"/>
  <c r="F31" i="16"/>
  <c r="F15" i="16"/>
  <c r="D12" i="16"/>
  <c r="D15" i="16"/>
  <c r="D31" i="16"/>
  <c r="AB19" i="24"/>
  <c r="AF19" i="24"/>
  <c r="F22" i="22" l="1"/>
  <c r="F24" i="22" s="1"/>
  <c r="F33" i="22" s="1"/>
  <c r="F35" i="22" s="1"/>
  <c r="F59" i="22" s="1"/>
  <c r="D22" i="16"/>
  <c r="D24" i="16" s="1"/>
  <c r="D33" i="16" s="1"/>
  <c r="D35" i="16" s="1"/>
  <c r="D58" i="16" s="1"/>
  <c r="J22" i="16"/>
  <c r="J24" i="16" s="1"/>
  <c r="J33" i="16" s="1"/>
  <c r="J35" i="16" s="1"/>
  <c r="J58" i="16" s="1"/>
  <c r="V26" i="35"/>
  <c r="AB26" i="35" s="1"/>
  <c r="J22" i="22"/>
  <c r="J24" i="22" s="1"/>
  <c r="J33" i="22" s="1"/>
  <c r="J35" i="22" s="1"/>
  <c r="J59" i="22" s="1"/>
  <c r="F22" i="36"/>
  <c r="F24" i="36" s="1"/>
  <c r="F33" i="36" s="1"/>
  <c r="F35" i="36" s="1"/>
  <c r="F59" i="36" s="1"/>
  <c r="J22" i="36"/>
  <c r="J24" i="36" s="1"/>
  <c r="J33" i="36" s="1"/>
  <c r="J35" i="36" s="1"/>
  <c r="J59" i="36" s="1"/>
  <c r="H83" i="26"/>
  <c r="H85" i="26" s="1"/>
  <c r="V23" i="34"/>
  <c r="AB23" i="34" s="1"/>
  <c r="AF23" i="34" s="1"/>
  <c r="AF27" i="34" s="1"/>
  <c r="L83" i="26"/>
  <c r="L85" i="26" s="1"/>
  <c r="F72" i="21"/>
  <c r="AF20" i="24"/>
  <c r="AF24" i="24" s="1"/>
  <c r="L27" i="34"/>
  <c r="V27" i="34" s="1"/>
  <c r="AB27" i="34" s="1"/>
  <c r="H33" i="16"/>
  <c r="H35" i="16" s="1"/>
  <c r="H58" i="16" s="1"/>
  <c r="P21" i="28"/>
  <c r="J72" i="21"/>
  <c r="Z24" i="24"/>
  <c r="F83" i="26"/>
  <c r="F85" i="26" s="1"/>
  <c r="D22" i="22"/>
  <c r="D24" i="22" s="1"/>
  <c r="D33" i="22" s="1"/>
  <c r="D35" i="22" s="1"/>
  <c r="D59" i="22" s="1"/>
  <c r="P18" i="33"/>
  <c r="V18" i="33" s="1"/>
  <c r="V22" i="33" s="1"/>
  <c r="P18" i="37"/>
  <c r="J83" i="26"/>
  <c r="J85" i="26" s="1"/>
  <c r="L22" i="37"/>
  <c r="V22" i="35"/>
  <c r="AB22" i="35" s="1"/>
  <c r="AF22" i="35" s="1"/>
  <c r="AF26" i="35" s="1"/>
  <c r="H22" i="36"/>
  <c r="H24" i="36" s="1"/>
  <c r="H33" i="36" s="1"/>
  <c r="H35" i="36" s="1"/>
  <c r="H59" i="36" s="1"/>
  <c r="D22" i="36"/>
  <c r="D24" i="36" s="1"/>
  <c r="D33" i="36" s="1"/>
  <c r="D35" i="36" s="1"/>
  <c r="D59" i="36" s="1"/>
  <c r="H22" i="22"/>
  <c r="H24" i="22" s="1"/>
  <c r="H33" i="22" s="1"/>
  <c r="H35" i="22" s="1"/>
  <c r="H59" i="22" s="1"/>
  <c r="D72" i="21"/>
  <c r="H72" i="21"/>
  <c r="P22" i="33" l="1"/>
  <c r="V18" i="37"/>
  <c r="V22" i="37" s="1"/>
  <c r="P22" i="37"/>
</calcChain>
</file>

<file path=xl/sharedStrings.xml><?xml version="1.0" encoding="utf-8"?>
<sst xmlns="http://schemas.openxmlformats.org/spreadsheetml/2006/main" count="765" uniqueCount="302">
  <si>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</si>
  <si>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</si>
  <si>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</si>
  <si>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</si>
  <si>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</si>
  <si>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</si>
  <si>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</si>
  <si>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</si>
  <si>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</si>
  <si>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</si>
  <si>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</si>
  <si>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Ordinary</t>
  </si>
  <si>
    <t>Investment in securities for trading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</si>
  <si>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</si>
  <si>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</si>
  <si>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</si>
  <si>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</si>
  <si>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</si>
  <si>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</si>
  <si>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</si>
  <si>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</si>
  <si>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</si>
  <si>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</si>
  <si>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</si>
  <si>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</si>
  <si>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</si>
  <si>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</si>
  <si>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</si>
  <si>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</si>
  <si>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</si>
  <si>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</si>
  <si>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</si>
  <si>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</si>
  <si>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</si>
  <si>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</si>
  <si>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</si>
  <si>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</si>
  <si>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</si>
  <si>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</si>
  <si>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</si>
  <si>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</si>
  <si>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</si>
  <si>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</si>
  <si>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</si>
  <si>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</si>
  <si>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</si>
  <si>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</si>
  <si>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</si>
  <si>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</si>
  <si>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</si>
  <si>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</si>
  <si>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</si>
  <si>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</si>
  <si>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</si>
  <si>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</si>
  <si>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</si>
  <si>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</si>
  <si>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</si>
  <si>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</si>
  <si>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</si>
  <si>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</si>
  <si>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</si>
  <si>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</si>
  <si>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</si>
  <si>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</si>
  <si>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</si>
  <si>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</si>
  <si>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</si>
  <si>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</si>
  <si>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</si>
  <si>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</si>
  <si>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</si>
  <si>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</si>
  <si>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</si>
  <si>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</si>
  <si>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</si>
  <si>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</si>
  <si>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</si>
  <si>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</si>
  <si>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</si>
  <si>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</si>
  <si>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</si>
  <si>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</si>
  <si>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</si>
  <si>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</si>
  <si>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</si>
  <si>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</si>
  <si>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</si>
  <si>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</si>
  <si>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</si>
  <si>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</si>
  <si>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</si>
  <si>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</si>
  <si>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</si>
  <si>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</si>
  <si>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</si>
  <si>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</si>
  <si>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</si>
  <si>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</si>
  <si>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</si>
  <si>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</si>
  <si>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</si>
  <si>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</si>
  <si>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</si>
  <si>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</si>
  <si>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</si>
  <si>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</si>
  <si>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</si>
  <si>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</si>
  <si>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</si>
  <si>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</si>
  <si>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</si>
  <si>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</si>
  <si>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</si>
  <si>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</si>
  <si>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</si>
  <si>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31 December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</si>
  <si>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</si>
  <si>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</si>
  <si>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</si>
  <si>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</si>
  <si>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</si>
  <si>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</si>
  <si>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</si>
  <si>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</si>
  <si>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</si>
  <si>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</si>
  <si>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Net decrease in cash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</si>
  <si>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</si>
  <si>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</si>
  <si>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</si>
  <si>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</si>
  <si>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</si>
  <si>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</si>
  <si>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</si>
  <si>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</si>
  <si>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</si>
  <si>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</si>
  <si>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</si>
  <si>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</si>
  <si>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</si>
  <si>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</si>
  <si>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cash flows (Unaudited)</t>
  </si>
  <si>
    <t xml:space="preserve">Statement of cash flows (Unaudited)  </t>
  </si>
  <si>
    <t>Statement of changes in equity (Unaudited)</t>
  </si>
  <si>
    <t>17</t>
  </si>
  <si>
    <t>Supplementary disclosures of cash flow information</t>
  </si>
  <si>
    <r>
      <t xml:space="preserve">Significant non-cash items </t>
    </r>
    <r>
      <rPr>
        <sz val="11"/>
        <rFont val="Times New Roman"/>
        <family val="1"/>
      </rPr>
      <t>were as follows:</t>
    </r>
  </si>
  <si>
    <t xml:space="preserve">    Gain on remeasuring available-for-sale investments</t>
  </si>
  <si>
    <t>Share of (loss) profit of associate</t>
  </si>
  <si>
    <t xml:space="preserve">   Unappropriated</t>
  </si>
  <si>
    <r>
      <t xml:space="preserve">Change in revaluation surplus  </t>
    </r>
    <r>
      <rPr>
        <vertAlign val="superscript"/>
        <sz val="11"/>
        <rFont val="Times New Roman"/>
        <family val="1"/>
      </rPr>
      <t>*</t>
    </r>
  </si>
  <si>
    <t>(Mr. Arthid Nanthawithaya)</t>
  </si>
  <si>
    <t xml:space="preserve">   in control</t>
  </si>
  <si>
    <t>Investments in subsidiaries and associate, net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</si>
  <si>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</si>
  <si>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</si>
  <si>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</si>
  <si>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</si>
  <si>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</si>
  <si>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</si>
  <si>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Statement of profit or loss and other comprehensive income (Unaudited)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</si>
  <si>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</si>
  <si>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</si>
  <si>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</si>
  <si>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</si>
  <si>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</si>
  <si>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</si>
  <si>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</si>
  <si>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</si>
  <si>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</si>
  <si>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</si>
  <si>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</si>
  <si>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 xml:space="preserve">         (Mr. Arthid Nanthawithaya)</t>
  </si>
  <si>
    <t>Liability payable on demand</t>
  </si>
  <si>
    <t xml:space="preserve">   Premium on preferred shares</t>
  </si>
  <si>
    <t xml:space="preserve">   Premium on common shares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</si>
  <si>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</si>
  <si>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</si>
  <si>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</si>
  <si>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</si>
  <si>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</si>
  <si>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</si>
  <si>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Three month period ended</t>
  </si>
  <si>
    <t>2018</t>
  </si>
  <si>
    <t>Balance at 1 January 2018</t>
  </si>
  <si>
    <t>Interest expenses</t>
  </si>
  <si>
    <t>Profit from operating before income tax expense</t>
  </si>
  <si>
    <t>Income tax expenses</t>
  </si>
  <si>
    <t xml:space="preserve">    Owners of the company</t>
  </si>
  <si>
    <t>Total comprehensive income attributable to:</t>
  </si>
  <si>
    <t>Preferred</t>
  </si>
  <si>
    <t>Common</t>
  </si>
  <si>
    <t>Losses arising</t>
  </si>
  <si>
    <t>of a foreign operation</t>
  </si>
  <si>
    <t>Changes in</t>
  </si>
  <si>
    <t>the company</t>
  </si>
  <si>
    <t>Conversion of preferred shares to common shares</t>
  </si>
  <si>
    <t>Profit from operating before changes in operating assets and liabilities</t>
  </si>
  <si>
    <t>Acquisition of available-for-sale securities</t>
  </si>
  <si>
    <t>Acquisition of held-to-maturity securities</t>
  </si>
  <si>
    <t>Acquisition of premises and equipment</t>
  </si>
  <si>
    <t>Acquisition of intangible assets</t>
  </si>
  <si>
    <t>Acquisition of investments in subsidiaries and/or associate</t>
  </si>
  <si>
    <t>Proceeds from long-term debt issued</t>
  </si>
  <si>
    <t>Proceeds from long-term borrowings</t>
  </si>
  <si>
    <t>Nine month period ended</t>
  </si>
  <si>
    <t xml:space="preserve">      Changes in hedge reserve</t>
  </si>
  <si>
    <t xml:space="preserve">Adjustments to reconcile profit from operating before income tax expense </t>
  </si>
  <si>
    <t>to cash receipts (payments) from operating activities</t>
  </si>
  <si>
    <t>Net cash used in operating activities</t>
  </si>
  <si>
    <t>Proceeds from sale of available-for-sale securities</t>
  </si>
  <si>
    <t>Proceeds from sale of premises and equipment</t>
  </si>
  <si>
    <t>Net cash from investing activities</t>
  </si>
  <si>
    <t>Dividend paid to equity holders of the Bank</t>
  </si>
  <si>
    <t>Net cash used in financing activities</t>
  </si>
  <si>
    <t>Cash at 30 September</t>
  </si>
  <si>
    <t>from translating</t>
  </si>
  <si>
    <t>the financial</t>
  </si>
  <si>
    <t>statements of a</t>
  </si>
  <si>
    <t xml:space="preserve">owners of </t>
  </si>
  <si>
    <t>shareholders’</t>
  </si>
  <si>
    <t>foreign operation</t>
  </si>
  <si>
    <t>Nine month period ended 30 September 2018</t>
  </si>
  <si>
    <t>Balance at 30 September 2018</t>
  </si>
  <si>
    <t>Others</t>
  </si>
  <si>
    <t>Derivative assets</t>
  </si>
  <si>
    <t>Derivative liabilities</t>
  </si>
  <si>
    <t>Repayment of long-term debt issued</t>
  </si>
  <si>
    <t>Repayment of long-term borrowings</t>
  </si>
  <si>
    <t>Share of profit from investment in associate</t>
  </si>
  <si>
    <t>Losses on impairment of properties for sale</t>
  </si>
  <si>
    <t>Losses arising from translating the financial statements</t>
  </si>
  <si>
    <t>Acquisition of general investments</t>
  </si>
  <si>
    <t>Proceeds from sale of general investments</t>
  </si>
  <si>
    <t>derivatives</t>
  </si>
  <si>
    <t>Other comprehensive loss</t>
  </si>
  <si>
    <t xml:space="preserve">Acquisition of non-controlling interests without </t>
  </si>
  <si>
    <t xml:space="preserve">     a change in control</t>
  </si>
  <si>
    <t xml:space="preserve">Non-controlling interests arising on acquisition </t>
  </si>
  <si>
    <t xml:space="preserve">     of subsidiary</t>
  </si>
  <si>
    <t>Total comprehensive income (loss) attributable to:</t>
  </si>
  <si>
    <t>2019</t>
  </si>
  <si>
    <t xml:space="preserve">   Authorised share capital</t>
  </si>
  <si>
    <t>Nine month period ended 30 September 2019</t>
  </si>
  <si>
    <t>Balance at 1 January 2019</t>
  </si>
  <si>
    <t>Balance at 30 September 2019</t>
  </si>
  <si>
    <t>Net gain on trading and foreign exchange transactions</t>
  </si>
  <si>
    <t>Total comprehensive (loss) income for the period</t>
  </si>
  <si>
    <t>Net gain on sale of investment in subsidiary</t>
  </si>
  <si>
    <t>CEO &amp; Chairman of Executive Committee</t>
  </si>
  <si>
    <t xml:space="preserve">          CEO &amp; Chairman of Executive Committee</t>
  </si>
  <si>
    <t xml:space="preserve">     with a loss in control</t>
  </si>
  <si>
    <t xml:space="preserve">Change in ownership interests in subsidiary </t>
  </si>
  <si>
    <t xml:space="preserve"> </t>
  </si>
  <si>
    <t xml:space="preserve">      Gains (losses) on remeasuring available-for-sale investments</t>
  </si>
  <si>
    <t>Losses from write-off of premises and equipment</t>
  </si>
  <si>
    <t>Acquisition of non-controlling interests without a change in control</t>
  </si>
  <si>
    <t xml:space="preserve">Gains (losses) from foreign exchange revaluation on banking book </t>
  </si>
  <si>
    <t>Proceeds from disposal of subsidiary</t>
  </si>
  <si>
    <t xml:space="preserve">     Less deferred revenue</t>
  </si>
  <si>
    <t xml:space="preserve">     Less allowance for doubtful accounts</t>
  </si>
  <si>
    <t xml:space="preserve">     Less revaluation allowance for debt restructuring</t>
  </si>
  <si>
    <t xml:space="preserve">     3,582,767,096 preferred shares of Baht 10 each</t>
  </si>
  <si>
    <t xml:space="preserve">     3,417,232,904 common shares of Baht 10 each</t>
  </si>
  <si>
    <t xml:space="preserve">     3,642,739 preferred shares of Baht 10 each</t>
  </si>
  <si>
    <t xml:space="preserve">     3,395,549,459 common shares of Baht 10 each</t>
  </si>
  <si>
    <t>Fee and service income</t>
  </si>
  <si>
    <t>Fee and service expenses</t>
  </si>
  <si>
    <t xml:space="preserve">     Net fee and service income</t>
  </si>
  <si>
    <t xml:space="preserve">     Total operating income</t>
  </si>
  <si>
    <t xml:space="preserve">     Net operating income</t>
  </si>
  <si>
    <t xml:space="preserve">     Employee expenses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</si>
  <si>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</si>
  <si>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</si>
  <si>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</si>
  <si>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Other expenses</t>
  </si>
  <si>
    <t xml:space="preserve">     Total operating expenses</t>
  </si>
  <si>
    <t>Profit from operation before income tax expense</t>
  </si>
  <si>
    <t xml:space="preserve">      Losses arising from translating the financial statements</t>
  </si>
  <si>
    <t xml:space="preserve">         of a foreign operation</t>
  </si>
  <si>
    <t xml:space="preserve">      Income tax relating to components of other comprehensive  </t>
  </si>
  <si>
    <t xml:space="preserve">      Total other comprehensive income (loss), net of income tax</t>
  </si>
  <si>
    <t>Net profit (loss) attributable to:</t>
  </si>
  <si>
    <t xml:space="preserve">    Basic earnings per share (in Baht)</t>
  </si>
  <si>
    <t>Liquidation of subsidiaries</t>
  </si>
  <si>
    <t>Repayment of long-term debenture</t>
  </si>
  <si>
    <t>Gains from foreign exchange revaluation on long-term debt issued</t>
  </si>
  <si>
    <t>Net loss (gain) on trading and foreign exchange transaction</t>
  </si>
  <si>
    <t>Losses on sale of premises and equipment</t>
  </si>
  <si>
    <t>Total comprehensive income for the period</t>
  </si>
  <si>
    <t>Gains on</t>
  </si>
  <si>
    <t>(Unaudited)</t>
  </si>
  <si>
    <t>(Audited)</t>
  </si>
  <si>
    <t>Net profit (loss)</t>
  </si>
  <si>
    <t>Gains (losses) on</t>
  </si>
  <si>
    <t xml:space="preserve">   Issued and paid-up capital</t>
  </si>
  <si>
    <t xml:space="preserve">   Items that will be reclassified subsequently to profit or loss</t>
  </si>
  <si>
    <t xml:space="preserve">         income (loss) will be reclassified subsequently to profit or loss</t>
  </si>
  <si>
    <t xml:space="preserve">    Items that will be reclassified subsequently to profit or loss</t>
  </si>
  <si>
    <t>Net loss from sale of properties for sale</t>
  </si>
  <si>
    <t>7.5.2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</si>
</sst>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_);_(* \(#,##0\);_(* &quot;-&quot;???_);_(@_)"/>
    <numFmt numFmtId="207" formatCode="_(* #,##0.00_);_(* \(#,##0.00\);_(* &quot;-&quot;_);_(@_)"/>
    <numFmt numFmtId="208" formatCode="_([$€-2]* #,##0.00_);_([$€-2]* \(#,##0.00\);_([$€-2]* \-??_)"/>
    <numFmt numFmtId="209" formatCode="_([$€-2]* #,##0.00_);_([$€-2]* \(#,##0.00\);_([$€-2]* &quot;-&quot;??_)"/>
    <numFmt numFmtId="210" formatCode="_(&quot;$&quot;* #,##0.0000_);_(&quot;$&quot;* \(#,##0.0000\);_(&quot;$&quot;* &quot;-&quot;??_);_(@_)"/>
  </numFmts>
  <fonts count="96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94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" fillId="0" borderId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8" fontId="2" fillId="0" borderId="3">
      <alignment vertical="center"/>
    </xf>
    <xf numFmtId="198" fontId="70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208" fontId="2" fillId="0" borderId="0" applyFill="0" applyBorder="0" applyAlignment="0" applyProtection="0"/>
    <xf numFmtId="208" fontId="70" fillId="0" borderId="0" applyFill="0" applyBorder="0" applyAlignment="0" applyProtection="0"/>
    <xf numFmtId="208" fontId="2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8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5" fontId="9" fillId="0" borderId="0"/>
    <xf numFmtId="195" fontId="88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5" fillId="0" borderId="0"/>
    <xf numFmtId="0" fontId="93" fillId="0" borderId="0"/>
    <xf numFmtId="0" fontId="33" fillId="0" borderId="0"/>
    <xf numFmtId="0" fontId="2" fillId="0" borderId="0"/>
    <xf numFmtId="0" fontId="94" fillId="0" borderId="0"/>
    <xf numFmtId="0" fontId="33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14" fillId="0" borderId="0"/>
    <xf numFmtId="0" fontId="94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7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8" fontId="2" fillId="0" borderId="0" applyFill="0" applyBorder="0" applyAlignment="0"/>
    <xf numFmtId="198" fontId="70" fillId="0" borderId="0" applyFill="0" applyBorder="0" applyAlignment="0"/>
    <xf numFmtId="194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9" fontId="2" fillId="0" borderId="0" applyFill="0" applyBorder="0" applyAlignment="0"/>
    <xf numFmtId="199" fontId="70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200" fontId="2" fillId="0" borderId="0" applyFill="0" applyBorder="0" applyAlignment="0"/>
    <xf numFmtId="200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</cellStyleXfs>
  <cellXfs count="427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/>
    <xf numFmtId="49" fontId="17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136" applyNumberFormat="1" applyFont="1" applyFill="1" applyBorder="1" applyAlignment="1">
      <alignment horizontal="center" vertical="center"/>
    </xf>
    <xf numFmtId="202" fontId="18" fillId="0" borderId="0" xfId="136" applyNumberFormat="1" applyFont="1" applyFill="1" applyAlignment="1">
      <alignment horizontal="center" vertical="center"/>
    </xf>
    <xf numFmtId="202" fontId="18" fillId="0" borderId="0" xfId="136" applyNumberFormat="1" applyFont="1" applyFill="1" applyBorder="1" applyAlignment="1">
      <alignment vertical="center"/>
    </xf>
    <xf numFmtId="0" fontId="18" fillId="0" borderId="0" xfId="311" applyFont="1" applyFill="1" applyAlignment="1">
      <alignment vertical="center"/>
    </xf>
    <xf numFmtId="0" fontId="18" fillId="0" borderId="0" xfId="311" applyFont="1" applyFill="1" applyBorder="1" applyAlignment="1">
      <alignment vertical="center"/>
    </xf>
    <xf numFmtId="201" fontId="18" fillId="0" borderId="17" xfId="136" applyNumberFormat="1" applyFont="1" applyFill="1" applyBorder="1" applyAlignment="1">
      <alignment horizontal="center" vertical="center"/>
    </xf>
    <xf numFmtId="202" fontId="14" fillId="0" borderId="17" xfId="0" applyNumberFormat="1" applyFont="1" applyFill="1" applyBorder="1" applyAlignment="1">
      <alignment vertical="center"/>
    </xf>
    <xf numFmtId="202" fontId="18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9" fillId="0" borderId="0" xfId="0" applyFont="1" applyAlignment="1">
      <alignment horizontal="left" vertical="center"/>
    </xf>
    <xf numFmtId="0" fontId="18" fillId="0" borderId="0" xfId="311" quotePrefix="1" applyFont="1" applyFill="1" applyBorder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202" fontId="17" fillId="0" borderId="0" xfId="311" applyNumberFormat="1" applyFont="1" applyFill="1" applyBorder="1" applyAlignment="1">
      <alignment horizontal="center" vertical="center"/>
    </xf>
    <xf numFmtId="0" fontId="18" fillId="0" borderId="0" xfId="311" applyFont="1" applyFill="1" applyBorder="1" applyAlignment="1">
      <alignment horizontal="left" vertical="center"/>
    </xf>
    <xf numFmtId="202" fontId="13" fillId="0" borderId="17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Fill="1" applyAlignment="1">
      <alignment vertical="center"/>
    </xf>
    <xf numFmtId="0" fontId="14" fillId="0" borderId="0" xfId="392" applyFont="1" applyFill="1" applyAlignment="1">
      <alignment horizontal="left" vertical="center"/>
    </xf>
    <xf numFmtId="0" fontId="14" fillId="0" borderId="0" xfId="392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7" xfId="0" applyNumberFormat="1" applyFont="1" applyFill="1" applyBorder="1" applyAlignment="1">
      <alignment vertical="center"/>
    </xf>
    <xf numFmtId="0" fontId="13" fillId="0" borderId="0" xfId="0" applyFont="1" applyFill="1" applyBorder="1"/>
    <xf numFmtId="202" fontId="0" fillId="0" borderId="0" xfId="136" applyNumberFormat="1" applyFont="1" applyFill="1" applyBorder="1" applyAlignment="1">
      <alignment horizontal="center" vertical="center"/>
    </xf>
    <xf numFmtId="202" fontId="0" fillId="0" borderId="0" xfId="136" applyNumberFormat="1" applyFont="1" applyFill="1" applyAlignment="1">
      <alignment horizontal="center" vertical="center"/>
    </xf>
    <xf numFmtId="202" fontId="0" fillId="0" borderId="0" xfId="136" applyNumberFormat="1" applyFont="1" applyFill="1" applyBorder="1" applyAlignment="1">
      <alignment vertical="center"/>
    </xf>
    <xf numFmtId="204" fontId="0" fillId="0" borderId="0" xfId="136" applyNumberFormat="1" applyFont="1" applyFill="1" applyAlignment="1">
      <alignment vertical="center"/>
    </xf>
    <xf numFmtId="202" fontId="13" fillId="0" borderId="0" xfId="136" applyNumberFormat="1" applyFont="1" applyFill="1" applyBorder="1" applyAlignment="1">
      <alignment horizontal="center" vertical="center"/>
    </xf>
    <xf numFmtId="202" fontId="13" fillId="0" borderId="0" xfId="136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8" fontId="14" fillId="0" borderId="0" xfId="0" applyNumberFormat="1" applyFont="1" applyFill="1" applyBorder="1" applyAlignment="1">
      <alignment vertical="center"/>
    </xf>
    <xf numFmtId="188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9" fillId="0" borderId="0" xfId="0" applyFont="1" applyFill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392" applyFont="1" applyFill="1" applyAlignment="1">
      <alignment horizontal="left" vertical="center"/>
    </xf>
    <xf numFmtId="201" fontId="18" fillId="0" borderId="0" xfId="136" applyNumberFormat="1" applyFont="1" applyFill="1" applyBorder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0" fontId="14" fillId="0" borderId="0" xfId="391" applyFont="1" applyFill="1"/>
    <xf numFmtId="0" fontId="13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/>
    </xf>
    <xf numFmtId="202" fontId="14" fillId="0" borderId="0" xfId="391" applyNumberFormat="1" applyFont="1" applyFill="1" applyBorder="1" applyAlignment="1">
      <alignment vertical="center"/>
    </xf>
    <xf numFmtId="0" fontId="13" fillId="0" borderId="0" xfId="391" applyFont="1" applyFill="1"/>
    <xf numFmtId="0" fontId="14" fillId="0" borderId="0" xfId="391" quotePrefix="1" applyFont="1" applyFill="1" applyAlignment="1">
      <alignment horizontal="left" vertical="center"/>
    </xf>
    <xf numFmtId="0" fontId="13" fillId="0" borderId="0" xfId="391" quotePrefix="1" applyFont="1" applyFill="1" applyAlignment="1">
      <alignment horizontal="left" vertical="center"/>
    </xf>
    <xf numFmtId="202" fontId="14" fillId="0" borderId="0" xfId="391" applyNumberFormat="1" applyFont="1" applyFill="1"/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8" fillId="0" borderId="0" xfId="311" quotePrefix="1" applyFont="1" applyFill="1" applyBorder="1" applyAlignment="1">
      <alignment horizontal="left" vertical="center"/>
    </xf>
    <xf numFmtId="0" fontId="13" fillId="0" borderId="0" xfId="391" applyFont="1" applyFill="1" applyAlignment="1">
      <alignment vertical="center"/>
    </xf>
    <xf numFmtId="0" fontId="17" fillId="0" borderId="0" xfId="311" quotePrefix="1" applyFont="1" applyFill="1" applyAlignment="1">
      <alignment vertical="center"/>
    </xf>
    <xf numFmtId="0" fontId="28" fillId="0" borderId="0" xfId="311" quotePrefix="1" applyFont="1" applyFill="1" applyBorder="1" applyAlignment="1">
      <alignment vertical="center"/>
    </xf>
    <xf numFmtId="0" fontId="13" fillId="0" borderId="0" xfId="391" quotePrefix="1" applyFont="1" applyFill="1" applyAlignment="1">
      <alignment vertical="center"/>
    </xf>
    <xf numFmtId="188" fontId="14" fillId="0" borderId="18" xfId="136" applyNumberFormat="1" applyFont="1" applyFill="1" applyBorder="1" applyAlignment="1">
      <alignment vertical="center"/>
    </xf>
    <xf numFmtId="188" fontId="14" fillId="0" borderId="0" xfId="136" applyNumberFormat="1" applyFont="1" applyFill="1" applyAlignment="1">
      <alignment vertical="center"/>
    </xf>
    <xf numFmtId="188" fontId="14" fillId="0" borderId="6" xfId="136" applyNumberFormat="1" applyFont="1" applyFill="1" applyBorder="1" applyAlignment="1">
      <alignment vertical="center"/>
    </xf>
    <xf numFmtId="191" fontId="14" fillId="0" borderId="0" xfId="136" applyNumberFormat="1" applyFont="1" applyFill="1" applyAlignment="1">
      <alignment vertical="center"/>
    </xf>
    <xf numFmtId="188" fontId="14" fillId="0" borderId="19" xfId="136" applyNumberFormat="1" applyFont="1" applyFill="1" applyBorder="1" applyAlignment="1">
      <alignment vertical="center"/>
    </xf>
    <xf numFmtId="188" fontId="14" fillId="0" borderId="0" xfId="136" applyNumberFormat="1" applyFont="1" applyFill="1" applyBorder="1" applyAlignment="1">
      <alignment vertical="center"/>
    </xf>
    <xf numFmtId="204" fontId="14" fillId="0" borderId="0" xfId="136" applyNumberFormat="1" applyFont="1" applyFill="1" applyAlignment="1">
      <alignment vertical="center"/>
    </xf>
    <xf numFmtId="0" fontId="11" fillId="0" borderId="0" xfId="391" quotePrefix="1" applyFont="1" applyFill="1" applyAlignment="1">
      <alignment horizontal="left" vertical="center"/>
    </xf>
    <xf numFmtId="0" fontId="11" fillId="0" borderId="0" xfId="391" applyFont="1" applyFill="1" applyAlignment="1">
      <alignment horizontal="left" vertical="center"/>
    </xf>
    <xf numFmtId="0" fontId="19" fillId="0" borderId="0" xfId="39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91" fontId="14" fillId="0" borderId="0" xfId="0" applyNumberFormat="1" applyFont="1" applyFill="1" applyAlignment="1">
      <alignment vertical="center"/>
    </xf>
    <xf numFmtId="0" fontId="11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90" fontId="14" fillId="0" borderId="0" xfId="391" applyNumberFormat="1" applyFont="1" applyFill="1"/>
    <xf numFmtId="190" fontId="13" fillId="0" borderId="0" xfId="391" applyNumberFormat="1" applyFont="1" applyFill="1"/>
    <xf numFmtId="0" fontId="25" fillId="0" borderId="0" xfId="0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202" fontId="26" fillId="0" borderId="0" xfId="0" applyNumberFormat="1" applyFont="1" applyFill="1" applyBorder="1" applyAlignment="1">
      <alignment vertical="center"/>
    </xf>
    <xf numFmtId="0" fontId="18" fillId="0" borderId="0" xfId="311" applyFont="1" applyFill="1" applyAlignment="1">
      <alignment horizontal="left" vertical="center"/>
    </xf>
    <xf numFmtId="205" fontId="14" fillId="0" borderId="0" xfId="136" applyNumberFormat="1" applyFont="1" applyFill="1"/>
    <xf numFmtId="205" fontId="13" fillId="0" borderId="0" xfId="136" applyNumberFormat="1" applyFont="1" applyFill="1" applyBorder="1" applyAlignment="1">
      <alignment horizontal="right" vertical="center"/>
    </xf>
    <xf numFmtId="205" fontId="13" fillId="0" borderId="0" xfId="136" applyNumberFormat="1" applyFont="1" applyFill="1"/>
    <xf numFmtId="202" fontId="24" fillId="0" borderId="0" xfId="0" applyNumberFormat="1" applyFont="1" applyFill="1" applyBorder="1" applyAlignment="1">
      <alignment vertical="center"/>
    </xf>
    <xf numFmtId="202" fontId="29" fillId="0" borderId="0" xfId="311" applyNumberFormat="1" applyFont="1" applyFill="1" applyBorder="1" applyAlignment="1">
      <alignment horizontal="center" vertical="center"/>
    </xf>
    <xf numFmtId="0" fontId="21" fillId="0" borderId="0" xfId="311" quotePrefix="1" applyFont="1" applyFill="1" applyAlignment="1">
      <alignment horizontal="center" vertical="center"/>
    </xf>
    <xf numFmtId="202" fontId="29" fillId="0" borderId="0" xfId="136" applyNumberFormat="1" applyFont="1" applyFill="1" applyBorder="1" applyAlignment="1">
      <alignment horizontal="center" vertical="center"/>
    </xf>
    <xf numFmtId="202" fontId="30" fillId="0" borderId="0" xfId="311" applyNumberFormat="1" applyFont="1" applyFill="1" applyBorder="1" applyAlignment="1">
      <alignment horizontal="center" vertical="center"/>
    </xf>
    <xf numFmtId="43" fontId="24" fillId="0" borderId="0" xfId="136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88" fontId="0" fillId="0" borderId="0" xfId="136" applyNumberFormat="1" applyFont="1" applyFill="1" applyAlignment="1">
      <alignment horizontal="center" vertical="center"/>
    </xf>
    <xf numFmtId="37" fontId="14" fillId="0" borderId="0" xfId="136" applyNumberFormat="1" applyFont="1" applyFill="1" applyAlignment="1">
      <alignment vertical="center"/>
    </xf>
    <xf numFmtId="191" fontId="11" fillId="0" borderId="0" xfId="136" quotePrefix="1" applyNumberFormat="1" applyFont="1" applyFill="1" applyAlignment="1">
      <alignment horizontal="left" vertical="center"/>
    </xf>
    <xf numFmtId="191" fontId="11" fillId="0" borderId="0" xfId="136" applyNumberFormat="1" applyFont="1" applyFill="1" applyAlignment="1">
      <alignment horizontal="left" vertical="center"/>
    </xf>
    <xf numFmtId="191" fontId="13" fillId="0" borderId="0" xfId="136" applyNumberFormat="1" applyFont="1" applyFill="1" applyAlignment="1">
      <alignment vertical="center"/>
    </xf>
    <xf numFmtId="191" fontId="19" fillId="0" borderId="0" xfId="136" applyNumberFormat="1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1" fontId="14" fillId="0" borderId="0" xfId="136" quotePrefix="1" applyNumberFormat="1" applyFont="1" applyFill="1" applyAlignment="1">
      <alignment horizontal="left" vertical="center"/>
    </xf>
    <xf numFmtId="191" fontId="15" fillId="0" borderId="0" xfId="136" applyNumberFormat="1" applyFont="1" applyFill="1" applyAlignment="1">
      <alignment vertical="center"/>
    </xf>
    <xf numFmtId="191" fontId="0" fillId="0" borderId="0" xfId="136" applyNumberFormat="1" applyFont="1" applyFill="1" applyAlignment="1">
      <alignment horizontal="left" vertical="center"/>
    </xf>
    <xf numFmtId="191" fontId="0" fillId="0" borderId="0" xfId="136" quotePrefix="1" applyNumberFormat="1" applyFont="1" applyFill="1" applyAlignment="1">
      <alignment horizontal="left" vertical="center"/>
    </xf>
    <xf numFmtId="191" fontId="0" fillId="0" borderId="0" xfId="136" applyNumberFormat="1" applyFont="1" applyFill="1" applyAlignment="1">
      <alignment vertical="center"/>
    </xf>
    <xf numFmtId="188" fontId="14" fillId="0" borderId="17" xfId="136" applyNumberFormat="1" applyFont="1" applyFill="1" applyBorder="1" applyAlignment="1">
      <alignment vertical="center"/>
    </xf>
    <xf numFmtId="191" fontId="15" fillId="0" borderId="0" xfId="136" quotePrefix="1" applyNumberFormat="1" applyFont="1" applyFill="1" applyAlignment="1">
      <alignment horizontal="left" vertical="center"/>
    </xf>
    <xf numFmtId="202" fontId="14" fillId="0" borderId="0" xfId="136" applyNumberFormat="1" applyFont="1" applyFill="1" applyAlignment="1">
      <alignment vertical="center"/>
    </xf>
    <xf numFmtId="191" fontId="14" fillId="0" borderId="0" xfId="136" applyNumberFormat="1" applyFont="1" applyFill="1" applyBorder="1" applyAlignment="1">
      <alignment vertical="center"/>
    </xf>
    <xf numFmtId="191" fontId="13" fillId="0" borderId="0" xfId="136" quotePrefix="1" applyNumberFormat="1" applyFont="1" applyFill="1" applyAlignment="1">
      <alignment horizontal="left" vertical="center"/>
    </xf>
    <xf numFmtId="0" fontId="13" fillId="0" borderId="0" xfId="391" applyFont="1" applyFill="1" applyAlignment="1">
      <alignment horizontal="left" vertical="center"/>
    </xf>
    <xf numFmtId="205" fontId="13" fillId="0" borderId="0" xfId="136" applyNumberFormat="1" applyFont="1" applyFill="1" applyAlignment="1">
      <alignment horizontal="left" vertical="center"/>
    </xf>
    <xf numFmtId="202" fontId="14" fillId="0" borderId="18" xfId="0" applyNumberFormat="1" applyFont="1" applyFill="1" applyBorder="1" applyAlignment="1">
      <alignment vertical="center"/>
    </xf>
    <xf numFmtId="204" fontId="14" fillId="0" borderId="0" xfId="136" applyNumberFormat="1" applyFont="1" applyFill="1" applyBorder="1" applyAlignment="1">
      <alignment vertical="center"/>
    </xf>
    <xf numFmtId="202" fontId="13" fillId="0" borderId="20" xfId="0" applyNumberFormat="1" applyFont="1" applyFill="1" applyBorder="1" applyAlignment="1">
      <alignment vertical="center"/>
    </xf>
    <xf numFmtId="204" fontId="18" fillId="0" borderId="17" xfId="136" applyNumberFormat="1" applyFont="1" applyFill="1" applyBorder="1" applyAlignment="1">
      <alignment vertical="center"/>
    </xf>
    <xf numFmtId="204" fontId="18" fillId="0" borderId="0" xfId="136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88" fontId="0" fillId="0" borderId="18" xfId="0" applyNumberFormat="1" applyFont="1" applyFill="1" applyBorder="1" applyAlignment="1">
      <alignment vertical="center"/>
    </xf>
    <xf numFmtId="188" fontId="0" fillId="0" borderId="6" xfId="0" applyNumberFormat="1" applyFont="1" applyFill="1" applyBorder="1" applyAlignment="1">
      <alignment vertical="center"/>
    </xf>
    <xf numFmtId="188" fontId="0" fillId="0" borderId="19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136" applyFont="1" applyFill="1" applyBorder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88" fontId="0" fillId="0" borderId="3" xfId="0" applyNumberFormat="1" applyFont="1" applyFill="1" applyBorder="1" applyAlignment="1">
      <alignment vertical="center"/>
    </xf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136" applyNumberFormat="1" applyFont="1" applyFill="1" applyBorder="1" applyAlignment="1">
      <alignment horizontal="center" vertical="center"/>
    </xf>
    <xf numFmtId="43" fontId="0" fillId="0" borderId="17" xfId="136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8" xfId="0" applyNumberFormat="1" applyFont="1" applyFill="1" applyBorder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0" fontId="14" fillId="0" borderId="0" xfId="391" applyFont="1" applyFill="1" applyAlignment="1">
      <alignment vertical="center"/>
    </xf>
    <xf numFmtId="205" fontId="14" fillId="0" borderId="0" xfId="136" applyNumberFormat="1" applyFont="1" applyFill="1" applyAlignment="1">
      <alignment horizontal="center" vertical="center"/>
    </xf>
    <xf numFmtId="205" fontId="14" fillId="0" borderId="0" xfId="136" applyNumberFormat="1" applyFont="1" applyFill="1" applyAlignment="1">
      <alignment vertical="center"/>
    </xf>
    <xf numFmtId="0" fontId="14" fillId="0" borderId="0" xfId="391" applyFont="1" applyFill="1" applyAlignment="1">
      <alignment horizontal="center" vertical="center"/>
    </xf>
    <xf numFmtId="0" fontId="0" fillId="0" borderId="0" xfId="391" applyFont="1" applyFill="1" applyAlignment="1">
      <alignment horizontal="left" vertical="center"/>
    </xf>
    <xf numFmtId="0" fontId="0" fillId="0" borderId="0" xfId="391" applyFont="1" applyFill="1" applyAlignment="1">
      <alignment horizontal="center" vertical="center"/>
    </xf>
    <xf numFmtId="202" fontId="14" fillId="0" borderId="0" xfId="0" applyNumberFormat="1" applyFont="1" applyFill="1" applyBorder="1" applyAlignment="1">
      <alignment horizontal="center" vertical="center"/>
    </xf>
    <xf numFmtId="204" fontId="0" fillId="0" borderId="0" xfId="136" applyNumberFormat="1" applyFont="1" applyFill="1" applyBorder="1" applyAlignment="1">
      <alignment vertical="center"/>
    </xf>
    <xf numFmtId="204" fontId="0" fillId="0" borderId="17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204" fontId="13" fillId="0" borderId="0" xfId="136" applyNumberFormat="1" applyFont="1" applyFill="1" applyBorder="1" applyAlignment="1">
      <alignment vertical="center"/>
    </xf>
    <xf numFmtId="0" fontId="13" fillId="0" borderId="0" xfId="391" applyFont="1" applyFill="1" applyBorder="1" applyAlignment="1">
      <alignment horizontal="center" vertical="center"/>
    </xf>
    <xf numFmtId="0" fontId="14" fillId="0" borderId="0" xfId="391" applyFont="1" applyFill="1" applyBorder="1" applyAlignment="1">
      <alignment vertical="center"/>
    </xf>
    <xf numFmtId="204" fontId="14" fillId="0" borderId="17" xfId="136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188" fontId="52" fillId="0" borderId="0" xfId="136" applyNumberFormat="1" applyFont="1" applyFill="1" applyAlignment="1">
      <alignment vertical="center"/>
    </xf>
    <xf numFmtId="201" fontId="52" fillId="0" borderId="0" xfId="136" applyNumberFormat="1" applyFont="1" applyFill="1" applyAlignment="1">
      <alignment vertical="center"/>
    </xf>
    <xf numFmtId="191" fontId="52" fillId="0" borderId="0" xfId="0" applyNumberFormat="1" applyFont="1" applyFill="1" applyAlignment="1">
      <alignment vertical="center"/>
    </xf>
    <xf numFmtId="191" fontId="52" fillId="0" borderId="0" xfId="136" applyNumberFormat="1" applyFont="1" applyFill="1" applyAlignment="1">
      <alignment vertical="center"/>
    </xf>
    <xf numFmtId="207" fontId="0" fillId="0" borderId="2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392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15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5" fontId="0" fillId="0" borderId="0" xfId="136" applyNumberFormat="1" applyFont="1" applyFill="1" applyAlignment="1">
      <alignment horizontal="center" vertical="center"/>
    </xf>
    <xf numFmtId="37" fontId="0" fillId="0" borderId="0" xfId="136" applyNumberFormat="1" applyFont="1" applyFill="1" applyAlignment="1">
      <alignment vertical="center"/>
    </xf>
    <xf numFmtId="202" fontId="0" fillId="0" borderId="18" xfId="0" applyNumberFormat="1" applyFont="1" applyFill="1" applyBorder="1" applyAlignment="1">
      <alignment vertical="center"/>
    </xf>
    <xf numFmtId="202" fontId="0" fillId="0" borderId="0" xfId="136" applyNumberFormat="1" applyFont="1" applyFill="1" applyBorder="1" applyAlignment="1">
      <alignment horizontal="left" vertical="center"/>
    </xf>
    <xf numFmtId="202" fontId="0" fillId="0" borderId="0" xfId="136" applyNumberFormat="1" applyFont="1" applyFill="1" applyAlignment="1">
      <alignment horizontal="left" vertical="center"/>
    </xf>
    <xf numFmtId="201" fontId="0" fillId="0" borderId="0" xfId="136" applyNumberFormat="1" applyFont="1" applyFill="1" applyAlignment="1">
      <alignment horizontal="center" vertical="center"/>
    </xf>
    <xf numFmtId="201" fontId="0" fillId="0" borderId="17" xfId="136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vertical="center"/>
    </xf>
    <xf numFmtId="0" fontId="15" fillId="0" borderId="0" xfId="391" quotePrefix="1" applyFont="1" applyFill="1" applyAlignment="1">
      <alignment vertical="center"/>
    </xf>
    <xf numFmtId="201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vertical="center" wrapText="1"/>
    </xf>
    <xf numFmtId="201" fontId="18" fillId="0" borderId="17" xfId="136" applyNumberFormat="1" applyFont="1" applyFill="1" applyBorder="1" applyAlignment="1">
      <alignment vertical="center"/>
    </xf>
    <xf numFmtId="202" fontId="0" fillId="0" borderId="17" xfId="0" applyNumberFormat="1" applyFill="1" applyBorder="1" applyAlignment="1">
      <alignment vertical="center"/>
    </xf>
    <xf numFmtId="191" fontId="0" fillId="0" borderId="0" xfId="136" applyNumberFormat="1" applyFont="1" applyFill="1" applyAlignment="1">
      <alignment horizontal="center" vertical="center"/>
    </xf>
    <xf numFmtId="201" fontId="17" fillId="0" borderId="17" xfId="136" applyNumberFormat="1" applyFont="1" applyFill="1" applyBorder="1" applyAlignment="1">
      <alignment vertical="center"/>
    </xf>
    <xf numFmtId="0" fontId="14" fillId="0" borderId="18" xfId="391" applyFont="1" applyFill="1" applyBorder="1"/>
    <xf numFmtId="201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4" fontId="13" fillId="0" borderId="0" xfId="136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vertical="center"/>
    </xf>
    <xf numFmtId="204" fontId="13" fillId="0" borderId="6" xfId="136" applyNumberFormat="1" applyFont="1" applyFill="1" applyBorder="1" applyAlignment="1">
      <alignment vertical="center"/>
    </xf>
    <xf numFmtId="43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Fill="1" applyAlignment="1">
      <alignment horizontal="left" vertical="center"/>
    </xf>
    <xf numFmtId="201" fontId="0" fillId="0" borderId="6" xfId="136" applyNumberFormat="1" applyFont="1" applyFill="1" applyBorder="1" applyAlignment="1">
      <alignment vertical="center"/>
    </xf>
    <xf numFmtId="201" fontId="13" fillId="0" borderId="17" xfId="136" applyNumberFormat="1" applyFont="1" applyFill="1" applyBorder="1" applyAlignment="1">
      <alignment vertical="center"/>
    </xf>
    <xf numFmtId="202" fontId="13" fillId="0" borderId="6" xfId="0" applyNumberFormat="1" applyFont="1" applyFill="1" applyBorder="1" applyAlignment="1">
      <alignment vertical="center"/>
    </xf>
    <xf numFmtId="205" fontId="17" fillId="0" borderId="17" xfId="136" applyNumberFormat="1" applyFont="1" applyFill="1" applyBorder="1" applyAlignment="1">
      <alignment horizontal="right" vertical="center"/>
    </xf>
    <xf numFmtId="205" fontId="13" fillId="0" borderId="17" xfId="136" applyNumberFormat="1" applyFont="1" applyFill="1" applyBorder="1" applyAlignment="1">
      <alignment vertical="center"/>
    </xf>
    <xf numFmtId="202" fontId="13" fillId="0" borderId="18" xfId="0" applyNumberFormat="1" applyFont="1" applyFill="1" applyBorder="1" applyAlignment="1">
      <alignment vertical="center"/>
    </xf>
    <xf numFmtId="0" fontId="18" fillId="0" borderId="18" xfId="311" quotePrefix="1" applyFont="1" applyFill="1" applyBorder="1" applyAlignment="1">
      <alignment horizontal="center" vertical="center"/>
    </xf>
    <xf numFmtId="0" fontId="14" fillId="0" borderId="18" xfId="0" applyFont="1" applyFill="1" applyBorder="1"/>
    <xf numFmtId="0" fontId="14" fillId="0" borderId="21" xfId="391" applyFont="1" applyFill="1" applyBorder="1"/>
    <xf numFmtId="49" fontId="13" fillId="0" borderId="0" xfId="0" applyNumberFormat="1" applyFont="1" applyFill="1" applyAlignment="1">
      <alignment horizontal="center" vertical="center"/>
    </xf>
    <xf numFmtId="37" fontId="13" fillId="0" borderId="1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4" fontId="13" fillId="0" borderId="17" xfId="136" applyNumberFormat="1" applyFont="1" applyFill="1" applyBorder="1" applyAlignment="1">
      <alignment vertical="center"/>
    </xf>
    <xf numFmtId="205" fontId="13" fillId="0" borderId="17" xfId="136" applyNumberFormat="1" applyFont="1" applyFill="1" applyBorder="1" applyAlignment="1">
      <alignment horizontal="right" vertical="center"/>
    </xf>
    <xf numFmtId="204" fontId="17" fillId="0" borderId="17" xfId="136" applyNumberFormat="1" applyFont="1" applyFill="1" applyBorder="1" applyAlignment="1">
      <alignment vertical="center"/>
    </xf>
    <xf numFmtId="204" fontId="0" fillId="0" borderId="17" xfId="136" applyNumberFormat="1" applyFont="1" applyFill="1" applyBorder="1" applyAlignment="1">
      <alignment horizontal="center" vertical="center"/>
    </xf>
    <xf numFmtId="202" fontId="14" fillId="0" borderId="17" xfId="157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206" fontId="14" fillId="0" borderId="0" xfId="136" applyNumberFormat="1" applyFont="1" applyFill="1" applyBorder="1" applyAlignment="1">
      <alignment vertical="center"/>
    </xf>
    <xf numFmtId="43" fontId="14" fillId="0" borderId="0" xfId="136" applyFont="1" applyFill="1"/>
    <xf numFmtId="43" fontId="14" fillId="0" borderId="0" xfId="391" applyNumberFormat="1" applyFont="1" applyFill="1"/>
    <xf numFmtId="201" fontId="14" fillId="0" borderId="0" xfId="136" applyNumberFormat="1" applyFont="1" applyFill="1" applyAlignment="1">
      <alignment horizontal="center" vertical="center"/>
    </xf>
    <xf numFmtId="188" fontId="0" fillId="0" borderId="0" xfId="136" applyNumberFormat="1" applyFont="1" applyFill="1" applyAlignment="1">
      <alignment vertical="center" wrapText="1"/>
    </xf>
    <xf numFmtId="204" fontId="13" fillId="0" borderId="20" xfId="136" applyNumberFormat="1" applyFont="1" applyFill="1" applyBorder="1" applyAlignment="1">
      <alignment horizontal="center" vertical="center"/>
    </xf>
    <xf numFmtId="202" fontId="13" fillId="0" borderId="20" xfId="0" applyNumberFormat="1" applyFont="1" applyFill="1" applyBorder="1" applyAlignment="1">
      <alignment horizontal="left" vertical="center"/>
    </xf>
    <xf numFmtId="0" fontId="0" fillId="0" borderId="17" xfId="391" applyFont="1" applyFill="1" applyBorder="1" applyAlignment="1">
      <alignment vertical="center"/>
    </xf>
    <xf numFmtId="0" fontId="0" fillId="0" borderId="0" xfId="391" applyFont="1" applyFill="1" applyBorder="1" applyAlignment="1">
      <alignment vertical="center"/>
    </xf>
    <xf numFmtId="0" fontId="0" fillId="0" borderId="0" xfId="391" applyFont="1" applyFill="1" applyBorder="1" applyAlignment="1">
      <alignment horizontal="center" vertical="center"/>
    </xf>
    <xf numFmtId="202" fontId="13" fillId="0" borderId="0" xfId="393" applyNumberFormat="1" applyFont="1" applyFill="1" applyBorder="1" applyAlignment="1">
      <alignment vertical="center"/>
    </xf>
    <xf numFmtId="0" fontId="15" fillId="0" borderId="0" xfId="391" quotePrefix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15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203" fontId="15" fillId="0" borderId="0" xfId="0" applyNumberFormat="1" applyFont="1" applyFill="1" applyAlignment="1">
      <alignment horizontal="center" vertical="center"/>
    </xf>
    <xf numFmtId="0" fontId="0" fillId="0" borderId="0" xfId="392" applyFont="1" applyFill="1" applyAlignment="1">
      <alignment horizontal="left" vertical="center" wrapText="1"/>
    </xf>
    <xf numFmtId="191" fontId="16" fillId="0" borderId="0" xfId="0" applyNumberFormat="1" applyFont="1" applyFill="1" applyAlignment="1">
      <alignment horizontal="center" vertical="center"/>
    </xf>
    <xf numFmtId="0" fontId="14" fillId="0" borderId="0" xfId="392" quotePrefix="1" applyFont="1" applyFill="1" applyAlignment="1">
      <alignment horizontal="left" vertical="center"/>
    </xf>
    <xf numFmtId="0" fontId="15" fillId="0" borderId="0" xfId="0" quotePrefix="1" applyNumberFormat="1" applyFont="1" applyFill="1" applyAlignment="1">
      <alignment horizontal="center" vertical="center"/>
    </xf>
    <xf numFmtId="203" fontId="15" fillId="0" borderId="0" xfId="0" quotePrefix="1" applyNumberFormat="1" applyFont="1" applyFill="1" applyAlignment="1">
      <alignment horizontal="center" vertical="center"/>
    </xf>
    <xf numFmtId="0" fontId="13" fillId="0" borderId="0" xfId="392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93" fontId="15" fillId="0" borderId="0" xfId="0" applyNumberFormat="1" applyFont="1" applyFill="1" applyAlignment="1">
      <alignment horizontal="center" vertical="center"/>
    </xf>
    <xf numFmtId="0" fontId="14" fillId="0" borderId="0" xfId="392" applyFont="1" applyFill="1" applyAlignment="1">
      <alignment horizontal="left" vertical="center" wrapText="1"/>
    </xf>
    <xf numFmtId="193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15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91" fontId="14" fillId="0" borderId="0" xfId="136" applyNumberFormat="1" applyFont="1" applyFill="1" applyAlignment="1">
      <alignment horizontal="right" vertical="center"/>
    </xf>
    <xf numFmtId="190" fontId="0" fillId="0" borderId="0" xfId="136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vertical="center"/>
    </xf>
    <xf numFmtId="202" fontId="14" fillId="0" borderId="0" xfId="136" applyNumberFormat="1" applyFont="1" applyFill="1" applyBorder="1" applyAlignment="1">
      <alignment vertical="center"/>
    </xf>
    <xf numFmtId="202" fontId="14" fillId="0" borderId="0" xfId="136" applyNumberFormat="1" applyFont="1" applyFill="1" applyBorder="1" applyAlignment="1">
      <alignment horizontal="center" vertical="center"/>
    </xf>
    <xf numFmtId="190" fontId="0" fillId="0" borderId="0" xfId="136" applyNumberFormat="1" applyFont="1" applyFill="1" applyBorder="1" applyAlignment="1">
      <alignment vertical="center"/>
    </xf>
    <xf numFmtId="202" fontId="14" fillId="0" borderId="0" xfId="157" applyNumberFormat="1" applyFont="1" applyFill="1" applyBorder="1" applyAlignment="1">
      <alignment vertical="center"/>
    </xf>
    <xf numFmtId="202" fontId="0" fillId="0" borderId="19" xfId="0" applyNumberFormat="1" applyFont="1" applyFill="1" applyBorder="1" applyAlignment="1">
      <alignment vertical="center"/>
    </xf>
    <xf numFmtId="204" fontId="14" fillId="0" borderId="17" xfId="136" applyNumberFormat="1" applyFont="1" applyFill="1" applyBorder="1" applyAlignment="1">
      <alignment horizontal="center" vertical="center"/>
    </xf>
    <xf numFmtId="204" fontId="14" fillId="0" borderId="0" xfId="136" applyNumberFormat="1" applyFont="1" applyFill="1" applyBorder="1" applyAlignment="1">
      <alignment horizontal="center" vertical="center"/>
    </xf>
    <xf numFmtId="37" fontId="14" fillId="0" borderId="0" xfId="136" applyNumberFormat="1" applyFont="1" applyFill="1" applyBorder="1" applyAlignment="1">
      <alignment vertical="center"/>
    </xf>
    <xf numFmtId="0" fontId="11" fillId="0" borderId="0" xfId="0" quotePrefix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90" fontId="0" fillId="0" borderId="17" xfId="136" quotePrefix="1" applyNumberFormat="1" applyFont="1" applyFill="1" applyBorder="1" applyAlignment="1">
      <alignment horizontal="center" vertical="center"/>
    </xf>
    <xf numFmtId="190" fontId="0" fillId="0" borderId="0" xfId="136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0" fillId="0" borderId="0" xfId="0" applyFont="1" applyFill="1"/>
    <xf numFmtId="37" fontId="13" fillId="0" borderId="17" xfId="136" applyNumberFormat="1" applyFont="1" applyFill="1" applyBorder="1" applyAlignment="1">
      <alignment vertical="center"/>
    </xf>
    <xf numFmtId="205" fontId="13" fillId="0" borderId="0" xfId="136" applyNumberFormat="1" applyFont="1" applyFill="1" applyBorder="1" applyAlignment="1">
      <alignment vertical="center"/>
    </xf>
    <xf numFmtId="0" fontId="17" fillId="0" borderId="0" xfId="311" applyFont="1" applyFill="1" applyBorder="1" applyAlignment="1">
      <alignment vertical="center"/>
    </xf>
    <xf numFmtId="43" fontId="13" fillId="0" borderId="0" xfId="136" applyFont="1" applyFill="1" applyBorder="1" applyAlignment="1">
      <alignment vertical="center"/>
    </xf>
    <xf numFmtId="190" fontId="18" fillId="0" borderId="0" xfId="136" applyNumberFormat="1" applyFont="1" applyFill="1" applyAlignment="1">
      <alignment vertical="center"/>
    </xf>
    <xf numFmtId="205" fontId="14" fillId="0" borderId="0" xfId="136" applyNumberFormat="1" applyFont="1" applyFill="1" applyBorder="1" applyAlignment="1">
      <alignment vertical="center"/>
    </xf>
    <xf numFmtId="190" fontId="18" fillId="0" borderId="17" xfId="136" applyNumberFormat="1" applyFont="1" applyFill="1" applyBorder="1" applyAlignment="1">
      <alignment vertical="center"/>
    </xf>
    <xf numFmtId="0" fontId="14" fillId="0" borderId="0" xfId="311" applyFont="1" applyFill="1" applyBorder="1" applyAlignment="1">
      <alignment vertical="center"/>
    </xf>
    <xf numFmtId="202" fontId="13" fillId="0" borderId="0" xfId="0" applyNumberFormat="1" applyFont="1" applyFill="1" applyBorder="1" applyAlignment="1">
      <alignment horizontal="center" vertical="center"/>
    </xf>
    <xf numFmtId="202" fontId="13" fillId="0" borderId="0" xfId="0" applyNumberFormat="1" applyFont="1" applyFill="1" applyAlignment="1">
      <alignment horizontal="center" vertical="center"/>
    </xf>
    <xf numFmtId="202" fontId="14" fillId="0" borderId="0" xfId="0" applyNumberFormat="1" applyFont="1" applyFill="1" applyAlignment="1">
      <alignment horizontal="center" vertical="center"/>
    </xf>
    <xf numFmtId="205" fontId="18" fillId="0" borderId="0" xfId="136" applyNumberFormat="1" applyFont="1" applyFill="1" applyBorder="1" applyAlignment="1">
      <alignment horizontal="center" vertical="center"/>
    </xf>
    <xf numFmtId="190" fontId="17" fillId="0" borderId="17" xfId="136" applyNumberFormat="1" applyFont="1" applyFill="1" applyBorder="1" applyAlignment="1">
      <alignment vertical="center"/>
    </xf>
    <xf numFmtId="201" fontId="18" fillId="0" borderId="18" xfId="136" applyNumberFormat="1" applyFont="1" applyFill="1" applyBorder="1" applyAlignment="1">
      <alignment vertical="center"/>
    </xf>
    <xf numFmtId="205" fontId="14" fillId="0" borderId="18" xfId="136" applyNumberFormat="1" applyFont="1" applyFill="1" applyBorder="1" applyAlignment="1">
      <alignment vertical="center"/>
    </xf>
    <xf numFmtId="205" fontId="18" fillId="0" borderId="0" xfId="136" applyNumberFormat="1" applyFont="1" applyFill="1" applyAlignment="1">
      <alignment vertical="center"/>
    </xf>
    <xf numFmtId="205" fontId="13" fillId="0" borderId="20" xfId="136" applyNumberFormat="1" applyFont="1" applyFill="1" applyBorder="1" applyAlignment="1">
      <alignment vertical="center"/>
    </xf>
    <xf numFmtId="202" fontId="0" fillId="0" borderId="0" xfId="0" applyNumberFormat="1" applyFont="1" applyFill="1" applyBorder="1"/>
    <xf numFmtId="202" fontId="14" fillId="0" borderId="0" xfId="136" applyNumberFormat="1" applyFont="1" applyFill="1" applyBorder="1"/>
    <xf numFmtId="202" fontId="14" fillId="0" borderId="17" xfId="136" applyNumberFormat="1" applyFont="1" applyFill="1" applyBorder="1" applyAlignment="1">
      <alignment vertical="center"/>
    </xf>
    <xf numFmtId="202" fontId="13" fillId="0" borderId="17" xfId="136" applyNumberFormat="1" applyFont="1" applyFill="1" applyBorder="1" applyAlignment="1">
      <alignment vertical="center"/>
    </xf>
    <xf numFmtId="202" fontId="18" fillId="0" borderId="17" xfId="136" applyNumberFormat="1" applyFont="1" applyFill="1" applyBorder="1" applyAlignment="1">
      <alignment vertical="center"/>
    </xf>
    <xf numFmtId="202" fontId="13" fillId="0" borderId="17" xfId="0" applyNumberFormat="1" applyFont="1" applyFill="1" applyBorder="1" applyAlignment="1">
      <alignment horizontal="right" vertical="center"/>
    </xf>
    <xf numFmtId="207" fontId="0" fillId="0" borderId="0" xfId="0" applyNumberFormat="1" applyFont="1" applyFill="1" applyAlignment="1">
      <alignment vertical="center"/>
    </xf>
    <xf numFmtId="189" fontId="14" fillId="0" borderId="0" xfId="136" applyNumberFormat="1" applyFont="1" applyFill="1" applyBorder="1" applyAlignment="1">
      <alignment vertical="center"/>
    </xf>
    <xf numFmtId="210" fontId="16" fillId="0" borderId="0" xfId="0" applyNumberFormat="1" applyFont="1" applyFill="1" applyAlignment="1">
      <alignment vertical="center"/>
    </xf>
    <xf numFmtId="210" fontId="16" fillId="0" borderId="0" xfId="0" applyNumberFormat="1" applyFont="1" applyFill="1" applyBorder="1" applyAlignment="1">
      <alignment vertical="center"/>
    </xf>
    <xf numFmtId="189" fontId="14" fillId="0" borderId="0" xfId="136" applyNumberFormat="1" applyFont="1" applyFill="1" applyBorder="1" applyAlignment="1">
      <alignment horizontal="center" vertical="center"/>
    </xf>
    <xf numFmtId="190" fontId="14" fillId="0" borderId="0" xfId="136" applyNumberFormat="1" applyFont="1" applyFill="1" applyBorder="1" applyAlignment="1">
      <alignment vertical="center"/>
    </xf>
    <xf numFmtId="190" fontId="16" fillId="0" borderId="0" xfId="0" applyNumberFormat="1" applyFont="1" applyFill="1" applyAlignment="1">
      <alignment vertical="center"/>
    </xf>
    <xf numFmtId="202" fontId="14" fillId="0" borderId="0" xfId="136" applyNumberFormat="1" applyFont="1" applyFill="1" applyAlignment="1">
      <alignment horizontal="center" vertical="center"/>
    </xf>
    <xf numFmtId="202" fontId="0" fillId="0" borderId="0" xfId="136" quotePrefix="1" applyNumberFormat="1" applyFont="1" applyFill="1" applyBorder="1" applyAlignment="1">
      <alignment horizontal="center" vertical="center"/>
    </xf>
    <xf numFmtId="202" fontId="0" fillId="0" borderId="0" xfId="136" applyNumberFormat="1" applyFont="1" applyFill="1" applyAlignment="1">
      <alignment vertical="center"/>
    </xf>
    <xf numFmtId="202" fontId="14" fillId="0" borderId="6" xfId="136" applyNumberFormat="1" applyFont="1" applyFill="1" applyBorder="1" applyAlignment="1">
      <alignment vertical="center"/>
    </xf>
    <xf numFmtId="202" fontId="16" fillId="0" borderId="0" xfId="0" applyNumberFormat="1" applyFont="1" applyFill="1" applyAlignment="1">
      <alignment vertical="center"/>
    </xf>
    <xf numFmtId="202" fontId="0" fillId="0" borderId="17" xfId="136" quotePrefix="1" applyNumberFormat="1" applyFont="1" applyFill="1" applyBorder="1" applyAlignment="1">
      <alignment horizontal="center" vertical="center"/>
    </xf>
    <xf numFmtId="202" fontId="14" fillId="0" borderId="6" xfId="136" applyNumberFormat="1" applyFont="1" applyFill="1" applyBorder="1" applyAlignment="1">
      <alignment horizontal="center" vertical="center"/>
    </xf>
    <xf numFmtId="190" fontId="0" fillId="0" borderId="20" xfId="0" applyNumberFormat="1" applyFont="1" applyFill="1" applyBorder="1" applyAlignment="1">
      <alignment vertical="center"/>
    </xf>
    <xf numFmtId="190" fontId="14" fillId="0" borderId="0" xfId="0" applyNumberFormat="1" applyFont="1" applyFill="1" applyBorder="1" applyAlignment="1">
      <alignment vertical="center"/>
    </xf>
    <xf numFmtId="190" fontId="17" fillId="0" borderId="0" xfId="136" applyNumberFormat="1" applyFont="1" applyFill="1" applyAlignment="1">
      <alignment vertical="center"/>
    </xf>
    <xf numFmtId="190" fontId="17" fillId="0" borderId="6" xfId="136" applyNumberFormat="1" applyFont="1" applyFill="1" applyBorder="1" applyAlignment="1">
      <alignment vertical="center"/>
    </xf>
    <xf numFmtId="204" fontId="13" fillId="0" borderId="0" xfId="136" applyNumberFormat="1" applyFont="1" applyFill="1" applyAlignment="1">
      <alignment vertical="center"/>
    </xf>
    <xf numFmtId="204" fontId="17" fillId="0" borderId="6" xfId="136" applyNumberFormat="1" applyFont="1" applyFill="1" applyBorder="1" applyAlignment="1">
      <alignment vertical="center"/>
    </xf>
    <xf numFmtId="202" fontId="13" fillId="0" borderId="6" xfId="136" applyNumberFormat="1" applyFont="1" applyFill="1" applyBorder="1" applyAlignment="1">
      <alignment vertical="center"/>
    </xf>
    <xf numFmtId="37" fontId="13" fillId="0" borderId="20" xfId="0" applyNumberFormat="1" applyFont="1" applyFill="1" applyBorder="1" applyAlignment="1">
      <alignment horizontal="right" vertical="center"/>
    </xf>
    <xf numFmtId="43" fontId="0" fillId="0" borderId="0" xfId="136" applyFont="1" applyFill="1" applyAlignment="1">
      <alignment vertical="center"/>
    </xf>
    <xf numFmtId="202" fontId="24" fillId="0" borderId="0" xfId="0" applyNumberFormat="1" applyFont="1" applyFill="1" applyAlignment="1">
      <alignment vertical="center"/>
    </xf>
    <xf numFmtId="202" fontId="0" fillId="0" borderId="6" xfId="0" applyNumberFormat="1" applyFont="1" applyFill="1" applyBorder="1" applyAlignment="1">
      <alignment vertical="center"/>
    </xf>
    <xf numFmtId="0" fontId="0" fillId="0" borderId="0" xfId="391" quotePrefix="1" applyFont="1" applyFill="1" applyAlignment="1">
      <alignment vertical="center"/>
    </xf>
    <xf numFmtId="202" fontId="18" fillId="0" borderId="0" xfId="136" applyNumberFormat="1" applyFont="1" applyFill="1" applyAlignment="1">
      <alignment vertical="center"/>
    </xf>
    <xf numFmtId="202" fontId="17" fillId="0" borderId="6" xfId="136" applyNumberFormat="1" applyFont="1" applyFill="1" applyBorder="1" applyAlignment="1">
      <alignment vertical="center"/>
    </xf>
    <xf numFmtId="202" fontId="17" fillId="0" borderId="17" xfId="136" applyNumberFormat="1" applyFont="1" applyFill="1" applyBorder="1" applyAlignment="1">
      <alignment vertical="center"/>
    </xf>
    <xf numFmtId="202" fontId="17" fillId="0" borderId="0" xfId="136" applyNumberFormat="1" applyFont="1" applyFill="1" applyAlignment="1">
      <alignment vertical="center"/>
    </xf>
    <xf numFmtId="190" fontId="17" fillId="0" borderId="0" xfId="136" applyNumberFormat="1" applyFont="1" applyFill="1" applyBorder="1" applyAlignment="1">
      <alignment vertical="center"/>
    </xf>
    <xf numFmtId="202" fontId="17" fillId="0" borderId="0" xfId="136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204" fontId="0" fillId="0" borderId="0" xfId="136" applyNumberFormat="1" applyFont="1" applyFill="1" applyAlignment="1">
      <alignment horizontal="center" vertical="center"/>
    </xf>
    <xf numFmtId="203" fontId="15" fillId="0" borderId="0" xfId="0" applyNumberFormat="1" applyFont="1" applyFill="1" applyBorder="1" applyAlignment="1">
      <alignment horizontal="center" vertical="center"/>
    </xf>
    <xf numFmtId="0" fontId="0" fillId="0" borderId="0" xfId="392" quotePrefix="1" applyFont="1" applyFill="1" applyAlignment="1">
      <alignment horizontal="left" vertical="center"/>
    </xf>
    <xf numFmtId="43" fontId="0" fillId="0" borderId="0" xfId="136" applyNumberFormat="1" applyFont="1" applyFill="1" applyAlignment="1">
      <alignment horizontal="center" vertical="center"/>
    </xf>
    <xf numFmtId="43" fontId="14" fillId="0" borderId="0" xfId="0" applyNumberFormat="1" applyFont="1" applyFill="1" applyBorder="1" applyAlignment="1">
      <alignment vertical="center"/>
    </xf>
    <xf numFmtId="41" fontId="0" fillId="0" borderId="0" xfId="136" applyNumberFormat="1" applyFont="1" applyFill="1" applyAlignment="1">
      <alignment horizontal="center" vertical="center"/>
    </xf>
    <xf numFmtId="188" fontId="0" fillId="0" borderId="6" xfId="0" applyNumberFormat="1" applyFont="1" applyFill="1" applyBorder="1" applyAlignment="1">
      <alignment horizontal="center" vertical="center"/>
    </xf>
    <xf numFmtId="188" fontId="0" fillId="0" borderId="19" xfId="0" applyNumberFormat="1" applyFont="1" applyFill="1" applyBorder="1" applyAlignment="1">
      <alignment horizontal="center" vertical="center"/>
    </xf>
    <xf numFmtId="190" fontId="18" fillId="0" borderId="0" xfId="136" applyNumberFormat="1" applyFont="1" applyFill="1" applyBorder="1" applyAlignment="1">
      <alignment vertical="center"/>
    </xf>
    <xf numFmtId="0" fontId="14" fillId="0" borderId="0" xfId="391" applyFont="1" applyFill="1" applyBorder="1"/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191" fontId="0" fillId="0" borderId="0" xfId="136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horizontal="center"/>
    </xf>
    <xf numFmtId="0" fontId="0" fillId="0" borderId="0" xfId="391" applyFont="1" applyFill="1" applyAlignment="1">
      <alignment horizontal="center" vertical="center"/>
    </xf>
    <xf numFmtId="43" fontId="0" fillId="0" borderId="0" xfId="136" applyFont="1" applyFill="1" applyBorder="1" applyAlignment="1">
      <alignment vertical="center"/>
    </xf>
    <xf numFmtId="43" fontId="14" fillId="0" borderId="0" xfId="136" applyFont="1" applyFill="1" applyBorder="1" applyAlignment="1">
      <alignment vertical="center"/>
    </xf>
    <xf numFmtId="43" fontId="14" fillId="0" borderId="0" xfId="136" applyFont="1" applyFill="1" applyAlignment="1">
      <alignment vertical="center"/>
    </xf>
    <xf numFmtId="43" fontId="18" fillId="0" borderId="0" xfId="136" applyFont="1" applyFill="1" applyBorder="1" applyAlignment="1">
      <alignment vertical="center"/>
    </xf>
    <xf numFmtId="43" fontId="18" fillId="0" borderId="17" xfId="136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203" fontId="15" fillId="0" borderId="22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vertical="center"/>
    </xf>
    <xf numFmtId="203" fontId="15" fillId="0" borderId="24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vertical="center"/>
    </xf>
    <xf numFmtId="203" fontId="15" fillId="0" borderId="25" xfId="0" applyNumberFormat="1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205" fontId="14" fillId="0" borderId="17" xfId="136" applyNumberFormat="1" applyFont="1" applyFill="1" applyBorder="1"/>
    <xf numFmtId="0" fontId="0" fillId="0" borderId="0" xfId="392" quotePrefix="1" applyFont="1" applyFill="1" applyAlignment="1">
      <alignment vertical="center"/>
    </xf>
    <xf numFmtId="191" fontId="0" fillId="0" borderId="0" xfId="136" quotePrefix="1" applyNumberFormat="1" applyFont="1" applyFill="1" applyAlignment="1">
      <alignment horizontal="left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391" quotePrefix="1" applyFont="1" applyFill="1" applyAlignment="1">
      <alignment horizontal="center" vertical="center"/>
    </xf>
    <xf numFmtId="0" fontId="13" fillId="0" borderId="0" xfId="391" applyFont="1" applyFill="1" applyBorder="1" applyAlignment="1">
      <alignment horizontal="center" vertical="center" wrapText="1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horizontal="center" vertical="center"/>
    </xf>
    <xf numFmtId="0" fontId="15" fillId="0" borderId="0" xfId="391" quotePrefix="1" applyFont="1" applyFill="1" applyBorder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91" fontId="0" fillId="0" borderId="0" xfId="136" quotePrefix="1" applyNumberFormat="1" applyFont="1" applyFill="1" applyAlignment="1">
      <alignment horizontal="left" vertical="center"/>
    </xf>
    <xf numFmtId="49" fontId="2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394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61533" name="Text Box 6" hidden="1">
          <a:extLst>
            <a:ext uri="{FF2B5EF4-FFF2-40B4-BE49-F238E27FC236}">
              <a16:creationId xmlns:a16="http://schemas.microsoft.com/office/drawing/2014/main" id="{316AB671-9881-44F2-9DD4-5EDB873032AA}"/>
            </a:ext>
          </a:extLst>
        </xdr:cNvPr>
        <xdr:cNvSpPr txBox="1">
          <a:spLocks noChangeArrowheads="1"/>
        </xdr:cNvSpPr>
      </xdr:nvSpPr>
      <xdr:spPr bwMode="auto">
        <a:xfrm>
          <a:off x="62865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1534" name="Text Box 6" hidden="1">
          <a:extLst>
            <a:ext uri="{FF2B5EF4-FFF2-40B4-BE49-F238E27FC236}">
              <a16:creationId xmlns:a16="http://schemas.microsoft.com/office/drawing/2014/main" id="{77D3EE97-C610-4D72-9BED-303F122D87C6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1535" name="Text Box 6" hidden="1">
          <a:extLst>
            <a:ext uri="{FF2B5EF4-FFF2-40B4-BE49-F238E27FC236}">
              <a16:creationId xmlns:a16="http://schemas.microsoft.com/office/drawing/2014/main" id="{1B55C804-5703-451B-916A-4170F72360F5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61536" name="Text Box 6" hidden="1">
          <a:extLst>
            <a:ext uri="{FF2B5EF4-FFF2-40B4-BE49-F238E27FC236}">
              <a16:creationId xmlns:a16="http://schemas.microsoft.com/office/drawing/2014/main" id="{7244B1A7-2ABA-48D5-B701-D12DDB88AF4E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61537" name="Text Box 6" hidden="1">
          <a:extLst>
            <a:ext uri="{FF2B5EF4-FFF2-40B4-BE49-F238E27FC236}">
              <a16:creationId xmlns:a16="http://schemas.microsoft.com/office/drawing/2014/main" id="{5C6FD518-E0FC-4169-9487-3D159A7E66C7}"/>
            </a:ext>
          </a:extLst>
        </xdr:cNvPr>
        <xdr:cNvSpPr txBox="1">
          <a:spLocks noChangeArrowheads="1"/>
        </xdr:cNvSpPr>
      </xdr:nvSpPr>
      <xdr:spPr bwMode="auto">
        <a:xfrm>
          <a:off x="72675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19</xdr:row>
      <xdr:rowOff>209550</xdr:rowOff>
    </xdr:from>
    <xdr:to>
      <xdr:col>7</xdr:col>
      <xdr:colOff>152400</xdr:colOff>
      <xdr:row>21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505DA5DC-0708-47DE-8DE5-DD910D15C9D2}"/>
            </a:ext>
          </a:extLst>
        </xdr:cNvPr>
        <xdr:cNvSpPr txBox="1">
          <a:spLocks noChangeArrowheads="1"/>
        </xdr:cNvSpPr>
      </xdr:nvSpPr>
      <xdr:spPr bwMode="auto">
        <a:xfrm>
          <a:off x="64674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D54A717E-BA32-4932-9B63-19023F1F2F3C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AC27A862-B85A-447C-B508-C7531A272B26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161925</xdr:colOff>
      <xdr:row>21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69F0C25-C0A9-4B30-B378-2DFDCA9AD67E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161925</xdr:colOff>
      <xdr:row>21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EA92031A-1C45-4250-A42E-28C5595B8998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15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0E22B5-1BA0-4003-87D9-957EB7E77369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136FECA3-79E6-48D8-B853-41520BC631A1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15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AF2F13C4-7155-4BF7-8E3D-B0A28CD015CF}"/>
            </a:ext>
          </a:extLst>
        </xdr:cNvPr>
        <xdr:cNvSpPr txBox="1">
          <a:spLocks noChangeArrowheads="1"/>
        </xdr:cNvSpPr>
      </xdr:nvSpPr>
      <xdr:spPr bwMode="auto">
        <a:xfrm>
          <a:off x="64674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CAA0711F-0740-45DE-BDC4-87DE07A40592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D48EE4C6-46FA-47E4-94C5-2AC23057FF2F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87BAC0A7-0349-4A14-97A8-6CB1E2797927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9FEF408-49FC-4510-99F4-F22793D08B93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2C96BA4F-EFBA-42F9-82B0-D69A1FDCF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394392A-F269-43F4-9C3C-4CD43666D70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1A163454-0D4F-43B2-8E45-AD9628C3402A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2B90AB4-3082-4578-9340-3E1D33046F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E3FD4EF4-5A64-4B93-B52A-13F1EFD5CCFC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A3576132-AB57-41D9-A920-B682B9896F10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209550</xdr:rowOff>
    </xdr:from>
    <xdr:to>
      <xdr:col>9</xdr:col>
      <xdr:colOff>152400</xdr:colOff>
      <xdr:row>21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CDE657A0-D4B0-4E7B-9D83-7E5084B093E1}"/>
            </a:ext>
          </a:extLst>
        </xdr:cNvPr>
        <xdr:cNvSpPr txBox="1">
          <a:spLocks noChangeArrowheads="1"/>
        </xdr:cNvSpPr>
      </xdr:nvSpPr>
      <xdr:spPr bwMode="auto">
        <a:xfrm>
          <a:off x="757237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3FD5E6A0-3B2C-458F-8D5B-DBD2D70CB0AB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161925</xdr:colOff>
      <xdr:row>15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F8B47C32-894C-46E4-9422-69C68DE1EA28}"/>
            </a:ext>
          </a:extLst>
        </xdr:cNvPr>
        <xdr:cNvSpPr txBox="1">
          <a:spLocks noChangeArrowheads="1"/>
        </xdr:cNvSpPr>
      </xdr:nvSpPr>
      <xdr:spPr bwMode="auto">
        <a:xfrm>
          <a:off x="757237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3292474</xdr:colOff>
      <xdr:row>81</xdr:row>
      <xdr:rowOff>0</xdr:rowOff>
    </xdr:from>
    <xdr:to>
      <xdr:col>5</xdr:col>
      <xdr:colOff>621567</xdr:colOff>
      <xdr:row>81</xdr:row>
      <xdr:rowOff>0</xdr:rowOff>
    </xdr:to>
    <xdr:sp macro="" textlink="">
      <xdr:nvSpPr>
        <xdr:cNvPr id="54" name="Line 19">
          <a:extLst>
            <a:ext uri="{FF2B5EF4-FFF2-40B4-BE49-F238E27FC236}">
              <a16:creationId xmlns:a16="http://schemas.microsoft.com/office/drawing/2014/main" id="{DE9E9112-1DE7-464A-BA61-77FDB7F0B5F8}"/>
            </a:ext>
          </a:extLst>
        </xdr:cNvPr>
        <xdr:cNvSpPr>
          <a:spLocks noChangeShapeType="1"/>
        </xdr:cNvSpPr>
      </xdr:nvSpPr>
      <xdr:spPr bwMode="auto">
        <a:xfrm flipV="1">
          <a:off x="3292474" y="20002500"/>
          <a:ext cx="2859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2590800</xdr:colOff>
      <xdr:row>87</xdr:row>
      <xdr:rowOff>0</xdr:rowOff>
    </xdr:from>
    <xdr:to>
      <xdr:col>5</xdr:col>
      <xdr:colOff>19050</xdr:colOff>
      <xdr:row>87</xdr:row>
      <xdr:rowOff>0</xdr:rowOff>
    </xdr:to>
    <xdr:sp macro="" textlink="">
      <xdr:nvSpPr>
        <xdr:cNvPr id="43665" name="Line 19">
          <a:extLst>
            <a:ext uri="{FF2B5EF4-FFF2-40B4-BE49-F238E27FC236}">
              <a16:creationId xmlns:a16="http://schemas.microsoft.com/office/drawing/2014/main" id="{43B252AE-9666-4AD2-9556-6817C98C38BD}"/>
            </a:ext>
          </a:extLst>
        </xdr:cNvPr>
        <xdr:cNvSpPr>
          <a:spLocks noChangeShapeType="1"/>
        </xdr:cNvSpPr>
      </xdr:nvSpPr>
      <xdr:spPr bwMode="auto">
        <a:xfrm flipV="1">
          <a:off x="2590800" y="22936200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2673726</xdr:colOff>
      <xdr:row>87</xdr:row>
      <xdr:rowOff>0</xdr:rowOff>
    </xdr:from>
    <xdr:to>
      <xdr:col>5</xdr:col>
      <xdr:colOff>73401</xdr:colOff>
      <xdr:row>87</xdr:row>
      <xdr:rowOff>0</xdr:rowOff>
    </xdr:to>
    <xdr:sp macro="" textlink="">
      <xdr:nvSpPr>
        <xdr:cNvPr id="56519" name="Line 19">
          <a:extLst>
            <a:ext uri="{FF2B5EF4-FFF2-40B4-BE49-F238E27FC236}">
              <a16:creationId xmlns:a16="http://schemas.microsoft.com/office/drawing/2014/main" id="{BAF24FA5-FA5C-4480-863C-03E12AD7C2A9}"/>
            </a:ext>
          </a:extLst>
        </xdr:cNvPr>
        <xdr:cNvSpPr>
          <a:spLocks noChangeShapeType="1"/>
        </xdr:cNvSpPr>
      </xdr:nvSpPr>
      <xdr:spPr bwMode="auto">
        <a:xfrm flipV="1">
          <a:off x="2673726" y="23666824"/>
          <a:ext cx="346579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57</xdr:row>
      <xdr:rowOff>0</xdr:rowOff>
    </xdr:from>
    <xdr:to>
      <xdr:col>17</xdr:col>
      <xdr:colOff>962025</xdr:colOff>
      <xdr:row>57</xdr:row>
      <xdr:rowOff>0</xdr:rowOff>
    </xdr:to>
    <xdr:sp macro="" textlink="">
      <xdr:nvSpPr>
        <xdr:cNvPr id="57923" name="Line 19">
          <a:extLst>
            <a:ext uri="{FF2B5EF4-FFF2-40B4-BE49-F238E27FC236}">
              <a16:creationId xmlns:a16="http://schemas.microsoft.com/office/drawing/2014/main" id="{AD08580F-3CAB-49EB-84A1-0E235A4E523D}"/>
            </a:ext>
          </a:extLst>
        </xdr:cNvPr>
        <xdr:cNvSpPr>
          <a:spLocks noChangeShapeType="1"/>
        </xdr:cNvSpPr>
      </xdr:nvSpPr>
      <xdr:spPr bwMode="auto">
        <a:xfrm flipV="1">
          <a:off x="9839325" y="173736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57</xdr:row>
      <xdr:rowOff>0</xdr:rowOff>
    </xdr:from>
    <xdr:to>
      <xdr:col>9</xdr:col>
      <xdr:colOff>542925</xdr:colOff>
      <xdr:row>57</xdr:row>
      <xdr:rowOff>0</xdr:rowOff>
    </xdr:to>
    <xdr:sp macro="" textlink="">
      <xdr:nvSpPr>
        <xdr:cNvPr id="57924" name="Line 19">
          <a:extLst>
            <a:ext uri="{FF2B5EF4-FFF2-40B4-BE49-F238E27FC236}">
              <a16:creationId xmlns:a16="http://schemas.microsoft.com/office/drawing/2014/main" id="{747C2351-4A8C-4A1C-B47D-CFC320D254AF}"/>
            </a:ext>
          </a:extLst>
        </xdr:cNvPr>
        <xdr:cNvSpPr>
          <a:spLocks noChangeShapeType="1"/>
        </xdr:cNvSpPr>
      </xdr:nvSpPr>
      <xdr:spPr bwMode="auto">
        <a:xfrm flipV="1">
          <a:off x="4210050" y="173736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104775</xdr:colOff>
      <xdr:row>74</xdr:row>
      <xdr:rowOff>0</xdr:rowOff>
    </xdr:from>
    <xdr:to>
      <xdr:col>17</xdr:col>
      <xdr:colOff>962025</xdr:colOff>
      <xdr:row>74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8B089EC-E474-4345-9723-44C1C1D9BBD5}"/>
            </a:ext>
          </a:extLst>
        </xdr:cNvPr>
        <xdr:cNvSpPr>
          <a:spLocks noChangeShapeType="1"/>
        </xdr:cNvSpPr>
      </xdr:nvSpPr>
      <xdr:spPr bwMode="auto">
        <a:xfrm flipV="1">
          <a:off x="9429750" y="225552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74</xdr:row>
      <xdr:rowOff>0</xdr:rowOff>
    </xdr:from>
    <xdr:to>
      <xdr:col>9</xdr:col>
      <xdr:colOff>542925</xdr:colOff>
      <xdr:row>74</xdr:row>
      <xdr:rowOff>0</xdr:rowOff>
    </xdr:to>
    <xdr:sp macro="" textlink="">
      <xdr:nvSpPr>
        <xdr:cNvPr id="6" name="Line 19">
          <a:extLst>
            <a:ext uri="{FF2B5EF4-FFF2-40B4-BE49-F238E27FC236}">
              <a16:creationId xmlns:a16="http://schemas.microsoft.com/office/drawing/2014/main" id="{A8E886EF-B4F8-4555-AFC0-50F3D0417774}"/>
            </a:ext>
          </a:extLst>
        </xdr:cNvPr>
        <xdr:cNvSpPr>
          <a:spLocks noChangeShapeType="1"/>
        </xdr:cNvSpPr>
      </xdr:nvSpPr>
      <xdr:spPr bwMode="auto">
        <a:xfrm flipV="1">
          <a:off x="3743325" y="22555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74</xdr:row>
      <xdr:rowOff>0</xdr:rowOff>
    </xdr:from>
    <xdr:to>
      <xdr:col>17</xdr:col>
      <xdr:colOff>962025</xdr:colOff>
      <xdr:row>74</xdr:row>
      <xdr:rowOff>0</xdr:rowOff>
    </xdr:to>
    <xdr:sp macro="" textlink="">
      <xdr:nvSpPr>
        <xdr:cNvPr id="62493" name="Line 19">
          <a:extLst>
            <a:ext uri="{FF2B5EF4-FFF2-40B4-BE49-F238E27FC236}">
              <a16:creationId xmlns:a16="http://schemas.microsoft.com/office/drawing/2014/main" id="{75C9BB20-C7B3-44C7-A6D4-00A22E7A4FFF}"/>
            </a:ext>
          </a:extLst>
        </xdr:cNvPr>
        <xdr:cNvSpPr>
          <a:spLocks noChangeShapeType="1"/>
        </xdr:cNvSpPr>
      </xdr:nvSpPr>
      <xdr:spPr bwMode="auto">
        <a:xfrm flipV="1">
          <a:off x="9429750" y="225552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523875</xdr:colOff>
      <xdr:row>74</xdr:row>
      <xdr:rowOff>0</xdr:rowOff>
    </xdr:from>
    <xdr:to>
      <xdr:col>9</xdr:col>
      <xdr:colOff>542925</xdr:colOff>
      <xdr:row>74</xdr:row>
      <xdr:rowOff>0</xdr:rowOff>
    </xdr:to>
    <xdr:sp macro="" textlink="">
      <xdr:nvSpPr>
        <xdr:cNvPr id="62494" name="Line 19">
          <a:extLst>
            <a:ext uri="{FF2B5EF4-FFF2-40B4-BE49-F238E27FC236}">
              <a16:creationId xmlns:a16="http://schemas.microsoft.com/office/drawing/2014/main" id="{FE9ADC35-425D-4E70-8EF1-9E9463304FDF}"/>
            </a:ext>
          </a:extLst>
        </xdr:cNvPr>
        <xdr:cNvSpPr>
          <a:spLocks noChangeShapeType="1"/>
        </xdr:cNvSpPr>
      </xdr:nvSpPr>
      <xdr:spPr bwMode="auto">
        <a:xfrm flipV="1">
          <a:off x="3743325" y="22555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907677</xdr:colOff>
      <xdr:row>30</xdr:row>
      <xdr:rowOff>0</xdr:rowOff>
    </xdr:from>
    <xdr:to>
      <xdr:col>13</xdr:col>
      <xdr:colOff>77881</xdr:colOff>
      <xdr:row>30</xdr:row>
      <xdr:rowOff>0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44DC3009-2B6A-456C-9743-F4B16962873C}"/>
            </a:ext>
          </a:extLst>
        </xdr:cNvPr>
        <xdr:cNvSpPr>
          <a:spLocks noChangeShapeType="1"/>
        </xdr:cNvSpPr>
      </xdr:nvSpPr>
      <xdr:spPr bwMode="auto">
        <a:xfrm flipV="1">
          <a:off x="5132295" y="9076765"/>
          <a:ext cx="326035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19050</xdr:rowOff>
    </xdr:from>
    <xdr:to>
      <xdr:col>11</xdr:col>
      <xdr:colOff>923925</xdr:colOff>
      <xdr:row>30</xdr:row>
      <xdr:rowOff>19050</xdr:rowOff>
    </xdr:to>
    <xdr:sp macro="" textlink="">
      <xdr:nvSpPr>
        <xdr:cNvPr id="48732" name="Line 19">
          <a:extLst>
            <a:ext uri="{FF2B5EF4-FFF2-40B4-BE49-F238E27FC236}">
              <a16:creationId xmlns:a16="http://schemas.microsoft.com/office/drawing/2014/main" id="{0A8B0C1C-B72F-4F97-8F9A-641654B0E6A6}"/>
            </a:ext>
          </a:extLst>
        </xdr:cNvPr>
        <xdr:cNvSpPr>
          <a:spLocks noChangeShapeType="1"/>
        </xdr:cNvSpPr>
      </xdr:nvSpPr>
      <xdr:spPr bwMode="auto">
        <a:xfrm flipV="1">
          <a:off x="5372100" y="9163050"/>
          <a:ext cx="28670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2606217</xdr:colOff>
      <xdr:row>95</xdr:row>
      <xdr:rowOff>9525</xdr:rowOff>
    </xdr:from>
    <xdr:to>
      <xdr:col>7</xdr:col>
      <xdr:colOff>605967</xdr:colOff>
      <xdr:row>95</xdr:row>
      <xdr:rowOff>9525</xdr:rowOff>
    </xdr:to>
    <xdr:sp macro="" textlink="">
      <xdr:nvSpPr>
        <xdr:cNvPr id="45902" name="Line 19">
          <a:extLst>
            <a:ext uri="{FF2B5EF4-FFF2-40B4-BE49-F238E27FC236}">
              <a16:creationId xmlns:a16="http://schemas.microsoft.com/office/drawing/2014/main" id="{09FD52C9-2A19-4D53-9417-D84375852679}"/>
            </a:ext>
          </a:extLst>
        </xdr:cNvPr>
        <xdr:cNvSpPr>
          <a:spLocks noChangeShapeType="1"/>
        </xdr:cNvSpPr>
      </xdr:nvSpPr>
      <xdr:spPr bwMode="auto">
        <a:xfrm flipV="1">
          <a:off x="3159574" y="34526311"/>
          <a:ext cx="300717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1095375</xdr:colOff>
      <xdr:row>88</xdr:row>
      <xdr:rowOff>0</xdr:rowOff>
    </xdr:from>
    <xdr:to>
      <xdr:col>1</xdr:col>
      <xdr:colOff>142875</xdr:colOff>
      <xdr:row>88</xdr:row>
      <xdr:rowOff>0</xdr:rowOff>
    </xdr:to>
    <xdr:sp macro="" textlink="">
      <xdr:nvSpPr>
        <xdr:cNvPr id="56009" name="Line 19">
          <a:extLst>
            <a:ext uri="{FF2B5EF4-FFF2-40B4-BE49-F238E27FC236}">
              <a16:creationId xmlns:a16="http://schemas.microsoft.com/office/drawing/2014/main" id="{5F1E496D-4664-4429-AD3A-2FBF7C34C28F}"/>
            </a:ext>
          </a:extLst>
        </xdr:cNvPr>
        <xdr:cNvSpPr>
          <a:spLocks noChangeShapeType="1"/>
        </xdr:cNvSpPr>
      </xdr:nvSpPr>
      <xdr:spPr bwMode="auto">
        <a:xfrm flipV="1">
          <a:off x="1095375" y="234696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533400</xdr:colOff>
      <xdr:row>88</xdr:row>
      <xdr:rowOff>0</xdr:rowOff>
    </xdr:from>
    <xdr:to>
      <xdr:col>7</xdr:col>
      <xdr:colOff>819150</xdr:colOff>
      <xdr:row>88</xdr:row>
      <xdr:rowOff>0</xdr:rowOff>
    </xdr:to>
    <xdr:sp macro="" textlink="">
      <xdr:nvSpPr>
        <xdr:cNvPr id="56010" name="Line 20">
          <a:extLst>
            <a:ext uri="{FF2B5EF4-FFF2-40B4-BE49-F238E27FC236}">
              <a16:creationId xmlns:a16="http://schemas.microsoft.com/office/drawing/2014/main" id="{50FEEE12-4226-4CBE-A621-A41ABCBF85A0}"/>
            </a:ext>
          </a:extLst>
        </xdr:cNvPr>
        <xdr:cNvSpPr>
          <a:spLocks noChangeShapeType="1"/>
        </xdr:cNvSpPr>
      </xdr:nvSpPr>
      <xdr:spPr bwMode="auto">
        <a:xfrm>
          <a:off x="4638675" y="23469600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Zeros="0" tabSelected="1" zoomScaleNormal="100" zoomScaleSheetLayoutView="86" workbookViewId="0"/>
  </sheetViews>
  <sheetFormatPr defaultColWidth="9.1796875" defaultRowHeight="21" customHeight="1"/>
  <cols>
    <col min="1" max="1" width="61.54296875" style="44" customWidth="1"/>
    <col min="2" max="2" width="8.7265625" style="259" customWidth="1"/>
    <col min="3" max="3" width="1" style="260" customWidth="1"/>
    <col min="4" max="4" width="15.26953125" style="44" customWidth="1"/>
    <col min="5" max="5" width="1" style="44" customWidth="1"/>
    <col min="6" max="6" width="15.26953125" style="44" customWidth="1"/>
    <col min="7" max="7" width="1" style="44" customWidth="1"/>
    <col min="8" max="8" width="15.54296875" style="44" customWidth="1"/>
    <col min="9" max="9" width="1" style="44" customWidth="1"/>
    <col min="10" max="10" width="15.81640625" style="44" customWidth="1"/>
    <col min="11" max="11" width="1" style="44" customWidth="1"/>
    <col min="12" max="16384" width="9.1796875" style="44"/>
  </cols>
  <sheetData>
    <row r="1" spans="1:11" ht="21" customHeight="1">
      <c r="A1" s="256" t="s">
        <v>29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ht="21" customHeight="1">
      <c r="A2" s="257" t="s">
        <v>131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ht="21" customHeight="1">
      <c r="A3" s="257"/>
      <c r="B3" s="97"/>
      <c r="C3" s="97"/>
      <c r="D3" s="97"/>
      <c r="E3" s="97"/>
      <c r="F3" s="97"/>
      <c r="G3" s="97"/>
      <c r="H3" s="97"/>
      <c r="I3" s="97"/>
      <c r="J3" s="97"/>
    </row>
    <row r="4" spans="1:11" ht="21" customHeight="1">
      <c r="A4" s="258"/>
      <c r="D4" s="405" t="s">
        <v>17</v>
      </c>
      <c r="E4" s="405"/>
      <c r="F4" s="405"/>
      <c r="G4" s="377"/>
      <c r="H4" s="405" t="s">
        <v>53</v>
      </c>
      <c r="I4" s="405"/>
      <c r="J4" s="405"/>
    </row>
    <row r="5" spans="1:11" s="261" customFormat="1" ht="21" customHeight="1">
      <c r="D5" s="378" t="s">
        <v>139</v>
      </c>
      <c r="E5" s="183"/>
      <c r="F5" s="378" t="s">
        <v>116</v>
      </c>
      <c r="G5" s="184"/>
      <c r="H5" s="378" t="s">
        <v>139</v>
      </c>
      <c r="I5" s="183"/>
      <c r="J5" s="378" t="s">
        <v>116</v>
      </c>
    </row>
    <row r="6" spans="1:11" s="261" customFormat="1" ht="21" customHeight="1">
      <c r="A6" s="97" t="s">
        <v>18</v>
      </c>
      <c r="B6" s="262" t="s">
        <v>19</v>
      </c>
      <c r="D6" s="378" t="s">
        <v>242</v>
      </c>
      <c r="E6" s="183"/>
      <c r="F6" s="378" t="s">
        <v>184</v>
      </c>
      <c r="G6" s="378"/>
      <c r="H6" s="378" t="s">
        <v>242</v>
      </c>
      <c r="I6" s="183"/>
      <c r="J6" s="378" t="s">
        <v>184</v>
      </c>
    </row>
    <row r="7" spans="1:11" s="261" customFormat="1" ht="21" customHeight="1">
      <c r="A7" s="97"/>
      <c r="B7" s="262"/>
      <c r="D7" s="392" t="s">
        <v>292</v>
      </c>
      <c r="E7" s="183"/>
      <c r="F7" s="392" t="s">
        <v>293</v>
      </c>
      <c r="G7" s="392"/>
      <c r="H7" s="392" t="s">
        <v>292</v>
      </c>
      <c r="I7" s="183"/>
      <c r="J7" s="392" t="s">
        <v>293</v>
      </c>
    </row>
    <row r="8" spans="1:11" s="261" customFormat="1" ht="21" customHeight="1">
      <c r="A8" s="263"/>
      <c r="B8" s="264"/>
      <c r="D8" s="402" t="s">
        <v>33</v>
      </c>
      <c r="E8" s="402"/>
      <c r="F8" s="402"/>
      <c r="G8" s="403"/>
      <c r="H8" s="403"/>
      <c r="I8" s="403"/>
      <c r="J8" s="403"/>
    </row>
    <row r="9" spans="1:11" s="261" customFormat="1" ht="21" customHeight="1">
      <c r="A9" s="32" t="s">
        <v>20</v>
      </c>
      <c r="B9" s="265"/>
      <c r="C9" s="266"/>
      <c r="D9" s="143">
        <v>40181134</v>
      </c>
      <c r="E9" s="143"/>
      <c r="F9" s="143">
        <v>47116872</v>
      </c>
      <c r="G9" s="143"/>
      <c r="H9" s="143">
        <v>40067754</v>
      </c>
      <c r="I9" s="143"/>
      <c r="J9" s="143">
        <v>46443366</v>
      </c>
    </row>
    <row r="10" spans="1:11" s="261" customFormat="1" ht="21" customHeight="1">
      <c r="A10" s="31" t="s">
        <v>36</v>
      </c>
      <c r="B10" s="265"/>
      <c r="C10" s="267"/>
      <c r="D10" s="143">
        <v>454080217</v>
      </c>
      <c r="E10" s="143"/>
      <c r="F10" s="143">
        <v>377904575</v>
      </c>
      <c r="G10" s="143"/>
      <c r="H10" s="143">
        <v>449617678</v>
      </c>
      <c r="I10" s="143"/>
      <c r="J10" s="143">
        <v>362033032</v>
      </c>
    </row>
    <row r="11" spans="1:11" s="261" customFormat="1" ht="21" customHeight="1">
      <c r="A11" s="268" t="s">
        <v>226</v>
      </c>
      <c r="B11" s="265"/>
      <c r="C11" s="269"/>
      <c r="D11" s="143">
        <v>67078364</v>
      </c>
      <c r="E11" s="143"/>
      <c r="F11" s="143">
        <v>41682825</v>
      </c>
      <c r="G11" s="143"/>
      <c r="H11" s="143">
        <v>67288229</v>
      </c>
      <c r="I11" s="143"/>
      <c r="J11" s="143">
        <v>41533759</v>
      </c>
    </row>
    <row r="12" spans="1:11" s="261" customFormat="1" ht="21" customHeight="1">
      <c r="A12" s="32" t="s">
        <v>37</v>
      </c>
      <c r="B12" s="265">
        <v>5</v>
      </c>
      <c r="C12" s="267"/>
      <c r="D12" s="143">
        <v>272021452</v>
      </c>
      <c r="E12" s="143"/>
      <c r="F12" s="143">
        <v>568853597</v>
      </c>
      <c r="G12" s="143"/>
      <c r="H12" s="143">
        <v>269839213</v>
      </c>
      <c r="I12" s="143"/>
      <c r="J12" s="143">
        <v>272994919</v>
      </c>
    </row>
    <row r="13" spans="1:11" s="261" customFormat="1" ht="21" customHeight="1">
      <c r="A13" s="57" t="s">
        <v>154</v>
      </c>
      <c r="B13" s="265">
        <v>6</v>
      </c>
      <c r="C13" s="267"/>
      <c r="D13" s="364">
        <v>535148</v>
      </c>
      <c r="E13" s="143"/>
      <c r="F13" s="364">
        <v>47391</v>
      </c>
      <c r="G13" s="143"/>
      <c r="H13" s="143">
        <v>6419157</v>
      </c>
      <c r="I13" s="143"/>
      <c r="J13" s="143">
        <v>18988748</v>
      </c>
    </row>
    <row r="14" spans="1:11" s="261" customFormat="1" ht="21" customHeight="1">
      <c r="A14" s="31" t="s">
        <v>38</v>
      </c>
      <c r="B14" s="265">
        <v>7</v>
      </c>
      <c r="C14" s="365"/>
      <c r="D14" s="143"/>
      <c r="E14" s="143"/>
      <c r="F14" s="143"/>
      <c r="G14" s="143"/>
      <c r="H14" s="143"/>
      <c r="I14" s="143"/>
      <c r="J14" s="143"/>
    </row>
    <row r="15" spans="1:11" ht="21" customHeight="1">
      <c r="A15" s="32" t="s">
        <v>39</v>
      </c>
      <c r="B15" s="265"/>
      <c r="C15" s="393"/>
      <c r="D15" s="145">
        <v>2183697211</v>
      </c>
      <c r="E15" s="145"/>
      <c r="F15" s="145">
        <v>2170100801</v>
      </c>
      <c r="G15" s="145"/>
      <c r="H15" s="145">
        <v>2178875564</v>
      </c>
      <c r="I15" s="145"/>
      <c r="J15" s="145">
        <v>2154332379</v>
      </c>
      <c r="K15" s="394"/>
    </row>
    <row r="16" spans="1:11" ht="21" customHeight="1">
      <c r="A16" s="32" t="s">
        <v>0</v>
      </c>
      <c r="C16" s="395"/>
      <c r="D16" s="144">
        <v>3430827</v>
      </c>
      <c r="E16" s="143"/>
      <c r="F16" s="144">
        <v>3334205</v>
      </c>
      <c r="G16" s="143"/>
      <c r="H16" s="144">
        <v>3400995</v>
      </c>
      <c r="I16" s="143"/>
      <c r="J16" s="144">
        <v>3028442</v>
      </c>
      <c r="K16" s="396"/>
    </row>
    <row r="17" spans="1:14" ht="21" customHeight="1">
      <c r="A17" s="190" t="s">
        <v>68</v>
      </c>
      <c r="C17" s="395"/>
      <c r="D17" s="143">
        <v>2187128038</v>
      </c>
      <c r="E17" s="143"/>
      <c r="F17" s="143">
        <f>SUM(F15:F16)</f>
        <v>2173435006</v>
      </c>
      <c r="G17" s="143"/>
      <c r="H17" s="143">
        <v>2182276559</v>
      </c>
      <c r="I17" s="143"/>
      <c r="J17" s="145">
        <f>SUM(J15:J16)</f>
        <v>2157360821</v>
      </c>
      <c r="K17" s="396"/>
    </row>
    <row r="18" spans="1:14" ht="21" customHeight="1">
      <c r="A18" s="366" t="s">
        <v>260</v>
      </c>
      <c r="C18" s="395"/>
      <c r="D18" s="143">
        <v>-33629621</v>
      </c>
      <c r="E18" s="143"/>
      <c r="F18" s="143">
        <v>-29540202</v>
      </c>
      <c r="G18" s="143"/>
      <c r="H18" s="143">
        <v>-33628723</v>
      </c>
      <c r="I18" s="143"/>
      <c r="J18" s="143">
        <v>-29540202</v>
      </c>
      <c r="K18" s="396"/>
    </row>
    <row r="19" spans="1:14" ht="21" customHeight="1">
      <c r="A19" s="366" t="s">
        <v>261</v>
      </c>
      <c r="B19" s="265">
        <v>7.5</v>
      </c>
      <c r="C19" s="395"/>
      <c r="D19" s="290">
        <v>-107918402</v>
      </c>
      <c r="E19" s="143"/>
      <c r="F19" s="290">
        <v>-99404677</v>
      </c>
      <c r="G19" s="143"/>
      <c r="H19" s="290">
        <v>-107170643</v>
      </c>
      <c r="I19" s="143"/>
      <c r="J19" s="290">
        <v>-98646744</v>
      </c>
      <c r="K19" s="396"/>
      <c r="N19" s="297"/>
    </row>
    <row r="20" spans="1:14" ht="21" customHeight="1">
      <c r="A20" s="366" t="s">
        <v>262</v>
      </c>
      <c r="B20" s="265">
        <v>8</v>
      </c>
      <c r="C20" s="397"/>
      <c r="D20" s="241">
        <v>-3089453</v>
      </c>
      <c r="E20" s="144"/>
      <c r="F20" s="241">
        <v>-3867951</v>
      </c>
      <c r="G20" s="144"/>
      <c r="H20" s="241">
        <v>-3089453</v>
      </c>
      <c r="I20" s="144"/>
      <c r="J20" s="241">
        <v>-3867951</v>
      </c>
      <c r="K20" s="398"/>
    </row>
    <row r="21" spans="1:14" ht="21" customHeight="1">
      <c r="A21" s="270" t="s">
        <v>55</v>
      </c>
      <c r="B21" s="265"/>
      <c r="C21" s="267"/>
      <c r="D21" s="143">
        <v>2042490562</v>
      </c>
      <c r="E21" s="143"/>
      <c r="F21" s="143">
        <f>SUM(F17:F20)</f>
        <v>2040622176</v>
      </c>
      <c r="G21" s="143"/>
      <c r="H21" s="143">
        <v>2038387740</v>
      </c>
      <c r="I21" s="143"/>
      <c r="J21" s="143">
        <f>SUM(J17:J20)</f>
        <v>2025305924</v>
      </c>
    </row>
    <row r="22" spans="1:14" ht="21" customHeight="1">
      <c r="A22" s="190" t="s">
        <v>65</v>
      </c>
      <c r="B22" s="265"/>
      <c r="C22" s="267"/>
      <c r="D22" s="143">
        <v>16614620</v>
      </c>
      <c r="E22" s="143"/>
      <c r="F22" s="143">
        <v>13449583</v>
      </c>
      <c r="G22" s="143"/>
      <c r="H22" s="143">
        <v>16302499</v>
      </c>
      <c r="I22" s="143"/>
      <c r="J22" s="143">
        <v>13445838</v>
      </c>
    </row>
    <row r="23" spans="1:14" ht="21" customHeight="1">
      <c r="A23" s="32" t="s">
        <v>40</v>
      </c>
      <c r="B23" s="265"/>
      <c r="C23" s="267"/>
      <c r="D23" s="143">
        <v>40822696</v>
      </c>
      <c r="E23" s="143"/>
      <c r="F23" s="143">
        <v>43206362</v>
      </c>
      <c r="G23" s="143"/>
      <c r="H23" s="143">
        <v>39991359</v>
      </c>
      <c r="I23" s="143"/>
      <c r="J23" s="143">
        <v>41707339</v>
      </c>
    </row>
    <row r="24" spans="1:14" ht="21" customHeight="1">
      <c r="A24" s="31" t="s">
        <v>41</v>
      </c>
      <c r="B24" s="271"/>
      <c r="C24" s="272"/>
      <c r="D24" s="143">
        <v>17921535</v>
      </c>
      <c r="E24" s="143"/>
      <c r="F24" s="143">
        <v>25491592</v>
      </c>
      <c r="G24" s="143"/>
      <c r="H24" s="143">
        <v>17183760</v>
      </c>
      <c r="I24" s="143"/>
      <c r="J24" s="143">
        <v>15697382</v>
      </c>
    </row>
    <row r="25" spans="1:14" ht="21" customHeight="1">
      <c r="A25" s="32" t="s">
        <v>21</v>
      </c>
      <c r="B25" s="265"/>
      <c r="C25" s="267"/>
      <c r="D25" s="143">
        <v>3941336</v>
      </c>
      <c r="E25" s="143"/>
      <c r="F25" s="143">
        <v>2232926</v>
      </c>
      <c r="G25" s="143"/>
      <c r="H25" s="143">
        <v>4169182</v>
      </c>
      <c r="I25" s="143"/>
      <c r="J25" s="143">
        <v>2429931</v>
      </c>
    </row>
    <row r="26" spans="1:14" ht="21" customHeight="1">
      <c r="A26" s="96" t="s">
        <v>129</v>
      </c>
      <c r="B26" s="265"/>
      <c r="D26" s="143">
        <v>1515775</v>
      </c>
      <c r="F26" s="143">
        <v>197811</v>
      </c>
      <c r="H26" s="143">
        <v>1370490</v>
      </c>
      <c r="J26" s="143">
        <v>106779</v>
      </c>
    </row>
    <row r="27" spans="1:14" ht="21" customHeight="1">
      <c r="A27" s="32" t="s">
        <v>85</v>
      </c>
      <c r="B27" s="265"/>
      <c r="C27" s="267"/>
      <c r="D27" s="143">
        <v>24015396</v>
      </c>
      <c r="E27" s="143"/>
      <c r="F27" s="143">
        <v>26533915</v>
      </c>
      <c r="G27" s="143"/>
      <c r="H27" s="143">
        <v>20260450</v>
      </c>
      <c r="I27" s="143"/>
      <c r="J27" s="143">
        <v>19440025</v>
      </c>
    </row>
    <row r="28" spans="1:14" ht="21" customHeight="1" thickBot="1">
      <c r="A28" s="273" t="s">
        <v>22</v>
      </c>
      <c r="B28" s="265"/>
      <c r="C28" s="267"/>
      <c r="D28" s="147">
        <f>SUM(D9:D13,D21:D27)</f>
        <v>2981218235</v>
      </c>
      <c r="E28" s="143"/>
      <c r="F28" s="147">
        <f>SUM(F9:F13,F21:F27)</f>
        <v>3187339625</v>
      </c>
      <c r="G28" s="143"/>
      <c r="H28" s="147">
        <f>SUM(H9:H13,H21:H27)</f>
        <v>2970897511</v>
      </c>
      <c r="I28" s="143"/>
      <c r="J28" s="147">
        <f>SUM(J9:J13,J21:J27)</f>
        <v>2860127042</v>
      </c>
    </row>
    <row r="29" spans="1:14" ht="21" customHeight="1" thickTop="1">
      <c r="A29" s="273"/>
      <c r="B29" s="265"/>
      <c r="C29" s="267"/>
      <c r="D29" s="47"/>
      <c r="E29" s="47"/>
      <c r="F29" s="47"/>
      <c r="G29" s="47"/>
      <c r="H29" s="47"/>
      <c r="I29" s="47"/>
      <c r="J29" s="47"/>
    </row>
    <row r="30" spans="1:14" ht="21" customHeight="1">
      <c r="A30" s="274"/>
      <c r="B30" s="265"/>
      <c r="C30" s="269"/>
      <c r="D30" s="47"/>
      <c r="E30" s="242"/>
      <c r="F30" s="47"/>
      <c r="G30" s="242"/>
      <c r="H30" s="47"/>
      <c r="I30" s="47"/>
      <c r="J30" s="47"/>
    </row>
    <row r="31" spans="1:14" ht="21" customHeight="1">
      <c r="A31" s="256" t="s">
        <v>29</v>
      </c>
      <c r="B31" s="275"/>
      <c r="C31" s="104"/>
      <c r="D31" s="104"/>
      <c r="E31" s="104"/>
      <c r="F31" s="104"/>
      <c r="G31" s="104"/>
      <c r="H31" s="104"/>
      <c r="I31" s="104"/>
      <c r="J31" s="104"/>
    </row>
    <row r="32" spans="1:14" ht="21" customHeight="1">
      <c r="A32" s="97" t="s">
        <v>131</v>
      </c>
      <c r="B32" s="276"/>
      <c r="C32" s="99"/>
      <c r="D32" s="99"/>
      <c r="E32" s="99"/>
      <c r="F32" s="99"/>
      <c r="G32" s="99"/>
      <c r="H32" s="99"/>
      <c r="I32" s="99"/>
      <c r="J32" s="99"/>
    </row>
    <row r="33" spans="1:10" ht="21" customHeight="1">
      <c r="A33" s="257">
        <f>A3</f>
        <v>0</v>
      </c>
      <c r="B33" s="276"/>
      <c r="C33" s="97"/>
      <c r="D33" s="97"/>
      <c r="E33" s="97"/>
      <c r="F33" s="97"/>
      <c r="G33" s="97"/>
      <c r="H33" s="97"/>
      <c r="I33" s="97"/>
      <c r="J33" s="97"/>
    </row>
    <row r="34" spans="1:10" ht="21" customHeight="1">
      <c r="A34" s="258"/>
      <c r="B34" s="265"/>
      <c r="D34" s="405" t="s">
        <v>17</v>
      </c>
      <c r="E34" s="405"/>
      <c r="F34" s="405"/>
      <c r="G34" s="377"/>
      <c r="H34" s="405" t="str">
        <f>H4</f>
        <v>The Bank</v>
      </c>
      <c r="I34" s="405"/>
      <c r="J34" s="405"/>
    </row>
    <row r="35" spans="1:10" s="261" customFormat="1" ht="21" customHeight="1">
      <c r="D35" s="378" t="s">
        <v>139</v>
      </c>
      <c r="E35" s="183"/>
      <c r="F35" s="378" t="s">
        <v>116</v>
      </c>
      <c r="G35" s="184"/>
      <c r="H35" s="378" t="s">
        <v>139</v>
      </c>
      <c r="I35" s="183"/>
      <c r="J35" s="378" t="s">
        <v>116</v>
      </c>
    </row>
    <row r="36" spans="1:10" s="261" customFormat="1" ht="21" customHeight="1">
      <c r="A36" s="273" t="s">
        <v>179</v>
      </c>
      <c r="B36" s="262" t="s">
        <v>19</v>
      </c>
      <c r="D36" s="378" t="s">
        <v>242</v>
      </c>
      <c r="E36" s="183"/>
      <c r="F36" s="378" t="s">
        <v>184</v>
      </c>
      <c r="G36" s="378"/>
      <c r="H36" s="378" t="s">
        <v>242</v>
      </c>
      <c r="I36" s="183"/>
      <c r="J36" s="378" t="s">
        <v>184</v>
      </c>
    </row>
    <row r="37" spans="1:10" s="261" customFormat="1" ht="21" customHeight="1">
      <c r="A37" s="273"/>
      <c r="B37" s="262"/>
      <c r="D37" s="392" t="s">
        <v>292</v>
      </c>
      <c r="E37" s="183"/>
      <c r="F37" s="392" t="s">
        <v>293</v>
      </c>
      <c r="G37" s="392"/>
      <c r="H37" s="392" t="s">
        <v>292</v>
      </c>
      <c r="I37" s="183"/>
      <c r="J37" s="392" t="s">
        <v>293</v>
      </c>
    </row>
    <row r="38" spans="1:10" s="261" customFormat="1" ht="21" customHeight="1">
      <c r="B38" s="262"/>
      <c r="D38" s="402" t="s">
        <v>33</v>
      </c>
      <c r="E38" s="402"/>
      <c r="F38" s="402"/>
      <c r="G38" s="403"/>
      <c r="H38" s="403"/>
      <c r="I38" s="403"/>
      <c r="J38" s="403"/>
    </row>
    <row r="39" spans="1:10" ht="21" customHeight="1">
      <c r="A39" s="273" t="s">
        <v>56</v>
      </c>
      <c r="B39" s="265"/>
      <c r="D39" s="148"/>
      <c r="E39" s="148"/>
      <c r="F39" s="148"/>
      <c r="G39" s="148"/>
      <c r="H39" s="148"/>
      <c r="I39" s="148"/>
      <c r="J39" s="148"/>
    </row>
    <row r="40" spans="1:10" ht="21" customHeight="1">
      <c r="A40" s="32" t="s">
        <v>3</v>
      </c>
      <c r="B40" s="265"/>
      <c r="C40" s="277"/>
      <c r="D40" s="143">
        <v>2193822334</v>
      </c>
      <c r="E40" s="148"/>
      <c r="F40" s="143">
        <v>2159630551</v>
      </c>
      <c r="G40" s="148"/>
      <c r="H40" s="143">
        <v>2191595811</v>
      </c>
      <c r="I40" s="148"/>
      <c r="J40" s="143">
        <v>2156936065</v>
      </c>
    </row>
    <row r="41" spans="1:10" ht="21" customHeight="1">
      <c r="A41" s="190" t="s">
        <v>1</v>
      </c>
      <c r="B41" s="265"/>
      <c r="C41" s="269"/>
      <c r="D41" s="143">
        <v>120990325</v>
      </c>
      <c r="E41" s="143"/>
      <c r="F41" s="143">
        <v>142528617</v>
      </c>
      <c r="G41" s="143"/>
      <c r="H41" s="143">
        <v>120780710</v>
      </c>
      <c r="I41" s="143"/>
      <c r="J41" s="143">
        <v>145599164</v>
      </c>
    </row>
    <row r="42" spans="1:10" ht="21" customHeight="1">
      <c r="A42" s="190" t="s">
        <v>174</v>
      </c>
      <c r="B42" s="265"/>
      <c r="C42" s="269"/>
      <c r="D42" s="143">
        <v>13320427</v>
      </c>
      <c r="E42" s="143"/>
      <c r="F42" s="143">
        <v>13944143</v>
      </c>
      <c r="G42" s="143"/>
      <c r="H42" s="143">
        <v>13320214</v>
      </c>
      <c r="I42" s="143"/>
      <c r="J42" s="143">
        <v>13942883</v>
      </c>
    </row>
    <row r="43" spans="1:10" ht="21" customHeight="1">
      <c r="A43" s="190" t="s">
        <v>66</v>
      </c>
      <c r="B43" s="265"/>
      <c r="C43" s="269"/>
      <c r="D43" s="143">
        <v>26761</v>
      </c>
      <c r="E43" s="143"/>
      <c r="F43" s="143">
        <v>1144</v>
      </c>
      <c r="G43" s="143"/>
      <c r="H43" s="367">
        <v>0</v>
      </c>
      <c r="I43" s="367"/>
      <c r="J43" s="367">
        <v>0</v>
      </c>
    </row>
    <row r="44" spans="1:10" ht="21" customHeight="1">
      <c r="A44" s="190" t="s">
        <v>227</v>
      </c>
      <c r="B44" s="265"/>
      <c r="C44" s="277"/>
      <c r="D44" s="143">
        <v>64253657</v>
      </c>
      <c r="E44" s="143"/>
      <c r="F44" s="143">
        <v>36483008</v>
      </c>
      <c r="G44" s="143"/>
      <c r="H44" s="143">
        <v>64290188</v>
      </c>
      <c r="I44" s="143"/>
      <c r="J44" s="143">
        <v>36798917</v>
      </c>
    </row>
    <row r="45" spans="1:10" ht="21" customHeight="1">
      <c r="A45" s="32" t="s">
        <v>67</v>
      </c>
      <c r="B45" s="265"/>
      <c r="C45" s="277"/>
      <c r="D45" s="143">
        <v>91021577</v>
      </c>
      <c r="E45" s="143"/>
      <c r="F45" s="143">
        <v>107560901</v>
      </c>
      <c r="G45" s="143"/>
      <c r="H45" s="143">
        <v>90482165</v>
      </c>
      <c r="I45" s="143"/>
      <c r="J45" s="143">
        <v>106065393</v>
      </c>
    </row>
    <row r="46" spans="1:10" ht="21" customHeight="1">
      <c r="A46" s="32" t="s">
        <v>34</v>
      </c>
      <c r="B46" s="265"/>
      <c r="C46" s="277"/>
      <c r="D46" s="143">
        <v>11045369</v>
      </c>
      <c r="E46" s="143"/>
      <c r="F46" s="143">
        <v>9426568</v>
      </c>
      <c r="G46" s="143"/>
      <c r="H46" s="143">
        <v>10642566</v>
      </c>
      <c r="I46" s="143"/>
      <c r="J46" s="143">
        <v>8922840</v>
      </c>
    </row>
    <row r="47" spans="1:10" ht="21" customHeight="1">
      <c r="A47" s="190" t="s">
        <v>64</v>
      </c>
      <c r="B47" s="265">
        <v>9</v>
      </c>
      <c r="C47" s="277"/>
      <c r="D47" s="387">
        <v>0</v>
      </c>
      <c r="E47" s="143"/>
      <c r="F47" s="143">
        <v>278220199</v>
      </c>
      <c r="G47" s="143"/>
      <c r="H47" s="367">
        <v>0</v>
      </c>
      <c r="I47" s="367"/>
      <c r="J47" s="367">
        <v>0</v>
      </c>
    </row>
    <row r="48" spans="1:10" ht="21" customHeight="1">
      <c r="A48" s="32" t="s">
        <v>23</v>
      </c>
      <c r="B48" s="265"/>
      <c r="C48" s="277"/>
      <c r="D48" s="143">
        <v>21432888</v>
      </c>
      <c r="E48" s="143"/>
      <c r="F48" s="143">
        <v>19675994</v>
      </c>
      <c r="G48" s="143"/>
      <c r="H48" s="143">
        <v>21381999</v>
      </c>
      <c r="I48" s="143"/>
      <c r="J48" s="143">
        <v>19435132</v>
      </c>
    </row>
    <row r="49" spans="1:10" ht="21" customHeight="1">
      <c r="A49" s="96" t="s">
        <v>130</v>
      </c>
      <c r="B49" s="265"/>
      <c r="D49" s="47">
        <v>139140</v>
      </c>
      <c r="F49" s="47">
        <v>423164</v>
      </c>
      <c r="G49" s="143"/>
      <c r="H49" s="388">
        <v>0</v>
      </c>
      <c r="I49" s="143"/>
      <c r="J49" s="368">
        <v>0</v>
      </c>
    </row>
    <row r="50" spans="1:10" ht="21" customHeight="1">
      <c r="A50" s="32" t="s">
        <v>24</v>
      </c>
      <c r="B50" s="265">
        <v>6</v>
      </c>
      <c r="C50" s="277"/>
      <c r="D50" s="47">
        <v>69179956</v>
      </c>
      <c r="E50" s="143"/>
      <c r="F50" s="47">
        <v>38462288</v>
      </c>
      <c r="G50" s="143"/>
      <c r="H50" s="47">
        <v>66036677</v>
      </c>
      <c r="I50" s="143"/>
      <c r="J50" s="47">
        <v>31240768</v>
      </c>
    </row>
    <row r="51" spans="1:10" ht="21" customHeight="1">
      <c r="A51" s="273" t="s">
        <v>25</v>
      </c>
      <c r="B51" s="265"/>
      <c r="D51" s="146">
        <f>SUM(D40:D50)</f>
        <v>2585232434</v>
      </c>
      <c r="E51" s="143"/>
      <c r="F51" s="146">
        <f>SUM(F40:F50)</f>
        <v>2806356577</v>
      </c>
      <c r="G51" s="143"/>
      <c r="H51" s="146">
        <f>SUM(H40:H50)</f>
        <v>2578530330</v>
      </c>
      <c r="I51" s="143"/>
      <c r="J51" s="146">
        <f>SUM(J40:J50)</f>
        <v>2518941162</v>
      </c>
    </row>
    <row r="52" spans="1:10" ht="21" customHeight="1">
      <c r="A52" s="273"/>
      <c r="B52" s="265"/>
      <c r="D52" s="143"/>
      <c r="E52" s="143"/>
      <c r="F52" s="143"/>
      <c r="G52" s="143"/>
      <c r="H52" s="143"/>
      <c r="I52" s="143"/>
      <c r="J52" s="143"/>
    </row>
    <row r="53" spans="1:10" ht="21" customHeight="1">
      <c r="A53" s="273" t="s">
        <v>180</v>
      </c>
      <c r="B53" s="265"/>
      <c r="D53" s="60"/>
      <c r="E53" s="60"/>
      <c r="F53" s="60"/>
      <c r="G53" s="60"/>
      <c r="H53" s="60"/>
      <c r="I53" s="60"/>
      <c r="J53" s="60"/>
    </row>
    <row r="54" spans="1:10" ht="21" customHeight="1">
      <c r="A54" s="278" t="s">
        <v>86</v>
      </c>
      <c r="B54" s="265"/>
      <c r="C54" s="375"/>
      <c r="D54" s="60"/>
      <c r="E54" s="60"/>
      <c r="F54" s="60"/>
      <c r="G54" s="60"/>
      <c r="H54" s="60"/>
      <c r="I54" s="60"/>
      <c r="J54" s="60"/>
    </row>
    <row r="55" spans="1:10" ht="21" customHeight="1">
      <c r="A55" s="190" t="s">
        <v>243</v>
      </c>
      <c r="B55" s="265"/>
      <c r="D55" s="60"/>
      <c r="E55" s="60"/>
      <c r="F55" s="60"/>
      <c r="G55" s="60"/>
      <c r="H55" s="60"/>
      <c r="I55" s="60"/>
      <c r="J55" s="60"/>
    </row>
    <row r="56" spans="1:10" ht="21" customHeight="1" thickBot="1">
      <c r="A56" s="190" t="s">
        <v>263</v>
      </c>
      <c r="B56" s="265"/>
      <c r="C56" s="279"/>
      <c r="D56" s="143">
        <v>35827671</v>
      </c>
      <c r="E56" s="143"/>
      <c r="F56" s="143">
        <v>35828427</v>
      </c>
      <c r="G56" s="143"/>
      <c r="H56" s="143">
        <v>35827671</v>
      </c>
      <c r="I56" s="143"/>
      <c r="J56" s="143">
        <v>35828427</v>
      </c>
    </row>
    <row r="57" spans="1:10" ht="21" customHeight="1" thickTop="1" thickBot="1">
      <c r="A57" s="190" t="s">
        <v>264</v>
      </c>
      <c r="B57" s="280"/>
      <c r="C57" s="281"/>
      <c r="D57" s="152">
        <v>34172329</v>
      </c>
      <c r="E57" s="143"/>
      <c r="F57" s="152">
        <v>34171573</v>
      </c>
      <c r="G57" s="143"/>
      <c r="H57" s="152">
        <v>34172329</v>
      </c>
      <c r="I57" s="143"/>
      <c r="J57" s="152">
        <v>34171573</v>
      </c>
    </row>
    <row r="58" spans="1:10" ht="21" customHeight="1" thickTop="1">
      <c r="A58" s="400" t="s">
        <v>296</v>
      </c>
      <c r="B58" s="265"/>
      <c r="C58" s="277"/>
      <c r="D58" s="143"/>
      <c r="E58" s="143"/>
      <c r="F58" s="143"/>
      <c r="G58" s="143"/>
      <c r="H58" s="143"/>
      <c r="I58" s="143"/>
      <c r="J58" s="143"/>
    </row>
    <row r="59" spans="1:10" ht="21" customHeight="1">
      <c r="A59" s="190" t="s">
        <v>265</v>
      </c>
      <c r="C59" s="277"/>
      <c r="D59" s="143">
        <v>36427</v>
      </c>
      <c r="E59" s="143"/>
      <c r="F59" s="143">
        <v>37183</v>
      </c>
      <c r="G59" s="143"/>
      <c r="H59" s="143">
        <v>36427</v>
      </c>
      <c r="I59" s="143"/>
      <c r="J59" s="143">
        <v>37183</v>
      </c>
    </row>
    <row r="60" spans="1:10" ht="21" customHeight="1">
      <c r="A60" s="190" t="s">
        <v>266</v>
      </c>
      <c r="B60" s="265"/>
      <c r="C60" s="277"/>
      <c r="D60" s="143">
        <v>33955495</v>
      </c>
      <c r="E60" s="143"/>
      <c r="F60" s="143">
        <v>33954739</v>
      </c>
      <c r="G60" s="143"/>
      <c r="H60" s="143">
        <v>33955495</v>
      </c>
      <c r="I60" s="143"/>
      <c r="J60" s="143">
        <v>33954739</v>
      </c>
    </row>
    <row r="61" spans="1:10" ht="21" customHeight="1">
      <c r="A61" s="190" t="s">
        <v>57</v>
      </c>
      <c r="B61" s="265"/>
      <c r="C61" s="277"/>
      <c r="D61" s="143"/>
      <c r="E61" s="143"/>
      <c r="F61" s="143"/>
      <c r="G61" s="143"/>
      <c r="H61" s="143"/>
      <c r="I61" s="143"/>
      <c r="J61" s="143"/>
    </row>
    <row r="62" spans="1:10" ht="21" customHeight="1">
      <c r="A62" s="190" t="s">
        <v>175</v>
      </c>
      <c r="B62" s="265"/>
      <c r="C62" s="102"/>
      <c r="D62" s="143">
        <v>14246</v>
      </c>
      <c r="E62" s="143"/>
      <c r="F62" s="143">
        <v>14541</v>
      </c>
      <c r="G62" s="143"/>
      <c r="H62" s="143">
        <v>14246</v>
      </c>
      <c r="I62" s="143"/>
      <c r="J62" s="143">
        <v>14541</v>
      </c>
    </row>
    <row r="63" spans="1:10" ht="21" customHeight="1">
      <c r="A63" s="190" t="s">
        <v>176</v>
      </c>
      <c r="B63" s="265"/>
      <c r="C63" s="102"/>
      <c r="D63" s="143">
        <v>11109945</v>
      </c>
      <c r="E63" s="151"/>
      <c r="F63" s="143">
        <v>11109650</v>
      </c>
      <c r="G63" s="151"/>
      <c r="H63" s="143">
        <v>11109945</v>
      </c>
      <c r="I63" s="143"/>
      <c r="J63" s="143">
        <v>11109650</v>
      </c>
    </row>
    <row r="64" spans="1:10" ht="21" customHeight="1">
      <c r="A64" s="32" t="s">
        <v>42</v>
      </c>
      <c r="B64" s="265"/>
      <c r="C64" s="277"/>
      <c r="D64" s="143">
        <v>16958813</v>
      </c>
      <c r="E64" s="148"/>
      <c r="F64" s="143">
        <v>15668579</v>
      </c>
      <c r="G64" s="148"/>
      <c r="H64" s="143">
        <v>16889927</v>
      </c>
      <c r="I64" s="148"/>
      <c r="J64" s="143">
        <v>16535798</v>
      </c>
    </row>
    <row r="65" spans="1:10" ht="21" customHeight="1">
      <c r="A65" s="32" t="s">
        <v>14</v>
      </c>
      <c r="B65" s="265"/>
      <c r="C65" s="277"/>
      <c r="D65" s="143"/>
      <c r="E65" s="143"/>
      <c r="F65" s="143"/>
      <c r="G65" s="143"/>
      <c r="H65" s="143"/>
      <c r="I65" s="143"/>
      <c r="J65" s="143"/>
    </row>
    <row r="66" spans="1:10" ht="21" customHeight="1">
      <c r="A66" s="32" t="s">
        <v>43</v>
      </c>
      <c r="B66" s="265"/>
      <c r="C66" s="277"/>
      <c r="D66" s="143"/>
      <c r="E66" s="143"/>
      <c r="F66" s="143"/>
      <c r="G66" s="143"/>
      <c r="H66" s="143"/>
      <c r="I66" s="143"/>
      <c r="J66" s="143"/>
    </row>
    <row r="67" spans="1:10" ht="21" customHeight="1">
      <c r="A67" s="32" t="s">
        <v>44</v>
      </c>
      <c r="B67" s="265"/>
      <c r="C67" s="277"/>
      <c r="D67" s="143">
        <v>7000000</v>
      </c>
      <c r="E67" s="143"/>
      <c r="F67" s="143">
        <v>7000000</v>
      </c>
      <c r="G67" s="143"/>
      <c r="H67" s="143">
        <v>7000000</v>
      </c>
      <c r="I67" s="143"/>
      <c r="J67" s="143">
        <v>7000000</v>
      </c>
    </row>
    <row r="68" spans="1:10" ht="21" customHeight="1">
      <c r="A68" s="190" t="s">
        <v>150</v>
      </c>
      <c r="B68" s="265"/>
      <c r="D68" s="144">
        <v>326396860</v>
      </c>
      <c r="E68" s="143"/>
      <c r="F68" s="144">
        <v>312241904</v>
      </c>
      <c r="G68" s="143"/>
      <c r="H68" s="144">
        <v>323361141</v>
      </c>
      <c r="I68" s="143"/>
      <c r="J68" s="144">
        <v>272533969</v>
      </c>
    </row>
    <row r="69" spans="1:10" ht="21" customHeight="1">
      <c r="A69" s="190" t="s">
        <v>177</v>
      </c>
      <c r="B69" s="280"/>
      <c r="C69" s="282"/>
      <c r="D69" s="177">
        <f>SUM(D59:D68)</f>
        <v>395471786</v>
      </c>
      <c r="E69" s="143"/>
      <c r="F69" s="177">
        <f>SUM(F59:F68)</f>
        <v>380026596</v>
      </c>
      <c r="G69" s="143"/>
      <c r="H69" s="177">
        <f>SUM(H59:H68)</f>
        <v>392367181</v>
      </c>
      <c r="I69" s="143"/>
      <c r="J69" s="177">
        <f>SUM(J59:J68)</f>
        <v>341185880</v>
      </c>
    </row>
    <row r="70" spans="1:10" ht="21" customHeight="1">
      <c r="A70" s="190" t="s">
        <v>178</v>
      </c>
      <c r="B70" s="280"/>
      <c r="C70" s="282"/>
      <c r="D70" s="149">
        <v>514015</v>
      </c>
      <c r="E70" s="143"/>
      <c r="F70" s="149">
        <v>956452</v>
      </c>
      <c r="G70" s="143"/>
      <c r="H70" s="367">
        <v>0</v>
      </c>
      <c r="I70" s="369"/>
      <c r="J70" s="367">
        <v>0</v>
      </c>
    </row>
    <row r="71" spans="1:10" ht="21" customHeight="1">
      <c r="A71" s="273" t="s">
        <v>181</v>
      </c>
      <c r="B71" s="265"/>
      <c r="C71" s="277"/>
      <c r="D71" s="370">
        <f>SUM(D69:D70)</f>
        <v>395985801</v>
      </c>
      <c r="E71" s="151"/>
      <c r="F71" s="370">
        <f>SUM(F69:F70)</f>
        <v>380983048</v>
      </c>
      <c r="G71" s="151"/>
      <c r="H71" s="370">
        <f>SUM(H69:H70)</f>
        <v>392367181</v>
      </c>
      <c r="I71" s="143"/>
      <c r="J71" s="370">
        <f>SUM(J69:J70)</f>
        <v>341185880</v>
      </c>
    </row>
    <row r="72" spans="1:10" ht="21" customHeight="1" thickBot="1">
      <c r="A72" s="273" t="s">
        <v>182</v>
      </c>
      <c r="B72" s="265"/>
      <c r="C72" s="277"/>
      <c r="D72" s="371">
        <f>SUM(D51,D71)</f>
        <v>2981218235</v>
      </c>
      <c r="E72" s="143"/>
      <c r="F72" s="371">
        <f>SUM(F51,F71)</f>
        <v>3187339625</v>
      </c>
      <c r="G72" s="143"/>
      <c r="H72" s="371">
        <f>SUM(H51,H71)</f>
        <v>2970897511</v>
      </c>
      <c r="I72" s="143"/>
      <c r="J72" s="371">
        <f>SUM(J51,J71)</f>
        <v>2860127042</v>
      </c>
    </row>
    <row r="73" spans="1:10" ht="21" customHeight="1" thickTop="1">
      <c r="A73" s="273"/>
      <c r="B73" s="265"/>
      <c r="C73" s="277"/>
      <c r="D73" s="149"/>
      <c r="E73" s="143"/>
      <c r="F73" s="149"/>
      <c r="G73" s="143"/>
      <c r="H73" s="149"/>
      <c r="I73" s="143"/>
      <c r="J73" s="149"/>
    </row>
    <row r="74" spans="1:10" ht="21" customHeight="1">
      <c r="A74" s="32"/>
      <c r="B74" s="265"/>
      <c r="C74" s="269"/>
      <c r="D74" s="115"/>
      <c r="E74" s="115"/>
      <c r="F74" s="115"/>
      <c r="G74" s="115"/>
      <c r="H74" s="115"/>
      <c r="I74" s="115"/>
      <c r="J74" s="115"/>
    </row>
    <row r="75" spans="1:10" ht="21" customHeight="1">
      <c r="A75" s="32"/>
      <c r="B75" s="265"/>
      <c r="C75" s="269"/>
      <c r="D75" s="115"/>
      <c r="E75" s="115"/>
      <c r="F75" s="115"/>
      <c r="G75" s="115"/>
      <c r="H75" s="115"/>
      <c r="I75" s="115"/>
      <c r="J75" s="115"/>
    </row>
    <row r="76" spans="1:10" ht="21" customHeight="1">
      <c r="A76" s="32"/>
      <c r="B76" s="265"/>
      <c r="C76" s="269"/>
      <c r="D76" s="115"/>
      <c r="E76" s="115"/>
      <c r="F76" s="115"/>
      <c r="G76" s="115"/>
      <c r="H76" s="115"/>
      <c r="I76" s="115"/>
      <c r="J76" s="115"/>
    </row>
    <row r="77" spans="1:10" ht="21" customHeight="1">
      <c r="A77" s="32"/>
      <c r="B77" s="265"/>
      <c r="C77" s="269"/>
      <c r="D77" s="115"/>
      <c r="E77" s="115"/>
      <c r="F77" s="115"/>
      <c r="G77" s="115"/>
      <c r="H77" s="115"/>
      <c r="I77" s="115"/>
      <c r="J77" s="115"/>
    </row>
    <row r="78" spans="1:10" ht="21" customHeight="1">
      <c r="A78" s="32"/>
      <c r="B78" s="265"/>
      <c r="C78" s="269"/>
      <c r="D78" s="115"/>
      <c r="E78" s="115"/>
      <c r="F78" s="115"/>
      <c r="G78" s="115"/>
      <c r="H78" s="115"/>
      <c r="I78" s="115"/>
      <c r="J78" s="115"/>
    </row>
    <row r="79" spans="1:10" ht="21" customHeight="1">
      <c r="A79" s="32"/>
      <c r="B79" s="265"/>
      <c r="C79" s="269"/>
      <c r="D79" s="115"/>
      <c r="E79" s="115"/>
      <c r="F79" s="115"/>
      <c r="G79" s="115"/>
      <c r="H79" s="115"/>
      <c r="I79" s="115"/>
      <c r="J79" s="115"/>
    </row>
    <row r="80" spans="1:10" ht="21" customHeight="1">
      <c r="A80" s="190" t="s">
        <v>254</v>
      </c>
      <c r="B80" s="265"/>
      <c r="C80" s="269"/>
      <c r="D80" s="115"/>
      <c r="E80" s="115"/>
      <c r="F80" s="115"/>
      <c r="G80" s="115"/>
      <c r="H80" s="115"/>
      <c r="I80" s="115"/>
      <c r="J80" s="115"/>
    </row>
    <row r="81" spans="1:11" s="81" customFormat="1" ht="21" customHeight="1">
      <c r="B81" s="306"/>
      <c r="C81" s="129"/>
      <c r="D81" s="129"/>
      <c r="E81" s="79"/>
      <c r="F81" s="202"/>
      <c r="G81" s="79"/>
      <c r="H81" s="202"/>
      <c r="I81" s="202"/>
      <c r="J81" s="202"/>
      <c r="K81" s="202"/>
    </row>
    <row r="82" spans="1:11" s="81" customFormat="1" ht="21" customHeight="1">
      <c r="A82" s="406" t="s">
        <v>173</v>
      </c>
      <c r="B82" s="406"/>
      <c r="C82" s="406"/>
      <c r="D82" s="406"/>
      <c r="E82" s="406"/>
      <c r="F82" s="406"/>
      <c r="G82" s="406"/>
      <c r="H82" s="406"/>
      <c r="I82" s="406"/>
      <c r="J82" s="406"/>
      <c r="K82" s="406"/>
    </row>
    <row r="83" spans="1:11" s="81" customFormat="1" ht="21" customHeight="1">
      <c r="A83" s="406" t="s">
        <v>251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</row>
    <row r="84" spans="1:11" ht="21" customHeight="1">
      <c r="A84" s="32"/>
      <c r="B84" s="265"/>
      <c r="C84" s="269"/>
      <c r="D84" s="115"/>
      <c r="E84" s="115"/>
      <c r="F84" s="115"/>
      <c r="G84" s="115"/>
      <c r="H84" s="115"/>
      <c r="I84" s="115"/>
      <c r="J84" s="115"/>
    </row>
    <row r="85" spans="1:11" ht="21" customHeight="1">
      <c r="A85" s="32"/>
      <c r="B85" s="265"/>
      <c r="C85" s="269"/>
      <c r="D85" s="115"/>
      <c r="E85" s="115"/>
      <c r="F85" s="115"/>
      <c r="G85" s="115"/>
      <c r="H85" s="115"/>
      <c r="I85" s="115"/>
      <c r="J85" s="115"/>
    </row>
    <row r="88" spans="1:11" ht="21" customHeight="1">
      <c r="A88" s="404"/>
      <c r="B88" s="404"/>
      <c r="C88" s="404"/>
      <c r="D88" s="404"/>
      <c r="E88" s="404"/>
      <c r="F88" s="404"/>
      <c r="G88" s="404"/>
      <c r="H88" s="404"/>
      <c r="I88" s="404"/>
      <c r="J88" s="404"/>
    </row>
    <row r="89" spans="1:11" ht="21" customHeight="1">
      <c r="B89" s="283"/>
      <c r="C89" s="379"/>
      <c r="E89" s="89"/>
      <c r="H89" s="95"/>
      <c r="I89" s="89"/>
      <c r="J89" s="89"/>
    </row>
    <row r="90" spans="1:11" ht="21" customHeight="1">
      <c r="B90" s="283"/>
      <c r="C90" s="379"/>
      <c r="G90" s="89"/>
      <c r="H90" s="95"/>
      <c r="I90" s="89"/>
      <c r="J90" s="95"/>
    </row>
    <row r="91" spans="1:11" ht="21" customHeight="1">
      <c r="D91" s="89"/>
      <c r="E91" s="89"/>
      <c r="F91" s="89"/>
      <c r="G91" s="89"/>
      <c r="H91" s="89"/>
      <c r="I91" s="89"/>
      <c r="J91" s="89"/>
    </row>
    <row r="92" spans="1:11" ht="21" customHeight="1">
      <c r="D92" s="89"/>
      <c r="E92" s="89"/>
      <c r="F92" s="89"/>
      <c r="G92" s="89"/>
      <c r="H92" s="89"/>
      <c r="I92" s="89"/>
      <c r="J92" s="89"/>
    </row>
    <row r="93" spans="1:11" ht="21" customHeight="1">
      <c r="D93" s="89"/>
      <c r="E93" s="89"/>
      <c r="F93" s="89"/>
      <c r="G93" s="89"/>
      <c r="H93" s="89"/>
      <c r="I93" s="89"/>
      <c r="J93" s="89"/>
    </row>
    <row r="94" spans="1:11" ht="21" customHeight="1">
      <c r="D94" s="89"/>
      <c r="E94" s="89"/>
      <c r="F94" s="89"/>
      <c r="G94" s="89"/>
      <c r="H94" s="89"/>
      <c r="I94" s="89"/>
      <c r="J94" s="89"/>
    </row>
    <row r="95" spans="1:11" ht="21" customHeight="1">
      <c r="D95" s="89"/>
      <c r="E95" s="89"/>
      <c r="F95" s="89"/>
      <c r="G95" s="89"/>
      <c r="H95" s="89"/>
      <c r="I95" s="89"/>
      <c r="J95" s="89"/>
    </row>
    <row r="96" spans="1:11" ht="21" customHeight="1">
      <c r="D96" s="89"/>
      <c r="E96" s="89"/>
      <c r="F96" s="89"/>
      <c r="G96" s="89"/>
      <c r="H96" s="89"/>
      <c r="I96" s="89"/>
      <c r="J96" s="89"/>
    </row>
    <row r="97" spans="2:10" ht="21" customHeight="1">
      <c r="D97" s="89"/>
      <c r="E97" s="89"/>
      <c r="F97" s="89"/>
      <c r="G97" s="89"/>
      <c r="H97" s="89"/>
      <c r="I97" s="89"/>
      <c r="J97" s="89"/>
    </row>
    <row r="98" spans="2:10" ht="21" customHeight="1">
      <c r="D98" s="89"/>
      <c r="E98" s="89"/>
      <c r="F98" s="89"/>
      <c r="G98" s="89"/>
      <c r="H98" s="89"/>
      <c r="I98" s="89"/>
      <c r="J98" s="89"/>
    </row>
    <row r="99" spans="2:10" ht="21" customHeight="1">
      <c r="B99" s="44"/>
      <c r="C99" s="44"/>
      <c r="D99" s="89"/>
      <c r="E99" s="89"/>
      <c r="F99" s="89"/>
      <c r="G99" s="89"/>
      <c r="H99" s="89"/>
      <c r="I99" s="89"/>
      <c r="J99" s="89"/>
    </row>
  </sheetData>
  <mergeCells count="9">
    <mergeCell ref="D38:J38"/>
    <mergeCell ref="A88:J88"/>
    <mergeCell ref="D4:F4"/>
    <mergeCell ref="H4:J4"/>
    <mergeCell ref="D8:J8"/>
    <mergeCell ref="D34:F34"/>
    <mergeCell ref="H34:J34"/>
    <mergeCell ref="A82:K82"/>
    <mergeCell ref="A83:K83"/>
  </mergeCells>
  <pageMargins left="0.7" right="0.7" top="0.75" bottom="0.75" header="0.3" footer="0.3"/>
  <pageSetup paperSize="9" scale="65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"/>
  <sheetViews>
    <sheetView zoomScaleNormal="100" zoomScaleSheetLayoutView="100" workbookViewId="0"/>
  </sheetViews>
  <sheetFormatPr defaultColWidth="9.1796875" defaultRowHeight="21" customHeight="1"/>
  <cols>
    <col min="1" max="1" width="64.54296875" style="44" customWidth="1"/>
    <col min="2" max="2" width="9.1796875" style="103"/>
    <col min="3" max="3" width="0.7265625" style="44" customWidth="1"/>
    <col min="4" max="4" width="12.26953125" style="44" customWidth="1"/>
    <col min="5" max="5" width="0.7265625" style="44" customWidth="1"/>
    <col min="6" max="6" width="12.26953125" style="44" customWidth="1"/>
    <col min="7" max="7" width="0.7265625" style="44" customWidth="1"/>
    <col min="8" max="8" width="12.26953125" style="44" customWidth="1"/>
    <col min="9" max="9" width="0.7265625" style="44" customWidth="1"/>
    <col min="10" max="10" width="12.26953125" style="44" customWidth="1"/>
    <col min="11" max="16384" width="9.1796875" style="44"/>
  </cols>
  <sheetData>
    <row r="1" spans="1:14" s="258" customFormat="1" ht="21" customHeight="1">
      <c r="A1" s="295" t="s">
        <v>29</v>
      </c>
      <c r="B1" s="98"/>
      <c r="C1" s="98"/>
      <c r="D1" s="98"/>
      <c r="E1" s="98"/>
      <c r="F1" s="98"/>
      <c r="G1" s="98"/>
      <c r="H1" s="98"/>
      <c r="I1" s="98"/>
      <c r="J1" s="98"/>
    </row>
    <row r="2" spans="1:14" s="258" customFormat="1" ht="21" customHeight="1">
      <c r="A2" s="97" t="s">
        <v>161</v>
      </c>
      <c r="B2" s="99"/>
      <c r="C2" s="99"/>
      <c r="D2" s="99"/>
      <c r="E2" s="99"/>
      <c r="F2" s="99"/>
      <c r="G2" s="99"/>
      <c r="H2" s="99"/>
      <c r="I2" s="99"/>
      <c r="J2" s="99"/>
    </row>
    <row r="3" spans="1:14" s="258" customFormat="1" ht="21" customHeight="1">
      <c r="A3" s="97"/>
      <c r="B3" s="99"/>
      <c r="C3" s="99"/>
      <c r="D3" s="99"/>
      <c r="E3" s="99"/>
      <c r="F3" s="99"/>
      <c r="G3" s="99"/>
      <c r="H3" s="99"/>
      <c r="I3" s="99"/>
      <c r="J3" s="99"/>
    </row>
    <row r="4" spans="1:14" s="258" customFormat="1" ht="21" customHeight="1">
      <c r="A4" s="97"/>
      <c r="B4" s="99"/>
      <c r="C4" s="99"/>
      <c r="D4" s="405" t="s">
        <v>17</v>
      </c>
      <c r="E4" s="405"/>
      <c r="F4" s="405"/>
      <c r="G4" s="99"/>
      <c r="H4" s="405" t="s">
        <v>53</v>
      </c>
      <c r="I4" s="405"/>
      <c r="J4" s="405"/>
    </row>
    <row r="5" spans="1:14" s="258" customFormat="1" ht="21" customHeight="1">
      <c r="A5" s="257"/>
      <c r="B5" s="99"/>
      <c r="C5" s="99"/>
      <c r="D5" s="406" t="s">
        <v>183</v>
      </c>
      <c r="E5" s="406"/>
      <c r="F5" s="406"/>
      <c r="G5" s="296"/>
      <c r="H5" s="406" t="s">
        <v>183</v>
      </c>
      <c r="I5" s="406"/>
      <c r="J5" s="406"/>
    </row>
    <row r="6" spans="1:14" s="258" customFormat="1" ht="21" customHeight="1">
      <c r="A6" s="51"/>
      <c r="B6" s="100"/>
      <c r="C6" s="297"/>
      <c r="D6" s="407" t="s">
        <v>139</v>
      </c>
      <c r="E6" s="407"/>
      <c r="F6" s="407"/>
      <c r="G6" s="298"/>
      <c r="H6" s="407" t="s">
        <v>139</v>
      </c>
      <c r="I6" s="408"/>
      <c r="J6" s="408"/>
    </row>
    <row r="7" spans="1:14" s="377" customFormat="1" ht="21" customHeight="1">
      <c r="A7" s="299"/>
      <c r="B7" s="101" t="s">
        <v>19</v>
      </c>
      <c r="C7" s="375"/>
      <c r="D7" s="378" t="s">
        <v>242</v>
      </c>
      <c r="E7" s="183"/>
      <c r="F7" s="378" t="s">
        <v>184</v>
      </c>
      <c r="G7" s="378"/>
      <c r="H7" s="378" t="s">
        <v>242</v>
      </c>
      <c r="I7" s="183"/>
      <c r="J7" s="378" t="s">
        <v>184</v>
      </c>
    </row>
    <row r="8" spans="1:14" s="377" customFormat="1" ht="21" customHeight="1">
      <c r="A8" s="299"/>
      <c r="B8" s="375"/>
      <c r="C8" s="375"/>
      <c r="D8" s="402" t="s">
        <v>33</v>
      </c>
      <c r="E8" s="403"/>
      <c r="F8" s="403"/>
      <c r="G8" s="403"/>
      <c r="H8" s="403"/>
      <c r="I8" s="403"/>
      <c r="J8" s="403"/>
    </row>
    <row r="9" spans="1:14" ht="21" customHeight="1">
      <c r="A9" s="31" t="s">
        <v>45</v>
      </c>
      <c r="B9" s="191"/>
      <c r="C9" s="233"/>
      <c r="D9" s="143">
        <v>35432279</v>
      </c>
      <c r="E9" s="153"/>
      <c r="F9" s="143">
        <v>32541187</v>
      </c>
      <c r="G9" s="153"/>
      <c r="H9" s="143">
        <v>32309536</v>
      </c>
      <c r="I9" s="154"/>
      <c r="J9" s="143">
        <v>29798746</v>
      </c>
    </row>
    <row r="10" spans="1:14" ht="21" customHeight="1">
      <c r="A10" s="190" t="s">
        <v>186</v>
      </c>
      <c r="B10" s="191"/>
      <c r="C10" s="233"/>
      <c r="D10" s="144">
        <v>9240866</v>
      </c>
      <c r="E10" s="153"/>
      <c r="F10" s="144">
        <v>8150775</v>
      </c>
      <c r="G10" s="153"/>
      <c r="H10" s="144">
        <v>9219910</v>
      </c>
      <c r="I10" s="143"/>
      <c r="J10" s="144">
        <v>8125433</v>
      </c>
    </row>
    <row r="11" spans="1:14" ht="21" customHeight="1">
      <c r="A11" s="31" t="s">
        <v>108</v>
      </c>
      <c r="B11" s="191"/>
      <c r="C11" s="233"/>
      <c r="D11" s="146">
        <f>SUM(D9-D10)</f>
        <v>26191413</v>
      </c>
      <c r="E11" s="143"/>
      <c r="F11" s="146">
        <f>SUM(F9-F10)</f>
        <v>24390412</v>
      </c>
      <c r="G11" s="155"/>
      <c r="H11" s="146">
        <f>SUM(H9-H10)</f>
        <v>23089626</v>
      </c>
      <c r="I11" s="155"/>
      <c r="J11" s="146">
        <f>SUM(J9-J10)</f>
        <v>21673313</v>
      </c>
    </row>
    <row r="12" spans="1:14" ht="21" customHeight="1">
      <c r="A12" s="31" t="s">
        <v>267</v>
      </c>
      <c r="B12" s="191"/>
      <c r="C12" s="233"/>
      <c r="D12" s="143">
        <v>9736836</v>
      </c>
      <c r="E12" s="143"/>
      <c r="F12" s="143">
        <v>8792295</v>
      </c>
      <c r="G12" s="155"/>
      <c r="H12" s="143">
        <v>9937114</v>
      </c>
      <c r="I12" s="155"/>
      <c r="J12" s="143">
        <v>8590000</v>
      </c>
    </row>
    <row r="13" spans="1:14" ht="21" customHeight="1">
      <c r="A13" s="57" t="s">
        <v>268</v>
      </c>
      <c r="B13" s="191"/>
      <c r="C13" s="233"/>
      <c r="D13" s="143">
        <v>2345921</v>
      </c>
      <c r="E13" s="143"/>
      <c r="F13" s="143">
        <v>2264791</v>
      </c>
      <c r="G13" s="155"/>
      <c r="H13" s="143">
        <v>2037019</v>
      </c>
      <c r="I13" s="155"/>
      <c r="J13" s="143">
        <v>1956120</v>
      </c>
      <c r="N13" s="142"/>
    </row>
    <row r="14" spans="1:14" ht="21" customHeight="1">
      <c r="A14" s="31" t="s">
        <v>269</v>
      </c>
      <c r="B14" s="191"/>
      <c r="C14" s="233"/>
      <c r="D14" s="146">
        <f>SUM(D12-D13)</f>
        <v>7390915</v>
      </c>
      <c r="E14" s="143"/>
      <c r="F14" s="146">
        <f>SUM(F12-F13)</f>
        <v>6527504</v>
      </c>
      <c r="G14" s="155"/>
      <c r="H14" s="146">
        <f>SUM(H12-H13)</f>
        <v>7900095</v>
      </c>
      <c r="I14" s="155"/>
      <c r="J14" s="146">
        <f>SUM(J12-J13)</f>
        <v>6633880</v>
      </c>
      <c r="N14" s="142"/>
    </row>
    <row r="15" spans="1:14" ht="21" customHeight="1">
      <c r="A15" s="57" t="s">
        <v>247</v>
      </c>
      <c r="B15" s="191"/>
      <c r="C15" s="233"/>
      <c r="D15" s="143">
        <v>1257333</v>
      </c>
      <c r="E15" s="143"/>
      <c r="F15" s="143">
        <v>2202702</v>
      </c>
      <c r="G15" s="155"/>
      <c r="H15" s="143">
        <v>1163810</v>
      </c>
      <c r="I15" s="155"/>
      <c r="J15" s="143">
        <v>2144086</v>
      </c>
    </row>
    <row r="16" spans="1:14" ht="21" customHeight="1">
      <c r="A16" s="57" t="s">
        <v>105</v>
      </c>
      <c r="B16" s="191"/>
      <c r="C16" s="233"/>
      <c r="D16" s="143">
        <v>1493158</v>
      </c>
      <c r="E16" s="143"/>
      <c r="F16" s="143">
        <v>1093907</v>
      </c>
      <c r="G16" s="155"/>
      <c r="H16" s="143">
        <v>1164602</v>
      </c>
      <c r="I16" s="155"/>
      <c r="J16" s="143">
        <v>1048136</v>
      </c>
    </row>
    <row r="17" spans="1:10" ht="21" customHeight="1">
      <c r="A17" s="57" t="s">
        <v>249</v>
      </c>
      <c r="B17" s="265">
        <v>6</v>
      </c>
      <c r="C17" s="233"/>
      <c r="D17" s="143">
        <v>24023848</v>
      </c>
      <c r="E17" s="143"/>
      <c r="F17" s="289">
        <v>0</v>
      </c>
      <c r="G17" s="155"/>
      <c r="H17" s="143">
        <v>61899788</v>
      </c>
      <c r="I17" s="155"/>
      <c r="J17" s="289">
        <v>0</v>
      </c>
    </row>
    <row r="18" spans="1:10" ht="21" customHeight="1">
      <c r="A18" s="32" t="s">
        <v>230</v>
      </c>
      <c r="B18" s="191"/>
      <c r="C18" s="233"/>
      <c r="D18" s="40">
        <v>457000</v>
      </c>
      <c r="E18" s="143"/>
      <c r="F18" s="40">
        <v>167407</v>
      </c>
      <c r="G18" s="155"/>
      <c r="H18" s="289">
        <v>0</v>
      </c>
      <c r="I18" s="289"/>
      <c r="J18" s="289">
        <v>0</v>
      </c>
    </row>
    <row r="19" spans="1:10" ht="21" customHeight="1">
      <c r="A19" s="32" t="s">
        <v>52</v>
      </c>
      <c r="B19" s="191"/>
      <c r="C19" s="233"/>
      <c r="D19" s="143">
        <v>162749</v>
      </c>
      <c r="E19" s="143"/>
      <c r="F19" s="143">
        <v>288028</v>
      </c>
      <c r="G19" s="155"/>
      <c r="H19" s="143">
        <v>676116</v>
      </c>
      <c r="I19" s="155"/>
      <c r="J19" s="143">
        <v>416652</v>
      </c>
    </row>
    <row r="20" spans="1:10" ht="21" customHeight="1">
      <c r="A20" s="56" t="s">
        <v>58</v>
      </c>
      <c r="B20" s="191"/>
      <c r="C20" s="233"/>
      <c r="D20" s="143">
        <v>9700337</v>
      </c>
      <c r="E20" s="143"/>
      <c r="F20" s="143">
        <v>10998901</v>
      </c>
      <c r="G20" s="155"/>
      <c r="H20" s="289">
        <v>0</v>
      </c>
      <c r="I20" s="289"/>
      <c r="J20" s="289">
        <v>0</v>
      </c>
    </row>
    <row r="21" spans="1:10" ht="21" customHeight="1">
      <c r="A21" s="31" t="s">
        <v>59</v>
      </c>
      <c r="B21" s="191"/>
      <c r="C21" s="233"/>
      <c r="D21" s="143">
        <v>116212</v>
      </c>
      <c r="E21" s="143"/>
      <c r="F21" s="143">
        <v>83193</v>
      </c>
      <c r="G21" s="155"/>
      <c r="H21" s="143">
        <v>88735</v>
      </c>
      <c r="I21" s="155"/>
      <c r="J21" s="143">
        <v>9225</v>
      </c>
    </row>
    <row r="22" spans="1:10" ht="21" customHeight="1">
      <c r="A22" s="32" t="s">
        <v>270</v>
      </c>
      <c r="B22" s="191"/>
      <c r="C22" s="233"/>
      <c r="D22" s="145">
        <f>SUM(D15:D21)+D11+D14</f>
        <v>70792965</v>
      </c>
      <c r="E22" s="143"/>
      <c r="F22" s="145">
        <f>SUM(F15:F21)+F11+F14</f>
        <v>45752054</v>
      </c>
      <c r="G22" s="155"/>
      <c r="H22" s="145">
        <f>SUM(H15:H21)+H11+H14</f>
        <v>95982772</v>
      </c>
      <c r="I22" s="155"/>
      <c r="J22" s="145">
        <f>SUM(J15:J21)+J11+J14</f>
        <v>31925292</v>
      </c>
    </row>
    <row r="23" spans="1:10" ht="21" customHeight="1">
      <c r="A23" s="32" t="s">
        <v>60</v>
      </c>
      <c r="B23" s="191"/>
      <c r="C23" s="233"/>
      <c r="D23" s="144">
        <v>10341271</v>
      </c>
      <c r="E23" s="143"/>
      <c r="F23" s="144">
        <v>11029581</v>
      </c>
      <c r="G23" s="155"/>
      <c r="H23" s="285">
        <v>0</v>
      </c>
      <c r="I23" s="143"/>
      <c r="J23" s="285">
        <v>0</v>
      </c>
    </row>
    <row r="24" spans="1:10" ht="21" customHeight="1">
      <c r="A24" s="32" t="s">
        <v>271</v>
      </c>
      <c r="B24" s="191"/>
      <c r="C24" s="233"/>
      <c r="D24" s="146">
        <f>SUM(D22-D23)</f>
        <v>60451694</v>
      </c>
      <c r="E24" s="143"/>
      <c r="F24" s="146">
        <f>SUM(F22-F23)</f>
        <v>34722473</v>
      </c>
      <c r="G24" s="155"/>
      <c r="H24" s="146">
        <f>SUM(H22-H23)</f>
        <v>95982772</v>
      </c>
      <c r="I24" s="155"/>
      <c r="J24" s="146">
        <f>SUM(J22-J23)</f>
        <v>31925292</v>
      </c>
    </row>
    <row r="25" spans="1:10" ht="21" customHeight="1">
      <c r="A25" s="31" t="s">
        <v>47</v>
      </c>
      <c r="B25" s="191"/>
      <c r="C25" s="233"/>
      <c r="D25" s="143"/>
      <c r="E25" s="155"/>
      <c r="F25" s="143"/>
      <c r="G25" s="155"/>
      <c r="H25" s="143"/>
      <c r="I25" s="155"/>
      <c r="J25" s="143"/>
    </row>
    <row r="26" spans="1:10" ht="21" customHeight="1">
      <c r="A26" s="190" t="s">
        <v>272</v>
      </c>
      <c r="B26" s="191"/>
      <c r="C26" s="233"/>
      <c r="D26" s="143">
        <v>7775320</v>
      </c>
      <c r="E26" s="155"/>
      <c r="F26" s="143">
        <v>7296061</v>
      </c>
      <c r="G26" s="155"/>
      <c r="H26" s="143">
        <v>6911382</v>
      </c>
      <c r="I26" s="155"/>
      <c r="J26" s="143">
        <v>6438941</v>
      </c>
    </row>
    <row r="27" spans="1:10" ht="21" customHeight="1">
      <c r="A27" s="190" t="s">
        <v>273</v>
      </c>
      <c r="B27" s="191"/>
      <c r="C27" s="233"/>
      <c r="D27" s="143">
        <v>26368</v>
      </c>
      <c r="E27" s="155"/>
      <c r="F27" s="143">
        <v>27088</v>
      </c>
      <c r="G27" s="155"/>
      <c r="H27" s="143">
        <v>22701</v>
      </c>
      <c r="I27" s="155"/>
      <c r="J27" s="143">
        <v>23868</v>
      </c>
    </row>
    <row r="28" spans="1:10" ht="21" customHeight="1">
      <c r="A28" s="190" t="s">
        <v>274</v>
      </c>
      <c r="B28" s="191"/>
      <c r="C28" s="233"/>
      <c r="D28" s="143">
        <v>3547513</v>
      </c>
      <c r="E28" s="143"/>
      <c r="F28" s="143">
        <v>3334212</v>
      </c>
      <c r="G28" s="155"/>
      <c r="H28" s="143">
        <v>3271009</v>
      </c>
      <c r="I28" s="155"/>
      <c r="J28" s="143">
        <v>3101960</v>
      </c>
    </row>
    <row r="29" spans="1:10" ht="21" customHeight="1">
      <c r="A29" s="32" t="s">
        <v>275</v>
      </c>
      <c r="B29" s="191"/>
      <c r="C29" s="233"/>
      <c r="D29" s="143">
        <v>1219146</v>
      </c>
      <c r="E29" s="155"/>
      <c r="F29" s="143">
        <v>1105960</v>
      </c>
      <c r="G29" s="155"/>
      <c r="H29" s="143">
        <v>1135263</v>
      </c>
      <c r="I29" s="155"/>
      <c r="J29" s="143">
        <v>1023375</v>
      </c>
    </row>
    <row r="30" spans="1:10" ht="21" customHeight="1">
      <c r="A30" s="32" t="s">
        <v>276</v>
      </c>
      <c r="B30" s="191"/>
      <c r="C30" s="233"/>
      <c r="D30" s="143">
        <v>4994208</v>
      </c>
      <c r="E30" s="143"/>
      <c r="F30" s="143">
        <v>4737015</v>
      </c>
      <c r="G30" s="155"/>
      <c r="H30" s="143">
        <v>5507408</v>
      </c>
      <c r="I30" s="155"/>
      <c r="J30" s="143">
        <v>5383769</v>
      </c>
    </row>
    <row r="31" spans="1:10" ht="21" customHeight="1">
      <c r="A31" s="32" t="s">
        <v>277</v>
      </c>
      <c r="B31" s="191"/>
      <c r="C31" s="233"/>
      <c r="D31" s="146">
        <f>SUM(D26:D30)</f>
        <v>17562555</v>
      </c>
      <c r="E31" s="143"/>
      <c r="F31" s="146">
        <f>SUM(F26:F30)</f>
        <v>16500336</v>
      </c>
      <c r="G31" s="155"/>
      <c r="H31" s="146">
        <f>SUM(H26:H30)</f>
        <v>16847763</v>
      </c>
      <c r="I31" s="155"/>
      <c r="J31" s="146">
        <f>SUM(J26:J30)</f>
        <v>15971913</v>
      </c>
    </row>
    <row r="32" spans="1:10" ht="21" customHeight="1">
      <c r="A32" s="57" t="s">
        <v>95</v>
      </c>
      <c r="B32" s="102" t="s">
        <v>301</v>
      </c>
      <c r="C32" s="233"/>
      <c r="D32" s="143">
        <v>15273284</v>
      </c>
      <c r="E32" s="143"/>
      <c r="F32" s="143">
        <v>5133975</v>
      </c>
      <c r="G32" s="155"/>
      <c r="H32" s="143">
        <v>15272000</v>
      </c>
      <c r="I32" s="155"/>
      <c r="J32" s="143">
        <v>5140261</v>
      </c>
    </row>
    <row r="33" spans="1:10" ht="21" customHeight="1">
      <c r="A33" s="57" t="s">
        <v>278</v>
      </c>
      <c r="B33" s="191"/>
      <c r="C33" s="233"/>
      <c r="D33" s="145">
        <f>D24-D31-D32</f>
        <v>27615855</v>
      </c>
      <c r="E33" s="143"/>
      <c r="F33" s="145">
        <f>F24-F31-F32</f>
        <v>13088162</v>
      </c>
      <c r="G33" s="155"/>
      <c r="H33" s="145">
        <f>H24-H31-H32</f>
        <v>63863009</v>
      </c>
      <c r="I33" s="155"/>
      <c r="J33" s="145">
        <f>J24-J31-J32</f>
        <v>10813118</v>
      </c>
    </row>
    <row r="34" spans="1:10" ht="21" customHeight="1">
      <c r="A34" s="57" t="s">
        <v>188</v>
      </c>
      <c r="B34" s="102" t="s">
        <v>145</v>
      </c>
      <c r="C34" s="233"/>
      <c r="D34" s="143">
        <v>12876604</v>
      </c>
      <c r="E34" s="143"/>
      <c r="F34" s="143">
        <v>2573286</v>
      </c>
      <c r="G34" s="155"/>
      <c r="H34" s="143">
        <v>12457692</v>
      </c>
      <c r="I34" s="155"/>
      <c r="J34" s="143">
        <v>2092024</v>
      </c>
    </row>
    <row r="35" spans="1:10" ht="21" customHeight="1">
      <c r="A35" s="31" t="s">
        <v>62</v>
      </c>
      <c r="B35" s="191"/>
      <c r="C35" s="233"/>
      <c r="D35" s="146">
        <f>SUM(D33-D34)</f>
        <v>14739251</v>
      </c>
      <c r="E35" s="143"/>
      <c r="F35" s="146">
        <f>SUM(F33-F34)</f>
        <v>10514876</v>
      </c>
      <c r="G35" s="155"/>
      <c r="H35" s="146">
        <f>SUM(H33-H34)</f>
        <v>51405317</v>
      </c>
      <c r="I35" s="155"/>
      <c r="J35" s="146">
        <f>SUM(J33-J34)</f>
        <v>8721094</v>
      </c>
    </row>
    <row r="36" spans="1:10" ht="21" customHeight="1">
      <c r="A36" s="31"/>
      <c r="B36" s="102"/>
      <c r="C36" s="233"/>
      <c r="D36" s="47"/>
      <c r="E36" s="47"/>
      <c r="F36" s="47"/>
      <c r="G36" s="243"/>
      <c r="H36" s="47"/>
      <c r="I36" s="243"/>
      <c r="J36" s="47"/>
    </row>
    <row r="37" spans="1:10" ht="21" customHeight="1">
      <c r="A37" s="31"/>
      <c r="B37" s="102"/>
      <c r="C37" s="233"/>
      <c r="D37" s="47"/>
      <c r="E37" s="47"/>
      <c r="F37" s="47"/>
      <c r="G37" s="243"/>
      <c r="H37" s="47"/>
      <c r="I37" s="243"/>
      <c r="J37" s="47"/>
    </row>
    <row r="38" spans="1:10" ht="21" customHeight="1">
      <c r="A38" s="31"/>
      <c r="B38" s="102"/>
      <c r="C38" s="233"/>
      <c r="D38" s="47"/>
      <c r="E38" s="47"/>
      <c r="F38" s="47"/>
      <c r="G38" s="243"/>
      <c r="H38" s="47"/>
      <c r="I38" s="243"/>
      <c r="J38" s="47"/>
    </row>
    <row r="39" spans="1:10" ht="21" customHeight="1">
      <c r="A39" s="31"/>
      <c r="B39" s="102"/>
      <c r="C39" s="233"/>
      <c r="D39" s="47"/>
      <c r="E39" s="47"/>
      <c r="F39" s="47"/>
      <c r="G39" s="243"/>
      <c r="H39" s="47"/>
      <c r="I39" s="243"/>
      <c r="J39" s="47"/>
    </row>
    <row r="40" spans="1:10" ht="21" customHeight="1">
      <c r="A40" s="31"/>
      <c r="B40" s="102"/>
      <c r="C40" s="233"/>
      <c r="D40" s="47"/>
      <c r="E40" s="47"/>
      <c r="F40" s="47"/>
      <c r="G40" s="243"/>
      <c r="H40" s="47"/>
      <c r="I40" s="243"/>
      <c r="J40" s="47"/>
    </row>
    <row r="41" spans="1:10" ht="21" customHeight="1">
      <c r="A41" s="31"/>
      <c r="B41" s="102"/>
      <c r="C41" s="233"/>
      <c r="D41" s="47"/>
      <c r="E41" s="47"/>
      <c r="F41" s="47"/>
      <c r="G41" s="243"/>
      <c r="H41" s="47"/>
      <c r="I41" s="243"/>
      <c r="J41" s="47"/>
    </row>
    <row r="42" spans="1:10" s="258" customFormat="1" ht="21" customHeight="1">
      <c r="A42" s="256" t="s">
        <v>29</v>
      </c>
      <c r="B42" s="102"/>
      <c r="C42" s="233"/>
      <c r="D42" s="47"/>
      <c r="E42" s="47"/>
      <c r="F42" s="47"/>
      <c r="G42" s="243"/>
      <c r="H42" s="47"/>
      <c r="I42" s="243"/>
      <c r="J42" s="47"/>
    </row>
    <row r="43" spans="1:10" s="258" customFormat="1" ht="21" customHeight="1">
      <c r="A43" s="97" t="s">
        <v>161</v>
      </c>
      <c r="B43" s="102"/>
      <c r="C43" s="233"/>
      <c r="D43" s="47"/>
      <c r="E43" s="47"/>
      <c r="F43" s="47"/>
      <c r="G43" s="243"/>
      <c r="H43" s="47"/>
      <c r="I43" s="243"/>
      <c r="J43" s="47"/>
    </row>
    <row r="44" spans="1:10" s="258" customFormat="1" ht="21" customHeight="1">
      <c r="A44" s="97"/>
      <c r="B44" s="102"/>
      <c r="C44" s="233"/>
      <c r="D44" s="47"/>
      <c r="E44" s="47"/>
      <c r="F44" s="47"/>
      <c r="G44" s="243"/>
      <c r="H44" s="47"/>
      <c r="I44" s="243"/>
      <c r="J44" s="47"/>
    </row>
    <row r="45" spans="1:10" s="258" customFormat="1" ht="21" customHeight="1">
      <c r="A45" s="97"/>
      <c r="B45" s="102"/>
      <c r="C45" s="233"/>
      <c r="D45" s="405" t="s">
        <v>17</v>
      </c>
      <c r="E45" s="405"/>
      <c r="F45" s="405"/>
      <c r="G45" s="99"/>
      <c r="H45" s="405" t="s">
        <v>53</v>
      </c>
      <c r="I45" s="405"/>
      <c r="J45" s="405"/>
    </row>
    <row r="46" spans="1:10" s="258" customFormat="1" ht="21" customHeight="1">
      <c r="A46" s="257"/>
      <c r="B46" s="102"/>
      <c r="C46" s="233"/>
      <c r="D46" s="406" t="s">
        <v>183</v>
      </c>
      <c r="E46" s="406"/>
      <c r="F46" s="406"/>
      <c r="G46" s="296"/>
      <c r="H46" s="406" t="s">
        <v>183</v>
      </c>
      <c r="I46" s="406"/>
      <c r="J46" s="406"/>
    </row>
    <row r="47" spans="1:10" s="258" customFormat="1" ht="21" customHeight="1">
      <c r="A47" s="51"/>
      <c r="B47" s="100"/>
      <c r="C47" s="297"/>
      <c r="D47" s="407" t="s">
        <v>139</v>
      </c>
      <c r="E47" s="407"/>
      <c r="F47" s="407"/>
      <c r="G47" s="298"/>
      <c r="H47" s="407" t="s">
        <v>139</v>
      </c>
      <c r="I47" s="408"/>
      <c r="J47" s="408"/>
    </row>
    <row r="48" spans="1:10" s="377" customFormat="1" ht="21" customHeight="1">
      <c r="A48" s="299"/>
      <c r="B48" s="101" t="s">
        <v>19</v>
      </c>
      <c r="C48" s="375"/>
      <c r="D48" s="378" t="s">
        <v>242</v>
      </c>
      <c r="E48" s="183"/>
      <c r="F48" s="378" t="s">
        <v>184</v>
      </c>
      <c r="G48" s="378"/>
      <c r="H48" s="378" t="s">
        <v>242</v>
      </c>
      <c r="I48" s="183"/>
      <c r="J48" s="378" t="s">
        <v>184</v>
      </c>
    </row>
    <row r="49" spans="1:10" s="377" customFormat="1" ht="21" customHeight="1">
      <c r="A49" s="299"/>
      <c r="B49" s="375"/>
      <c r="C49" s="375"/>
      <c r="E49" s="47"/>
      <c r="G49" s="374" t="s">
        <v>33</v>
      </c>
      <c r="H49" s="47"/>
      <c r="I49" s="243"/>
      <c r="J49" s="47"/>
    </row>
    <row r="50" spans="1:10" ht="21" customHeight="1">
      <c r="A50" s="142" t="s">
        <v>159</v>
      </c>
      <c r="B50" s="102"/>
      <c r="C50" s="233"/>
      <c r="D50" s="158"/>
      <c r="E50" s="158"/>
      <c r="F50" s="158"/>
      <c r="G50" s="158"/>
      <c r="H50" s="158"/>
      <c r="I50" s="142"/>
      <c r="J50" s="158"/>
    </row>
    <row r="51" spans="1:10" ht="21" customHeight="1">
      <c r="A51" s="103" t="s">
        <v>299</v>
      </c>
      <c r="B51" s="102"/>
      <c r="C51" s="233"/>
      <c r="D51" s="220"/>
      <c r="E51" s="158"/>
      <c r="F51" s="220"/>
      <c r="G51" s="158"/>
      <c r="H51" s="220"/>
      <c r="I51" s="142"/>
      <c r="J51" s="220"/>
    </row>
    <row r="52" spans="1:10" ht="21" customHeight="1">
      <c r="A52" s="96" t="s">
        <v>255</v>
      </c>
      <c r="B52" s="102"/>
      <c r="C52" s="233"/>
      <c r="D52" s="143">
        <v>13278966</v>
      </c>
      <c r="E52" s="143"/>
      <c r="F52" s="143">
        <v>136201</v>
      </c>
      <c r="G52" s="155"/>
      <c r="H52" s="177">
        <v>78985</v>
      </c>
      <c r="I52" s="177"/>
      <c r="J52" s="177">
        <v>-513737</v>
      </c>
    </row>
    <row r="53" spans="1:10" ht="21" customHeight="1">
      <c r="A53" s="96" t="s">
        <v>279</v>
      </c>
      <c r="B53" s="102"/>
      <c r="C53" s="233"/>
      <c r="D53" s="143"/>
      <c r="E53" s="143"/>
      <c r="F53" s="143"/>
      <c r="G53" s="155"/>
      <c r="H53" s="177"/>
      <c r="I53" s="177"/>
      <c r="J53" s="177"/>
    </row>
    <row r="54" spans="1:10" ht="21" customHeight="1">
      <c r="A54" s="96" t="s">
        <v>280</v>
      </c>
      <c r="B54" s="102"/>
      <c r="C54" s="233"/>
      <c r="D54" s="143">
        <v>-10251</v>
      </c>
      <c r="E54" s="143"/>
      <c r="F54" s="143">
        <v>-59654</v>
      </c>
      <c r="G54" s="160"/>
      <c r="H54" s="289">
        <v>0</v>
      </c>
      <c r="I54" s="289"/>
      <c r="J54" s="289">
        <v>0</v>
      </c>
    </row>
    <row r="55" spans="1:10" ht="21" customHeight="1">
      <c r="A55" s="96" t="s">
        <v>207</v>
      </c>
      <c r="B55" s="102"/>
      <c r="C55" s="233"/>
      <c r="D55" s="244">
        <v>2270258</v>
      </c>
      <c r="E55" s="143"/>
      <c r="F55" s="244">
        <v>193706</v>
      </c>
      <c r="G55" s="160"/>
      <c r="H55" s="289">
        <v>0</v>
      </c>
      <c r="I55" s="289"/>
      <c r="J55" s="289">
        <v>0</v>
      </c>
    </row>
    <row r="56" spans="1:10" ht="21" customHeight="1">
      <c r="A56" s="96" t="s">
        <v>281</v>
      </c>
      <c r="B56" s="102"/>
      <c r="C56" s="233"/>
      <c r="D56" s="244"/>
      <c r="E56" s="143"/>
      <c r="F56" s="244"/>
      <c r="G56" s="160"/>
      <c r="H56" s="244"/>
      <c r="I56" s="143"/>
      <c r="J56" s="244"/>
    </row>
    <row r="57" spans="1:10" ht="21" customHeight="1">
      <c r="A57" s="96" t="s">
        <v>298</v>
      </c>
      <c r="B57" s="102"/>
      <c r="C57" s="233"/>
      <c r="D57" s="144">
        <v>-3109845</v>
      </c>
      <c r="E57" s="143"/>
      <c r="F57" s="144">
        <v>-65982</v>
      </c>
      <c r="G57" s="160"/>
      <c r="H57" s="144">
        <v>-15797</v>
      </c>
      <c r="I57" s="143"/>
      <c r="J57" s="144">
        <v>102747</v>
      </c>
    </row>
    <row r="58" spans="1:10" ht="21" customHeight="1">
      <c r="A58" s="96" t="s">
        <v>282</v>
      </c>
      <c r="B58" s="102"/>
      <c r="C58" s="233"/>
      <c r="D58" s="146">
        <f>SUM(D52:D57)</f>
        <v>12429128</v>
      </c>
      <c r="E58" s="155"/>
      <c r="F58" s="146">
        <f>SUM(F52:F57)</f>
        <v>204271</v>
      </c>
      <c r="G58" s="155"/>
      <c r="H58" s="146">
        <f>SUM(H52:H57)</f>
        <v>63188</v>
      </c>
      <c r="I58" s="155"/>
      <c r="J58" s="146">
        <f>SUM(J52:J57)</f>
        <v>-410990</v>
      </c>
    </row>
    <row r="59" spans="1:10" ht="21" customHeight="1" thickBot="1">
      <c r="A59" s="44" t="s">
        <v>111</v>
      </c>
      <c r="B59" s="102"/>
      <c r="C59" s="233"/>
      <c r="D59" s="147">
        <f>SUM(D35+D58)</f>
        <v>27168379</v>
      </c>
      <c r="E59" s="143"/>
      <c r="F59" s="147">
        <f>SUM(F35+F58)</f>
        <v>10719147</v>
      </c>
      <c r="G59" s="300"/>
      <c r="H59" s="147">
        <f>SUM(H35+H58)</f>
        <v>51468505</v>
      </c>
      <c r="I59" s="300"/>
      <c r="J59" s="147">
        <f>SUM(J35+J58)</f>
        <v>8310104</v>
      </c>
    </row>
    <row r="60" spans="1:10" ht="21" customHeight="1" thickTop="1">
      <c r="B60" s="102"/>
      <c r="C60" s="233"/>
      <c r="D60" s="143"/>
      <c r="E60" s="143"/>
      <c r="F60" s="143"/>
      <c r="G60" s="155"/>
      <c r="H60" s="143"/>
      <c r="I60" s="155"/>
      <c r="J60" s="143"/>
    </row>
    <row r="61" spans="1:10" ht="21" customHeight="1">
      <c r="A61" s="96" t="s">
        <v>283</v>
      </c>
      <c r="B61" s="102"/>
      <c r="C61" s="233"/>
      <c r="D61" s="143"/>
      <c r="E61" s="143"/>
      <c r="F61" s="143"/>
      <c r="G61" s="155"/>
      <c r="H61" s="143"/>
      <c r="I61" s="155"/>
      <c r="J61" s="143"/>
    </row>
    <row r="62" spans="1:10" ht="21" customHeight="1">
      <c r="A62" s="142" t="s">
        <v>189</v>
      </c>
      <c r="B62" s="102"/>
      <c r="C62" s="233"/>
      <c r="D62" s="143">
        <v>14798355</v>
      </c>
      <c r="E62" s="143"/>
      <c r="F62" s="143">
        <v>10508295</v>
      </c>
      <c r="G62" s="155"/>
      <c r="H62" s="143">
        <v>51405317</v>
      </c>
      <c r="I62" s="155"/>
      <c r="J62" s="143">
        <v>8721094</v>
      </c>
    </row>
    <row r="63" spans="1:10" ht="21" customHeight="1">
      <c r="A63" s="96" t="s">
        <v>134</v>
      </c>
      <c r="B63" s="102"/>
      <c r="C63" s="233"/>
      <c r="D63" s="143">
        <v>-59104</v>
      </c>
      <c r="E63" s="143"/>
      <c r="F63" s="143">
        <v>6581</v>
      </c>
      <c r="G63" s="155"/>
      <c r="H63" s="289">
        <v>0</v>
      </c>
      <c r="I63" s="289"/>
      <c r="J63" s="289">
        <v>0</v>
      </c>
    </row>
    <row r="64" spans="1:10" ht="21" customHeight="1">
      <c r="B64" s="102"/>
      <c r="C64" s="233"/>
      <c r="D64" s="143"/>
      <c r="E64" s="143"/>
      <c r="F64" s="143"/>
      <c r="G64" s="155"/>
      <c r="H64" s="143"/>
      <c r="I64" s="143"/>
      <c r="J64" s="143"/>
    </row>
    <row r="65" spans="1:10" ht="21" customHeight="1">
      <c r="A65" s="96" t="s">
        <v>190</v>
      </c>
      <c r="B65" s="102"/>
      <c r="C65" s="233"/>
      <c r="D65" s="143"/>
      <c r="E65" s="143"/>
      <c r="F65" s="143"/>
      <c r="G65" s="155"/>
      <c r="H65" s="143"/>
      <c r="I65" s="155"/>
      <c r="J65" s="143"/>
    </row>
    <row r="66" spans="1:10" ht="21" customHeight="1">
      <c r="A66" s="142" t="s">
        <v>189</v>
      </c>
      <c r="B66" s="102"/>
      <c r="C66" s="233"/>
      <c r="D66" s="143">
        <v>27126209</v>
      </c>
      <c r="E66" s="143"/>
      <c r="F66" s="143">
        <v>10706981</v>
      </c>
      <c r="G66" s="155"/>
      <c r="H66" s="143">
        <v>51468505</v>
      </c>
      <c r="I66" s="155"/>
      <c r="J66" s="143">
        <v>8310104</v>
      </c>
    </row>
    <row r="67" spans="1:10" ht="21" customHeight="1">
      <c r="A67" s="96" t="s">
        <v>134</v>
      </c>
      <c r="B67" s="102"/>
      <c r="C67" s="233"/>
      <c r="D67" s="143">
        <v>42170</v>
      </c>
      <c r="E67" s="143"/>
      <c r="F67" s="143">
        <v>12166</v>
      </c>
      <c r="G67" s="155"/>
      <c r="H67" s="289">
        <v>0</v>
      </c>
      <c r="I67" s="289"/>
      <c r="J67" s="289">
        <v>0</v>
      </c>
    </row>
    <row r="68" spans="1:10" ht="21" customHeight="1">
      <c r="B68" s="102"/>
      <c r="C68" s="233"/>
      <c r="D68" s="155"/>
      <c r="E68" s="143"/>
      <c r="F68" s="155"/>
      <c r="G68" s="155"/>
      <c r="H68" s="155"/>
      <c r="I68" s="143"/>
      <c r="J68" s="155"/>
    </row>
    <row r="69" spans="1:10" ht="21" customHeight="1">
      <c r="A69" s="142" t="s">
        <v>63</v>
      </c>
      <c r="B69" s="102"/>
      <c r="C69" s="233"/>
      <c r="D69" s="158"/>
      <c r="E69" s="158"/>
      <c r="F69" s="158"/>
      <c r="G69" s="158"/>
      <c r="H69" s="158"/>
      <c r="I69" s="142"/>
      <c r="J69" s="158"/>
    </row>
    <row r="70" spans="1:10" ht="21" customHeight="1" thickBot="1">
      <c r="A70" s="96" t="s">
        <v>284</v>
      </c>
      <c r="B70" s="102" t="s">
        <v>141</v>
      </c>
      <c r="C70" s="233"/>
      <c r="D70" s="182">
        <v>4.3534916939109793</v>
      </c>
      <c r="E70" s="162"/>
      <c r="F70" s="182">
        <v>3.0914095064947551</v>
      </c>
      <c r="G70" s="162"/>
      <c r="H70" s="182">
        <v>15.122803991082232</v>
      </c>
      <c r="I70" s="162"/>
      <c r="J70" s="182">
        <v>2.5656372329052992</v>
      </c>
    </row>
    <row r="71" spans="1:10" ht="21" customHeight="1" thickTop="1">
      <c r="A71" s="32"/>
      <c r="B71" s="102"/>
      <c r="C71" s="233"/>
      <c r="D71" s="158"/>
      <c r="E71" s="158"/>
      <c r="F71" s="158"/>
      <c r="G71" s="158"/>
      <c r="H71" s="158"/>
      <c r="I71" s="142"/>
      <c r="J71" s="158"/>
    </row>
    <row r="72" spans="1:10" ht="21" customHeight="1">
      <c r="B72" s="102"/>
    </row>
    <row r="73" spans="1:10" ht="21" customHeight="1">
      <c r="B73" s="102"/>
    </row>
    <row r="74" spans="1:10" ht="21" customHeight="1">
      <c r="B74" s="102"/>
    </row>
    <row r="75" spans="1:10" ht="21" customHeight="1">
      <c r="B75" s="102"/>
    </row>
    <row r="76" spans="1:10" ht="21" customHeight="1">
      <c r="B76" s="102"/>
    </row>
    <row r="77" spans="1:10" ht="21" customHeight="1">
      <c r="B77" s="102"/>
    </row>
    <row r="78" spans="1:10" ht="21" customHeight="1">
      <c r="B78" s="102"/>
    </row>
    <row r="79" spans="1:10" ht="21" customHeight="1">
      <c r="B79" s="102"/>
    </row>
    <row r="80" spans="1:10" ht="21" customHeight="1">
      <c r="B80" s="102"/>
    </row>
    <row r="81" spans="1:10" ht="21" customHeight="1">
      <c r="B81" s="102"/>
    </row>
    <row r="82" spans="1:10" ht="21" customHeight="1">
      <c r="B82" s="102"/>
    </row>
    <row r="83" spans="1:10" ht="21" customHeight="1">
      <c r="B83" s="102"/>
    </row>
    <row r="84" spans="1:10" ht="21" customHeight="1">
      <c r="B84" s="102"/>
    </row>
    <row r="85" spans="1:10" ht="21" customHeight="1">
      <c r="B85" s="102"/>
    </row>
    <row r="86" spans="1:10" ht="21" customHeight="1">
      <c r="B86" s="102"/>
    </row>
    <row r="88" spans="1:10" ht="21" customHeight="1">
      <c r="A88" s="404" t="s">
        <v>152</v>
      </c>
      <c r="B88" s="404"/>
      <c r="C88" s="404"/>
      <c r="D88" s="404"/>
      <c r="E88" s="404"/>
      <c r="F88" s="404"/>
      <c r="G88" s="404"/>
      <c r="H88" s="404"/>
      <c r="I88" s="404"/>
      <c r="J88" s="404"/>
    </row>
    <row r="89" spans="1:10" ht="21" customHeight="1">
      <c r="A89" s="404" t="s">
        <v>250</v>
      </c>
      <c r="B89" s="404"/>
      <c r="C89" s="404"/>
      <c r="D89" s="404"/>
      <c r="E89" s="404"/>
      <c r="F89" s="404"/>
      <c r="G89" s="404"/>
      <c r="H89" s="404"/>
      <c r="I89" s="404"/>
      <c r="J89" s="404"/>
    </row>
    <row r="93" spans="1:10" ht="21" customHeight="1">
      <c r="B93" s="102"/>
    </row>
    <row r="94" spans="1:10" ht="21" customHeight="1">
      <c r="B94" s="102"/>
    </row>
    <row r="95" spans="1:10" ht="21" customHeight="1">
      <c r="B95" s="102"/>
    </row>
    <row r="96" spans="1:10" ht="21" customHeight="1">
      <c r="B96" s="102"/>
    </row>
    <row r="97" spans="2:2" ht="21" customHeight="1">
      <c r="B97" s="102"/>
    </row>
    <row r="98" spans="2:2" ht="21" customHeight="1">
      <c r="B98" s="102"/>
    </row>
    <row r="99" spans="2:2" ht="21" customHeight="1">
      <c r="B99" s="102"/>
    </row>
    <row r="102" spans="2:2" ht="21" customHeight="1">
      <c r="B102" s="301"/>
    </row>
    <row r="103" spans="2:2" ht="21" customHeight="1">
      <c r="B103" s="302"/>
    </row>
    <row r="104" spans="2:2" ht="21" customHeight="1">
      <c r="B104" s="302"/>
    </row>
  </sheetData>
  <mergeCells count="15">
    <mergeCell ref="D4:F4"/>
    <mergeCell ref="H4:J4"/>
    <mergeCell ref="D5:F5"/>
    <mergeCell ref="H5:J5"/>
    <mergeCell ref="D6:F6"/>
    <mergeCell ref="H6:J6"/>
    <mergeCell ref="A89:J89"/>
    <mergeCell ref="D8:J8"/>
    <mergeCell ref="D45:F45"/>
    <mergeCell ref="H45:J45"/>
    <mergeCell ref="D46:F46"/>
    <mergeCell ref="H46:J46"/>
    <mergeCell ref="D47:F47"/>
    <mergeCell ref="H47:J47"/>
    <mergeCell ref="A88:J88"/>
  </mergeCells>
  <printOptions horizontalCentered="1"/>
  <pageMargins left="0.7" right="0.7" top="0.48" bottom="0.48" header="0.5" footer="0.5"/>
  <pageSetup paperSize="9" scale="71" firstPageNumber="4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6"/>
  <sheetViews>
    <sheetView zoomScaleNormal="100" zoomScaleSheetLayoutView="100" workbookViewId="0"/>
  </sheetViews>
  <sheetFormatPr defaultColWidth="9.1796875" defaultRowHeight="21" customHeight="1"/>
  <cols>
    <col min="1" max="1" width="63.7265625" style="44" customWidth="1"/>
    <col min="2" max="2" width="9.1796875" style="103"/>
    <col min="3" max="3" width="0.7265625" style="44" customWidth="1"/>
    <col min="4" max="4" width="12.7265625" style="44" customWidth="1"/>
    <col min="5" max="5" width="0.7265625" style="44" customWidth="1"/>
    <col min="6" max="6" width="12.7265625" style="44" customWidth="1"/>
    <col min="7" max="7" width="0.7265625" style="44" customWidth="1"/>
    <col min="8" max="8" width="12.26953125" style="44" customWidth="1"/>
    <col min="9" max="9" width="0.7265625" style="44" customWidth="1"/>
    <col min="10" max="10" width="12.26953125" style="44" customWidth="1"/>
    <col min="11" max="16384" width="9.1796875" style="44"/>
  </cols>
  <sheetData>
    <row r="1" spans="1:10" s="258" customFormat="1" ht="21" customHeight="1">
      <c r="A1" s="295" t="s">
        <v>29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258" customFormat="1" ht="21" customHeight="1">
      <c r="A2" s="97" t="s">
        <v>161</v>
      </c>
      <c r="B2" s="99"/>
      <c r="C2" s="99"/>
      <c r="D2" s="99"/>
      <c r="E2" s="99"/>
      <c r="F2" s="99"/>
      <c r="G2" s="99"/>
    </row>
    <row r="3" spans="1:10" s="258" customFormat="1" ht="21" customHeight="1">
      <c r="A3" s="97"/>
      <c r="B3" s="99"/>
      <c r="C3" s="99"/>
      <c r="G3" s="99"/>
      <c r="H3" s="99"/>
      <c r="I3" s="99"/>
      <c r="J3" s="99"/>
    </row>
    <row r="4" spans="1:10" s="258" customFormat="1" ht="21" customHeight="1">
      <c r="D4" s="405" t="s">
        <v>17</v>
      </c>
      <c r="E4" s="409"/>
      <c r="F4" s="409"/>
      <c r="G4" s="99"/>
      <c r="H4" s="405" t="s">
        <v>53</v>
      </c>
      <c r="I4" s="405"/>
      <c r="J4" s="405"/>
    </row>
    <row r="5" spans="1:10" s="258" customFormat="1" ht="21" customHeight="1">
      <c r="D5" s="404" t="s">
        <v>206</v>
      </c>
      <c r="E5" s="406"/>
      <c r="F5" s="406"/>
      <c r="G5" s="296"/>
      <c r="H5" s="404" t="s">
        <v>206</v>
      </c>
      <c r="I5" s="406"/>
      <c r="J5" s="406"/>
    </row>
    <row r="6" spans="1:10" s="377" customFormat="1" ht="21" customHeight="1">
      <c r="B6" s="375"/>
      <c r="D6" s="408" t="s">
        <v>139</v>
      </c>
      <c r="E6" s="408"/>
      <c r="F6" s="408"/>
      <c r="G6" s="298"/>
      <c r="H6" s="408" t="s">
        <v>139</v>
      </c>
      <c r="I6" s="408"/>
      <c r="J6" s="408"/>
    </row>
    <row r="7" spans="1:10" s="377" customFormat="1" ht="21" customHeight="1">
      <c r="A7" s="299"/>
      <c r="B7" s="101" t="s">
        <v>19</v>
      </c>
      <c r="C7" s="375"/>
      <c r="D7" s="378" t="s">
        <v>242</v>
      </c>
      <c r="E7" s="183"/>
      <c r="F7" s="378" t="s">
        <v>184</v>
      </c>
      <c r="G7" s="378"/>
      <c r="H7" s="378" t="s">
        <v>242</v>
      </c>
      <c r="I7" s="183"/>
      <c r="J7" s="378" t="s">
        <v>184</v>
      </c>
    </row>
    <row r="8" spans="1:10" s="377" customFormat="1" ht="21" customHeight="1">
      <c r="A8" s="299"/>
      <c r="B8" s="375"/>
      <c r="C8" s="375"/>
      <c r="D8" s="402" t="s">
        <v>33</v>
      </c>
      <c r="E8" s="403"/>
      <c r="F8" s="403"/>
      <c r="G8" s="403"/>
      <c r="H8" s="403"/>
      <c r="I8" s="403"/>
      <c r="J8" s="403"/>
    </row>
    <row r="9" spans="1:10" ht="21" customHeight="1">
      <c r="A9" s="31" t="s">
        <v>45</v>
      </c>
      <c r="B9" s="191"/>
      <c r="C9" s="233"/>
      <c r="D9" s="35">
        <v>103306402</v>
      </c>
      <c r="E9" s="153"/>
      <c r="F9" s="35">
        <v>95796043</v>
      </c>
      <c r="G9" s="153"/>
      <c r="H9" s="35">
        <v>94541000</v>
      </c>
      <c r="I9" s="154"/>
      <c r="J9" s="35">
        <v>87969261</v>
      </c>
    </row>
    <row r="10" spans="1:10" ht="21" customHeight="1">
      <c r="A10" s="190" t="s">
        <v>186</v>
      </c>
      <c r="B10" s="191"/>
      <c r="C10" s="233"/>
      <c r="D10" s="35">
        <v>26865206</v>
      </c>
      <c r="E10" s="153"/>
      <c r="F10" s="35">
        <v>24224882</v>
      </c>
      <c r="G10" s="153"/>
      <c r="H10" s="35">
        <v>26808326</v>
      </c>
      <c r="I10" s="143"/>
      <c r="J10" s="35">
        <v>24180443</v>
      </c>
    </row>
    <row r="11" spans="1:10" ht="21" customHeight="1">
      <c r="A11" s="31" t="s">
        <v>108</v>
      </c>
      <c r="B11" s="191"/>
      <c r="C11" s="233"/>
      <c r="D11" s="354">
        <f>SUM(D9-D10)</f>
        <v>76441196</v>
      </c>
      <c r="E11" s="143"/>
      <c r="F11" s="354">
        <f>SUM(F9-F10)</f>
        <v>71571161</v>
      </c>
      <c r="G11" s="155"/>
      <c r="H11" s="354">
        <f>SUM(H9-H10)</f>
        <v>67732674</v>
      </c>
      <c r="I11" s="155"/>
      <c r="J11" s="354">
        <f>SUM(J9-J10)</f>
        <v>63788818</v>
      </c>
    </row>
    <row r="12" spans="1:10" ht="21" customHeight="1">
      <c r="A12" s="31" t="s">
        <v>267</v>
      </c>
      <c r="B12" s="191"/>
      <c r="C12" s="233"/>
      <c r="D12" s="35">
        <v>28049000</v>
      </c>
      <c r="E12" s="143"/>
      <c r="F12" s="35">
        <v>27991614</v>
      </c>
      <c r="G12" s="155"/>
      <c r="H12" s="35">
        <v>29208773</v>
      </c>
      <c r="I12" s="155"/>
      <c r="J12" s="35">
        <v>27532148</v>
      </c>
    </row>
    <row r="13" spans="1:10" ht="21" customHeight="1">
      <c r="A13" s="57" t="s">
        <v>268</v>
      </c>
      <c r="B13" s="191"/>
      <c r="C13" s="233"/>
      <c r="D13" s="35">
        <v>6805512</v>
      </c>
      <c r="E13" s="143"/>
      <c r="F13" s="35">
        <v>6235496</v>
      </c>
      <c r="G13" s="155"/>
      <c r="H13" s="35">
        <v>5991927</v>
      </c>
      <c r="I13" s="155"/>
      <c r="J13" s="35">
        <v>5324445</v>
      </c>
    </row>
    <row r="14" spans="1:10" ht="21" customHeight="1">
      <c r="A14" s="31" t="s">
        <v>269</v>
      </c>
      <c r="B14" s="191"/>
      <c r="C14" s="233"/>
      <c r="D14" s="354">
        <f>SUM(D12-D13)</f>
        <v>21243488</v>
      </c>
      <c r="E14" s="143"/>
      <c r="F14" s="354">
        <f>SUM(F12-F13)</f>
        <v>21756118</v>
      </c>
      <c r="G14" s="155"/>
      <c r="H14" s="354">
        <f>SUM(H12-H13)</f>
        <v>23216846</v>
      </c>
      <c r="I14" s="155"/>
      <c r="J14" s="354">
        <f>SUM(J12-J13)</f>
        <v>22207703</v>
      </c>
    </row>
    <row r="15" spans="1:10" ht="21" customHeight="1">
      <c r="A15" s="57" t="s">
        <v>247</v>
      </c>
      <c r="B15" s="191"/>
      <c r="C15" s="233"/>
      <c r="D15" s="35">
        <v>5264538</v>
      </c>
      <c r="E15" s="143"/>
      <c r="F15" s="35">
        <v>6482411</v>
      </c>
      <c r="G15" s="155"/>
      <c r="H15" s="35">
        <v>5058913</v>
      </c>
      <c r="I15" s="155"/>
      <c r="J15" s="35">
        <v>6287171</v>
      </c>
    </row>
    <row r="16" spans="1:10" ht="21" customHeight="1">
      <c r="A16" s="57" t="s">
        <v>105</v>
      </c>
      <c r="B16" s="102"/>
      <c r="C16" s="233"/>
      <c r="D16" s="35">
        <v>3067201</v>
      </c>
      <c r="E16" s="143"/>
      <c r="F16" s="35">
        <v>1998694</v>
      </c>
      <c r="G16" s="155"/>
      <c r="H16" s="35">
        <v>2426056</v>
      </c>
      <c r="I16" s="155"/>
      <c r="J16" s="35">
        <v>1806690</v>
      </c>
    </row>
    <row r="17" spans="1:10" ht="21" customHeight="1">
      <c r="A17" s="57" t="s">
        <v>249</v>
      </c>
      <c r="B17" s="265">
        <v>6</v>
      </c>
      <c r="C17" s="233"/>
      <c r="D17" s="35">
        <v>24023848</v>
      </c>
      <c r="E17" s="143"/>
      <c r="F17" s="40">
        <v>0</v>
      </c>
      <c r="G17" s="155"/>
      <c r="H17" s="35">
        <v>61899788</v>
      </c>
      <c r="I17" s="155"/>
      <c r="J17" s="40">
        <v>0</v>
      </c>
    </row>
    <row r="18" spans="1:10" ht="21" customHeight="1">
      <c r="A18" s="32" t="s">
        <v>230</v>
      </c>
      <c r="B18" s="191"/>
      <c r="C18" s="233"/>
      <c r="D18" s="35">
        <v>487756</v>
      </c>
      <c r="E18" s="143"/>
      <c r="F18" s="35">
        <v>167407</v>
      </c>
      <c r="G18" s="155"/>
      <c r="H18" s="40">
        <v>0</v>
      </c>
      <c r="I18" s="289"/>
      <c r="J18" s="40">
        <v>0</v>
      </c>
    </row>
    <row r="19" spans="1:10" ht="21" customHeight="1">
      <c r="A19" s="32" t="s">
        <v>52</v>
      </c>
      <c r="B19" s="191"/>
      <c r="C19" s="233"/>
      <c r="D19" s="35">
        <v>619436</v>
      </c>
      <c r="E19" s="143"/>
      <c r="F19" s="35">
        <v>1084877</v>
      </c>
      <c r="G19" s="155"/>
      <c r="H19" s="35">
        <v>1723637</v>
      </c>
      <c r="I19" s="155"/>
      <c r="J19" s="35">
        <v>891594</v>
      </c>
    </row>
    <row r="20" spans="1:10" ht="21" customHeight="1">
      <c r="A20" s="32" t="s">
        <v>58</v>
      </c>
      <c r="B20" s="191"/>
      <c r="C20" s="233"/>
      <c r="D20" s="35">
        <v>34950839</v>
      </c>
      <c r="E20" s="143"/>
      <c r="F20" s="35">
        <v>39248802</v>
      </c>
      <c r="G20" s="155"/>
      <c r="H20" s="40">
        <v>0</v>
      </c>
      <c r="I20" s="289"/>
      <c r="J20" s="40">
        <v>0</v>
      </c>
    </row>
    <row r="21" spans="1:10" ht="21" customHeight="1">
      <c r="A21" s="31" t="s">
        <v>59</v>
      </c>
      <c r="B21" s="191"/>
      <c r="C21" s="233"/>
      <c r="D21" s="35">
        <v>311642</v>
      </c>
      <c r="E21" s="143"/>
      <c r="F21" s="35">
        <v>428134</v>
      </c>
      <c r="G21" s="155"/>
      <c r="H21" s="35">
        <v>135293</v>
      </c>
      <c r="I21" s="155"/>
      <c r="J21" s="35">
        <v>204625</v>
      </c>
    </row>
    <row r="22" spans="1:10" ht="21" customHeight="1">
      <c r="A22" s="32" t="s">
        <v>270</v>
      </c>
      <c r="B22" s="191"/>
      <c r="C22" s="233"/>
      <c r="D22" s="203">
        <f>SUM(D15:D21)+D11+D14</f>
        <v>166409944</v>
      </c>
      <c r="E22" s="143"/>
      <c r="F22" s="203">
        <f>SUM(F15:F21)+F11+F14</f>
        <v>142737604</v>
      </c>
      <c r="G22" s="155"/>
      <c r="H22" s="203">
        <f>SUM(H15:H21)+H11+H14</f>
        <v>162193207</v>
      </c>
      <c r="I22" s="155"/>
      <c r="J22" s="203">
        <f>SUM(J15:J21)+J11+J14</f>
        <v>95186601</v>
      </c>
    </row>
    <row r="23" spans="1:10" ht="21" customHeight="1">
      <c r="A23" s="32" t="s">
        <v>60</v>
      </c>
      <c r="B23" s="191"/>
      <c r="C23" s="233"/>
      <c r="D23" s="36">
        <v>35346903</v>
      </c>
      <c r="E23" s="143"/>
      <c r="F23" s="36">
        <v>38294227</v>
      </c>
      <c r="G23" s="155"/>
      <c r="H23" s="38">
        <v>0</v>
      </c>
      <c r="I23" s="143"/>
      <c r="J23" s="38">
        <v>0</v>
      </c>
    </row>
    <row r="24" spans="1:10" ht="21" customHeight="1">
      <c r="A24" s="32" t="s">
        <v>271</v>
      </c>
      <c r="B24" s="191"/>
      <c r="C24" s="233"/>
      <c r="D24" s="354">
        <f>SUM(D22-D23)</f>
        <v>131063041</v>
      </c>
      <c r="E24" s="143"/>
      <c r="F24" s="354">
        <f>SUM(F22-F23)</f>
        <v>104443377</v>
      </c>
      <c r="G24" s="155"/>
      <c r="H24" s="354">
        <f>SUM(H22-H23)</f>
        <v>162193207</v>
      </c>
      <c r="I24" s="155"/>
      <c r="J24" s="354">
        <f>SUM(J22-J23)</f>
        <v>95186601</v>
      </c>
    </row>
    <row r="25" spans="1:10" ht="21" customHeight="1">
      <c r="A25" s="31" t="s">
        <v>47</v>
      </c>
      <c r="B25" s="191"/>
      <c r="C25" s="233"/>
      <c r="D25" s="286"/>
      <c r="E25" s="155"/>
      <c r="F25" s="286"/>
      <c r="G25" s="155"/>
      <c r="H25" s="35"/>
      <c r="I25" s="155"/>
      <c r="J25" s="35"/>
    </row>
    <row r="26" spans="1:10" ht="21" customHeight="1">
      <c r="A26" s="190" t="s">
        <v>272</v>
      </c>
      <c r="B26" s="191"/>
      <c r="C26" s="233"/>
      <c r="D26" s="35">
        <v>24739068</v>
      </c>
      <c r="E26" s="155"/>
      <c r="F26" s="35">
        <v>22057492</v>
      </c>
      <c r="G26" s="155"/>
      <c r="H26" s="35">
        <v>22018282</v>
      </c>
      <c r="I26" s="155"/>
      <c r="J26" s="35">
        <v>19418971</v>
      </c>
    </row>
    <row r="27" spans="1:10" ht="21" customHeight="1">
      <c r="A27" s="190" t="s">
        <v>273</v>
      </c>
      <c r="B27" s="191"/>
      <c r="C27" s="233"/>
      <c r="D27" s="35">
        <v>77425</v>
      </c>
      <c r="E27" s="155"/>
      <c r="F27" s="35">
        <v>73918</v>
      </c>
      <c r="G27" s="155"/>
      <c r="H27" s="35">
        <v>64944</v>
      </c>
      <c r="I27" s="155"/>
      <c r="J27" s="35">
        <v>65628</v>
      </c>
    </row>
    <row r="28" spans="1:10" ht="21" customHeight="1">
      <c r="A28" s="32" t="s">
        <v>274</v>
      </c>
      <c r="B28" s="102"/>
      <c r="C28" s="233"/>
      <c r="D28" s="35">
        <v>10228294</v>
      </c>
      <c r="E28" s="143"/>
      <c r="F28" s="35">
        <v>9714816</v>
      </c>
      <c r="G28" s="155"/>
      <c r="H28" s="35">
        <v>9417740</v>
      </c>
      <c r="I28" s="155"/>
      <c r="J28" s="35">
        <v>9047274</v>
      </c>
    </row>
    <row r="29" spans="1:10" ht="21" customHeight="1">
      <c r="A29" s="32" t="s">
        <v>275</v>
      </c>
      <c r="B29" s="102"/>
      <c r="C29" s="233"/>
      <c r="D29" s="35">
        <v>3560305</v>
      </c>
      <c r="E29" s="155"/>
      <c r="F29" s="35">
        <v>3335436</v>
      </c>
      <c r="G29" s="155"/>
      <c r="H29" s="35">
        <v>3299450</v>
      </c>
      <c r="I29" s="155"/>
      <c r="J29" s="35">
        <v>3069797</v>
      </c>
    </row>
    <row r="30" spans="1:10" ht="21" customHeight="1">
      <c r="A30" s="32" t="s">
        <v>276</v>
      </c>
      <c r="B30" s="102"/>
      <c r="C30" s="233"/>
      <c r="D30" s="35">
        <v>13449970</v>
      </c>
      <c r="E30" s="143"/>
      <c r="F30" s="35">
        <v>13328051</v>
      </c>
      <c r="G30" s="155"/>
      <c r="H30" s="35">
        <v>15183440</v>
      </c>
      <c r="I30" s="155"/>
      <c r="J30" s="35">
        <v>15340568</v>
      </c>
    </row>
    <row r="31" spans="1:10" ht="21" customHeight="1">
      <c r="A31" s="32" t="s">
        <v>277</v>
      </c>
      <c r="B31" s="102"/>
      <c r="C31" s="233"/>
      <c r="D31" s="354">
        <f>SUM(D26:D30)</f>
        <v>52055062</v>
      </c>
      <c r="E31" s="143"/>
      <c r="F31" s="354">
        <f>SUM(F26:F30)</f>
        <v>48509713</v>
      </c>
      <c r="G31" s="155"/>
      <c r="H31" s="354">
        <f>SUM(H26:H30)</f>
        <v>49983856</v>
      </c>
      <c r="I31" s="155"/>
      <c r="J31" s="354">
        <f>SUM(J26:J30)</f>
        <v>46942238</v>
      </c>
    </row>
    <row r="32" spans="1:10" ht="21" customHeight="1">
      <c r="A32" s="57" t="s">
        <v>95</v>
      </c>
      <c r="B32" s="102" t="s">
        <v>301</v>
      </c>
      <c r="C32" s="233"/>
      <c r="D32" s="35">
        <v>26602692</v>
      </c>
      <c r="E32" s="143"/>
      <c r="F32" s="35">
        <v>15152229</v>
      </c>
      <c r="G32" s="155"/>
      <c r="H32" s="35">
        <v>26611159</v>
      </c>
      <c r="I32" s="155"/>
      <c r="J32" s="35">
        <v>15160261</v>
      </c>
    </row>
    <row r="33" spans="1:10" ht="21" customHeight="1">
      <c r="A33" s="57" t="s">
        <v>278</v>
      </c>
      <c r="B33" s="102"/>
      <c r="C33" s="233"/>
      <c r="D33" s="203">
        <f>D24-D31-D32</f>
        <v>52405287</v>
      </c>
      <c r="E33" s="143"/>
      <c r="F33" s="203">
        <f>F24-F31-F32</f>
        <v>40781435</v>
      </c>
      <c r="G33" s="155"/>
      <c r="H33" s="203">
        <f>H24-H31-H32</f>
        <v>85598192</v>
      </c>
      <c r="I33" s="155"/>
      <c r="J33" s="203">
        <f>J24-J31-J32</f>
        <v>33084102</v>
      </c>
    </row>
    <row r="34" spans="1:10" ht="21" customHeight="1">
      <c r="A34" s="57" t="s">
        <v>188</v>
      </c>
      <c r="B34" s="102" t="s">
        <v>145</v>
      </c>
      <c r="C34" s="233"/>
      <c r="D34" s="35">
        <v>17561901</v>
      </c>
      <c r="E34" s="143"/>
      <c r="F34" s="35">
        <v>7763878</v>
      </c>
      <c r="G34" s="155"/>
      <c r="H34" s="35">
        <v>16359333</v>
      </c>
      <c r="I34" s="155"/>
      <c r="J34" s="35">
        <v>6170347</v>
      </c>
    </row>
    <row r="35" spans="1:10" ht="21" customHeight="1">
      <c r="A35" s="31" t="s">
        <v>62</v>
      </c>
      <c r="B35" s="102"/>
      <c r="C35" s="233"/>
      <c r="D35" s="354">
        <f>SUM(D33-D34)</f>
        <v>34843386</v>
      </c>
      <c r="E35" s="143"/>
      <c r="F35" s="354">
        <f>SUM(F33-F34)</f>
        <v>33017557</v>
      </c>
      <c r="G35" s="155"/>
      <c r="H35" s="354">
        <f>SUM(H33-H34)</f>
        <v>69238859</v>
      </c>
      <c r="I35" s="155"/>
      <c r="J35" s="354">
        <f>SUM(J33-J34)</f>
        <v>26913755</v>
      </c>
    </row>
    <row r="36" spans="1:10" ht="21" customHeight="1">
      <c r="A36" s="31"/>
      <c r="B36" s="102"/>
      <c r="C36" s="233"/>
      <c r="D36" s="345"/>
      <c r="E36" s="47"/>
      <c r="F36" s="345"/>
      <c r="G36" s="243"/>
      <c r="H36" s="345"/>
      <c r="I36" s="243"/>
      <c r="J36" s="345"/>
    </row>
    <row r="37" spans="1:10" ht="21" customHeight="1">
      <c r="A37" s="31"/>
      <c r="B37" s="102"/>
      <c r="C37" s="233"/>
      <c r="D37" s="345"/>
      <c r="E37" s="47"/>
      <c r="F37" s="345"/>
      <c r="G37" s="243"/>
      <c r="H37" s="47"/>
      <c r="I37" s="243"/>
      <c r="J37" s="47"/>
    </row>
    <row r="38" spans="1:10" ht="21" customHeight="1">
      <c r="A38" s="31"/>
      <c r="B38" s="102"/>
      <c r="C38" s="233"/>
      <c r="D38" s="345"/>
      <c r="E38" s="47"/>
      <c r="F38" s="345"/>
      <c r="G38" s="243"/>
      <c r="H38" s="47"/>
      <c r="I38" s="243"/>
      <c r="J38" s="47"/>
    </row>
    <row r="39" spans="1:10" ht="21" customHeight="1">
      <c r="A39" s="31"/>
      <c r="B39" s="102"/>
      <c r="C39" s="233"/>
      <c r="D39" s="47"/>
      <c r="E39" s="47"/>
      <c r="F39" s="47"/>
      <c r="G39" s="243"/>
      <c r="H39" s="47"/>
      <c r="I39" s="243"/>
      <c r="J39" s="47"/>
    </row>
    <row r="40" spans="1:10" ht="21" customHeight="1">
      <c r="A40" s="31"/>
      <c r="B40" s="102"/>
      <c r="C40" s="233"/>
      <c r="D40" s="47"/>
      <c r="E40" s="47"/>
      <c r="F40" s="47"/>
      <c r="G40" s="243"/>
      <c r="H40" s="47"/>
      <c r="I40" s="243"/>
      <c r="J40" s="47"/>
    </row>
    <row r="41" spans="1:10" ht="21" customHeight="1">
      <c r="A41" s="31"/>
      <c r="B41" s="102"/>
      <c r="C41" s="233"/>
      <c r="D41" s="47"/>
      <c r="E41" s="47"/>
      <c r="F41" s="47"/>
      <c r="G41" s="243"/>
      <c r="H41" s="47"/>
      <c r="I41" s="243"/>
      <c r="J41" s="47"/>
    </row>
    <row r="42" spans="1:10" s="258" customFormat="1" ht="21" customHeight="1">
      <c r="A42" s="256" t="s">
        <v>29</v>
      </c>
      <c r="B42" s="102"/>
      <c r="C42" s="233"/>
      <c r="D42" s="47"/>
      <c r="E42" s="47"/>
      <c r="F42" s="47"/>
      <c r="G42" s="243"/>
      <c r="H42" s="47"/>
      <c r="I42" s="243"/>
      <c r="J42" s="47"/>
    </row>
    <row r="43" spans="1:10" s="258" customFormat="1" ht="21" customHeight="1">
      <c r="A43" s="97" t="s">
        <v>161</v>
      </c>
      <c r="B43" s="102"/>
      <c r="C43" s="233"/>
      <c r="D43" s="47"/>
      <c r="E43" s="47"/>
      <c r="F43" s="47"/>
      <c r="G43" s="243"/>
      <c r="H43" s="47"/>
      <c r="I43" s="243"/>
      <c r="J43" s="47"/>
    </row>
    <row r="44" spans="1:10" s="258" customFormat="1" ht="21" customHeight="1">
      <c r="A44" s="257"/>
      <c r="B44" s="102"/>
      <c r="C44" s="233"/>
      <c r="D44" s="47"/>
      <c r="E44" s="47"/>
      <c r="F44" s="47"/>
      <c r="G44" s="243"/>
      <c r="H44" s="47"/>
      <c r="I44" s="243"/>
      <c r="J44" s="47"/>
    </row>
    <row r="45" spans="1:10" s="258" customFormat="1" ht="21" customHeight="1">
      <c r="A45" s="51"/>
      <c r="D45" s="405" t="s">
        <v>17</v>
      </c>
      <c r="E45" s="409"/>
      <c r="F45" s="409"/>
      <c r="G45" s="99"/>
      <c r="H45" s="405" t="s">
        <v>53</v>
      </c>
      <c r="I45" s="405"/>
      <c r="J45" s="405"/>
    </row>
    <row r="46" spans="1:10" s="258" customFormat="1" ht="21" customHeight="1">
      <c r="A46" s="51"/>
      <c r="D46" s="404" t="s">
        <v>206</v>
      </c>
      <c r="E46" s="406"/>
      <c r="F46" s="406"/>
      <c r="G46" s="296"/>
      <c r="H46" s="404" t="s">
        <v>206</v>
      </c>
      <c r="I46" s="406"/>
      <c r="J46" s="406"/>
    </row>
    <row r="47" spans="1:10" s="377" customFormat="1" ht="21" customHeight="1">
      <c r="B47" s="375"/>
      <c r="D47" s="407" t="s">
        <v>139</v>
      </c>
      <c r="E47" s="408"/>
      <c r="F47" s="408"/>
      <c r="G47" s="298"/>
      <c r="H47" s="407" t="s">
        <v>139</v>
      </c>
      <c r="I47" s="408"/>
      <c r="J47" s="408"/>
    </row>
    <row r="48" spans="1:10" s="377" customFormat="1" ht="21" customHeight="1">
      <c r="A48" s="299"/>
      <c r="B48" s="101" t="s">
        <v>19</v>
      </c>
      <c r="C48" s="375"/>
      <c r="D48" s="378" t="s">
        <v>242</v>
      </c>
      <c r="E48" s="183"/>
      <c r="F48" s="378" t="s">
        <v>184</v>
      </c>
      <c r="G48" s="378"/>
      <c r="H48" s="378" t="s">
        <v>242</v>
      </c>
      <c r="I48" s="183"/>
      <c r="J48" s="378" t="s">
        <v>184</v>
      </c>
    </row>
    <row r="49" spans="1:10" s="377" customFormat="1" ht="21" customHeight="1">
      <c r="A49" s="299"/>
      <c r="B49" s="375"/>
      <c r="C49" s="375"/>
      <c r="E49" s="47"/>
      <c r="G49" s="374" t="s">
        <v>33</v>
      </c>
      <c r="H49" s="47"/>
      <c r="I49" s="243"/>
      <c r="J49" s="47"/>
    </row>
    <row r="50" spans="1:10" ht="21" customHeight="1">
      <c r="A50" s="142" t="s">
        <v>159</v>
      </c>
      <c r="B50" s="102"/>
      <c r="C50" s="233"/>
      <c r="D50" s="158"/>
      <c r="E50" s="158"/>
      <c r="F50" s="158"/>
      <c r="G50" s="158"/>
      <c r="H50" s="158"/>
      <c r="I50" s="142"/>
      <c r="J50" s="158"/>
    </row>
    <row r="51" spans="1:10" ht="21" customHeight="1">
      <c r="A51" s="103" t="s">
        <v>297</v>
      </c>
      <c r="B51" s="102"/>
      <c r="C51" s="233"/>
      <c r="D51" s="143"/>
      <c r="E51" s="143"/>
      <c r="F51" s="143"/>
      <c r="G51" s="155"/>
      <c r="H51" s="143"/>
      <c r="I51" s="155"/>
      <c r="J51" s="143"/>
    </row>
    <row r="52" spans="1:10" ht="21" customHeight="1">
      <c r="A52" s="96" t="s">
        <v>255</v>
      </c>
      <c r="B52" s="102"/>
      <c r="C52" s="233"/>
      <c r="D52" s="35">
        <v>22713039</v>
      </c>
      <c r="E52" s="35"/>
      <c r="F52" s="35">
        <v>-5927163</v>
      </c>
      <c r="G52" s="35"/>
      <c r="H52" s="35">
        <v>797499</v>
      </c>
      <c r="I52" s="35"/>
      <c r="J52" s="35">
        <v>-1188475</v>
      </c>
    </row>
    <row r="53" spans="1:10" ht="21" customHeight="1">
      <c r="A53" s="96" t="s">
        <v>279</v>
      </c>
      <c r="B53" s="102"/>
      <c r="C53" s="233"/>
      <c r="D53" s="35"/>
      <c r="E53" s="35"/>
      <c r="F53" s="35"/>
      <c r="G53" s="35"/>
      <c r="H53" s="35"/>
      <c r="I53" s="35"/>
      <c r="J53" s="35"/>
    </row>
    <row r="54" spans="1:10" ht="21" customHeight="1">
      <c r="A54" s="96" t="s">
        <v>280</v>
      </c>
      <c r="B54" s="102"/>
      <c r="C54" s="233"/>
      <c r="D54" s="35">
        <v>-155010</v>
      </c>
      <c r="E54" s="35"/>
      <c r="F54" s="35">
        <v>-20095</v>
      </c>
      <c r="G54" s="33"/>
      <c r="H54" s="40">
        <v>0</v>
      </c>
      <c r="I54" s="40"/>
      <c r="J54" s="40">
        <v>0</v>
      </c>
    </row>
    <row r="55" spans="1:10" ht="21" customHeight="1">
      <c r="A55" s="96" t="s">
        <v>207</v>
      </c>
      <c r="B55" s="102"/>
      <c r="C55" s="233"/>
      <c r="D55" s="35">
        <v>3287789</v>
      </c>
      <c r="E55" s="35"/>
      <c r="F55" s="35">
        <v>-376269</v>
      </c>
      <c r="G55" s="353"/>
      <c r="H55" s="40">
        <v>0</v>
      </c>
      <c r="I55" s="110"/>
      <c r="J55" s="40">
        <v>0</v>
      </c>
    </row>
    <row r="56" spans="1:10" ht="21" customHeight="1">
      <c r="A56" s="96" t="s">
        <v>281</v>
      </c>
      <c r="B56" s="102"/>
      <c r="C56" s="233"/>
      <c r="D56" s="35"/>
      <c r="E56" s="35"/>
      <c r="F56" s="35"/>
      <c r="G56" s="353"/>
      <c r="H56" s="35"/>
      <c r="I56" s="110"/>
      <c r="J56" s="35"/>
    </row>
    <row r="57" spans="1:10" ht="21" customHeight="1">
      <c r="A57" s="96" t="s">
        <v>298</v>
      </c>
      <c r="B57" s="102"/>
      <c r="C57" s="233"/>
      <c r="D57" s="35">
        <v>-5199837</v>
      </c>
      <c r="E57" s="35"/>
      <c r="F57" s="35">
        <v>1260686</v>
      </c>
      <c r="G57" s="33"/>
      <c r="H57" s="35">
        <v>-159500</v>
      </c>
      <c r="I57" s="35"/>
      <c r="J57" s="35">
        <v>237695</v>
      </c>
    </row>
    <row r="58" spans="1:10" ht="21" customHeight="1">
      <c r="A58" s="96" t="s">
        <v>282</v>
      </c>
      <c r="B58" s="102"/>
      <c r="C58" s="233"/>
      <c r="D58" s="354">
        <f>SUM(D52:D57)</f>
        <v>20645981</v>
      </c>
      <c r="E58" s="35"/>
      <c r="F58" s="354">
        <f>SUM(F52:F57)</f>
        <v>-5062841</v>
      </c>
      <c r="G58" s="35"/>
      <c r="H58" s="354">
        <f>SUM(H52:H57)</f>
        <v>637999</v>
      </c>
      <c r="I58" s="35"/>
      <c r="J58" s="354">
        <f>SUM(J52:J57)</f>
        <v>-950780</v>
      </c>
    </row>
    <row r="59" spans="1:10" ht="21" customHeight="1" thickBot="1">
      <c r="A59" s="44" t="s">
        <v>111</v>
      </c>
      <c r="B59" s="102"/>
      <c r="C59" s="233"/>
      <c r="D59" s="291">
        <f>SUM(D35+D58)</f>
        <v>55489367</v>
      </c>
      <c r="E59" s="35"/>
      <c r="F59" s="291">
        <f>SUM(F35+F58)</f>
        <v>27954716</v>
      </c>
      <c r="G59" s="35"/>
      <c r="H59" s="291">
        <f>SUM(H35+H58)</f>
        <v>69876858</v>
      </c>
      <c r="I59" s="35"/>
      <c r="J59" s="291">
        <f>SUM(J35+J58)</f>
        <v>25962975</v>
      </c>
    </row>
    <row r="60" spans="1:10" ht="21" customHeight="1" thickTop="1">
      <c r="B60" s="102"/>
      <c r="C60" s="233"/>
      <c r="D60" s="162"/>
      <c r="E60" s="143"/>
      <c r="F60" s="162"/>
      <c r="G60" s="155"/>
      <c r="H60" s="162"/>
      <c r="I60" s="155"/>
      <c r="J60" s="162"/>
    </row>
    <row r="61" spans="1:10" ht="21" customHeight="1">
      <c r="A61" s="96" t="s">
        <v>283</v>
      </c>
      <c r="B61" s="102"/>
      <c r="C61" s="233"/>
      <c r="D61" s="162"/>
      <c r="E61" s="143"/>
      <c r="F61" s="162"/>
      <c r="G61" s="155"/>
      <c r="H61" s="162"/>
      <c r="I61" s="155"/>
      <c r="J61" s="162"/>
    </row>
    <row r="62" spans="1:10" ht="21" customHeight="1">
      <c r="A62" s="142" t="s">
        <v>189</v>
      </c>
      <c r="B62" s="102"/>
      <c r="C62" s="233"/>
      <c r="D62" s="143">
        <v>34930466</v>
      </c>
      <c r="E62" s="143"/>
      <c r="F62" s="143">
        <v>32983954</v>
      </c>
      <c r="G62" s="155"/>
      <c r="H62" s="143">
        <v>69238859</v>
      </c>
      <c r="I62" s="155"/>
      <c r="J62" s="143">
        <v>26913755</v>
      </c>
    </row>
    <row r="63" spans="1:10" ht="21" customHeight="1">
      <c r="A63" s="96" t="s">
        <v>134</v>
      </c>
      <c r="B63" s="102"/>
      <c r="C63" s="233"/>
      <c r="D63" s="143">
        <v>-87080</v>
      </c>
      <c r="E63" s="143"/>
      <c r="F63" s="143">
        <v>33603</v>
      </c>
      <c r="G63" s="155"/>
      <c r="H63" s="40">
        <v>0</v>
      </c>
      <c r="I63" s="289"/>
      <c r="J63" s="40">
        <v>0</v>
      </c>
    </row>
    <row r="64" spans="1:10" ht="21" customHeight="1">
      <c r="B64" s="102"/>
      <c r="C64" s="233"/>
      <c r="D64" s="143"/>
      <c r="E64" s="143"/>
      <c r="F64" s="143"/>
      <c r="G64" s="155"/>
      <c r="H64" s="143"/>
      <c r="I64" s="143"/>
      <c r="J64" s="143"/>
    </row>
    <row r="65" spans="1:10" ht="21" customHeight="1">
      <c r="A65" s="96" t="s">
        <v>241</v>
      </c>
      <c r="B65" s="102"/>
      <c r="C65" s="233"/>
      <c r="D65" s="143"/>
      <c r="E65" s="143"/>
      <c r="F65" s="143"/>
      <c r="G65" s="155"/>
      <c r="H65" s="143"/>
      <c r="I65" s="155"/>
      <c r="J65" s="143"/>
    </row>
    <row r="66" spans="1:10" ht="21" customHeight="1">
      <c r="A66" s="142" t="s">
        <v>189</v>
      </c>
      <c r="B66" s="102"/>
      <c r="C66" s="233"/>
      <c r="D66" s="143">
        <v>55413734</v>
      </c>
      <c r="E66" s="143"/>
      <c r="F66" s="143">
        <v>27954982</v>
      </c>
      <c r="G66" s="155"/>
      <c r="H66" s="143">
        <v>69876858</v>
      </c>
      <c r="I66" s="155"/>
      <c r="J66" s="143">
        <v>25962975</v>
      </c>
    </row>
    <row r="67" spans="1:10" ht="21" customHeight="1">
      <c r="A67" s="96" t="s">
        <v>134</v>
      </c>
      <c r="B67" s="102"/>
      <c r="C67" s="233"/>
      <c r="D67" s="143">
        <v>75633</v>
      </c>
      <c r="E67" s="143"/>
      <c r="F67" s="143">
        <v>-266</v>
      </c>
      <c r="G67" s="155"/>
      <c r="H67" s="40">
        <v>0</v>
      </c>
      <c r="I67" s="289"/>
      <c r="J67" s="40">
        <v>0</v>
      </c>
    </row>
    <row r="68" spans="1:10" ht="21" customHeight="1">
      <c r="B68" s="102"/>
      <c r="C68" s="233"/>
      <c r="D68" s="162"/>
      <c r="E68" s="143"/>
      <c r="F68" s="162"/>
      <c r="G68" s="155"/>
      <c r="H68" s="162"/>
      <c r="I68" s="143"/>
      <c r="J68" s="162"/>
    </row>
    <row r="69" spans="1:10" ht="21" customHeight="1">
      <c r="A69" s="142" t="s">
        <v>63</v>
      </c>
      <c r="B69" s="102"/>
      <c r="C69" s="233"/>
      <c r="D69" s="330"/>
      <c r="E69" s="158"/>
      <c r="F69" s="330"/>
      <c r="G69" s="158"/>
      <c r="H69" s="330"/>
      <c r="I69" s="142"/>
      <c r="J69" s="330"/>
    </row>
    <row r="70" spans="1:10" ht="21" customHeight="1" thickBot="1">
      <c r="A70" s="96" t="s">
        <v>284</v>
      </c>
      <c r="B70" s="102" t="s">
        <v>141</v>
      </c>
      <c r="C70" s="233"/>
      <c r="D70" s="344">
        <v>10.276108253176217</v>
      </c>
      <c r="E70" s="162"/>
      <c r="F70" s="344">
        <v>9.7034682898827942</v>
      </c>
      <c r="G70" s="162"/>
      <c r="H70" s="344">
        <v>20.369209794614846</v>
      </c>
      <c r="I70" s="162"/>
      <c r="J70" s="344">
        <v>7.9176914230167377</v>
      </c>
    </row>
    <row r="71" spans="1:10" ht="21" customHeight="1" thickTop="1">
      <c r="A71" s="32"/>
      <c r="B71" s="102"/>
      <c r="C71" s="233"/>
      <c r="D71" s="158"/>
      <c r="E71" s="158"/>
      <c r="F71" s="158"/>
      <c r="G71" s="158"/>
      <c r="H71" s="158"/>
      <c r="I71" s="142"/>
      <c r="J71" s="158"/>
    </row>
    <row r="72" spans="1:10" ht="21" customHeight="1">
      <c r="B72" s="102"/>
    </row>
    <row r="73" spans="1:10" ht="21" customHeight="1">
      <c r="B73" s="102"/>
    </row>
    <row r="74" spans="1:10" ht="21" customHeight="1">
      <c r="B74" s="102"/>
    </row>
    <row r="75" spans="1:10" ht="21" customHeight="1">
      <c r="B75" s="102"/>
    </row>
    <row r="79" spans="1:10" ht="21" customHeight="1">
      <c r="B79" s="102"/>
    </row>
    <row r="80" spans="1:10" ht="21" customHeight="1">
      <c r="B80" s="102"/>
    </row>
    <row r="81" spans="1:10" ht="21" customHeight="1">
      <c r="B81" s="102"/>
    </row>
    <row r="82" spans="1:10" ht="21" customHeight="1">
      <c r="B82" s="102"/>
    </row>
    <row r="83" spans="1:10" ht="21" customHeight="1">
      <c r="B83" s="102"/>
    </row>
    <row r="88" spans="1:10" ht="21" customHeight="1">
      <c r="A88" s="404" t="s">
        <v>152</v>
      </c>
      <c r="B88" s="404"/>
      <c r="C88" s="404"/>
      <c r="D88" s="404"/>
      <c r="E88" s="404"/>
      <c r="F88" s="404"/>
      <c r="G88" s="404"/>
      <c r="H88" s="404"/>
      <c r="I88" s="404"/>
      <c r="J88" s="404"/>
    </row>
    <row r="89" spans="1:10" ht="21" customHeight="1">
      <c r="A89" s="404" t="s">
        <v>250</v>
      </c>
      <c r="B89" s="404"/>
      <c r="C89" s="404"/>
      <c r="D89" s="404"/>
      <c r="E89" s="404"/>
      <c r="F89" s="404"/>
      <c r="G89" s="404"/>
      <c r="H89" s="404"/>
      <c r="I89" s="404"/>
      <c r="J89" s="404"/>
    </row>
    <row r="93" spans="1:10" ht="21" customHeight="1">
      <c r="B93" s="102"/>
    </row>
    <row r="94" spans="1:10" ht="21" customHeight="1">
      <c r="A94" s="155"/>
      <c r="B94" s="102"/>
    </row>
    <row r="95" spans="1:10" ht="21" customHeight="1">
      <c r="A95" s="155"/>
      <c r="B95" s="102"/>
    </row>
    <row r="96" spans="1:10" ht="21" customHeight="1">
      <c r="A96" s="376"/>
      <c r="B96" s="302"/>
      <c r="C96" s="95"/>
      <c r="D96" s="379"/>
      <c r="E96" s="95"/>
      <c r="F96" s="379"/>
      <c r="G96" s="379"/>
      <c r="H96" s="379"/>
      <c r="J96" s="379"/>
    </row>
  </sheetData>
  <mergeCells count="15">
    <mergeCell ref="D8:J8"/>
    <mergeCell ref="D45:F45"/>
    <mergeCell ref="H45:J45"/>
    <mergeCell ref="D4:F4"/>
    <mergeCell ref="H4:J4"/>
    <mergeCell ref="D5:F5"/>
    <mergeCell ref="H5:J5"/>
    <mergeCell ref="D6:F6"/>
    <mergeCell ref="H6:J6"/>
    <mergeCell ref="A89:J89"/>
    <mergeCell ref="D46:F46"/>
    <mergeCell ref="H46:J46"/>
    <mergeCell ref="D47:F47"/>
    <mergeCell ref="H47:J47"/>
    <mergeCell ref="A88:J88"/>
  </mergeCells>
  <pageMargins left="0.7" right="0.7" top="0.48" bottom="0.48" header="0.5" footer="0.5"/>
  <pageSetup paperSize="9" scale="71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1796875" defaultRowHeight="14"/>
  <cols>
    <col min="1" max="1" width="48.1796875" style="61" customWidth="1"/>
    <col min="2" max="3" width="0.54296875" style="61" customWidth="1"/>
    <col min="4" max="4" width="12.54296875" style="61" customWidth="1"/>
    <col min="5" max="5" width="0.54296875" style="61" customWidth="1"/>
    <col min="6" max="6" width="12.54296875" style="61" customWidth="1"/>
    <col min="7" max="7" width="0.54296875" style="61" customWidth="1"/>
    <col min="8" max="8" width="12.54296875" style="61" customWidth="1"/>
    <col min="9" max="9" width="0.54296875" style="61" customWidth="1"/>
    <col min="10" max="10" width="12.54296875" style="61" customWidth="1"/>
    <col min="11" max="11" width="0.54296875" style="61" customWidth="1"/>
    <col min="12" max="12" width="17.26953125" style="61" customWidth="1"/>
    <col min="13" max="13" width="0.54296875" style="61" customWidth="1"/>
    <col min="14" max="14" width="14.7265625" style="61" customWidth="1"/>
    <col min="15" max="15" width="0.54296875" style="61" customWidth="1"/>
    <col min="16" max="16" width="16.54296875" style="61" customWidth="1"/>
    <col min="17" max="17" width="0.54296875" style="61" customWidth="1"/>
    <col min="18" max="18" width="15" style="61" customWidth="1"/>
    <col min="19" max="19" width="0.54296875" style="61" customWidth="1"/>
    <col min="20" max="20" width="12.7265625" style="61" bestFit="1" customWidth="1"/>
    <col min="21" max="21" width="0.54296875" style="61" customWidth="1"/>
    <col min="22" max="22" width="15" style="61" customWidth="1"/>
    <col min="23" max="23" width="0.54296875" style="61" customWidth="1"/>
    <col min="24" max="24" width="15.26953125" style="61" bestFit="1" customWidth="1"/>
    <col min="25" max="25" width="0.7265625" style="61" customWidth="1"/>
    <col min="26" max="26" width="15.26953125" style="61" bestFit="1" customWidth="1"/>
    <col min="27" max="27" width="0.54296875" style="61" customWidth="1"/>
    <col min="28" max="28" width="14" style="61" bestFit="1" customWidth="1"/>
    <col min="29" max="29" width="0.54296875" style="61" customWidth="1"/>
    <col min="30" max="30" width="14" style="61" bestFit="1" customWidth="1"/>
    <col min="31" max="31" width="0.54296875" style="61" customWidth="1"/>
    <col min="32" max="32" width="16.54296875" style="107" customWidth="1"/>
    <col min="33" max="33" width="0.54296875" style="107" customWidth="1"/>
    <col min="34" max="34" width="13.7265625" style="107" customWidth="1"/>
    <col min="35" max="16384" width="9.1796875" style="61"/>
  </cols>
  <sheetData>
    <row r="1" spans="1:36" ht="24" customHeight="1">
      <c r="A1" s="85" t="s">
        <v>29</v>
      </c>
      <c r="B1" s="69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6"/>
      <c r="AE1" s="136"/>
      <c r="AF1" s="136"/>
    </row>
    <row r="2" spans="1:36" ht="24" customHeight="1">
      <c r="A2" s="87" t="s">
        <v>144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6"/>
      <c r="AE2" s="136"/>
      <c r="AF2" s="136"/>
    </row>
    <row r="3" spans="1:36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108"/>
      <c r="AE3" s="108"/>
      <c r="AF3" s="108"/>
    </row>
    <row r="4" spans="1:36" s="163" customFormat="1" ht="24" customHeight="1">
      <c r="A4" s="62"/>
      <c r="B4" s="62"/>
      <c r="C4" s="62"/>
      <c r="D4" s="411" t="s">
        <v>54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211"/>
      <c r="AH4" s="211"/>
    </row>
    <row r="5" spans="1:36" s="163" customFormat="1" ht="24" customHeight="1">
      <c r="K5" s="24"/>
      <c r="L5" s="412" t="s">
        <v>42</v>
      </c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208"/>
      <c r="X5" s="175"/>
      <c r="AD5" s="164"/>
      <c r="AE5" s="165"/>
      <c r="AF5" s="165"/>
      <c r="AG5" s="165"/>
      <c r="AH5" s="165"/>
    </row>
    <row r="6" spans="1:36" s="163" customFormat="1" ht="24" customHeight="1">
      <c r="D6" s="413" t="s">
        <v>106</v>
      </c>
      <c r="E6" s="413"/>
      <c r="F6" s="413"/>
      <c r="H6" s="414" t="s">
        <v>9</v>
      </c>
      <c r="I6" s="414"/>
      <c r="J6" s="414"/>
      <c r="K6" s="24"/>
      <c r="L6" s="168" t="s">
        <v>99</v>
      </c>
      <c r="N6" s="166" t="s">
        <v>163</v>
      </c>
      <c r="P6" s="168" t="s">
        <v>168</v>
      </c>
      <c r="Q6" s="168"/>
      <c r="R6" s="168"/>
      <c r="T6" s="166"/>
      <c r="U6" s="168"/>
      <c r="V6" s="168"/>
      <c r="X6" s="166"/>
      <c r="AD6" s="164"/>
      <c r="AE6" s="165"/>
      <c r="AF6" s="165"/>
      <c r="AG6" s="165"/>
      <c r="AH6" s="165"/>
    </row>
    <row r="7" spans="1:36" s="163" customFormat="1" ht="24" customHeight="1">
      <c r="D7" s="415" t="s">
        <v>6</v>
      </c>
      <c r="E7" s="415"/>
      <c r="F7" s="415"/>
      <c r="H7" s="415" t="s">
        <v>69</v>
      </c>
      <c r="I7" s="415"/>
      <c r="J7" s="415"/>
      <c r="K7" s="24"/>
      <c r="L7" s="166" t="s">
        <v>100</v>
      </c>
      <c r="N7" s="166" t="s">
        <v>164</v>
      </c>
      <c r="P7" s="168" t="s">
        <v>169</v>
      </c>
      <c r="Q7" s="166"/>
      <c r="R7" s="166"/>
      <c r="T7" s="166" t="s">
        <v>97</v>
      </c>
      <c r="U7" s="168"/>
      <c r="V7" s="168" t="s">
        <v>8</v>
      </c>
      <c r="X7" s="415" t="s">
        <v>14</v>
      </c>
      <c r="Y7" s="415"/>
      <c r="Z7" s="415"/>
      <c r="AA7" s="208"/>
      <c r="AB7" s="164" t="s">
        <v>8</v>
      </c>
      <c r="AD7" s="164" t="s">
        <v>82</v>
      </c>
      <c r="AE7" s="165"/>
      <c r="AG7" s="165"/>
      <c r="AH7" s="165"/>
    </row>
    <row r="8" spans="1:36" s="163" customFormat="1" ht="24" customHeight="1">
      <c r="C8" s="166"/>
      <c r="D8" s="166" t="s">
        <v>96</v>
      </c>
      <c r="E8" s="166"/>
      <c r="F8" s="166" t="s">
        <v>11</v>
      </c>
      <c r="G8" s="166"/>
      <c r="H8" s="166" t="s">
        <v>96</v>
      </c>
      <c r="I8" s="166"/>
      <c r="J8" s="166" t="s">
        <v>11</v>
      </c>
      <c r="K8" s="24"/>
      <c r="L8" s="166" t="s">
        <v>101</v>
      </c>
      <c r="N8" s="166" t="s">
        <v>165</v>
      </c>
      <c r="P8" s="168" t="s">
        <v>170</v>
      </c>
      <c r="Q8" s="166"/>
      <c r="R8" s="168" t="s">
        <v>97</v>
      </c>
      <c r="T8" s="166" t="s">
        <v>98</v>
      </c>
      <c r="U8" s="168"/>
      <c r="V8" s="168" t="s">
        <v>74</v>
      </c>
      <c r="X8" s="166" t="s">
        <v>84</v>
      </c>
      <c r="AB8" s="164" t="s">
        <v>102</v>
      </c>
      <c r="AD8" s="164" t="s">
        <v>81</v>
      </c>
      <c r="AE8" s="165"/>
      <c r="AG8" s="165"/>
      <c r="AH8" s="165"/>
    </row>
    <row r="9" spans="1:36" s="163" customFormat="1" ht="24" customHeight="1">
      <c r="B9" s="101"/>
      <c r="C9" s="166"/>
      <c r="D9" s="166" t="s">
        <v>10</v>
      </c>
      <c r="E9" s="166"/>
      <c r="F9" s="166" t="s">
        <v>10</v>
      </c>
      <c r="G9" s="166"/>
      <c r="H9" s="166" t="s">
        <v>10</v>
      </c>
      <c r="I9" s="166"/>
      <c r="J9" s="166" t="s">
        <v>10</v>
      </c>
      <c r="K9" s="8"/>
      <c r="L9" s="168" t="s">
        <v>35</v>
      </c>
      <c r="N9" s="166" t="s">
        <v>166</v>
      </c>
      <c r="P9" s="168" t="s">
        <v>171</v>
      </c>
      <c r="Q9" s="168"/>
      <c r="R9" s="168" t="s">
        <v>172</v>
      </c>
      <c r="T9" s="166" t="s">
        <v>75</v>
      </c>
      <c r="U9" s="168"/>
      <c r="V9" s="168" t="s">
        <v>114</v>
      </c>
      <c r="X9" s="166" t="s">
        <v>83</v>
      </c>
      <c r="Z9" s="166" t="s">
        <v>7</v>
      </c>
      <c r="AB9" s="164" t="s">
        <v>13</v>
      </c>
      <c r="AD9" s="201" t="s">
        <v>136</v>
      </c>
      <c r="AE9" s="165"/>
      <c r="AF9" s="164" t="s">
        <v>8</v>
      </c>
      <c r="AG9" s="165"/>
    </row>
    <row r="10" spans="1:36" s="163" customFormat="1" ht="24" customHeight="1">
      <c r="A10" s="74" t="s">
        <v>155</v>
      </c>
      <c r="D10" s="410" t="s">
        <v>33</v>
      </c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  <c r="P10" s="410"/>
      <c r="Q10" s="410"/>
      <c r="R10" s="410"/>
      <c r="S10" s="410"/>
      <c r="T10" s="410"/>
      <c r="U10" s="410"/>
      <c r="V10" s="410"/>
      <c r="W10" s="410"/>
      <c r="X10" s="410"/>
      <c r="Y10" s="410"/>
      <c r="Z10" s="410"/>
      <c r="AA10" s="410"/>
      <c r="AB10" s="410"/>
      <c r="AC10" s="410"/>
      <c r="AD10" s="410"/>
      <c r="AE10" s="410"/>
      <c r="AF10" s="410"/>
      <c r="AG10" s="209"/>
      <c r="AH10" s="209"/>
      <c r="AJ10" s="74"/>
    </row>
    <row r="11" spans="1:36" s="163" customFormat="1" ht="24" customHeight="1">
      <c r="A11" s="75" t="s">
        <v>156</v>
      </c>
      <c r="D11" s="234">
        <v>47033</v>
      </c>
      <c r="E11" s="235"/>
      <c r="F11" s="234">
        <v>33944889</v>
      </c>
      <c r="G11" s="235"/>
      <c r="H11" s="234">
        <v>18392</v>
      </c>
      <c r="I11" s="235"/>
      <c r="J11" s="234">
        <v>11105799</v>
      </c>
      <c r="K11" s="236"/>
      <c r="L11" s="234">
        <v>3279867</v>
      </c>
      <c r="M11" s="235"/>
      <c r="N11" s="234">
        <v>-102523</v>
      </c>
      <c r="O11" s="235"/>
      <c r="P11" s="237">
        <v>-2341459</v>
      </c>
      <c r="Q11" s="235"/>
      <c r="R11" s="234">
        <v>149046</v>
      </c>
      <c r="S11" s="235"/>
      <c r="T11" s="234">
        <v>16941148</v>
      </c>
      <c r="U11" s="235" t="e">
        <v>#REF!</v>
      </c>
      <c r="V11" s="234">
        <v>17926079</v>
      </c>
      <c r="W11" s="235"/>
      <c r="X11" s="234">
        <v>7000000</v>
      </c>
      <c r="Y11" s="235"/>
      <c r="Z11" s="234">
        <v>237420539</v>
      </c>
      <c r="AA11" s="236"/>
      <c r="AB11" s="234">
        <v>307462731</v>
      </c>
      <c r="AC11" s="21"/>
      <c r="AD11" s="234">
        <v>230303</v>
      </c>
      <c r="AE11" s="21"/>
      <c r="AF11" s="238">
        <v>307693034</v>
      </c>
      <c r="AG11" s="209"/>
      <c r="AH11" s="209"/>
      <c r="AJ11" s="74"/>
    </row>
    <row r="12" spans="1:36" ht="24" customHeight="1">
      <c r="A12" s="15"/>
      <c r="B12" s="112"/>
      <c r="C12" s="25"/>
      <c r="D12" s="25"/>
      <c r="E12" s="25"/>
      <c r="F12" s="25"/>
      <c r="G12" s="25"/>
      <c r="H12" s="229"/>
      <c r="I12" s="25"/>
      <c r="J12" s="229"/>
      <c r="K12" s="35"/>
      <c r="L12" s="203"/>
      <c r="M12" s="23"/>
      <c r="N12" s="230"/>
      <c r="O12" s="23"/>
      <c r="P12" s="25"/>
      <c r="Q12" s="23"/>
      <c r="R12" s="25"/>
      <c r="S12" s="23"/>
      <c r="T12" s="203"/>
      <c r="U12" s="25"/>
      <c r="V12" s="229"/>
      <c r="W12" s="193"/>
      <c r="X12" s="35"/>
      <c r="Y12" s="35"/>
      <c r="Z12" s="34"/>
      <c r="AA12" s="35"/>
      <c r="AB12" s="35"/>
      <c r="AC12" s="193"/>
      <c r="AD12" s="35"/>
      <c r="AE12" s="193"/>
      <c r="AF12" s="35"/>
      <c r="AG12" s="35"/>
      <c r="AH12" s="35"/>
    </row>
    <row r="13" spans="1:36" ht="24" customHeight="1">
      <c r="A13" s="128" t="s">
        <v>162</v>
      </c>
      <c r="B13" s="112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93"/>
      <c r="X13" s="34">
        <v>0</v>
      </c>
      <c r="Y13" s="35"/>
      <c r="Z13" s="34">
        <v>0</v>
      </c>
      <c r="AA13" s="35"/>
      <c r="AB13" s="34">
        <v>0</v>
      </c>
      <c r="AC13" s="193"/>
      <c r="AD13" s="35">
        <v>-381</v>
      </c>
      <c r="AE13" s="193"/>
      <c r="AF13" s="141">
        <f>SUM(AB13:AD13)</f>
        <v>-381</v>
      </c>
      <c r="AG13" s="35"/>
      <c r="AH13" s="35"/>
    </row>
    <row r="14" spans="1:36" ht="24" customHeight="1">
      <c r="A14" s="27" t="s">
        <v>104</v>
      </c>
      <c r="B14" s="112"/>
      <c r="C14" s="25"/>
      <c r="D14" s="36">
        <v>-19</v>
      </c>
      <c r="E14" s="169"/>
      <c r="F14" s="36">
        <v>19</v>
      </c>
      <c r="G14" s="169"/>
      <c r="H14" s="36">
        <v>-8</v>
      </c>
      <c r="I14" s="169"/>
      <c r="J14" s="36">
        <v>8</v>
      </c>
      <c r="K14" s="169"/>
      <c r="L14" s="34">
        <v>0</v>
      </c>
      <c r="M14" s="21"/>
      <c r="N14" s="34">
        <v>0</v>
      </c>
      <c r="O14" s="21"/>
      <c r="P14" s="212">
        <v>0</v>
      </c>
      <c r="Q14" s="21"/>
      <c r="R14" s="212">
        <v>0</v>
      </c>
      <c r="S14" s="21"/>
      <c r="T14" s="58">
        <v>0</v>
      </c>
      <c r="U14" s="21"/>
      <c r="V14" s="212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158</v>
      </c>
      <c r="B15" s="112"/>
      <c r="C15" s="25"/>
      <c r="D15" s="35"/>
      <c r="E15" s="169"/>
      <c r="F15" s="35"/>
      <c r="G15" s="169"/>
      <c r="H15" s="35"/>
      <c r="I15" s="169"/>
      <c r="J15" s="35"/>
      <c r="K15" s="169"/>
      <c r="L15" s="34"/>
      <c r="M15" s="21"/>
      <c r="N15" s="21"/>
      <c r="O15" s="21"/>
      <c r="P15" s="34"/>
      <c r="Q15" s="21"/>
      <c r="R15" s="34"/>
      <c r="S15" s="21"/>
      <c r="T15" s="58"/>
      <c r="U15" s="21"/>
      <c r="V15" s="34"/>
      <c r="W15" s="10"/>
      <c r="X15" s="34"/>
      <c r="Y15" s="10"/>
      <c r="Z15" s="58"/>
      <c r="AA15" s="21"/>
      <c r="AB15" s="58"/>
      <c r="AC15" s="25"/>
      <c r="AD15" s="58"/>
      <c r="AE15" s="25"/>
      <c r="AF15" s="58"/>
      <c r="AG15" s="25"/>
    </row>
    <row r="16" spans="1:36" ht="24" hidden="1" customHeight="1">
      <c r="A16" s="16" t="s">
        <v>153</v>
      </c>
      <c r="B16" s="112"/>
      <c r="C16" s="25"/>
      <c r="D16" s="212"/>
      <c r="E16" s="169"/>
      <c r="F16" s="212"/>
      <c r="G16" s="169"/>
      <c r="H16" s="212"/>
      <c r="I16" s="169"/>
      <c r="J16" s="212"/>
      <c r="K16" s="169"/>
      <c r="L16" s="34"/>
      <c r="M16" s="21"/>
      <c r="N16" s="21"/>
      <c r="O16" s="21"/>
      <c r="P16" s="212"/>
      <c r="Q16" s="21"/>
      <c r="R16" s="212"/>
      <c r="S16" s="21"/>
      <c r="T16" s="34"/>
      <c r="U16" s="21"/>
      <c r="V16" s="212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216"/>
      <c r="N17" s="216"/>
      <c r="T17" s="216"/>
      <c r="X17" s="216"/>
    </row>
    <row r="18" spans="1:34" ht="24" customHeight="1">
      <c r="A18" s="167" t="s">
        <v>117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223" t="s">
        <v>159</v>
      </c>
      <c r="C19" s="19"/>
      <c r="D19" s="212">
        <v>0</v>
      </c>
      <c r="E19" s="19"/>
      <c r="F19" s="212">
        <v>0</v>
      </c>
      <c r="G19" s="19"/>
      <c r="H19" s="212">
        <v>0</v>
      </c>
      <c r="I19" s="19"/>
      <c r="J19" s="212">
        <v>0</v>
      </c>
      <c r="K19" s="19"/>
      <c r="L19" s="213">
        <v>3645636</v>
      </c>
      <c r="M19" s="23"/>
      <c r="N19" s="36">
        <v>-51817</v>
      </c>
      <c r="O19" s="23"/>
      <c r="P19" s="36">
        <v>-22820</v>
      </c>
      <c r="Q19" s="23"/>
      <c r="R19" s="140">
        <v>123155</v>
      </c>
      <c r="S19" s="23"/>
      <c r="T19" s="212">
        <v>0</v>
      </c>
      <c r="U19" s="11"/>
      <c r="V19" s="36">
        <f>SUM(L19:T19)</f>
        <v>3694154</v>
      </c>
      <c r="W19" s="11"/>
      <c r="X19" s="212">
        <v>0</v>
      </c>
      <c r="Y19" s="19"/>
      <c r="Z19" s="212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7" t="s">
        <v>160</v>
      </c>
      <c r="C20" s="26"/>
      <c r="D20" s="224">
        <f>SUM(D18:D19)</f>
        <v>0</v>
      </c>
      <c r="E20" s="217">
        <f t="shared" ref="E20:AE20" si="0">SUM(E18:E19)</f>
        <v>0</v>
      </c>
      <c r="F20" s="224">
        <f>SUM(F18:F19)</f>
        <v>0</v>
      </c>
      <c r="G20" s="217">
        <f t="shared" si="0"/>
        <v>0</v>
      </c>
      <c r="H20" s="224">
        <f>SUM(H18:H19)</f>
        <v>0</v>
      </c>
      <c r="I20" s="217">
        <f t="shared" si="0"/>
        <v>0</v>
      </c>
      <c r="J20" s="224">
        <f>SUM(J18:J19)</f>
        <v>0</v>
      </c>
      <c r="K20" s="217">
        <f t="shared" si="0"/>
        <v>0</v>
      </c>
      <c r="L20" s="227">
        <f>SUM(L18:L19)</f>
        <v>3645636</v>
      </c>
      <c r="M20" s="222">
        <f>SUM(M18:M19)</f>
        <v>0</v>
      </c>
      <c r="N20" s="226">
        <f>SUM(N18:N19)</f>
        <v>-51817</v>
      </c>
      <c r="O20" s="222">
        <f t="shared" si="0"/>
        <v>0</v>
      </c>
      <c r="P20" s="226">
        <f>SUM(P18:P19)</f>
        <v>-22820</v>
      </c>
      <c r="Q20" s="222"/>
      <c r="R20" s="221">
        <f>SUM(R18:R19)</f>
        <v>123155</v>
      </c>
      <c r="S20" s="222"/>
      <c r="T20" s="224">
        <f>SUM(T18:T19)</f>
        <v>0</v>
      </c>
      <c r="U20" s="222">
        <f t="shared" si="0"/>
        <v>0</v>
      </c>
      <c r="V20" s="227">
        <f t="shared" si="0"/>
        <v>3694154</v>
      </c>
      <c r="W20" s="218">
        <f t="shared" si="0"/>
        <v>0</v>
      </c>
      <c r="X20" s="215">
        <f t="shared" si="0"/>
        <v>0</v>
      </c>
      <c r="Y20" s="218"/>
      <c r="Z20" s="227">
        <f t="shared" si="0"/>
        <v>10545969</v>
      </c>
      <c r="AA20" s="222">
        <f t="shared" si="0"/>
        <v>0</v>
      </c>
      <c r="AB20" s="227">
        <f t="shared" si="0"/>
        <v>14240123</v>
      </c>
      <c r="AC20" s="222">
        <f t="shared" si="0"/>
        <v>0</v>
      </c>
      <c r="AD20" s="226">
        <f t="shared" si="0"/>
        <v>22394</v>
      </c>
      <c r="AE20" s="222">
        <f t="shared" si="0"/>
        <v>0</v>
      </c>
      <c r="AF20" s="226">
        <f>SUM(AF18:AF19)</f>
        <v>14262517</v>
      </c>
      <c r="AG20" s="30"/>
      <c r="AH20" s="25"/>
    </row>
    <row r="21" spans="1:34" ht="24" customHeight="1">
      <c r="A21" s="76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231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106" t="s">
        <v>109</v>
      </c>
      <c r="C22" s="25"/>
      <c r="D22" s="212">
        <v>0</v>
      </c>
      <c r="E22" s="34"/>
      <c r="F22" s="212">
        <v>0</v>
      </c>
      <c r="G22" s="34"/>
      <c r="H22" s="212">
        <v>0</v>
      </c>
      <c r="I22" s="34"/>
      <c r="J22" s="212">
        <v>0</v>
      </c>
      <c r="K22" s="10"/>
      <c r="L22" s="212">
        <v>0</v>
      </c>
      <c r="M22" s="34"/>
      <c r="N22" s="212">
        <v>0</v>
      </c>
      <c r="O22" s="34"/>
      <c r="P22" s="212">
        <v>0</v>
      </c>
      <c r="Q22" s="34"/>
      <c r="R22" s="212">
        <v>0</v>
      </c>
      <c r="S22" s="34"/>
      <c r="T22" s="18">
        <v>-91492</v>
      </c>
      <c r="U22" s="10"/>
      <c r="V22" s="18">
        <f>T22</f>
        <v>-91492</v>
      </c>
      <c r="W22" s="10"/>
      <c r="X22" s="212">
        <v>0</v>
      </c>
      <c r="Y22" s="34"/>
      <c r="Z22" s="36">
        <f>-V22</f>
        <v>91492</v>
      </c>
      <c r="AA22" s="138"/>
      <c r="AB22" s="212">
        <v>0</v>
      </c>
      <c r="AC22" s="34"/>
      <c r="AD22" s="212">
        <v>0</v>
      </c>
      <c r="AE22" s="34"/>
      <c r="AF22" s="212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41"/>
      <c r="AG23" s="15"/>
      <c r="AH23" s="10"/>
    </row>
    <row r="24" spans="1:34" ht="24" customHeight="1" thickBot="1">
      <c r="A24" s="74" t="s">
        <v>157</v>
      </c>
      <c r="C24" s="25"/>
      <c r="D24" s="139">
        <f>SUM(D11,D13:D14,D20,D22)</f>
        <v>47014</v>
      </c>
      <c r="E24" s="25" t="e">
        <f>SUM(#REF!,E14,E20,E22,E16)</f>
        <v>#REF!</v>
      </c>
      <c r="F24" s="139">
        <f>SUM(F11,F13:F14,F20,F22)</f>
        <v>33944908</v>
      </c>
      <c r="G24" s="25" t="e">
        <f>SUM(#REF!,G14,G20,G22,G16)</f>
        <v>#REF!</v>
      </c>
      <c r="H24" s="139">
        <f>SUM(H11,H13:H14,H20,H22)</f>
        <v>18384</v>
      </c>
      <c r="I24" s="25" t="e">
        <f>SUM(#REF!,I14,I20,I22,I16)</f>
        <v>#REF!</v>
      </c>
      <c r="J24" s="139">
        <f>SUM(J11,J13:J14,J20,J22)</f>
        <v>11105807</v>
      </c>
      <c r="K24" s="25" t="e">
        <f>SUM(#REF!,K14,K20,K22,K16)</f>
        <v>#REF!</v>
      </c>
      <c r="L24" s="139">
        <f>SUM(L11,L13:L14,L20,L22)</f>
        <v>6925503</v>
      </c>
      <c r="M24" s="25" t="e">
        <f>SUM(#REF!,M14,M20,M22,M16)</f>
        <v>#REF!</v>
      </c>
      <c r="N24" s="139">
        <f>SUM(N11,N13:N14,N20,N22)</f>
        <v>-154340</v>
      </c>
      <c r="O24" s="25" t="e">
        <f>SUM(#REF!,O14,O20,O22,O16)</f>
        <v>#REF!</v>
      </c>
      <c r="P24" s="139">
        <f>SUM(P11,P13:P14,P20,P22)</f>
        <v>-2364279</v>
      </c>
      <c r="Q24" s="25"/>
      <c r="R24" s="139">
        <f>SUM(R11,R13:R14,R20,R22)</f>
        <v>272201</v>
      </c>
      <c r="S24" s="25"/>
      <c r="T24" s="139">
        <f>SUM(T11,T13:T14,T20,T22)</f>
        <v>16849656</v>
      </c>
      <c r="U24" s="25" t="e">
        <f>SUM(#REF!,U14,U20,U22,U16)</f>
        <v>#REF!</v>
      </c>
      <c r="V24" s="139">
        <f>SUM(V11,V13:V14,V20,V22)</f>
        <v>21528741</v>
      </c>
      <c r="W24" s="25" t="e">
        <f>SUM(#REF!,W14,W20,W22,W16)</f>
        <v>#REF!</v>
      </c>
      <c r="X24" s="139">
        <f>SUM(X11,X13:X14,X20,X22)</f>
        <v>7000000</v>
      </c>
      <c r="Y24" s="25" t="e">
        <f>SUM(#REF!,Y14,Y20,Y22,Y16)</f>
        <v>#REF!</v>
      </c>
      <c r="Z24" s="139">
        <f>SUM(Z11,Z13:Z14,Z20,Z22)</f>
        <v>248058000</v>
      </c>
      <c r="AA24" s="25" t="e">
        <f>SUM(#REF!,AA14,AA20,AA22,AA16)</f>
        <v>#REF!</v>
      </c>
      <c r="AB24" s="139">
        <f>SUM(AB11,AB13:AB14,AB20,AB22)</f>
        <v>321702854</v>
      </c>
      <c r="AC24" s="25" t="e">
        <f>SUM(#REF!,AC14,AC20,AC22,AC16)</f>
        <v>#REF!</v>
      </c>
      <c r="AD24" s="139">
        <f>SUM(AD11,AD13:AD14,AD20,AD22)</f>
        <v>252316</v>
      </c>
      <c r="AE24" s="25" t="e">
        <f>SUM(#REF!,AE14,AE20,AE22,AE16)</f>
        <v>#REF!</v>
      </c>
      <c r="AF24" s="139">
        <f>SUM(AF11,AF13:AF14,AF20,AF22)</f>
        <v>321955170</v>
      </c>
      <c r="AG24" s="25"/>
      <c r="AH24" s="25"/>
    </row>
    <row r="25" spans="1:34" ht="24" customHeight="1" thickTop="1">
      <c r="P25" s="232"/>
      <c r="Z25" s="107"/>
      <c r="AF25" s="61"/>
      <c r="AG25" s="25"/>
      <c r="AH25" s="25"/>
    </row>
    <row r="26" spans="1:34" ht="24" customHeight="1"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</row>
    <row r="27" spans="1:34" ht="24" customHeight="1">
      <c r="L27" s="245"/>
      <c r="M27" s="65"/>
      <c r="AG27" s="15"/>
      <c r="AH27" s="10"/>
    </row>
    <row r="28" spans="1:34" ht="24" hidden="1" customHeight="1">
      <c r="D28" s="93" t="e">
        <v>#REF!</v>
      </c>
      <c r="F28" s="93" t="e">
        <v>#REF!</v>
      </c>
      <c r="G28" s="93"/>
      <c r="H28" s="93" t="e">
        <v>#REF!</v>
      </c>
      <c r="I28" s="93"/>
      <c r="J28" s="93" t="e">
        <v>#REF!</v>
      </c>
      <c r="K28" s="93"/>
      <c r="L28" s="245"/>
      <c r="X28" s="93" t="e">
        <v>#REF!</v>
      </c>
      <c r="Z28" s="93" t="e">
        <v>#REF!</v>
      </c>
      <c r="AA28" s="93"/>
      <c r="AB28" s="93" t="e">
        <v>#REF!</v>
      </c>
      <c r="AD28" s="107" t="e">
        <v>#REF!</v>
      </c>
      <c r="AE28" s="107"/>
      <c r="AF28" s="109" t="e">
        <v>#REF!</v>
      </c>
      <c r="AG28" s="109"/>
      <c r="AH28" s="109" t="e">
        <v>#REF!</v>
      </c>
    </row>
    <row r="29" spans="1:34" ht="24" customHeight="1">
      <c r="D29" s="93"/>
      <c r="F29" s="93"/>
      <c r="G29" s="93"/>
      <c r="H29" s="93"/>
      <c r="I29" s="93"/>
      <c r="J29" s="93"/>
      <c r="K29" s="93"/>
      <c r="L29" s="245"/>
      <c r="X29" s="93"/>
      <c r="Z29" s="93"/>
      <c r="AA29" s="93"/>
      <c r="AB29" s="93"/>
      <c r="AD29" s="107"/>
      <c r="AE29" s="107"/>
      <c r="AF29" s="109"/>
      <c r="AG29" s="109"/>
      <c r="AH29" s="109"/>
    </row>
    <row r="30" spans="1:34" ht="24" customHeight="1">
      <c r="D30" s="93"/>
      <c r="F30" s="93"/>
      <c r="G30" s="93"/>
      <c r="H30" s="93"/>
      <c r="I30" s="93"/>
      <c r="J30" s="93"/>
      <c r="K30" s="93"/>
      <c r="L30" s="245"/>
      <c r="Z30" s="93"/>
      <c r="AB30" s="93"/>
      <c r="AC30" s="93"/>
      <c r="AD30" s="93"/>
      <c r="AH30" s="109"/>
    </row>
    <row r="31" spans="1:34" ht="24" customHeight="1">
      <c r="L31" s="246"/>
      <c r="Z31" s="67"/>
    </row>
    <row r="32" spans="1:34">
      <c r="L32" s="9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51"/>
  <sheetViews>
    <sheetView zoomScale="80" zoomScaleNormal="80" zoomScaleSheetLayoutView="80" workbookViewId="0"/>
  </sheetViews>
  <sheetFormatPr defaultColWidth="9.1796875" defaultRowHeight="24" customHeight="1"/>
  <cols>
    <col min="1" max="1" width="41.26953125" style="61" customWidth="1"/>
    <col min="2" max="2" width="8" style="61" customWidth="1"/>
    <col min="3" max="3" width="0.54296875" style="61" customWidth="1"/>
    <col min="4" max="4" width="12.54296875" style="61" customWidth="1"/>
    <col min="5" max="5" width="0.54296875" style="61" customWidth="1"/>
    <col min="6" max="6" width="16.26953125" style="61" bestFit="1" customWidth="1"/>
    <col min="7" max="7" width="0.54296875" style="61" customWidth="1"/>
    <col min="8" max="8" width="13.1796875" style="61" customWidth="1"/>
    <col min="9" max="9" width="0.54296875" style="61" customWidth="1"/>
    <col min="10" max="10" width="13.7265625" style="61" customWidth="1"/>
    <col min="11" max="11" width="0.54296875" style="61" customWidth="1"/>
    <col min="12" max="12" width="14.7265625" style="61" customWidth="1"/>
    <col min="13" max="13" width="0.54296875" style="61" customWidth="1"/>
    <col min="14" max="14" width="14.7265625" style="61" customWidth="1"/>
    <col min="15" max="15" width="0.54296875" style="61" customWidth="1"/>
    <col min="16" max="16" width="12.7265625" style="61" customWidth="1"/>
    <col min="17" max="17" width="0.54296875" style="61" customWidth="1"/>
    <col min="18" max="18" width="14.7265625" style="61" customWidth="1"/>
    <col min="19" max="19" width="0.54296875" style="61" customWidth="1"/>
    <col min="20" max="20" width="13.453125" style="61" customWidth="1"/>
    <col min="21" max="21" width="0.7265625" style="61" customWidth="1"/>
    <col min="22" max="22" width="15" style="61" customWidth="1"/>
    <col min="23" max="23" width="0.7265625" style="61" customWidth="1"/>
    <col min="24" max="24" width="14.26953125" style="61" customWidth="1"/>
    <col min="25" max="25" width="0.54296875" style="61" customWidth="1"/>
    <col min="26" max="26" width="15" style="61" customWidth="1"/>
    <col min="27" max="27" width="0.54296875" style="61" customWidth="1"/>
    <col min="28" max="28" width="15" style="61" customWidth="1"/>
    <col min="29" max="29" width="0.54296875" style="61" customWidth="1"/>
    <col min="30" max="30" width="13.453125" style="107" customWidth="1"/>
    <col min="31" max="31" width="0.54296875" style="107" customWidth="1"/>
    <col min="32" max="32" width="13.7265625" style="107" customWidth="1"/>
    <col min="33" max="16384" width="9.1796875" style="61"/>
  </cols>
  <sheetData>
    <row r="1" spans="1:33" ht="24" customHeight="1">
      <c r="A1" s="85" t="s">
        <v>29</v>
      </c>
      <c r="B1" s="69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6"/>
      <c r="AE1" s="136"/>
      <c r="AF1" s="136"/>
    </row>
    <row r="2" spans="1:33" ht="24" customHeight="1">
      <c r="A2" s="87" t="s">
        <v>144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6"/>
      <c r="AE2" s="136"/>
      <c r="AF2" s="136"/>
    </row>
    <row r="3" spans="1:33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108"/>
      <c r="AE3" s="108"/>
      <c r="AF3" s="108"/>
    </row>
    <row r="4" spans="1:33" s="163" customFormat="1" ht="24" customHeight="1">
      <c r="B4" s="62"/>
      <c r="C4" s="62"/>
      <c r="D4" s="411" t="s">
        <v>54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</row>
    <row r="5" spans="1:33" s="163" customFormat="1" ht="24" customHeight="1">
      <c r="K5" s="175"/>
      <c r="L5" s="412" t="s">
        <v>42</v>
      </c>
      <c r="M5" s="412"/>
      <c r="N5" s="412"/>
      <c r="O5" s="412"/>
      <c r="P5" s="412"/>
      <c r="Q5" s="412"/>
      <c r="R5" s="412"/>
      <c r="S5" s="412"/>
      <c r="T5" s="412"/>
      <c r="U5" s="412"/>
      <c r="V5" s="412"/>
      <c r="AB5" s="164"/>
      <c r="AC5" s="165"/>
      <c r="AD5" s="165"/>
      <c r="AE5" s="165"/>
      <c r="AF5" s="165"/>
    </row>
    <row r="6" spans="1:33" s="163" customFormat="1" ht="24" customHeight="1">
      <c r="K6" s="175"/>
      <c r="L6" s="253"/>
      <c r="M6" s="253"/>
      <c r="N6" s="381" t="s">
        <v>193</v>
      </c>
      <c r="O6" s="253"/>
      <c r="P6" s="253"/>
      <c r="Q6" s="253"/>
      <c r="R6" s="253"/>
      <c r="S6" s="253"/>
      <c r="T6" s="253"/>
      <c r="U6" s="253"/>
      <c r="V6" s="253"/>
      <c r="AB6" s="164"/>
      <c r="AC6" s="165"/>
      <c r="AD6" s="165"/>
      <c r="AE6" s="165"/>
      <c r="AF6" s="165"/>
    </row>
    <row r="7" spans="1:33" s="163" customFormat="1" ht="24" customHeight="1">
      <c r="D7" s="413" t="s">
        <v>106</v>
      </c>
      <c r="E7" s="413"/>
      <c r="F7" s="413"/>
      <c r="H7" s="414" t="s">
        <v>9</v>
      </c>
      <c r="I7" s="414"/>
      <c r="J7" s="414"/>
      <c r="K7" s="381"/>
      <c r="L7" s="383" t="s">
        <v>295</v>
      </c>
      <c r="M7" s="383"/>
      <c r="N7" s="383" t="s">
        <v>217</v>
      </c>
      <c r="P7" s="383"/>
      <c r="Q7" s="382"/>
      <c r="R7" s="381"/>
      <c r="V7" s="381"/>
      <c r="AB7" s="164"/>
      <c r="AC7" s="165"/>
      <c r="AD7" s="165"/>
      <c r="AE7" s="165"/>
      <c r="AF7" s="165"/>
    </row>
    <row r="8" spans="1:33" s="163" customFormat="1" ht="24" customHeight="1">
      <c r="D8" s="415" t="s">
        <v>6</v>
      </c>
      <c r="E8" s="415"/>
      <c r="F8" s="415"/>
      <c r="H8" s="415" t="s">
        <v>69</v>
      </c>
      <c r="I8" s="415"/>
      <c r="J8" s="415"/>
      <c r="K8" s="381"/>
      <c r="L8" s="381" t="s">
        <v>100</v>
      </c>
      <c r="M8" s="381"/>
      <c r="N8" s="383" t="s">
        <v>218</v>
      </c>
      <c r="P8" s="381"/>
      <c r="Q8" s="382"/>
      <c r="R8" s="383" t="s">
        <v>195</v>
      </c>
      <c r="V8" s="383" t="s">
        <v>8</v>
      </c>
      <c r="X8" s="415" t="s">
        <v>14</v>
      </c>
      <c r="Y8" s="415"/>
      <c r="Z8" s="415"/>
      <c r="AB8" s="164" t="s">
        <v>8</v>
      </c>
      <c r="AC8" s="165"/>
      <c r="AD8" s="164" t="s">
        <v>82</v>
      </c>
      <c r="AE8" s="165"/>
      <c r="AF8" s="383" t="s">
        <v>8</v>
      </c>
    </row>
    <row r="9" spans="1:33" s="163" customFormat="1" ht="24" customHeight="1">
      <c r="C9" s="381"/>
      <c r="D9" s="383" t="s">
        <v>191</v>
      </c>
      <c r="E9" s="381"/>
      <c r="F9" s="383" t="s">
        <v>192</v>
      </c>
      <c r="G9" s="381"/>
      <c r="H9" s="383" t="s">
        <v>191</v>
      </c>
      <c r="I9" s="381"/>
      <c r="J9" s="383" t="s">
        <v>192</v>
      </c>
      <c r="K9" s="381"/>
      <c r="L9" s="381" t="s">
        <v>101</v>
      </c>
      <c r="M9" s="381"/>
      <c r="N9" s="383" t="s">
        <v>219</v>
      </c>
      <c r="P9" s="383" t="s">
        <v>195</v>
      </c>
      <c r="Q9" s="382"/>
      <c r="R9" s="381" t="s">
        <v>98</v>
      </c>
      <c r="V9" s="383" t="s">
        <v>74</v>
      </c>
      <c r="X9" s="381" t="s">
        <v>84</v>
      </c>
      <c r="AB9" s="201" t="s">
        <v>220</v>
      </c>
      <c r="AC9" s="165"/>
      <c r="AD9" s="164" t="s">
        <v>81</v>
      </c>
      <c r="AE9" s="165"/>
      <c r="AF9" s="383" t="s">
        <v>221</v>
      </c>
    </row>
    <row r="10" spans="1:33" s="163" customFormat="1" ht="24" customHeight="1">
      <c r="B10" s="101" t="s">
        <v>19</v>
      </c>
      <c r="C10" s="381"/>
      <c r="D10" s="381" t="s">
        <v>10</v>
      </c>
      <c r="E10" s="381"/>
      <c r="F10" s="381" t="s">
        <v>10</v>
      </c>
      <c r="G10" s="381"/>
      <c r="H10" s="381" t="s">
        <v>10</v>
      </c>
      <c r="I10" s="381"/>
      <c r="J10" s="381" t="s">
        <v>10</v>
      </c>
      <c r="K10" s="381"/>
      <c r="L10" s="383" t="s">
        <v>35</v>
      </c>
      <c r="M10" s="383"/>
      <c r="N10" s="383" t="s">
        <v>222</v>
      </c>
      <c r="P10" s="383" t="s">
        <v>172</v>
      </c>
      <c r="Q10" s="8"/>
      <c r="R10" s="381" t="s">
        <v>75</v>
      </c>
      <c r="T10" s="383" t="s">
        <v>225</v>
      </c>
      <c r="V10" s="383" t="s">
        <v>114</v>
      </c>
      <c r="X10" s="381" t="s">
        <v>83</v>
      </c>
      <c r="Z10" s="381" t="s">
        <v>7</v>
      </c>
      <c r="AB10" s="201" t="s">
        <v>196</v>
      </c>
      <c r="AC10" s="165"/>
      <c r="AD10" s="201" t="s">
        <v>136</v>
      </c>
      <c r="AE10" s="165"/>
      <c r="AF10" s="383" t="s">
        <v>13</v>
      </c>
    </row>
    <row r="11" spans="1:33" s="163" customFormat="1" ht="24" customHeight="1">
      <c r="A11" s="74" t="s">
        <v>244</v>
      </c>
      <c r="D11" s="416" t="s">
        <v>33</v>
      </c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Y11" s="416"/>
      <c r="Z11" s="416"/>
      <c r="AA11" s="416"/>
      <c r="AB11" s="416"/>
      <c r="AC11" s="416"/>
      <c r="AD11" s="416"/>
      <c r="AE11" s="416"/>
      <c r="AF11" s="416"/>
      <c r="AG11" s="74"/>
    </row>
    <row r="12" spans="1:33" ht="24" customHeight="1">
      <c r="A12" s="30" t="s">
        <v>245</v>
      </c>
      <c r="C12" s="25"/>
      <c r="D12" s="228">
        <v>37183</v>
      </c>
      <c r="E12" s="25"/>
      <c r="F12" s="228">
        <v>33954739</v>
      </c>
      <c r="G12" s="25"/>
      <c r="H12" s="228">
        <v>14541</v>
      </c>
      <c r="I12" s="25"/>
      <c r="J12" s="228">
        <v>11109650</v>
      </c>
      <c r="K12" s="25"/>
      <c r="L12" s="228">
        <v>1735234</v>
      </c>
      <c r="M12" s="21"/>
      <c r="N12" s="28">
        <v>-345268</v>
      </c>
      <c r="O12" s="23"/>
      <c r="P12" s="239">
        <v>588419</v>
      </c>
      <c r="Q12" s="23"/>
      <c r="R12" s="28">
        <v>16054705</v>
      </c>
      <c r="S12" s="25"/>
      <c r="T12" s="28">
        <v>-2364511</v>
      </c>
      <c r="U12" s="25"/>
      <c r="V12" s="28">
        <f>SUM(L12:U12)</f>
        <v>15668579</v>
      </c>
      <c r="W12" s="21"/>
      <c r="X12" s="28">
        <v>7000000</v>
      </c>
      <c r="Y12" s="25"/>
      <c r="Z12" s="28">
        <v>312241904</v>
      </c>
      <c r="AA12" s="25"/>
      <c r="AB12" s="28">
        <f>SUM(V12:Z12)+D12+F12+H12+J12</f>
        <v>380026596</v>
      </c>
      <c r="AC12" s="21"/>
      <c r="AD12" s="28">
        <v>956452</v>
      </c>
      <c r="AE12" s="21"/>
      <c r="AF12" s="28">
        <f>AB12+AD12</f>
        <v>380983048</v>
      </c>
      <c r="AG12" s="308"/>
    </row>
    <row r="13" spans="1:33" ht="24" customHeight="1">
      <c r="A13" s="309"/>
      <c r="C13" s="25"/>
      <c r="D13" s="25"/>
      <c r="E13" s="25"/>
      <c r="F13" s="25"/>
      <c r="G13" s="25"/>
      <c r="H13" s="25"/>
      <c r="I13" s="25"/>
      <c r="J13" s="25"/>
      <c r="K13" s="21"/>
      <c r="L13" s="25"/>
      <c r="M13" s="25"/>
      <c r="N13" s="25"/>
      <c r="O13" s="23"/>
      <c r="P13" s="25"/>
      <c r="Q13" s="25"/>
      <c r="R13" s="25"/>
      <c r="S13" s="21"/>
      <c r="T13" s="25"/>
      <c r="U13" s="21"/>
      <c r="V13" s="310"/>
      <c r="W13" s="25"/>
      <c r="X13" s="25"/>
      <c r="Y13" s="25"/>
      <c r="Z13" s="25"/>
      <c r="AA13" s="21"/>
      <c r="AB13" s="310"/>
      <c r="AC13" s="21"/>
      <c r="AD13" s="308"/>
      <c r="AE13" s="308"/>
      <c r="AF13" s="308"/>
    </row>
    <row r="14" spans="1:33" ht="24" customHeight="1">
      <c r="A14" s="384" t="s">
        <v>162</v>
      </c>
      <c r="B14" s="112">
        <v>10</v>
      </c>
      <c r="C14" s="25"/>
      <c r="D14" s="311">
        <v>0</v>
      </c>
      <c r="E14" s="35"/>
      <c r="F14" s="311">
        <v>0</v>
      </c>
      <c r="G14" s="311">
        <v>0</v>
      </c>
      <c r="H14" s="311">
        <v>0</v>
      </c>
      <c r="I14" s="311">
        <v>0</v>
      </c>
      <c r="J14" s="311">
        <v>0</v>
      </c>
      <c r="K14" s="311"/>
      <c r="L14" s="311">
        <v>0</v>
      </c>
      <c r="M14" s="311">
        <v>0</v>
      </c>
      <c r="N14" s="311">
        <v>0</v>
      </c>
      <c r="O14" s="311">
        <v>0</v>
      </c>
      <c r="P14" s="311">
        <v>0</v>
      </c>
      <c r="Q14" s="311">
        <v>0</v>
      </c>
      <c r="R14" s="311">
        <v>0</v>
      </c>
      <c r="S14" s="311"/>
      <c r="T14" s="311">
        <v>0</v>
      </c>
      <c r="U14" s="311"/>
      <c r="V14" s="311">
        <f t="shared" ref="V14:V21" si="0">SUM(L14:U14)</f>
        <v>0</v>
      </c>
      <c r="W14" s="311"/>
      <c r="X14" s="311">
        <v>0</v>
      </c>
      <c r="Y14" s="35"/>
      <c r="Z14" s="356">
        <v>-18695557</v>
      </c>
      <c r="AA14" s="84"/>
      <c r="AB14" s="141">
        <f t="shared" ref="AB14:AB16" si="1">SUM(V14:Z14)+D14+F14+H14+J14</f>
        <v>-18695557</v>
      </c>
      <c r="AC14" s="35"/>
      <c r="AD14" s="311">
        <v>0</v>
      </c>
      <c r="AE14" s="312"/>
      <c r="AF14" s="356">
        <f t="shared" ref="AF14:AF16" si="2">AB14+AD14</f>
        <v>-18695557</v>
      </c>
    </row>
    <row r="15" spans="1:33" ht="24" customHeight="1">
      <c r="A15" s="16" t="s">
        <v>197</v>
      </c>
      <c r="C15" s="10"/>
      <c r="D15" s="14">
        <v>-756</v>
      </c>
      <c r="E15" s="35"/>
      <c r="F15" s="14">
        <v>756</v>
      </c>
      <c r="G15" s="14">
        <v>0</v>
      </c>
      <c r="H15" s="14">
        <v>-295</v>
      </c>
      <c r="I15" s="14">
        <v>0</v>
      </c>
      <c r="J15" s="14">
        <v>295</v>
      </c>
      <c r="K15" s="372"/>
      <c r="L15" s="372">
        <v>0</v>
      </c>
      <c r="M15" s="372">
        <v>0</v>
      </c>
      <c r="N15" s="372">
        <v>0</v>
      </c>
      <c r="O15" s="372">
        <v>0</v>
      </c>
      <c r="P15" s="372">
        <v>0</v>
      </c>
      <c r="Q15" s="372">
        <v>0</v>
      </c>
      <c r="R15" s="372">
        <v>0</v>
      </c>
      <c r="S15" s="372"/>
      <c r="T15" s="372">
        <v>0</v>
      </c>
      <c r="U15" s="372"/>
      <c r="V15" s="372">
        <f t="shared" si="0"/>
        <v>0</v>
      </c>
      <c r="W15" s="372"/>
      <c r="X15" s="372">
        <v>0</v>
      </c>
      <c r="Y15" s="35"/>
      <c r="Z15" s="372">
        <v>0</v>
      </c>
      <c r="AA15" s="138"/>
      <c r="AB15" s="390">
        <f t="shared" si="1"/>
        <v>0</v>
      </c>
      <c r="AC15" s="35"/>
      <c r="AD15" s="372">
        <v>0</v>
      </c>
      <c r="AE15" s="312"/>
      <c r="AF15" s="372">
        <f t="shared" si="2"/>
        <v>0</v>
      </c>
    </row>
    <row r="16" spans="1:33" ht="24" customHeight="1">
      <c r="A16" s="16" t="s">
        <v>285</v>
      </c>
      <c r="C16" s="10"/>
      <c r="D16" s="311">
        <v>0</v>
      </c>
      <c r="E16" s="35"/>
      <c r="F16" s="311">
        <v>0</v>
      </c>
      <c r="G16" s="311">
        <v>0</v>
      </c>
      <c r="H16" s="311">
        <v>0</v>
      </c>
      <c r="I16" s="311">
        <v>0</v>
      </c>
      <c r="J16" s="311">
        <v>0</v>
      </c>
      <c r="K16" s="311"/>
      <c r="L16" s="311">
        <v>0</v>
      </c>
      <c r="M16" s="311">
        <v>0</v>
      </c>
      <c r="N16" s="311">
        <v>0</v>
      </c>
      <c r="O16" s="311">
        <v>0</v>
      </c>
      <c r="P16" s="311">
        <v>0</v>
      </c>
      <c r="Q16" s="311">
        <v>0</v>
      </c>
      <c r="R16" s="311">
        <v>0</v>
      </c>
      <c r="S16" s="311"/>
      <c r="T16" s="311">
        <v>0</v>
      </c>
      <c r="U16" s="311"/>
      <c r="V16" s="311">
        <f t="shared" ref="V16" si="3">SUM(L16:U16)</f>
        <v>0</v>
      </c>
      <c r="W16" s="372"/>
      <c r="X16" s="311">
        <v>0</v>
      </c>
      <c r="Y16" s="35"/>
      <c r="Z16" s="14">
        <v>-7316</v>
      </c>
      <c r="AA16" s="138"/>
      <c r="AB16" s="141">
        <f t="shared" si="1"/>
        <v>-7316</v>
      </c>
      <c r="AC16" s="35"/>
      <c r="AD16" s="14">
        <v>-435</v>
      </c>
      <c r="AE16" s="312"/>
      <c r="AF16" s="14">
        <f t="shared" si="2"/>
        <v>-7751</v>
      </c>
    </row>
    <row r="17" spans="1:32" ht="24" customHeight="1">
      <c r="A17" s="355" t="s">
        <v>253</v>
      </c>
      <c r="D17" s="311"/>
      <c r="E17" s="35"/>
      <c r="F17" s="311"/>
      <c r="G17" s="311"/>
      <c r="H17" s="311"/>
      <c r="I17" s="311"/>
      <c r="J17" s="311"/>
      <c r="L17" s="356"/>
      <c r="N17" s="356"/>
      <c r="P17" s="356"/>
      <c r="R17" s="356"/>
      <c r="T17" s="356"/>
      <c r="V17" s="356"/>
      <c r="X17" s="311"/>
      <c r="Y17" s="35"/>
      <c r="Z17" s="356"/>
      <c r="AB17" s="141"/>
    </row>
    <row r="18" spans="1:32" ht="24" customHeight="1">
      <c r="A18" s="355" t="s">
        <v>252</v>
      </c>
      <c r="D18" s="313">
        <v>0</v>
      </c>
      <c r="E18" s="35"/>
      <c r="F18" s="313">
        <v>0</v>
      </c>
      <c r="G18" s="311">
        <v>0</v>
      </c>
      <c r="H18" s="313">
        <v>0</v>
      </c>
      <c r="I18" s="311">
        <v>0</v>
      </c>
      <c r="J18" s="313">
        <v>0</v>
      </c>
      <c r="K18" s="311"/>
      <c r="L18" s="328">
        <v>-18068789</v>
      </c>
      <c r="M18" s="356"/>
      <c r="N18" s="328">
        <v>0</v>
      </c>
      <c r="O18" s="311"/>
      <c r="P18" s="328">
        <v>-3196882</v>
      </c>
      <c r="Q18" s="356"/>
      <c r="R18" s="328">
        <v>-5340</v>
      </c>
      <c r="S18" s="356"/>
      <c r="T18" s="328">
        <v>2364511</v>
      </c>
      <c r="U18" s="356"/>
      <c r="V18" s="328">
        <f t="shared" si="0"/>
        <v>-18906500</v>
      </c>
      <c r="W18" s="311"/>
      <c r="X18" s="313">
        <v>0</v>
      </c>
      <c r="Y18" s="35"/>
      <c r="Z18" s="328">
        <v>-2359171</v>
      </c>
      <c r="AA18" s="84"/>
      <c r="AB18" s="140">
        <f t="shared" ref="AB18:AB21" si="4">SUM(V18:Z18)+D18+F18+H18+J18</f>
        <v>-21265671</v>
      </c>
      <c r="AC18" s="35"/>
      <c r="AD18" s="328">
        <v>-517635</v>
      </c>
      <c r="AE18" s="312"/>
      <c r="AF18" s="328">
        <f>AB18+AD18</f>
        <v>-21783306</v>
      </c>
    </row>
    <row r="19" spans="1:32" ht="24" customHeight="1">
      <c r="A19" s="314"/>
      <c r="C19" s="10"/>
      <c r="D19" s="217"/>
      <c r="E19" s="315"/>
      <c r="F19" s="217"/>
      <c r="G19" s="315"/>
      <c r="H19" s="217"/>
      <c r="I19" s="316"/>
      <c r="J19" s="217"/>
      <c r="K19" s="7"/>
      <c r="L19" s="34"/>
      <c r="M19" s="34"/>
      <c r="N19" s="34"/>
      <c r="O19" s="7"/>
      <c r="P19" s="34"/>
      <c r="Q19" s="317"/>
      <c r="R19" s="34"/>
      <c r="S19" s="7"/>
      <c r="T19" s="34"/>
      <c r="U19" s="7"/>
      <c r="V19" s="312"/>
      <c r="W19" s="10"/>
      <c r="X19" s="34"/>
      <c r="Y19" s="11"/>
      <c r="Z19" s="34"/>
      <c r="AA19" s="7"/>
      <c r="AB19" s="312"/>
      <c r="AC19" s="25"/>
      <c r="AD19" s="312"/>
      <c r="AE19" s="308"/>
      <c r="AF19" s="312"/>
    </row>
    <row r="20" spans="1:32" ht="24" customHeight="1">
      <c r="A20" s="167" t="s">
        <v>294</v>
      </c>
      <c r="C20" s="19"/>
      <c r="D20" s="311">
        <v>0</v>
      </c>
      <c r="E20" s="35"/>
      <c r="F20" s="311">
        <v>0</v>
      </c>
      <c r="G20" s="311"/>
      <c r="H20" s="311">
        <v>0</v>
      </c>
      <c r="I20" s="311"/>
      <c r="J20" s="311">
        <v>0</v>
      </c>
      <c r="K20" s="311"/>
      <c r="L20" s="311">
        <v>0</v>
      </c>
      <c r="M20" s="311"/>
      <c r="N20" s="311">
        <v>0</v>
      </c>
      <c r="O20" s="311"/>
      <c r="P20" s="311">
        <v>0</v>
      </c>
      <c r="Q20" s="311"/>
      <c r="R20" s="311">
        <v>0</v>
      </c>
      <c r="S20" s="311"/>
      <c r="T20" s="311">
        <v>0</v>
      </c>
      <c r="U20" s="311"/>
      <c r="V20" s="372">
        <f t="shared" si="0"/>
        <v>0</v>
      </c>
      <c r="W20" s="311"/>
      <c r="X20" s="311">
        <v>0</v>
      </c>
      <c r="Y20" s="35"/>
      <c r="Z20" s="356">
        <v>34930466</v>
      </c>
      <c r="AA20" s="84"/>
      <c r="AB20" s="141">
        <f t="shared" si="4"/>
        <v>34930466</v>
      </c>
      <c r="AC20" s="35"/>
      <c r="AD20" s="356">
        <v>-87080</v>
      </c>
      <c r="AE20" s="312"/>
      <c r="AF20" s="356">
        <f t="shared" ref="AF20:AF21" si="5">AB20+AD20</f>
        <v>34843386</v>
      </c>
    </row>
    <row r="21" spans="1:32" ht="25.5" customHeight="1">
      <c r="A21" s="223" t="s">
        <v>159</v>
      </c>
      <c r="C21" s="19"/>
      <c r="D21" s="313">
        <v>0</v>
      </c>
      <c r="E21" s="35"/>
      <c r="F21" s="313">
        <v>0</v>
      </c>
      <c r="G21" s="311"/>
      <c r="H21" s="313">
        <v>0</v>
      </c>
      <c r="I21" s="311"/>
      <c r="J21" s="313">
        <v>0</v>
      </c>
      <c r="K21" s="311"/>
      <c r="L21" s="328">
        <v>18025327</v>
      </c>
      <c r="M21" s="356"/>
      <c r="N21" s="328">
        <v>-150848</v>
      </c>
      <c r="O21" s="311"/>
      <c r="P21" s="328">
        <v>2608463</v>
      </c>
      <c r="Q21" s="356"/>
      <c r="R21" s="328">
        <v>0</v>
      </c>
      <c r="S21" s="356"/>
      <c r="T21" s="328">
        <v>0</v>
      </c>
      <c r="U21" s="356"/>
      <c r="V21" s="14">
        <f t="shared" si="0"/>
        <v>20482942</v>
      </c>
      <c r="W21" s="311"/>
      <c r="X21" s="313">
        <v>0</v>
      </c>
      <c r="Y21" s="35"/>
      <c r="Z21" s="328">
        <v>326</v>
      </c>
      <c r="AA21" s="84"/>
      <c r="AB21" s="141">
        <f t="shared" si="4"/>
        <v>20483268</v>
      </c>
      <c r="AC21" s="35"/>
      <c r="AD21" s="328">
        <v>162713</v>
      </c>
      <c r="AE21" s="312"/>
      <c r="AF21" s="328">
        <f t="shared" si="5"/>
        <v>20645981</v>
      </c>
    </row>
    <row r="22" spans="1:32" ht="24" customHeight="1">
      <c r="A22" s="77" t="s">
        <v>160</v>
      </c>
      <c r="C22" s="26"/>
      <c r="D22" s="319">
        <v>0</v>
      </c>
      <c r="E22" s="360"/>
      <c r="F22" s="319">
        <v>0</v>
      </c>
      <c r="G22" s="360">
        <v>0</v>
      </c>
      <c r="H22" s="319">
        <v>0</v>
      </c>
      <c r="I22" s="360">
        <v>0</v>
      </c>
      <c r="J22" s="319">
        <v>0</v>
      </c>
      <c r="K22" s="360">
        <v>0</v>
      </c>
      <c r="L22" s="358">
        <f>SUM(L20:L21)</f>
        <v>18025327</v>
      </c>
      <c r="M22" s="361">
        <v>0</v>
      </c>
      <c r="N22" s="358">
        <f>SUM(N20:N21)</f>
        <v>-150848</v>
      </c>
      <c r="O22" s="361">
        <v>0</v>
      </c>
      <c r="P22" s="358">
        <f>SUM(P20:P21)</f>
        <v>2608463</v>
      </c>
      <c r="Q22" s="361">
        <v>0</v>
      </c>
      <c r="R22" s="358">
        <f>SUM(R20:R21)</f>
        <v>0</v>
      </c>
      <c r="S22" s="359"/>
      <c r="T22" s="358">
        <f>SUM(T20:T21)</f>
        <v>0</v>
      </c>
      <c r="U22" s="359"/>
      <c r="V22" s="357">
        <f>SUM(K22:R22)</f>
        <v>20482942</v>
      </c>
      <c r="W22" s="346"/>
      <c r="X22" s="347">
        <f>SUM(X20:X21)</f>
        <v>0</v>
      </c>
      <c r="Y22" s="25"/>
      <c r="Z22" s="357">
        <f>SUM(Z20:Z21)</f>
        <v>34930792</v>
      </c>
      <c r="AA22" s="348"/>
      <c r="AB22" s="349">
        <f>SUM(V22:Z22)+D22+F22+H22+J22</f>
        <v>55413734</v>
      </c>
      <c r="AC22" s="25"/>
      <c r="AD22" s="357">
        <f>SUM(AD20:AD21)</f>
        <v>75633</v>
      </c>
      <c r="AE22" s="308"/>
      <c r="AF22" s="358">
        <f>SUM(AB22:AD22)</f>
        <v>55489367</v>
      </c>
    </row>
    <row r="23" spans="1:32" ht="24" customHeight="1">
      <c r="A23" s="76"/>
      <c r="C23" s="25"/>
      <c r="D23" s="25"/>
      <c r="E23" s="25"/>
      <c r="F23" s="25"/>
      <c r="G23" s="25"/>
      <c r="H23" s="25"/>
      <c r="I23" s="25"/>
      <c r="J23" s="25"/>
      <c r="K23" s="21"/>
      <c r="L23" s="25"/>
      <c r="M23" s="25"/>
      <c r="N23" s="25"/>
      <c r="O23" s="21"/>
      <c r="P23" s="25"/>
      <c r="Q23" s="25"/>
      <c r="R23" s="25"/>
      <c r="S23" s="21"/>
      <c r="T23" s="25"/>
      <c r="U23" s="21"/>
      <c r="V23" s="318"/>
      <c r="W23" s="25"/>
      <c r="X23" s="25"/>
      <c r="Y23" s="25"/>
      <c r="Z23" s="25"/>
      <c r="AA23" s="21"/>
      <c r="AB23" s="318"/>
      <c r="AC23" s="21"/>
      <c r="AD23" s="318"/>
      <c r="AE23" s="308"/>
      <c r="AF23" s="318"/>
    </row>
    <row r="24" spans="1:32" ht="24" customHeight="1">
      <c r="A24" s="106" t="s">
        <v>109</v>
      </c>
      <c r="B24" s="9"/>
      <c r="C24" s="10"/>
      <c r="D24" s="311">
        <v>0</v>
      </c>
      <c r="E24" s="35"/>
      <c r="F24" s="311">
        <v>0</v>
      </c>
      <c r="G24" s="311"/>
      <c r="H24" s="311">
        <v>0</v>
      </c>
      <c r="I24" s="311"/>
      <c r="J24" s="311">
        <v>0</v>
      </c>
      <c r="K24" s="311"/>
      <c r="L24" s="311">
        <v>0</v>
      </c>
      <c r="M24" s="311"/>
      <c r="N24" s="311">
        <v>0</v>
      </c>
      <c r="O24" s="311"/>
      <c r="P24" s="311">
        <v>0</v>
      </c>
      <c r="Q24" s="311"/>
      <c r="R24" s="356">
        <v>-286208</v>
      </c>
      <c r="S24" s="311"/>
      <c r="T24" s="311">
        <v>0</v>
      </c>
      <c r="U24" s="311"/>
      <c r="V24" s="14">
        <f t="shared" ref="V24" si="6">SUM(L24:U24)</f>
        <v>-286208</v>
      </c>
      <c r="W24" s="311"/>
      <c r="X24" s="311">
        <v>0</v>
      </c>
      <c r="Y24" s="35"/>
      <c r="Z24" s="356">
        <v>286208</v>
      </c>
      <c r="AA24" s="84"/>
      <c r="AB24" s="390">
        <f t="shared" ref="AB24" si="7">SUM(V24:Z24)+D24+F24+H24+J24</f>
        <v>0</v>
      </c>
      <c r="AC24" s="35"/>
      <c r="AD24" s="311">
        <v>0</v>
      </c>
      <c r="AE24" s="312"/>
      <c r="AF24" s="391">
        <f t="shared" ref="AF24" si="8">AB24+AD24</f>
        <v>0</v>
      </c>
    </row>
    <row r="25" spans="1:32" ht="24" customHeight="1">
      <c r="C25" s="12"/>
      <c r="D25" s="320"/>
      <c r="E25" s="12"/>
      <c r="F25" s="320"/>
      <c r="G25" s="12"/>
      <c r="H25" s="320"/>
      <c r="I25" s="13"/>
      <c r="J25" s="320"/>
      <c r="K25" s="7"/>
      <c r="L25" s="320"/>
      <c r="M25" s="34"/>
      <c r="N25" s="320"/>
      <c r="O25" s="21"/>
      <c r="P25" s="320"/>
      <c r="Q25" s="13"/>
      <c r="R25" s="320"/>
      <c r="S25" s="21"/>
      <c r="T25" s="320"/>
      <c r="U25" s="21"/>
      <c r="V25" s="321"/>
      <c r="W25" s="14"/>
      <c r="X25" s="320"/>
      <c r="Y25" s="11"/>
      <c r="Z25" s="137"/>
      <c r="AA25" s="7"/>
      <c r="AB25" s="321"/>
      <c r="AC25" s="7"/>
      <c r="AD25" s="321"/>
      <c r="AE25" s="322"/>
    </row>
    <row r="26" spans="1:32" ht="24" customHeight="1" thickBot="1">
      <c r="A26" s="74" t="s">
        <v>246</v>
      </c>
      <c r="C26" s="25"/>
      <c r="D26" s="139">
        <f>SUM(D12,D15)+D22+D14+D24+D18</f>
        <v>36427</v>
      </c>
      <c r="E26" s="25"/>
      <c r="F26" s="139">
        <f>SUM(F12,F15)+F22+F14+F24+F18</f>
        <v>33955495</v>
      </c>
      <c r="G26" s="25"/>
      <c r="H26" s="139">
        <f>SUM(H12,H15)+H22+H14+H24+H18</f>
        <v>14246</v>
      </c>
      <c r="I26" s="25"/>
      <c r="J26" s="139">
        <f>SUM(J12,J15)+J22+J14+J24+J18</f>
        <v>11109945</v>
      </c>
      <c r="K26" s="25"/>
      <c r="L26" s="139">
        <f>SUM(L12,L15)+L22+L14+L24+L18</f>
        <v>1691772</v>
      </c>
      <c r="M26" s="25"/>
      <c r="N26" s="139">
        <f>SUM(N12,N15)+N22+N14+N24+N18</f>
        <v>-496116</v>
      </c>
      <c r="O26" s="25"/>
      <c r="P26" s="139">
        <f>SUM(P12,P15)+P22+P14+P24+P18</f>
        <v>0</v>
      </c>
      <c r="Q26" s="25"/>
      <c r="R26" s="139">
        <f>SUM(R12,R15)+R22+R14+R24+R18</f>
        <v>15763157</v>
      </c>
      <c r="S26" s="25"/>
      <c r="T26" s="139">
        <f>SUM(T12,T15)+T22+T14+T24+T18</f>
        <v>0</v>
      </c>
      <c r="U26" s="25"/>
      <c r="V26" s="323">
        <f>SUM(K26:T26)</f>
        <v>16958813</v>
      </c>
      <c r="W26" s="25"/>
      <c r="X26" s="139">
        <f>SUM(X12,X15)+X22+X14+X24+X18</f>
        <v>7000000</v>
      </c>
      <c r="Y26" s="25"/>
      <c r="Z26" s="139">
        <f>SUM(Z12,Z15)+Z22+Z14+Z24+Z18+Z16</f>
        <v>326396860</v>
      </c>
      <c r="AA26" s="25"/>
      <c r="AB26" s="323">
        <f>SUM(V26:Z26)+D26+F26+H26+J26</f>
        <v>395471786</v>
      </c>
      <c r="AC26" s="25"/>
      <c r="AD26" s="139">
        <f>SUM(AD12,AD15)+AD22+AD14+AD24+AD18+AD16</f>
        <v>514015</v>
      </c>
      <c r="AE26" s="308"/>
      <c r="AF26" s="139">
        <f>SUM(AF12,AF15)+AF22+AF14+AF24+AF18+AF16</f>
        <v>395985801</v>
      </c>
    </row>
    <row r="27" spans="1:32" ht="24" customHeight="1" thickTop="1"/>
    <row r="51" spans="8:8" ht="24" customHeight="1">
      <c r="H51" s="61" t="s">
        <v>107</v>
      </c>
    </row>
  </sheetData>
  <mergeCells count="8">
    <mergeCell ref="D4:AF4"/>
    <mergeCell ref="L5:V5"/>
    <mergeCell ref="X8:Z8"/>
    <mergeCell ref="D11:AF11"/>
    <mergeCell ref="D8:F8"/>
    <mergeCell ref="H8:J8"/>
    <mergeCell ref="D7:F7"/>
    <mergeCell ref="H7:J7"/>
  </mergeCells>
  <printOptions horizontalCentered="1"/>
  <pageMargins left="0.4" right="0.4" top="0.48" bottom="0.5" header="0.5" footer="0.5"/>
  <pageSetup paperSize="9" scale="52" firstPageNumber="8" fitToHeight="0" orientation="landscape" useFirstPageNumber="1" r:id="rId1"/>
  <headerFooter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28"/>
  <sheetViews>
    <sheetView zoomScale="80" zoomScaleNormal="80" zoomScaleSheetLayoutView="100" workbookViewId="0"/>
  </sheetViews>
  <sheetFormatPr defaultColWidth="9.1796875" defaultRowHeight="24" customHeight="1"/>
  <cols>
    <col min="1" max="1" width="41.26953125" style="61" customWidth="1"/>
    <col min="2" max="2" width="8" style="61" customWidth="1"/>
    <col min="3" max="3" width="0.54296875" style="61" customWidth="1"/>
    <col min="4" max="4" width="12.54296875" style="61" customWidth="1"/>
    <col min="5" max="5" width="0.54296875" style="61" customWidth="1"/>
    <col min="6" max="6" width="12.453125" style="61" customWidth="1"/>
    <col min="7" max="7" width="0.54296875" style="61" customWidth="1"/>
    <col min="8" max="8" width="13.1796875" style="61" customWidth="1"/>
    <col min="9" max="9" width="0.54296875" style="61" customWidth="1"/>
    <col min="10" max="10" width="13.7265625" style="61" customWidth="1"/>
    <col min="11" max="11" width="0.54296875" style="61" customWidth="1"/>
    <col min="12" max="12" width="14.7265625" style="61" customWidth="1"/>
    <col min="13" max="13" width="0.54296875" style="61" customWidth="1"/>
    <col min="14" max="14" width="14.7265625" style="61" customWidth="1"/>
    <col min="15" max="15" width="0.54296875" style="61" customWidth="1"/>
    <col min="16" max="16" width="12.7265625" style="61" customWidth="1"/>
    <col min="17" max="17" width="0.54296875" style="61" customWidth="1"/>
    <col min="18" max="18" width="14.7265625" style="61" customWidth="1"/>
    <col min="19" max="19" width="0.54296875" style="61" customWidth="1"/>
    <col min="20" max="20" width="13.453125" style="61" customWidth="1"/>
    <col min="21" max="21" width="0.7265625" style="61" customWidth="1"/>
    <col min="22" max="22" width="15" style="61" customWidth="1"/>
    <col min="23" max="23" width="0.7265625" style="61" customWidth="1"/>
    <col min="24" max="24" width="14.26953125" style="61" customWidth="1"/>
    <col min="25" max="25" width="0.54296875" style="61" customWidth="1"/>
    <col min="26" max="26" width="15" style="61" customWidth="1"/>
    <col min="27" max="27" width="0.54296875" style="61" customWidth="1"/>
    <col min="28" max="28" width="15" style="61" customWidth="1"/>
    <col min="29" max="29" width="0.54296875" style="61" customWidth="1"/>
    <col min="30" max="30" width="13.453125" style="107" customWidth="1"/>
    <col min="31" max="31" width="0.54296875" style="107" customWidth="1"/>
    <col min="32" max="32" width="13.7265625" style="107" customWidth="1"/>
    <col min="33" max="16384" width="9.1796875" style="61"/>
  </cols>
  <sheetData>
    <row r="1" spans="1:33" ht="24" customHeight="1">
      <c r="A1" s="85" t="s">
        <v>29</v>
      </c>
      <c r="B1" s="69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6"/>
      <c r="AE1" s="136"/>
      <c r="AF1" s="136"/>
    </row>
    <row r="2" spans="1:33" ht="24" customHeight="1">
      <c r="A2" s="87" t="s">
        <v>144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6"/>
      <c r="AE2" s="136"/>
      <c r="AF2" s="136"/>
    </row>
    <row r="3" spans="1:33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108"/>
      <c r="AE3" s="108"/>
      <c r="AF3" s="108"/>
    </row>
    <row r="4" spans="1:33" s="163" customFormat="1" ht="24" customHeight="1">
      <c r="B4" s="62"/>
      <c r="C4" s="62"/>
      <c r="D4" s="411" t="s">
        <v>54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</row>
    <row r="5" spans="1:33" s="163" customFormat="1" ht="24" customHeight="1">
      <c r="K5" s="175"/>
      <c r="L5" s="412" t="s">
        <v>42</v>
      </c>
      <c r="M5" s="412"/>
      <c r="N5" s="412"/>
      <c r="O5" s="412"/>
      <c r="P5" s="412"/>
      <c r="Q5" s="412"/>
      <c r="R5" s="412"/>
      <c r="S5" s="412"/>
      <c r="T5" s="412"/>
      <c r="U5" s="412"/>
      <c r="V5" s="412"/>
      <c r="AB5" s="164"/>
      <c r="AC5" s="165"/>
      <c r="AD5" s="165"/>
      <c r="AE5" s="165"/>
      <c r="AF5" s="165"/>
    </row>
    <row r="6" spans="1:33" s="163" customFormat="1" ht="24" customHeight="1">
      <c r="K6" s="175"/>
      <c r="L6" s="253"/>
      <c r="M6" s="253"/>
      <c r="N6" s="381" t="s">
        <v>193</v>
      </c>
      <c r="O6" s="253"/>
      <c r="P6" s="253"/>
      <c r="Q6" s="253"/>
      <c r="R6" s="253"/>
      <c r="S6" s="253"/>
      <c r="T6" s="253"/>
      <c r="U6" s="253"/>
      <c r="V6" s="253"/>
      <c r="AB6" s="164"/>
      <c r="AC6" s="165"/>
      <c r="AD6" s="165"/>
      <c r="AE6" s="165"/>
      <c r="AF6" s="165"/>
    </row>
    <row r="7" spans="1:33" s="163" customFormat="1" ht="24" customHeight="1">
      <c r="D7" s="413" t="s">
        <v>106</v>
      </c>
      <c r="E7" s="413"/>
      <c r="F7" s="413"/>
      <c r="H7" s="414" t="s">
        <v>9</v>
      </c>
      <c r="I7" s="414"/>
      <c r="J7" s="414"/>
      <c r="K7" s="381"/>
      <c r="L7" s="383" t="s">
        <v>295</v>
      </c>
      <c r="M7" s="383"/>
      <c r="N7" s="383" t="s">
        <v>217</v>
      </c>
      <c r="P7" s="383"/>
      <c r="Q7" s="382"/>
      <c r="R7" s="381"/>
      <c r="V7" s="381"/>
      <c r="AB7" s="164"/>
      <c r="AC7" s="165"/>
      <c r="AD7" s="165"/>
      <c r="AE7" s="165"/>
      <c r="AF7" s="165"/>
    </row>
    <row r="8" spans="1:33" s="163" customFormat="1" ht="24" customHeight="1">
      <c r="D8" s="415" t="s">
        <v>6</v>
      </c>
      <c r="E8" s="415"/>
      <c r="F8" s="415"/>
      <c r="H8" s="415" t="s">
        <v>69</v>
      </c>
      <c r="I8" s="415"/>
      <c r="J8" s="415"/>
      <c r="K8" s="381"/>
      <c r="L8" s="381" t="s">
        <v>100</v>
      </c>
      <c r="M8" s="381"/>
      <c r="N8" s="383" t="s">
        <v>218</v>
      </c>
      <c r="P8" s="381"/>
      <c r="Q8" s="382"/>
      <c r="R8" s="383" t="s">
        <v>195</v>
      </c>
      <c r="V8" s="383" t="s">
        <v>8</v>
      </c>
      <c r="X8" s="415" t="s">
        <v>14</v>
      </c>
      <c r="Y8" s="415"/>
      <c r="Z8" s="415"/>
      <c r="AB8" s="164" t="s">
        <v>8</v>
      </c>
      <c r="AC8" s="165"/>
      <c r="AD8" s="164" t="s">
        <v>82</v>
      </c>
      <c r="AE8" s="165"/>
      <c r="AF8" s="383" t="s">
        <v>8</v>
      </c>
    </row>
    <row r="9" spans="1:33" s="163" customFormat="1" ht="24" customHeight="1">
      <c r="C9" s="381"/>
      <c r="D9" s="383" t="s">
        <v>191</v>
      </c>
      <c r="E9" s="381"/>
      <c r="F9" s="383" t="s">
        <v>192</v>
      </c>
      <c r="G9" s="381"/>
      <c r="H9" s="383" t="s">
        <v>191</v>
      </c>
      <c r="I9" s="381"/>
      <c r="J9" s="383" t="s">
        <v>192</v>
      </c>
      <c r="K9" s="381"/>
      <c r="L9" s="381" t="s">
        <v>101</v>
      </c>
      <c r="M9" s="381"/>
      <c r="N9" s="383" t="s">
        <v>219</v>
      </c>
      <c r="P9" s="383" t="s">
        <v>195</v>
      </c>
      <c r="Q9" s="382"/>
      <c r="R9" s="381" t="s">
        <v>98</v>
      </c>
      <c r="V9" s="383" t="s">
        <v>74</v>
      </c>
      <c r="X9" s="381" t="s">
        <v>84</v>
      </c>
      <c r="AB9" s="201" t="s">
        <v>220</v>
      </c>
      <c r="AC9" s="165"/>
      <c r="AD9" s="164" t="s">
        <v>81</v>
      </c>
      <c r="AE9" s="165"/>
      <c r="AF9" s="383" t="s">
        <v>221</v>
      </c>
    </row>
    <row r="10" spans="1:33" s="163" customFormat="1" ht="24" customHeight="1">
      <c r="B10" s="101" t="s">
        <v>19</v>
      </c>
      <c r="C10" s="381"/>
      <c r="D10" s="381" t="s">
        <v>10</v>
      </c>
      <c r="E10" s="381"/>
      <c r="F10" s="381" t="s">
        <v>10</v>
      </c>
      <c r="G10" s="381"/>
      <c r="H10" s="381" t="s">
        <v>10</v>
      </c>
      <c r="I10" s="381"/>
      <c r="J10" s="381" t="s">
        <v>10</v>
      </c>
      <c r="K10" s="381"/>
      <c r="L10" s="383" t="s">
        <v>35</v>
      </c>
      <c r="M10" s="383"/>
      <c r="N10" s="383" t="s">
        <v>222</v>
      </c>
      <c r="P10" s="383" t="s">
        <v>172</v>
      </c>
      <c r="Q10" s="8"/>
      <c r="R10" s="381" t="s">
        <v>75</v>
      </c>
      <c r="T10" s="383" t="s">
        <v>225</v>
      </c>
      <c r="V10" s="383" t="s">
        <v>114</v>
      </c>
      <c r="X10" s="381" t="s">
        <v>83</v>
      </c>
      <c r="Z10" s="381" t="s">
        <v>7</v>
      </c>
      <c r="AB10" s="201" t="s">
        <v>196</v>
      </c>
      <c r="AC10" s="165"/>
      <c r="AD10" s="201" t="s">
        <v>136</v>
      </c>
      <c r="AE10" s="165"/>
      <c r="AF10" s="383" t="s">
        <v>13</v>
      </c>
    </row>
    <row r="11" spans="1:33" s="163" customFormat="1" ht="24" customHeight="1">
      <c r="A11" s="74" t="s">
        <v>223</v>
      </c>
      <c r="D11" s="416" t="s">
        <v>33</v>
      </c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Y11" s="416"/>
      <c r="Z11" s="416"/>
      <c r="AA11" s="416"/>
      <c r="AB11" s="416"/>
      <c r="AC11" s="416"/>
      <c r="AD11" s="416"/>
      <c r="AE11" s="416"/>
      <c r="AF11" s="416"/>
      <c r="AG11" s="74"/>
    </row>
    <row r="12" spans="1:33" ht="24" customHeight="1">
      <c r="A12" s="30" t="s">
        <v>185</v>
      </c>
      <c r="C12" s="25"/>
      <c r="D12" s="228">
        <v>37850</v>
      </c>
      <c r="E12" s="25"/>
      <c r="F12" s="228">
        <v>33954072</v>
      </c>
      <c r="G12" s="25"/>
      <c r="H12" s="228">
        <v>14802</v>
      </c>
      <c r="I12" s="25"/>
      <c r="J12" s="228">
        <v>11109389</v>
      </c>
      <c r="K12" s="25"/>
      <c r="L12" s="228">
        <v>6014558</v>
      </c>
      <c r="M12" s="21"/>
      <c r="N12" s="307">
        <v>-330032</v>
      </c>
      <c r="O12" s="23"/>
      <c r="P12" s="239">
        <v>335172</v>
      </c>
      <c r="Q12" s="23"/>
      <c r="R12" s="28">
        <v>16329890</v>
      </c>
      <c r="S12" s="25"/>
      <c r="T12" s="28">
        <v>-2364496</v>
      </c>
      <c r="U12" s="25"/>
      <c r="V12" s="28">
        <f>SUM(L12:T12)</f>
        <v>19985092</v>
      </c>
      <c r="W12" s="21"/>
      <c r="X12" s="28">
        <v>7000000</v>
      </c>
      <c r="Y12" s="25"/>
      <c r="Z12" s="28">
        <v>291362368</v>
      </c>
      <c r="AA12" s="25">
        <v>291362368</v>
      </c>
      <c r="AB12" s="28">
        <v>363463573</v>
      </c>
      <c r="AC12" s="21"/>
      <c r="AD12" s="28">
        <v>299421</v>
      </c>
      <c r="AE12" s="21"/>
      <c r="AF12" s="28">
        <f>SUM(AB12:AD12)</f>
        <v>363762994</v>
      </c>
      <c r="AG12" s="308"/>
    </row>
    <row r="13" spans="1:33" ht="24" customHeight="1">
      <c r="A13" s="309"/>
      <c r="C13" s="25"/>
      <c r="D13" s="25"/>
      <c r="E13" s="25"/>
      <c r="F13" s="25"/>
      <c r="G13" s="25"/>
      <c r="H13" s="25"/>
      <c r="I13" s="25"/>
      <c r="J13" s="25"/>
      <c r="K13" s="21"/>
      <c r="L13" s="25"/>
      <c r="M13" s="25"/>
      <c r="N13" s="25"/>
      <c r="O13" s="23"/>
      <c r="P13" s="25"/>
      <c r="Q13" s="25"/>
      <c r="R13" s="25"/>
      <c r="S13" s="21"/>
      <c r="T13" s="25"/>
      <c r="U13" s="21"/>
      <c r="V13" s="310"/>
      <c r="W13" s="25"/>
      <c r="X13" s="25"/>
      <c r="Y13" s="25"/>
      <c r="Z13" s="25"/>
      <c r="AA13" s="21"/>
      <c r="AB13" s="310"/>
      <c r="AC13" s="21"/>
      <c r="AD13" s="308"/>
      <c r="AE13" s="308"/>
      <c r="AF13" s="308"/>
    </row>
    <row r="14" spans="1:33" ht="24" customHeight="1">
      <c r="A14" s="384" t="s">
        <v>162</v>
      </c>
      <c r="B14" s="112">
        <v>10</v>
      </c>
      <c r="C14" s="25"/>
      <c r="D14" s="311">
        <v>0</v>
      </c>
      <c r="E14" s="35"/>
      <c r="F14" s="311">
        <v>0</v>
      </c>
      <c r="G14" s="311">
        <v>0</v>
      </c>
      <c r="H14" s="311">
        <v>0</v>
      </c>
      <c r="I14" s="311">
        <v>0</v>
      </c>
      <c r="J14" s="311">
        <v>0</v>
      </c>
      <c r="K14" s="311">
        <v>0</v>
      </c>
      <c r="L14" s="311">
        <v>0</v>
      </c>
      <c r="M14" s="311">
        <v>0</v>
      </c>
      <c r="N14" s="311">
        <v>0</v>
      </c>
      <c r="O14" s="311">
        <v>0</v>
      </c>
      <c r="P14" s="311">
        <v>0</v>
      </c>
      <c r="Q14" s="311">
        <v>0</v>
      </c>
      <c r="R14" s="311">
        <v>0</v>
      </c>
      <c r="S14" s="311"/>
      <c r="T14" s="311">
        <v>0</v>
      </c>
      <c r="U14" s="311"/>
      <c r="V14" s="311">
        <f>SUM(K14:T14)</f>
        <v>0</v>
      </c>
      <c r="W14" s="311"/>
      <c r="X14" s="311">
        <v>0</v>
      </c>
      <c r="Y14" s="35"/>
      <c r="Z14" s="356">
        <v>-18695557</v>
      </c>
      <c r="AA14" s="84"/>
      <c r="AB14" s="141">
        <f>SUM(V14:Z14)+D14+F14+H14+J14</f>
        <v>-18695557</v>
      </c>
      <c r="AC14" s="35"/>
      <c r="AD14" s="311">
        <v>0</v>
      </c>
      <c r="AE14" s="312"/>
      <c r="AF14" s="356">
        <f>SUM(AB14:AD14)</f>
        <v>-18695557</v>
      </c>
    </row>
    <row r="15" spans="1:33" s="373" customFormat="1" ht="24" customHeight="1">
      <c r="A15" s="16" t="s">
        <v>197</v>
      </c>
      <c r="C15" s="10"/>
      <c r="D15" s="14">
        <v>-586</v>
      </c>
      <c r="E15" s="35"/>
      <c r="F15" s="14">
        <v>586</v>
      </c>
      <c r="G15" s="14">
        <v>0</v>
      </c>
      <c r="H15" s="14">
        <v>-229</v>
      </c>
      <c r="I15" s="14">
        <v>0</v>
      </c>
      <c r="J15" s="14">
        <v>229</v>
      </c>
      <c r="K15" s="372"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v>0</v>
      </c>
      <c r="Q15" s="372">
        <v>0</v>
      </c>
      <c r="R15" s="372">
        <v>0</v>
      </c>
      <c r="S15" s="372"/>
      <c r="T15" s="372">
        <v>0</v>
      </c>
      <c r="U15" s="372"/>
      <c r="V15" s="372">
        <f>SUM(K15:R15)</f>
        <v>0</v>
      </c>
      <c r="W15" s="372"/>
      <c r="X15" s="372">
        <v>0</v>
      </c>
      <c r="Y15" s="35"/>
      <c r="Z15" s="372">
        <v>0</v>
      </c>
      <c r="AA15" s="138"/>
      <c r="AB15" s="141">
        <f>SUM(V15:Z15)+D15+F15+H15+J15</f>
        <v>0</v>
      </c>
      <c r="AC15" s="35"/>
      <c r="AD15" s="372">
        <v>0</v>
      </c>
      <c r="AE15" s="312"/>
      <c r="AF15" s="372">
        <v>0</v>
      </c>
    </row>
    <row r="16" spans="1:33" ht="24" customHeight="1">
      <c r="A16" s="384" t="s">
        <v>237</v>
      </c>
      <c r="B16" s="112"/>
      <c r="C16" s="25"/>
      <c r="D16" s="311"/>
      <c r="E16" s="35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5"/>
      <c r="Z16" s="311"/>
      <c r="AA16" s="84"/>
      <c r="AB16" s="141"/>
      <c r="AC16" s="35"/>
      <c r="AD16" s="311"/>
      <c r="AE16" s="312"/>
      <c r="AF16" s="311"/>
    </row>
    <row r="17" spans="1:32" ht="24" customHeight="1">
      <c r="A17" s="384" t="s">
        <v>238</v>
      </c>
      <c r="B17" s="112"/>
      <c r="C17" s="25"/>
      <c r="D17" s="311">
        <v>0</v>
      </c>
      <c r="E17" s="35"/>
      <c r="F17" s="311">
        <v>0</v>
      </c>
      <c r="G17" s="311">
        <v>0</v>
      </c>
      <c r="H17" s="311">
        <v>0</v>
      </c>
      <c r="I17" s="311">
        <v>0</v>
      </c>
      <c r="J17" s="311">
        <v>0</v>
      </c>
      <c r="K17" s="311"/>
      <c r="L17" s="356">
        <v>3</v>
      </c>
      <c r="M17" s="356"/>
      <c r="N17" s="356">
        <v>0</v>
      </c>
      <c r="O17" s="356"/>
      <c r="P17" s="356">
        <v>0</v>
      </c>
      <c r="Q17" s="356"/>
      <c r="R17" s="356">
        <v>0</v>
      </c>
      <c r="S17" s="356"/>
      <c r="T17" s="356">
        <v>-15</v>
      </c>
      <c r="U17" s="356"/>
      <c r="V17" s="356">
        <f>SUM(K17:T17)</f>
        <v>-12</v>
      </c>
      <c r="W17" s="311"/>
      <c r="X17" s="311">
        <v>0</v>
      </c>
      <c r="Y17" s="35"/>
      <c r="Z17" s="311">
        <v>0</v>
      </c>
      <c r="AA17" s="84"/>
      <c r="AB17" s="141">
        <f>SUM(V17:Z17)+D17+F17+H17+J17</f>
        <v>-12</v>
      </c>
      <c r="AC17" s="35"/>
      <c r="AD17" s="356">
        <v>-37</v>
      </c>
      <c r="AE17" s="312"/>
      <c r="AF17" s="356">
        <f>SUM(AB17:AD17)</f>
        <v>-49</v>
      </c>
    </row>
    <row r="18" spans="1:32" ht="24" customHeight="1">
      <c r="A18" s="355" t="s">
        <v>239</v>
      </c>
      <c r="E18" s="35"/>
      <c r="G18" s="311">
        <v>0</v>
      </c>
      <c r="I18" s="311">
        <v>0</v>
      </c>
      <c r="Y18" s="35"/>
      <c r="AD18" s="61"/>
    </row>
    <row r="19" spans="1:32" ht="24" customHeight="1">
      <c r="A19" s="355" t="s">
        <v>240</v>
      </c>
      <c r="D19" s="313">
        <v>0</v>
      </c>
      <c r="E19" s="35"/>
      <c r="F19" s="313">
        <v>0</v>
      </c>
      <c r="G19" s="311"/>
      <c r="H19" s="313">
        <v>0</v>
      </c>
      <c r="I19" s="311"/>
      <c r="J19" s="313">
        <v>0</v>
      </c>
      <c r="L19" s="328">
        <v>0</v>
      </c>
      <c r="N19" s="328">
        <v>0</v>
      </c>
      <c r="P19" s="328">
        <v>0</v>
      </c>
      <c r="R19" s="328">
        <v>0</v>
      </c>
      <c r="T19" s="328">
        <v>0</v>
      </c>
      <c r="V19" s="328">
        <f>SUM(K18:T18)</f>
        <v>0</v>
      </c>
      <c r="X19" s="313">
        <v>0</v>
      </c>
      <c r="Y19" s="35"/>
      <c r="Z19" s="313">
        <v>0</v>
      </c>
      <c r="AB19" s="140">
        <f>SUM(V18:Z18)+D19+F19+H19+J19</f>
        <v>0</v>
      </c>
      <c r="AD19" s="399">
        <v>324000</v>
      </c>
      <c r="AF19" s="399">
        <f>SUM(AB19:AD19)</f>
        <v>324000</v>
      </c>
    </row>
    <row r="20" spans="1:32" ht="24" customHeight="1">
      <c r="A20" s="314"/>
      <c r="C20" s="10"/>
      <c r="D20" s="217"/>
      <c r="E20" s="315"/>
      <c r="F20" s="217"/>
      <c r="G20" s="315"/>
      <c r="H20" s="217"/>
      <c r="I20" s="316"/>
      <c r="J20" s="217"/>
      <c r="K20" s="7"/>
      <c r="L20" s="34"/>
      <c r="M20" s="34"/>
      <c r="N20" s="34"/>
      <c r="O20" s="7"/>
      <c r="P20" s="34"/>
      <c r="Q20" s="317"/>
      <c r="R20" s="34"/>
      <c r="S20" s="7"/>
      <c r="T20" s="34"/>
      <c r="U20" s="7"/>
      <c r="V20" s="312"/>
      <c r="W20" s="10"/>
      <c r="X20" s="34"/>
      <c r="Y20" s="11"/>
      <c r="Z20" s="34"/>
      <c r="AA20" s="7"/>
      <c r="AB20" s="312"/>
      <c r="AC20" s="25"/>
      <c r="AD20" s="312"/>
      <c r="AE20" s="308"/>
      <c r="AF20" s="312"/>
    </row>
    <row r="21" spans="1:32" ht="24" customHeight="1">
      <c r="A21" s="167" t="s">
        <v>62</v>
      </c>
      <c r="C21" s="19"/>
      <c r="D21" s="311">
        <v>0</v>
      </c>
      <c r="E21" s="35"/>
      <c r="F21" s="311">
        <v>0</v>
      </c>
      <c r="G21" s="311">
        <v>0</v>
      </c>
      <c r="H21" s="311">
        <v>0</v>
      </c>
      <c r="I21" s="311">
        <v>0</v>
      </c>
      <c r="J21" s="311">
        <v>0</v>
      </c>
      <c r="K21" s="311">
        <v>0</v>
      </c>
      <c r="L21" s="311">
        <v>0</v>
      </c>
      <c r="M21" s="311">
        <v>0</v>
      </c>
      <c r="N21" s="311">
        <v>0</v>
      </c>
      <c r="O21" s="311">
        <v>0</v>
      </c>
      <c r="P21" s="311">
        <v>0</v>
      </c>
      <c r="Q21" s="311">
        <v>0</v>
      </c>
      <c r="R21" s="311">
        <v>0</v>
      </c>
      <c r="S21" s="311"/>
      <c r="T21" s="311">
        <v>0</v>
      </c>
      <c r="U21" s="311"/>
      <c r="V21" s="311">
        <f>SUM(K21:R21)</f>
        <v>0</v>
      </c>
      <c r="W21" s="311"/>
      <c r="X21" s="311">
        <v>0</v>
      </c>
      <c r="Y21" s="35"/>
      <c r="Z21" s="356">
        <v>32983954</v>
      </c>
      <c r="AA21" s="84"/>
      <c r="AB21" s="141">
        <f>SUM(V21:Z21)+D21+F21+H21+J21</f>
        <v>32983954</v>
      </c>
      <c r="AC21" s="35"/>
      <c r="AD21" s="356">
        <v>33603</v>
      </c>
      <c r="AE21" s="312"/>
      <c r="AF21" s="356">
        <f>SUM(AB21:AD21)</f>
        <v>33017557</v>
      </c>
    </row>
    <row r="22" spans="1:32" ht="25.5" customHeight="1">
      <c r="A22" s="223" t="s">
        <v>236</v>
      </c>
      <c r="C22" s="19"/>
      <c r="D22" s="313">
        <v>0</v>
      </c>
      <c r="E22" s="35"/>
      <c r="F22" s="313">
        <v>0</v>
      </c>
      <c r="G22" s="311">
        <v>0</v>
      </c>
      <c r="H22" s="313">
        <v>0</v>
      </c>
      <c r="I22" s="311">
        <v>0</v>
      </c>
      <c r="J22" s="313">
        <v>0</v>
      </c>
      <c r="K22" s="311">
        <v>0</v>
      </c>
      <c r="L22" s="328">
        <v>-4710353</v>
      </c>
      <c r="M22" s="356"/>
      <c r="N22" s="328">
        <v>-20095</v>
      </c>
      <c r="O22" s="311">
        <v>0</v>
      </c>
      <c r="P22" s="328">
        <v>-298524</v>
      </c>
      <c r="Q22" s="356"/>
      <c r="R22" s="328">
        <v>0</v>
      </c>
      <c r="S22" s="356"/>
      <c r="T22" s="328">
        <v>0</v>
      </c>
      <c r="U22" s="356"/>
      <c r="V22" s="328">
        <f>SUM(K22:R22)</f>
        <v>-5028972</v>
      </c>
      <c r="W22" s="311"/>
      <c r="X22" s="313">
        <v>0</v>
      </c>
      <c r="Y22" s="35"/>
      <c r="Z22" s="313">
        <v>0</v>
      </c>
      <c r="AA22" s="84"/>
      <c r="AB22" s="140">
        <f>SUM(V22:Z22)+D22+F22+H22+J22</f>
        <v>-5028972</v>
      </c>
      <c r="AC22" s="35"/>
      <c r="AD22" s="328">
        <v>-33869</v>
      </c>
      <c r="AE22" s="312"/>
      <c r="AF22" s="328">
        <f>SUM(AB22:AD22)</f>
        <v>-5062841</v>
      </c>
    </row>
    <row r="23" spans="1:32" ht="24" customHeight="1">
      <c r="A23" s="77" t="s">
        <v>248</v>
      </c>
      <c r="C23" s="26"/>
      <c r="D23" s="319">
        <v>0</v>
      </c>
      <c r="E23" s="360"/>
      <c r="F23" s="319">
        <v>0</v>
      </c>
      <c r="G23" s="360">
        <v>0</v>
      </c>
      <c r="H23" s="319">
        <v>0</v>
      </c>
      <c r="I23" s="360">
        <v>0</v>
      </c>
      <c r="J23" s="319">
        <v>0</v>
      </c>
      <c r="K23" s="360">
        <v>0</v>
      </c>
      <c r="L23" s="358">
        <f>SUM(L21:L22)</f>
        <v>-4710353</v>
      </c>
      <c r="M23" s="361">
        <v>0</v>
      </c>
      <c r="N23" s="358">
        <f>SUM(N21:N22)</f>
        <v>-20095</v>
      </c>
      <c r="O23" s="361">
        <v>0</v>
      </c>
      <c r="P23" s="358">
        <f>SUM(P21:P22)</f>
        <v>-298524</v>
      </c>
      <c r="Q23" s="361">
        <v>0</v>
      </c>
      <c r="R23" s="358">
        <f>SUM(R21:R22)</f>
        <v>0</v>
      </c>
      <c r="S23" s="359"/>
      <c r="T23" s="358">
        <f>SUM(T21:T22)</f>
        <v>0</v>
      </c>
      <c r="U23" s="359"/>
      <c r="V23" s="357">
        <f>SUM(K23:R23)</f>
        <v>-5028972</v>
      </c>
      <c r="W23" s="346"/>
      <c r="X23" s="347">
        <f>SUM(X21:X22)</f>
        <v>0</v>
      </c>
      <c r="Y23" s="25"/>
      <c r="Z23" s="357">
        <f>SUM(Z21:Z22)</f>
        <v>32983954</v>
      </c>
      <c r="AA23" s="348"/>
      <c r="AB23" s="349">
        <f>SUM(V23:Z23)+D23+F23+H23+J23</f>
        <v>27954982</v>
      </c>
      <c r="AC23" s="25"/>
      <c r="AD23" s="357">
        <f>SUM(AD21:AD22)</f>
        <v>-266</v>
      </c>
      <c r="AE23" s="308"/>
      <c r="AF23" s="358">
        <f>SUM(AB23:AD23)</f>
        <v>27954716</v>
      </c>
    </row>
    <row r="24" spans="1:32" ht="24" customHeight="1">
      <c r="A24" s="76"/>
      <c r="C24" s="25"/>
      <c r="D24" s="25"/>
      <c r="E24" s="25"/>
      <c r="F24" s="25"/>
      <c r="G24" s="25"/>
      <c r="H24" s="25"/>
      <c r="I24" s="25"/>
      <c r="J24" s="25"/>
      <c r="K24" s="21"/>
      <c r="L24" s="25"/>
      <c r="M24" s="25"/>
      <c r="N24" s="25"/>
      <c r="O24" s="21"/>
      <c r="P24" s="25"/>
      <c r="Q24" s="25"/>
      <c r="R24" s="25"/>
      <c r="S24" s="21"/>
      <c r="T24" s="25"/>
      <c r="U24" s="21"/>
      <c r="V24" s="318"/>
      <c r="W24" s="25"/>
      <c r="X24" s="25"/>
      <c r="Y24" s="25"/>
      <c r="Z24" s="25"/>
      <c r="AA24" s="21"/>
      <c r="AB24" s="318"/>
      <c r="AC24" s="21"/>
      <c r="AD24" s="318"/>
      <c r="AE24" s="308"/>
      <c r="AF24" s="318"/>
    </row>
    <row r="25" spans="1:32" ht="24" customHeight="1">
      <c r="A25" s="106" t="s">
        <v>109</v>
      </c>
      <c r="B25" s="9"/>
      <c r="C25" s="10"/>
      <c r="D25" s="311">
        <v>0</v>
      </c>
      <c r="E25" s="35"/>
      <c r="F25" s="311">
        <v>0</v>
      </c>
      <c r="G25" s="311">
        <v>0</v>
      </c>
      <c r="H25" s="311">
        <v>0</v>
      </c>
      <c r="I25" s="311">
        <v>0</v>
      </c>
      <c r="J25" s="311">
        <v>0</v>
      </c>
      <c r="K25" s="311">
        <v>0</v>
      </c>
      <c r="L25" s="311">
        <v>0</v>
      </c>
      <c r="M25" s="311">
        <v>0</v>
      </c>
      <c r="N25" s="311">
        <v>0</v>
      </c>
      <c r="O25" s="311">
        <v>0</v>
      </c>
      <c r="P25" s="311">
        <v>0</v>
      </c>
      <c r="Q25" s="311">
        <v>0</v>
      </c>
      <c r="R25" s="356">
        <v>-206175</v>
      </c>
      <c r="S25" s="311"/>
      <c r="T25" s="311">
        <v>0</v>
      </c>
      <c r="U25" s="311"/>
      <c r="V25" s="356">
        <f>SUM(K25:R25)</f>
        <v>-206175</v>
      </c>
      <c r="W25" s="311"/>
      <c r="X25" s="311">
        <v>0</v>
      </c>
      <c r="Y25" s="35"/>
      <c r="Z25" s="356">
        <v>206175</v>
      </c>
      <c r="AA25" s="84"/>
      <c r="AB25" s="141">
        <f>SUM(V25:Z25)+D25+F25+H25+J25</f>
        <v>0</v>
      </c>
      <c r="AC25" s="35"/>
      <c r="AD25" s="311">
        <v>0</v>
      </c>
      <c r="AE25" s="312"/>
      <c r="AF25" s="313">
        <v>0</v>
      </c>
    </row>
    <row r="26" spans="1:32" ht="24" customHeight="1">
      <c r="C26" s="12"/>
      <c r="D26" s="320"/>
      <c r="E26" s="12"/>
      <c r="F26" s="320"/>
      <c r="G26" s="12"/>
      <c r="H26" s="320"/>
      <c r="I26" s="13"/>
      <c r="J26" s="320"/>
      <c r="K26" s="7"/>
      <c r="L26" s="320"/>
      <c r="M26" s="34"/>
      <c r="N26" s="320"/>
      <c r="O26" s="21"/>
      <c r="P26" s="320"/>
      <c r="Q26" s="13"/>
      <c r="R26" s="320"/>
      <c r="S26" s="21"/>
      <c r="T26" s="320"/>
      <c r="U26" s="21"/>
      <c r="V26" s="321"/>
      <c r="W26" s="14"/>
      <c r="X26" s="320"/>
      <c r="Y26" s="11"/>
      <c r="Z26" s="137"/>
      <c r="AA26" s="7"/>
      <c r="AB26" s="321"/>
      <c r="AC26" s="7"/>
      <c r="AD26" s="321"/>
      <c r="AE26" s="322"/>
    </row>
    <row r="27" spans="1:32" ht="24" customHeight="1" thickBot="1">
      <c r="A27" s="74" t="s">
        <v>224</v>
      </c>
      <c r="C27" s="25"/>
      <c r="D27" s="139">
        <f>SUM(D12,D15)+D23+D14+D25+D17+D19</f>
        <v>37264</v>
      </c>
      <c r="E27" s="25"/>
      <c r="F27" s="139">
        <f>SUM(F12,F15)+F23+F14+F25+F17+F19</f>
        <v>33954658</v>
      </c>
      <c r="G27" s="25"/>
      <c r="H27" s="139">
        <f>SUM(H12,H15)+H23+H14+H25+H17+H19</f>
        <v>14573</v>
      </c>
      <c r="I27" s="25"/>
      <c r="J27" s="139">
        <f>SUM(J12,J15)+J23+J14+J25+J17+J19</f>
        <v>11109618</v>
      </c>
      <c r="K27" s="25"/>
      <c r="L27" s="139">
        <f>SUM(L12,L15)+L23+L14+L25+L17+L19</f>
        <v>1304208</v>
      </c>
      <c r="M27" s="25"/>
      <c r="N27" s="139">
        <f>SUM(N12,N15)+N23+N14+N25+N17+N19</f>
        <v>-350127</v>
      </c>
      <c r="O27" s="25"/>
      <c r="P27" s="139">
        <f>SUM(P12,P15)+P23+P14+P25+P17+P19</f>
        <v>36648</v>
      </c>
      <c r="Q27" s="25"/>
      <c r="R27" s="139">
        <f>SUM(R12,R15)+R23+R14+R25+R17+R19</f>
        <v>16123715</v>
      </c>
      <c r="S27" s="25"/>
      <c r="T27" s="139">
        <f>SUM(T12,T15)+T23+T14+T25+T17+T19</f>
        <v>-2364511</v>
      </c>
      <c r="U27" s="25"/>
      <c r="V27" s="323">
        <f>SUM(K27:T27)</f>
        <v>14749933</v>
      </c>
      <c r="W27" s="25"/>
      <c r="X27" s="139">
        <f>SUM(X12,X15)+X23+X14+X25+X17+X19</f>
        <v>7000000</v>
      </c>
      <c r="Y27" s="25"/>
      <c r="Z27" s="139">
        <f>SUM(Z12,Z15)+Z23+Z14+Z25+Z17+Z19</f>
        <v>305856940</v>
      </c>
      <c r="AA27" s="25"/>
      <c r="AB27" s="323">
        <f>SUM(V27:Z27)+D27+F27+H27+J27</f>
        <v>372722986</v>
      </c>
      <c r="AC27" s="25"/>
      <c r="AD27" s="139">
        <f>SUM(AD12,AD15)+AD23+AD14+AD25+AD17+AD19</f>
        <v>623118</v>
      </c>
      <c r="AE27" s="308"/>
      <c r="AF27" s="139">
        <f>SUM(AF12,AF19:AF19)+AF23+AF14+AF25+AF17+AF18</f>
        <v>373346104</v>
      </c>
    </row>
    <row r="28" spans="1:32" ht="24" customHeight="1" thickTop="1"/>
  </sheetData>
  <mergeCells count="8">
    <mergeCell ref="D11:AF11"/>
    <mergeCell ref="D7:F7"/>
    <mergeCell ref="H7:J7"/>
    <mergeCell ref="D4:AF4"/>
    <mergeCell ref="L5:V5"/>
    <mergeCell ref="D8:F8"/>
    <mergeCell ref="H8:J8"/>
    <mergeCell ref="X8:Z8"/>
  </mergeCells>
  <printOptions horizontalCentered="1"/>
  <pageMargins left="0.4" right="0.4" top="0.48" bottom="0.5" header="0.5" footer="0.5"/>
  <pageSetup paperSize="9" scale="53" firstPageNumber="9" fitToHeight="0" orientation="landscape" useFirstPageNumber="1" r:id="rId1"/>
  <headerFooter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53"/>
  <sheetViews>
    <sheetView zoomScale="80" zoomScaleNormal="80" zoomScaleSheetLayoutView="100" workbookViewId="0"/>
  </sheetViews>
  <sheetFormatPr defaultColWidth="9.1796875" defaultRowHeight="24" customHeight="1"/>
  <cols>
    <col min="1" max="1" width="40.54296875" style="61" customWidth="1"/>
    <col min="2" max="2" width="7.1796875" style="61" customWidth="1"/>
    <col min="3" max="3" width="0.54296875" style="61" customWidth="1"/>
    <col min="4" max="4" width="14.54296875" style="61" customWidth="1"/>
    <col min="5" max="5" width="0.54296875" style="61" customWidth="1"/>
    <col min="6" max="6" width="14.54296875" style="61" customWidth="1"/>
    <col min="7" max="7" width="0.54296875" style="61" customWidth="1"/>
    <col min="8" max="8" width="14.54296875" style="61" customWidth="1"/>
    <col min="9" max="9" width="0.54296875" style="61" customWidth="1"/>
    <col min="10" max="10" width="14.54296875" style="61" customWidth="1"/>
    <col min="11" max="11" width="0.453125" style="61" customWidth="1"/>
    <col min="12" max="12" width="15.453125" style="61" customWidth="1"/>
    <col min="13" max="13" width="0.54296875" style="61" customWidth="1"/>
    <col min="14" max="14" width="14.54296875" style="61" customWidth="1"/>
    <col min="15" max="15" width="0.54296875" style="61" customWidth="1"/>
    <col min="16" max="16" width="14.54296875" style="61" customWidth="1"/>
    <col min="17" max="17" width="0.54296875" style="61" customWidth="1"/>
    <col min="18" max="18" width="14.54296875" style="61" customWidth="1"/>
    <col min="19" max="19" width="0.54296875" style="61" customWidth="1"/>
    <col min="20" max="20" width="15.54296875" style="61" customWidth="1"/>
    <col min="21" max="21" width="0.453125" style="61" customWidth="1"/>
    <col min="22" max="22" width="16.1796875" style="61" customWidth="1"/>
    <col min="23" max="23" width="5.7265625" style="61" customWidth="1"/>
    <col min="24" max="16384" width="9.1796875" style="61"/>
  </cols>
  <sheetData>
    <row r="1" spans="1:25" ht="24" customHeight="1">
      <c r="A1" s="85" t="s">
        <v>29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</row>
    <row r="2" spans="1:25" ht="24" customHeight="1">
      <c r="A2" s="87" t="s">
        <v>144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</row>
    <row r="3" spans="1:25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5" s="163" customFormat="1" ht="24" customHeight="1">
      <c r="A4" s="62"/>
      <c r="B4" s="62"/>
      <c r="C4" s="62"/>
      <c r="D4" s="411" t="s">
        <v>53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174"/>
    </row>
    <row r="5" spans="1:25" s="175" customFormat="1" ht="24" customHeight="1">
      <c r="A5" s="63"/>
      <c r="B5" s="163"/>
      <c r="C5" s="163"/>
      <c r="E5" s="64"/>
      <c r="F5" s="64"/>
      <c r="G5" s="64"/>
      <c r="H5" s="64"/>
      <c r="I5" s="64"/>
      <c r="J5" s="64"/>
      <c r="K5" s="64"/>
      <c r="L5" s="412" t="s">
        <v>42</v>
      </c>
      <c r="M5" s="412"/>
      <c r="N5" s="412"/>
      <c r="O5" s="412"/>
      <c r="P5" s="412"/>
      <c r="Q5" s="380"/>
      <c r="V5" s="163"/>
    </row>
    <row r="6" spans="1:25" s="163" customFormat="1" ht="24" customHeight="1">
      <c r="D6" s="417" t="s">
        <v>106</v>
      </c>
      <c r="E6" s="413"/>
      <c r="F6" s="413"/>
      <c r="G6" s="381"/>
      <c r="H6" s="381"/>
      <c r="I6" s="382" t="s">
        <v>9</v>
      </c>
      <c r="J6" s="382"/>
      <c r="L6" s="386" t="s">
        <v>291</v>
      </c>
      <c r="M6" s="383"/>
      <c r="N6" s="381"/>
      <c r="P6" s="381"/>
    </row>
    <row r="7" spans="1:25" s="163" customFormat="1" ht="24" customHeight="1">
      <c r="D7" s="415" t="s">
        <v>6</v>
      </c>
      <c r="E7" s="415"/>
      <c r="F7" s="415"/>
      <c r="H7" s="415" t="s">
        <v>69</v>
      </c>
      <c r="I7" s="415"/>
      <c r="J7" s="415"/>
      <c r="L7" s="381" t="s">
        <v>100</v>
      </c>
      <c r="M7" s="381"/>
      <c r="N7" s="383" t="s">
        <v>195</v>
      </c>
      <c r="P7" s="383" t="s">
        <v>73</v>
      </c>
      <c r="R7" s="415" t="s">
        <v>14</v>
      </c>
      <c r="S7" s="415"/>
      <c r="T7" s="415"/>
      <c r="V7" s="383" t="s">
        <v>8</v>
      </c>
    </row>
    <row r="8" spans="1:25" s="163" customFormat="1" ht="24" customHeight="1">
      <c r="C8" s="381"/>
      <c r="D8" s="383" t="s">
        <v>191</v>
      </c>
      <c r="E8" s="381"/>
      <c r="F8" s="383" t="s">
        <v>192</v>
      </c>
      <c r="G8" s="381"/>
      <c r="H8" s="383" t="s">
        <v>191</v>
      </c>
      <c r="I8" s="381"/>
      <c r="J8" s="383" t="s">
        <v>192</v>
      </c>
      <c r="L8" s="381" t="s">
        <v>101</v>
      </c>
      <c r="M8" s="381"/>
      <c r="N8" s="381" t="s">
        <v>98</v>
      </c>
      <c r="P8" s="383" t="s">
        <v>74</v>
      </c>
      <c r="R8" s="381" t="s">
        <v>80</v>
      </c>
      <c r="V8" s="383" t="s">
        <v>221</v>
      </c>
    </row>
    <row r="9" spans="1:25" s="163" customFormat="1" ht="24" customHeight="1">
      <c r="B9" s="101" t="s">
        <v>19</v>
      </c>
      <c r="C9" s="383"/>
      <c r="D9" s="381" t="s">
        <v>10</v>
      </c>
      <c r="E9" s="381"/>
      <c r="F9" s="381" t="s">
        <v>10</v>
      </c>
      <c r="G9" s="381"/>
      <c r="H9" s="381" t="s">
        <v>10</v>
      </c>
      <c r="I9" s="381"/>
      <c r="J9" s="381" t="s">
        <v>10</v>
      </c>
      <c r="L9" s="383" t="s">
        <v>35</v>
      </c>
      <c r="M9" s="383"/>
      <c r="N9" s="381" t="s">
        <v>75</v>
      </c>
      <c r="P9" s="383" t="s">
        <v>114</v>
      </c>
      <c r="R9" s="383" t="s">
        <v>79</v>
      </c>
      <c r="T9" s="381" t="s">
        <v>7</v>
      </c>
      <c r="V9" s="383" t="s">
        <v>13</v>
      </c>
    </row>
    <row r="10" spans="1:25" ht="24" customHeight="1">
      <c r="A10" s="74" t="s">
        <v>244</v>
      </c>
      <c r="C10" s="105"/>
      <c r="D10" s="416" t="s">
        <v>33</v>
      </c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</row>
    <row r="11" spans="1:25" ht="24" customHeight="1">
      <c r="A11" s="30" t="s">
        <v>245</v>
      </c>
      <c r="C11" s="105"/>
      <c r="D11" s="234">
        <v>37183</v>
      </c>
      <c r="E11" s="235"/>
      <c r="F11" s="234">
        <v>33954739</v>
      </c>
      <c r="G11" s="235"/>
      <c r="H11" s="234">
        <v>14541</v>
      </c>
      <c r="I11" s="235"/>
      <c r="J11" s="234">
        <v>11109650</v>
      </c>
      <c r="K11" s="236"/>
      <c r="L11" s="234">
        <v>1052477</v>
      </c>
      <c r="M11" s="235"/>
      <c r="N11" s="234">
        <v>15483321</v>
      </c>
      <c r="O11" s="235"/>
      <c r="P11" s="327">
        <f>L11+N11</f>
        <v>16535798</v>
      </c>
      <c r="Q11" s="235"/>
      <c r="R11" s="329">
        <v>7000000</v>
      </c>
      <c r="S11" s="235"/>
      <c r="T11" s="234">
        <v>272533969</v>
      </c>
      <c r="U11" s="236"/>
      <c r="V11" s="327">
        <f>SUM(D11:J11)+P11+R11+T11</f>
        <v>341185880</v>
      </c>
    </row>
    <row r="12" spans="1:25" ht="24" customHeight="1">
      <c r="A12" s="30"/>
      <c r="C12" s="105"/>
      <c r="D12" s="35"/>
      <c r="E12" s="35"/>
      <c r="F12" s="35"/>
      <c r="G12" s="35"/>
      <c r="H12" s="35"/>
      <c r="I12" s="35"/>
      <c r="J12" s="35"/>
      <c r="K12" s="324"/>
      <c r="L12" s="35"/>
      <c r="M12" s="35"/>
      <c r="N12" s="35"/>
      <c r="O12" s="35"/>
      <c r="P12" s="287"/>
      <c r="Q12" s="35"/>
      <c r="R12" s="35"/>
      <c r="S12" s="35"/>
      <c r="T12" s="35"/>
      <c r="U12" s="324"/>
      <c r="V12" s="287"/>
    </row>
    <row r="13" spans="1:25" ht="24" customHeight="1">
      <c r="A13" s="106" t="s">
        <v>162</v>
      </c>
      <c r="B13" s="112">
        <v>10</v>
      </c>
      <c r="C13" s="111"/>
      <c r="D13" s="311">
        <v>0</v>
      </c>
      <c r="E13" s="35"/>
      <c r="F13" s="311">
        <v>0</v>
      </c>
      <c r="G13" s="311"/>
      <c r="H13" s="311">
        <v>0</v>
      </c>
      <c r="I13" s="311"/>
      <c r="J13" s="311">
        <v>0</v>
      </c>
      <c r="K13" s="311"/>
      <c r="L13" s="311">
        <v>0</v>
      </c>
      <c r="M13" s="311"/>
      <c r="N13" s="311">
        <v>0</v>
      </c>
      <c r="O13" s="287"/>
      <c r="P13" s="35">
        <f t="shared" ref="P13:P14" si="0">L13+N13</f>
        <v>0</v>
      </c>
      <c r="Q13" s="311"/>
      <c r="R13" s="311">
        <v>0</v>
      </c>
      <c r="S13" s="287"/>
      <c r="T13" s="14">
        <v>-18695557</v>
      </c>
      <c r="U13" s="325"/>
      <c r="V13" s="287">
        <f t="shared" ref="V13:V14" si="1">SUM(D13:J13)+P13+R13+T13</f>
        <v>-18695557</v>
      </c>
      <c r="W13" s="107"/>
      <c r="X13" s="107"/>
      <c r="Y13" s="107"/>
    </row>
    <row r="14" spans="1:25" ht="24" customHeight="1">
      <c r="A14" s="27" t="s">
        <v>197</v>
      </c>
      <c r="B14" s="27"/>
      <c r="C14" s="110"/>
      <c r="D14" s="328">
        <v>-756</v>
      </c>
      <c r="E14" s="35"/>
      <c r="F14" s="328">
        <v>756</v>
      </c>
      <c r="G14" s="356"/>
      <c r="H14" s="328">
        <v>-295</v>
      </c>
      <c r="I14" s="356"/>
      <c r="J14" s="328">
        <v>295</v>
      </c>
      <c r="K14" s="311"/>
      <c r="L14" s="313">
        <v>0</v>
      </c>
      <c r="M14" s="311"/>
      <c r="N14" s="313">
        <v>0</v>
      </c>
      <c r="O14" s="287"/>
      <c r="P14" s="36">
        <f t="shared" si="0"/>
        <v>0</v>
      </c>
      <c r="Q14" s="311"/>
      <c r="R14" s="313">
        <v>0</v>
      </c>
      <c r="S14" s="287"/>
      <c r="T14" s="313">
        <v>0</v>
      </c>
      <c r="U14" s="325"/>
      <c r="V14" s="326">
        <f t="shared" si="1"/>
        <v>0</v>
      </c>
      <c r="W14" s="107"/>
      <c r="X14" s="107"/>
      <c r="Y14" s="107"/>
    </row>
    <row r="15" spans="1:25" ht="24" customHeight="1">
      <c r="A15" s="20"/>
      <c r="B15" s="73"/>
      <c r="C15" s="113"/>
      <c r="D15" s="287"/>
      <c r="E15" s="288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8"/>
      <c r="T15" s="287"/>
      <c r="U15" s="287"/>
      <c r="V15" s="287"/>
      <c r="W15" s="107"/>
      <c r="X15" s="107"/>
      <c r="Y15" s="107"/>
    </row>
    <row r="16" spans="1:25" s="67" customFormat="1" ht="24" customHeight="1">
      <c r="A16" s="167" t="s">
        <v>62</v>
      </c>
      <c r="B16" s="68"/>
      <c r="C16" s="111"/>
      <c r="D16" s="311">
        <v>0</v>
      </c>
      <c r="E16" s="35"/>
      <c r="F16" s="311">
        <v>0</v>
      </c>
      <c r="G16" s="311"/>
      <c r="H16" s="311">
        <v>0</v>
      </c>
      <c r="I16" s="311"/>
      <c r="J16" s="311">
        <v>0</v>
      </c>
      <c r="K16" s="311"/>
      <c r="L16" s="311">
        <v>0</v>
      </c>
      <c r="M16" s="311">
        <v>0</v>
      </c>
      <c r="N16" s="311">
        <v>0</v>
      </c>
      <c r="O16" s="287"/>
      <c r="P16" s="35">
        <f t="shared" ref="P16:P17" si="2">L16+N16</f>
        <v>0</v>
      </c>
      <c r="Q16" s="311"/>
      <c r="R16" s="311">
        <v>0</v>
      </c>
      <c r="S16" s="287"/>
      <c r="T16" s="14">
        <v>69238859</v>
      </c>
      <c r="U16" s="325"/>
      <c r="V16" s="287">
        <f t="shared" ref="V16:V17" si="3">SUM(D16:J16)+P16+R16+T16</f>
        <v>69238859</v>
      </c>
      <c r="W16" s="109"/>
      <c r="X16" s="109"/>
      <c r="Y16" s="109"/>
    </row>
    <row r="17" spans="1:25" ht="24" customHeight="1">
      <c r="A17" s="223" t="s">
        <v>78</v>
      </c>
      <c r="B17" s="68"/>
      <c r="C17" s="111"/>
      <c r="D17" s="313">
        <v>0</v>
      </c>
      <c r="E17" s="35"/>
      <c r="F17" s="313">
        <v>0</v>
      </c>
      <c r="G17" s="311"/>
      <c r="H17" s="313">
        <v>0</v>
      </c>
      <c r="I17" s="311"/>
      <c r="J17" s="313">
        <v>0</v>
      </c>
      <c r="K17" s="311"/>
      <c r="L17" s="328">
        <v>637999</v>
      </c>
      <c r="M17" s="311">
        <v>0</v>
      </c>
      <c r="N17" s="313">
        <v>0</v>
      </c>
      <c r="O17" s="287"/>
      <c r="P17" s="36">
        <f t="shared" si="2"/>
        <v>637999</v>
      </c>
      <c r="Q17" s="311"/>
      <c r="R17" s="313">
        <v>0</v>
      </c>
      <c r="S17" s="287"/>
      <c r="T17" s="313">
        <v>0</v>
      </c>
      <c r="U17" s="325"/>
      <c r="V17" s="326">
        <f t="shared" si="3"/>
        <v>637999</v>
      </c>
      <c r="W17" s="312"/>
      <c r="X17" s="107"/>
      <c r="Y17" s="107"/>
    </row>
    <row r="18" spans="1:25" s="67" customFormat="1" ht="24" customHeight="1">
      <c r="A18" s="77" t="s">
        <v>290</v>
      </c>
      <c r="B18" s="69"/>
      <c r="C18" s="114"/>
      <c r="D18" s="347">
        <f>SUM(D16:D17)</f>
        <v>0</v>
      </c>
      <c r="E18" s="35"/>
      <c r="F18" s="347">
        <f>SUM(F16:F17)</f>
        <v>0</v>
      </c>
      <c r="G18" s="311"/>
      <c r="H18" s="347">
        <f>SUM(H16:H17)</f>
        <v>0</v>
      </c>
      <c r="I18" s="311"/>
      <c r="J18" s="347">
        <f>SUM(J16:J17)</f>
        <v>0</v>
      </c>
      <c r="K18" s="311"/>
      <c r="L18" s="357">
        <f>SUM(L16:L17)</f>
        <v>637999</v>
      </c>
      <c r="M18" s="311"/>
      <c r="N18" s="347">
        <f>SUM(N16:N17)</f>
        <v>0</v>
      </c>
      <c r="O18" s="287"/>
      <c r="P18" s="226">
        <f>SUM(K18:N18)</f>
        <v>637999</v>
      </c>
      <c r="Q18" s="311"/>
      <c r="R18" s="347">
        <f>SUM(R16:R17)</f>
        <v>0</v>
      </c>
      <c r="S18" s="287"/>
      <c r="T18" s="357">
        <f>SUM(T16:T17)</f>
        <v>69238859</v>
      </c>
      <c r="U18" s="325"/>
      <c r="V18" s="350">
        <f>SUM(D18:J18)+P18+R18+T18</f>
        <v>69876858</v>
      </c>
      <c r="W18" s="109"/>
      <c r="X18" s="109"/>
      <c r="Y18" s="109"/>
    </row>
    <row r="19" spans="1:25" ht="24" customHeight="1">
      <c r="A19" s="9"/>
      <c r="B19" s="9"/>
      <c r="C19" s="105"/>
      <c r="D19" s="43"/>
      <c r="E19" s="42"/>
      <c r="F19" s="43"/>
      <c r="G19" s="42"/>
      <c r="H19" s="43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2"/>
      <c r="T19" s="43"/>
      <c r="U19" s="43"/>
      <c r="V19" s="43"/>
      <c r="W19" s="107"/>
      <c r="X19" s="107"/>
      <c r="Y19" s="107"/>
    </row>
    <row r="20" spans="1:25" ht="24" customHeight="1">
      <c r="A20" s="106" t="s">
        <v>109</v>
      </c>
      <c r="B20" s="9"/>
      <c r="C20" s="111"/>
      <c r="D20" s="313">
        <v>0</v>
      </c>
      <c r="E20" s="35"/>
      <c r="F20" s="313">
        <v>0</v>
      </c>
      <c r="G20" s="311"/>
      <c r="H20" s="313">
        <v>0</v>
      </c>
      <c r="I20" s="311"/>
      <c r="J20" s="313">
        <v>0</v>
      </c>
      <c r="K20" s="311"/>
      <c r="L20" s="313">
        <v>0</v>
      </c>
      <c r="M20" s="311"/>
      <c r="N20" s="328">
        <v>-283870</v>
      </c>
      <c r="O20" s="287"/>
      <c r="P20" s="36">
        <f>L20+N20</f>
        <v>-283870</v>
      </c>
      <c r="Q20" s="311"/>
      <c r="R20" s="313">
        <v>0</v>
      </c>
      <c r="S20" s="287"/>
      <c r="T20" s="328">
        <v>283870</v>
      </c>
      <c r="U20" s="325"/>
      <c r="V20" s="326">
        <f>SUM(D20:J20)+P20+R20+T20</f>
        <v>0</v>
      </c>
      <c r="W20" s="107"/>
      <c r="X20" s="107"/>
      <c r="Y20" s="107"/>
    </row>
    <row r="21" spans="1:25" ht="24" customHeight="1">
      <c r="A21" s="9"/>
      <c r="B21" s="9"/>
      <c r="C21" s="11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107"/>
      <c r="X21" s="107"/>
      <c r="Y21" s="107"/>
    </row>
    <row r="22" spans="1:25" ht="24" customHeight="1" thickBot="1">
      <c r="A22" s="74" t="s">
        <v>246</v>
      </c>
      <c r="C22" s="105"/>
      <c r="D22" s="351">
        <f>SUM(D11,D13,D14,D18,D20)</f>
        <v>36427</v>
      </c>
      <c r="E22" s="235"/>
      <c r="F22" s="351">
        <f>SUM(F11,F13,F14,F18,F20)</f>
        <v>33955495</v>
      </c>
      <c r="G22" s="235"/>
      <c r="H22" s="351">
        <f>SUM(H11,H13,H14,H18,H20)</f>
        <v>14246</v>
      </c>
      <c r="I22" s="235"/>
      <c r="J22" s="351">
        <f>SUM(J11,J13,J14,J18,J20)</f>
        <v>11109945</v>
      </c>
      <c r="K22" s="235"/>
      <c r="L22" s="351">
        <f>SUM(L11,L13,L14,L18,L20)</f>
        <v>1690476</v>
      </c>
      <c r="M22" s="235"/>
      <c r="N22" s="351">
        <f>SUM(N11,N13,N14,N18,N20)</f>
        <v>15199451</v>
      </c>
      <c r="O22" s="235"/>
      <c r="P22" s="351">
        <f>SUM(P11,P13,P14,P18,P20)</f>
        <v>16889927</v>
      </c>
      <c r="Q22" s="235"/>
      <c r="R22" s="351">
        <f>SUM(R11,R13,R14,R18,R20)</f>
        <v>7000000</v>
      </c>
      <c r="S22" s="235"/>
      <c r="T22" s="351">
        <f>SUM(T11,T13,T14,T18,T20)</f>
        <v>323361141</v>
      </c>
      <c r="U22" s="235"/>
      <c r="V22" s="351">
        <f>SUM(V11,V13,V14,V18,V20)</f>
        <v>392367181</v>
      </c>
      <c r="W22" s="107"/>
      <c r="X22" s="107"/>
      <c r="Y22" s="107"/>
    </row>
    <row r="23" spans="1:25" ht="24" customHeight="1" thickTop="1">
      <c r="A23" s="74"/>
      <c r="C23" s="105"/>
      <c r="D23" s="25"/>
      <c r="E23" s="43"/>
      <c r="F23" s="25"/>
      <c r="G23" s="43"/>
      <c r="H23" s="25"/>
      <c r="I23" s="43"/>
      <c r="J23" s="25"/>
      <c r="K23" s="43"/>
      <c r="L23" s="25"/>
      <c r="M23" s="43"/>
      <c r="N23" s="25"/>
      <c r="O23" s="43"/>
      <c r="P23" s="25"/>
      <c r="Q23" s="43"/>
      <c r="R23" s="25"/>
      <c r="S23" s="43"/>
      <c r="T23" s="25"/>
      <c r="U23" s="43"/>
      <c r="V23" s="25"/>
      <c r="W23" s="107"/>
      <c r="X23" s="107"/>
      <c r="Y23" s="107"/>
    </row>
    <row r="24" spans="1:25" ht="24" customHeight="1">
      <c r="A24" s="74"/>
      <c r="C24" s="105"/>
      <c r="D24" s="25"/>
      <c r="E24" s="43"/>
      <c r="F24" s="25"/>
      <c r="G24" s="43"/>
      <c r="H24" s="25"/>
      <c r="I24" s="43"/>
      <c r="J24" s="25"/>
      <c r="K24" s="43"/>
      <c r="L24" s="25"/>
      <c r="M24" s="43"/>
      <c r="N24" s="25"/>
      <c r="O24" s="43"/>
      <c r="P24" s="25"/>
      <c r="Q24" s="43"/>
      <c r="R24" s="25"/>
      <c r="S24" s="43"/>
      <c r="T24" s="25"/>
      <c r="U24" s="43"/>
      <c r="V24" s="25"/>
      <c r="W24" s="107"/>
      <c r="X24" s="107"/>
      <c r="Y24" s="107"/>
    </row>
    <row r="25" spans="1:25" ht="24" customHeight="1">
      <c r="A25" s="74"/>
      <c r="C25" s="105"/>
      <c r="D25" s="25"/>
      <c r="E25" s="43"/>
      <c r="F25" s="25"/>
      <c r="G25" s="43"/>
      <c r="H25" s="25"/>
      <c r="I25" s="43"/>
      <c r="J25" s="25"/>
      <c r="K25" s="43"/>
      <c r="L25" s="25"/>
      <c r="M25" s="43"/>
      <c r="N25" s="25"/>
      <c r="O25" s="43"/>
      <c r="P25" s="25"/>
      <c r="Q25" s="43"/>
      <c r="R25" s="25"/>
      <c r="S25" s="43"/>
      <c r="T25" s="25"/>
      <c r="U25" s="43"/>
      <c r="V25" s="25"/>
      <c r="W25" s="107"/>
      <c r="X25" s="107"/>
      <c r="Y25" s="107"/>
    </row>
    <row r="26" spans="1:25" ht="24" customHeight="1">
      <c r="A26" s="74"/>
      <c r="C26" s="105"/>
      <c r="D26" s="25"/>
      <c r="E26" s="43"/>
      <c r="F26" s="25"/>
      <c r="G26" s="43"/>
      <c r="H26" s="25"/>
      <c r="I26" s="43"/>
      <c r="J26" s="25"/>
      <c r="K26" s="43"/>
      <c r="L26" s="25"/>
      <c r="M26" s="43"/>
      <c r="N26" s="25"/>
      <c r="O26" s="43"/>
      <c r="P26" s="25"/>
      <c r="Q26" s="43"/>
      <c r="R26" s="25"/>
      <c r="S26" s="43"/>
      <c r="T26" s="25"/>
      <c r="U26" s="43"/>
      <c r="V26" s="25"/>
      <c r="W26" s="107"/>
      <c r="X26" s="107"/>
      <c r="Y26" s="107"/>
    </row>
    <row r="27" spans="1:25" ht="24" customHeight="1">
      <c r="A27" s="74"/>
      <c r="C27" s="105"/>
      <c r="D27" s="25"/>
      <c r="E27" s="43"/>
      <c r="F27" s="25"/>
      <c r="G27" s="43"/>
      <c r="H27" s="25"/>
      <c r="I27" s="43"/>
      <c r="J27" s="25"/>
      <c r="K27" s="43"/>
      <c r="L27" s="25"/>
      <c r="M27" s="43"/>
      <c r="N27" s="25"/>
      <c r="O27" s="43"/>
      <c r="P27" s="25"/>
      <c r="Q27" s="43"/>
      <c r="R27" s="25"/>
      <c r="S27" s="43"/>
      <c r="T27" s="25"/>
      <c r="U27" s="43"/>
      <c r="V27" s="25"/>
      <c r="W27" s="107"/>
      <c r="X27" s="107"/>
      <c r="Y27" s="107"/>
    </row>
    <row r="33" spans="1:22" ht="24" customHeight="1">
      <c r="A33" s="404"/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4"/>
      <c r="T33" s="404"/>
      <c r="U33" s="404"/>
      <c r="V33" s="404"/>
    </row>
    <row r="34" spans="1:22" ht="24" customHeight="1">
      <c r="A34" s="404"/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4"/>
      <c r="S34" s="404"/>
      <c r="T34" s="404"/>
      <c r="U34" s="404"/>
      <c r="V34" s="404"/>
    </row>
    <row r="53" spans="8:8" ht="24" customHeight="1">
      <c r="H53" s="61" t="s">
        <v>107</v>
      </c>
    </row>
  </sheetData>
  <mergeCells count="9">
    <mergeCell ref="D10:V10"/>
    <mergeCell ref="A34:V34"/>
    <mergeCell ref="A33:V33"/>
    <mergeCell ref="D4:V4"/>
    <mergeCell ref="L5:P5"/>
    <mergeCell ref="D6:F6"/>
    <mergeCell ref="D7:F7"/>
    <mergeCell ref="H7:J7"/>
    <mergeCell ref="R7:T7"/>
  </mergeCells>
  <printOptions horizontalCentered="1"/>
  <pageMargins left="0.4" right="0.4" top="0.48" bottom="0.5" header="0.5" footer="0.5"/>
  <pageSetup paperSize="9" scale="70" firstPageNumber="10" fitToHeight="0" orientation="landscape" useFirstPageNumber="1" r:id="rId1"/>
  <headerFooter>
    <oddFooter>&amp;LThe accompanying notes form an integral part of the interim financial statements.&amp;C&amp;P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53"/>
  <sheetViews>
    <sheetView zoomScale="80" zoomScaleNormal="80" zoomScaleSheetLayoutView="100" zoomScalePageLayoutView="55" workbookViewId="0"/>
  </sheetViews>
  <sheetFormatPr defaultColWidth="9.1796875" defaultRowHeight="24" customHeight="1"/>
  <cols>
    <col min="1" max="1" width="40.54296875" style="61" customWidth="1"/>
    <col min="2" max="2" width="7.1796875" style="61" customWidth="1"/>
    <col min="3" max="3" width="0.54296875" style="61" customWidth="1"/>
    <col min="4" max="4" width="14.54296875" style="61" customWidth="1"/>
    <col min="5" max="5" width="0.54296875" style="61" customWidth="1"/>
    <col min="6" max="6" width="14.54296875" style="61" customWidth="1"/>
    <col min="7" max="7" width="0.54296875" style="61" customWidth="1"/>
    <col min="8" max="8" width="14.54296875" style="61" customWidth="1"/>
    <col min="9" max="9" width="0.54296875" style="61" customWidth="1"/>
    <col min="10" max="10" width="14.54296875" style="61" customWidth="1"/>
    <col min="11" max="11" width="0.453125" style="61" customWidth="1"/>
    <col min="12" max="12" width="15.453125" style="61" customWidth="1"/>
    <col min="13" max="13" width="0.54296875" style="61" customWidth="1"/>
    <col min="14" max="14" width="14.54296875" style="61" customWidth="1"/>
    <col min="15" max="15" width="0.54296875" style="61" customWidth="1"/>
    <col min="16" max="16" width="14.54296875" style="61" customWidth="1"/>
    <col min="17" max="17" width="0.54296875" style="61" customWidth="1"/>
    <col min="18" max="18" width="14.54296875" style="61" customWidth="1"/>
    <col min="19" max="19" width="0.54296875" style="61" customWidth="1"/>
    <col min="20" max="20" width="15.54296875" style="61" customWidth="1"/>
    <col min="21" max="21" width="0.453125" style="61" customWidth="1"/>
    <col min="22" max="22" width="16.1796875" style="61" customWidth="1"/>
    <col min="23" max="23" width="5.7265625" style="61" customWidth="1"/>
    <col min="24" max="16384" width="9.1796875" style="61"/>
  </cols>
  <sheetData>
    <row r="1" spans="1:25" ht="24" customHeight="1">
      <c r="A1" s="85" t="s">
        <v>29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</row>
    <row r="2" spans="1:25" ht="24" customHeight="1">
      <c r="A2" s="87" t="s">
        <v>144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</row>
    <row r="3" spans="1:25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5" s="163" customFormat="1" ht="24" customHeight="1">
      <c r="A4" s="62"/>
      <c r="B4" s="62"/>
      <c r="C4" s="62"/>
      <c r="D4" s="411" t="s">
        <v>53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174"/>
    </row>
    <row r="5" spans="1:25" s="175" customFormat="1" ht="24" customHeight="1">
      <c r="A5" s="63"/>
      <c r="B5" s="163"/>
      <c r="C5" s="163"/>
      <c r="E5" s="64"/>
      <c r="F5" s="64"/>
      <c r="G5" s="64"/>
      <c r="H5" s="64"/>
      <c r="I5" s="64"/>
      <c r="J5" s="64"/>
      <c r="K5" s="64"/>
      <c r="L5" s="412" t="s">
        <v>42</v>
      </c>
      <c r="M5" s="412"/>
      <c r="N5" s="412"/>
      <c r="O5" s="412"/>
      <c r="P5" s="412"/>
      <c r="Q5" s="380"/>
      <c r="V5" s="163"/>
    </row>
    <row r="6" spans="1:25" s="163" customFormat="1" ht="24" customHeight="1">
      <c r="D6" s="417" t="s">
        <v>106</v>
      </c>
      <c r="E6" s="413"/>
      <c r="F6" s="413"/>
      <c r="G6" s="381"/>
      <c r="H6" s="381"/>
      <c r="I6" s="382" t="s">
        <v>9</v>
      </c>
      <c r="J6" s="382"/>
      <c r="L6" s="386" t="s">
        <v>295</v>
      </c>
      <c r="M6" s="383"/>
      <c r="N6" s="381"/>
      <c r="P6" s="381"/>
    </row>
    <row r="7" spans="1:25" s="163" customFormat="1" ht="24" customHeight="1">
      <c r="D7" s="415" t="s">
        <v>6</v>
      </c>
      <c r="E7" s="415"/>
      <c r="F7" s="415"/>
      <c r="H7" s="415" t="s">
        <v>69</v>
      </c>
      <c r="I7" s="415"/>
      <c r="J7" s="415"/>
      <c r="L7" s="381" t="s">
        <v>100</v>
      </c>
      <c r="M7" s="381"/>
      <c r="N7" s="383" t="s">
        <v>195</v>
      </c>
      <c r="P7" s="383" t="s">
        <v>73</v>
      </c>
      <c r="R7" s="415" t="s">
        <v>14</v>
      </c>
      <c r="S7" s="415"/>
      <c r="T7" s="415"/>
      <c r="V7" s="383" t="s">
        <v>8</v>
      </c>
    </row>
    <row r="8" spans="1:25" s="163" customFormat="1" ht="24" customHeight="1">
      <c r="C8" s="381"/>
      <c r="D8" s="383" t="s">
        <v>191</v>
      </c>
      <c r="E8" s="381"/>
      <c r="F8" s="383" t="s">
        <v>192</v>
      </c>
      <c r="G8" s="381"/>
      <c r="H8" s="383" t="s">
        <v>191</v>
      </c>
      <c r="I8" s="381"/>
      <c r="J8" s="383" t="s">
        <v>192</v>
      </c>
      <c r="L8" s="381" t="s">
        <v>101</v>
      </c>
      <c r="M8" s="381"/>
      <c r="N8" s="381" t="s">
        <v>98</v>
      </c>
      <c r="P8" s="383" t="s">
        <v>74</v>
      </c>
      <c r="R8" s="381" t="s">
        <v>80</v>
      </c>
      <c r="V8" s="383" t="s">
        <v>221</v>
      </c>
    </row>
    <row r="9" spans="1:25" s="163" customFormat="1" ht="24" customHeight="1">
      <c r="B9" s="101" t="s">
        <v>19</v>
      </c>
      <c r="C9" s="383"/>
      <c r="D9" s="381" t="s">
        <v>10</v>
      </c>
      <c r="E9" s="381"/>
      <c r="F9" s="381" t="s">
        <v>10</v>
      </c>
      <c r="G9" s="381"/>
      <c r="H9" s="381" t="s">
        <v>10</v>
      </c>
      <c r="I9" s="381"/>
      <c r="J9" s="381" t="s">
        <v>10</v>
      </c>
      <c r="L9" s="383" t="s">
        <v>35</v>
      </c>
      <c r="M9" s="383"/>
      <c r="N9" s="381" t="s">
        <v>75</v>
      </c>
      <c r="P9" s="383" t="s">
        <v>114</v>
      </c>
      <c r="R9" s="383" t="s">
        <v>79</v>
      </c>
      <c r="T9" s="381" t="s">
        <v>7</v>
      </c>
      <c r="V9" s="383" t="s">
        <v>13</v>
      </c>
    </row>
    <row r="10" spans="1:25" ht="24" customHeight="1">
      <c r="A10" s="74" t="s">
        <v>223</v>
      </c>
      <c r="C10" s="105"/>
      <c r="D10" s="416" t="s">
        <v>33</v>
      </c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</row>
    <row r="11" spans="1:25" ht="24" customHeight="1">
      <c r="A11" s="30" t="s">
        <v>185</v>
      </c>
      <c r="C11" s="105"/>
      <c r="D11" s="234">
        <v>37850</v>
      </c>
      <c r="E11" s="235"/>
      <c r="F11" s="234">
        <v>33954072</v>
      </c>
      <c r="G11" s="235"/>
      <c r="H11" s="234">
        <v>14802</v>
      </c>
      <c r="I11" s="235"/>
      <c r="J11" s="234">
        <v>11109389</v>
      </c>
      <c r="K11" s="236"/>
      <c r="L11" s="234">
        <v>2899561</v>
      </c>
      <c r="M11" s="235"/>
      <c r="N11" s="234">
        <v>15755399</v>
      </c>
      <c r="O11" s="235"/>
      <c r="P11" s="327">
        <f>SUM(K11:N11)</f>
        <v>18654960</v>
      </c>
      <c r="Q11" s="235"/>
      <c r="R11" s="329">
        <v>7000000</v>
      </c>
      <c r="S11" s="235"/>
      <c r="T11" s="234">
        <v>258196463</v>
      </c>
      <c r="U11" s="236"/>
      <c r="V11" s="327">
        <v>328967536</v>
      </c>
    </row>
    <row r="12" spans="1:25" ht="24" customHeight="1">
      <c r="A12" s="30"/>
      <c r="C12" s="105"/>
      <c r="D12" s="35"/>
      <c r="E12" s="35"/>
      <c r="F12" s="35"/>
      <c r="G12" s="35"/>
      <c r="H12" s="35"/>
      <c r="I12" s="35"/>
      <c r="J12" s="35"/>
      <c r="K12" s="324"/>
      <c r="L12" s="35"/>
      <c r="M12" s="35"/>
      <c r="N12" s="35"/>
      <c r="O12" s="35"/>
      <c r="P12" s="287"/>
      <c r="Q12" s="35"/>
      <c r="R12" s="35"/>
      <c r="S12" s="35"/>
      <c r="T12" s="35"/>
      <c r="U12" s="324"/>
      <c r="V12" s="287"/>
    </row>
    <row r="13" spans="1:25" ht="24" customHeight="1">
      <c r="A13" s="106" t="s">
        <v>162</v>
      </c>
      <c r="B13" s="112">
        <v>10</v>
      </c>
      <c r="C13" s="111"/>
      <c r="D13" s="311">
        <v>0</v>
      </c>
      <c r="E13" s="35"/>
      <c r="F13" s="311">
        <v>0</v>
      </c>
      <c r="G13" s="311"/>
      <c r="H13" s="311">
        <v>0</v>
      </c>
      <c r="I13" s="311"/>
      <c r="J13" s="311">
        <v>0</v>
      </c>
      <c r="K13" s="311"/>
      <c r="L13" s="311">
        <v>0</v>
      </c>
      <c r="M13" s="311"/>
      <c r="N13" s="311">
        <v>0</v>
      </c>
      <c r="O13" s="287"/>
      <c r="P13" s="35">
        <f>SUM(K13:N13)</f>
        <v>0</v>
      </c>
      <c r="Q13" s="311"/>
      <c r="R13" s="311">
        <v>0</v>
      </c>
      <c r="S13" s="287"/>
      <c r="T13" s="14">
        <v>-18695557</v>
      </c>
      <c r="U13" s="325"/>
      <c r="V13" s="287">
        <f>SUM(D13:J13)+P13+R13+T13</f>
        <v>-18695557</v>
      </c>
      <c r="W13" s="107"/>
      <c r="X13" s="107"/>
      <c r="Y13" s="107"/>
    </row>
    <row r="14" spans="1:25" ht="24" customHeight="1">
      <c r="A14" s="27" t="s">
        <v>197</v>
      </c>
      <c r="B14" s="27"/>
      <c r="C14" s="110"/>
      <c r="D14" s="328">
        <v>-586</v>
      </c>
      <c r="E14" s="35"/>
      <c r="F14" s="328">
        <v>586</v>
      </c>
      <c r="G14" s="356"/>
      <c r="H14" s="328">
        <v>-229</v>
      </c>
      <c r="I14" s="356"/>
      <c r="J14" s="328">
        <v>229</v>
      </c>
      <c r="K14" s="311"/>
      <c r="L14" s="313">
        <v>0</v>
      </c>
      <c r="M14" s="311"/>
      <c r="N14" s="313">
        <v>0</v>
      </c>
      <c r="O14" s="287"/>
      <c r="P14" s="36">
        <f>SUM(K14:N14)</f>
        <v>0</v>
      </c>
      <c r="Q14" s="311"/>
      <c r="R14" s="313">
        <v>0</v>
      </c>
      <c r="S14" s="287"/>
      <c r="T14" s="313">
        <v>0</v>
      </c>
      <c r="U14" s="325"/>
      <c r="V14" s="326">
        <f>SUM(D14:J14)+P14+R14+T14</f>
        <v>0</v>
      </c>
      <c r="W14" s="107"/>
      <c r="X14" s="107"/>
      <c r="Y14" s="107"/>
    </row>
    <row r="15" spans="1:25" ht="24" customHeight="1">
      <c r="A15" s="20"/>
      <c r="B15" s="73"/>
      <c r="C15" s="113"/>
      <c r="D15" s="287"/>
      <c r="E15" s="288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8"/>
      <c r="T15" s="287"/>
      <c r="U15" s="287"/>
      <c r="V15" s="287"/>
      <c r="W15" s="107"/>
      <c r="X15" s="107"/>
      <c r="Y15" s="107"/>
    </row>
    <row r="16" spans="1:25" s="67" customFormat="1" ht="24" customHeight="1">
      <c r="A16" s="167" t="s">
        <v>62</v>
      </c>
      <c r="B16" s="68"/>
      <c r="C16" s="111"/>
      <c r="D16" s="311">
        <v>0</v>
      </c>
      <c r="E16" s="35"/>
      <c r="F16" s="311">
        <v>0</v>
      </c>
      <c r="G16" s="311"/>
      <c r="H16" s="311">
        <v>0</v>
      </c>
      <c r="I16" s="311"/>
      <c r="J16" s="311">
        <v>0</v>
      </c>
      <c r="K16" s="311"/>
      <c r="L16" s="311">
        <v>0</v>
      </c>
      <c r="M16" s="311"/>
      <c r="N16" s="311">
        <v>0</v>
      </c>
      <c r="O16" s="287"/>
      <c r="P16" s="35">
        <f>SUM(K16:N16)</f>
        <v>0</v>
      </c>
      <c r="Q16" s="311"/>
      <c r="R16" s="311">
        <v>0</v>
      </c>
      <c r="S16" s="287"/>
      <c r="T16" s="14">
        <v>26913755</v>
      </c>
      <c r="U16" s="325"/>
      <c r="V16" s="287">
        <f>SUM(D16:J16)+P16+R16+T16</f>
        <v>26913755</v>
      </c>
      <c r="W16" s="109"/>
      <c r="X16" s="109"/>
      <c r="Y16" s="109"/>
    </row>
    <row r="17" spans="1:25" ht="24" customHeight="1">
      <c r="A17" s="223" t="s">
        <v>236</v>
      </c>
      <c r="B17" s="68"/>
      <c r="C17" s="111"/>
      <c r="D17" s="313">
        <v>0</v>
      </c>
      <c r="E17" s="35"/>
      <c r="F17" s="313">
        <v>0</v>
      </c>
      <c r="G17" s="311"/>
      <c r="H17" s="313">
        <v>0</v>
      </c>
      <c r="I17" s="311"/>
      <c r="J17" s="313">
        <v>0</v>
      </c>
      <c r="K17" s="311"/>
      <c r="L17" s="328">
        <v>-950780</v>
      </c>
      <c r="M17" s="311"/>
      <c r="N17" s="313">
        <v>0</v>
      </c>
      <c r="O17" s="287"/>
      <c r="P17" s="36">
        <f>SUM(K17:N17)</f>
        <v>-950780</v>
      </c>
      <c r="Q17" s="311"/>
      <c r="R17" s="313">
        <v>0</v>
      </c>
      <c r="S17" s="287"/>
      <c r="T17" s="313">
        <v>0</v>
      </c>
      <c r="U17" s="325"/>
      <c r="V17" s="326">
        <f>SUM(D17:J17)+P17+R17+T17</f>
        <v>-950780</v>
      </c>
      <c r="W17" s="312"/>
      <c r="X17" s="107"/>
      <c r="Y17" s="107"/>
    </row>
    <row r="18" spans="1:25" s="67" customFormat="1" ht="24" customHeight="1">
      <c r="A18" s="77" t="s">
        <v>248</v>
      </c>
      <c r="B18" s="69"/>
      <c r="C18" s="114"/>
      <c r="D18" s="347">
        <f>SUM(D16:D17)</f>
        <v>0</v>
      </c>
      <c r="E18" s="35"/>
      <c r="F18" s="347">
        <f>SUM(F16:F17)</f>
        <v>0</v>
      </c>
      <c r="G18" s="311"/>
      <c r="H18" s="347">
        <f>SUM(H16:H17)</f>
        <v>0</v>
      </c>
      <c r="I18" s="311"/>
      <c r="J18" s="347">
        <f>SUM(J16:J17)</f>
        <v>0</v>
      </c>
      <c r="K18" s="311"/>
      <c r="L18" s="357">
        <f>SUM(L16:L17)</f>
        <v>-950780</v>
      </c>
      <c r="M18" s="311"/>
      <c r="N18" s="347">
        <f>SUM(N16:N17)</f>
        <v>0</v>
      </c>
      <c r="O18" s="287"/>
      <c r="P18" s="226">
        <f>SUM(K18:N18)</f>
        <v>-950780</v>
      </c>
      <c r="Q18" s="311"/>
      <c r="R18" s="347">
        <f>SUM(R16:R17)</f>
        <v>0</v>
      </c>
      <c r="S18" s="287"/>
      <c r="T18" s="357">
        <f>SUM(T16:T17)</f>
        <v>26913755</v>
      </c>
      <c r="U18" s="325"/>
      <c r="V18" s="350">
        <f>SUM(D18:J18)+P18+R18+T18</f>
        <v>25962975</v>
      </c>
      <c r="W18" s="109"/>
      <c r="X18" s="109"/>
      <c r="Y18" s="109"/>
    </row>
    <row r="19" spans="1:25" ht="24" customHeight="1">
      <c r="A19" s="9"/>
      <c r="B19" s="9"/>
      <c r="C19" s="105"/>
      <c r="D19" s="43"/>
      <c r="E19" s="42"/>
      <c r="F19" s="43"/>
      <c r="G19" s="42"/>
      <c r="H19" s="43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2"/>
      <c r="T19" s="43"/>
      <c r="U19" s="43"/>
      <c r="V19" s="43"/>
      <c r="W19" s="107"/>
      <c r="X19" s="107"/>
      <c r="Y19" s="107"/>
    </row>
    <row r="20" spans="1:25" ht="24" customHeight="1">
      <c r="A20" s="106" t="s">
        <v>109</v>
      </c>
      <c r="B20" s="9"/>
      <c r="C20" s="111"/>
      <c r="D20" s="313">
        <v>0</v>
      </c>
      <c r="E20" s="35"/>
      <c r="F20" s="313">
        <v>0</v>
      </c>
      <c r="G20" s="311"/>
      <c r="H20" s="313">
        <v>0</v>
      </c>
      <c r="I20" s="311"/>
      <c r="J20" s="313">
        <v>0</v>
      </c>
      <c r="K20" s="311"/>
      <c r="L20" s="313">
        <v>0</v>
      </c>
      <c r="M20" s="311"/>
      <c r="N20" s="328">
        <v>-203845</v>
      </c>
      <c r="O20" s="287"/>
      <c r="P20" s="36">
        <f>SUM(K20:N20)</f>
        <v>-203845</v>
      </c>
      <c r="Q20" s="311"/>
      <c r="R20" s="313">
        <v>0</v>
      </c>
      <c r="S20" s="287"/>
      <c r="T20" s="328">
        <v>203845</v>
      </c>
      <c r="U20" s="325"/>
      <c r="V20" s="326">
        <f>SUM(D20:J20)+P20+R20+T20</f>
        <v>0</v>
      </c>
      <c r="W20" s="107"/>
      <c r="X20" s="107"/>
      <c r="Y20" s="107"/>
    </row>
    <row r="21" spans="1:25" ht="24" customHeight="1">
      <c r="A21" s="9"/>
      <c r="B21" s="9"/>
      <c r="C21" s="11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107"/>
      <c r="X21" s="107"/>
      <c r="Y21" s="107"/>
    </row>
    <row r="22" spans="1:25" ht="24" customHeight="1" thickBot="1">
      <c r="A22" s="74" t="s">
        <v>224</v>
      </c>
      <c r="C22" s="105"/>
      <c r="D22" s="351">
        <f>SUM(D11,D13,D14,D18,D20)</f>
        <v>37264</v>
      </c>
      <c r="E22" s="235"/>
      <c r="F22" s="351">
        <f>SUM(F11,F13,F14,F18,F20)</f>
        <v>33954658</v>
      </c>
      <c r="G22" s="235"/>
      <c r="H22" s="351">
        <f>SUM(H11,H13,H14,H18,H20)</f>
        <v>14573</v>
      </c>
      <c r="I22" s="235"/>
      <c r="J22" s="351">
        <f>SUM(J11,J13,J14,J18,J20)</f>
        <v>11109618</v>
      </c>
      <c r="K22" s="235"/>
      <c r="L22" s="351">
        <f>SUM(L11,L13,L14,L18,L20)</f>
        <v>1948781</v>
      </c>
      <c r="M22" s="235"/>
      <c r="N22" s="351">
        <f>SUM(N11,N13,N14,N18,N20)</f>
        <v>15551554</v>
      </c>
      <c r="O22" s="235"/>
      <c r="P22" s="351">
        <f>SUM(P11,P13,P14,P18,P20)</f>
        <v>17500335</v>
      </c>
      <c r="Q22" s="235"/>
      <c r="R22" s="351">
        <f>SUM(R11,R13,R14,R18,R20)</f>
        <v>7000000</v>
      </c>
      <c r="S22" s="235"/>
      <c r="T22" s="351">
        <f>SUM(T11,T13,T14,T18,T20)</f>
        <v>266618506</v>
      </c>
      <c r="U22" s="235"/>
      <c r="V22" s="351">
        <f>SUM(V11,V13,V14,V18,V20)</f>
        <v>336234954</v>
      </c>
      <c r="W22" s="107"/>
      <c r="X22" s="107"/>
      <c r="Y22" s="107"/>
    </row>
    <row r="23" spans="1:25" ht="24" customHeight="1" thickTop="1">
      <c r="A23" s="74"/>
      <c r="C23" s="105"/>
      <c r="D23" s="25"/>
      <c r="E23" s="43"/>
      <c r="F23" s="25"/>
      <c r="G23" s="43"/>
      <c r="H23" s="25"/>
      <c r="I23" s="43"/>
      <c r="J23" s="25"/>
      <c r="K23" s="43"/>
      <c r="L23" s="25"/>
      <c r="M23" s="43"/>
      <c r="N23" s="25"/>
      <c r="O23" s="43"/>
      <c r="P23" s="25"/>
      <c r="Q23" s="43"/>
      <c r="R23" s="25"/>
      <c r="S23" s="43"/>
      <c r="T23" s="25"/>
      <c r="U23" s="43"/>
      <c r="V23" s="25"/>
      <c r="W23" s="107"/>
      <c r="X23" s="107"/>
      <c r="Y23" s="107"/>
    </row>
    <row r="24" spans="1:25" ht="24" customHeight="1">
      <c r="A24" s="74"/>
      <c r="C24" s="105"/>
      <c r="D24" s="25"/>
      <c r="E24" s="43"/>
      <c r="F24" s="25"/>
      <c r="G24" s="43"/>
      <c r="H24" s="25"/>
      <c r="I24" s="43"/>
      <c r="J24" s="25"/>
      <c r="K24" s="43"/>
      <c r="L24" s="25"/>
      <c r="M24" s="43"/>
      <c r="N24" s="25"/>
      <c r="O24" s="43"/>
      <c r="P24" s="25"/>
      <c r="Q24" s="43"/>
      <c r="R24" s="25"/>
      <c r="S24" s="43"/>
      <c r="T24" s="25"/>
      <c r="U24" s="43"/>
      <c r="V24" s="25"/>
      <c r="W24" s="107"/>
      <c r="X24" s="107"/>
      <c r="Y24" s="107"/>
    </row>
    <row r="25" spans="1:25" ht="24" customHeight="1">
      <c r="A25" s="74"/>
      <c r="C25" s="105"/>
      <c r="D25" s="25"/>
      <c r="E25" s="43"/>
      <c r="F25" s="25"/>
      <c r="G25" s="43"/>
      <c r="H25" s="25"/>
      <c r="I25" s="43"/>
      <c r="J25" s="25"/>
      <c r="K25" s="43"/>
      <c r="L25" s="25"/>
      <c r="M25" s="43"/>
      <c r="N25" s="25"/>
      <c r="O25" s="43"/>
      <c r="P25" s="25"/>
      <c r="Q25" s="43"/>
      <c r="R25" s="25"/>
      <c r="S25" s="43"/>
      <c r="T25" s="25"/>
      <c r="U25" s="43"/>
      <c r="V25" s="25"/>
      <c r="W25" s="107"/>
      <c r="X25" s="107"/>
      <c r="Y25" s="107"/>
    </row>
    <row r="26" spans="1:25" ht="24" customHeight="1">
      <c r="A26" s="74"/>
      <c r="C26" s="105"/>
      <c r="D26" s="25"/>
      <c r="E26" s="43"/>
      <c r="F26" s="25"/>
      <c r="G26" s="43"/>
      <c r="H26" s="25"/>
      <c r="I26" s="43"/>
      <c r="J26" s="25"/>
      <c r="K26" s="43"/>
      <c r="L26" s="25"/>
      <c r="M26" s="43"/>
      <c r="N26" s="25"/>
      <c r="O26" s="43"/>
      <c r="P26" s="25"/>
      <c r="Q26" s="43"/>
      <c r="R26" s="25"/>
      <c r="S26" s="43"/>
      <c r="T26" s="25"/>
      <c r="U26" s="43"/>
      <c r="V26" s="25"/>
      <c r="W26" s="107"/>
      <c r="X26" s="107"/>
      <c r="Y26" s="107"/>
    </row>
    <row r="27" spans="1:25" ht="24" customHeight="1">
      <c r="A27" s="74"/>
      <c r="C27" s="105"/>
      <c r="D27" s="25"/>
      <c r="E27" s="43"/>
      <c r="F27" s="25"/>
      <c r="G27" s="43"/>
      <c r="H27" s="25"/>
      <c r="I27" s="43"/>
      <c r="J27" s="25"/>
      <c r="K27" s="43"/>
      <c r="L27" s="25"/>
      <c r="M27" s="43"/>
      <c r="N27" s="25"/>
      <c r="O27" s="43"/>
      <c r="P27" s="25"/>
      <c r="Q27" s="43"/>
      <c r="R27" s="25"/>
      <c r="S27" s="43"/>
      <c r="T27" s="25"/>
      <c r="U27" s="43"/>
      <c r="V27" s="25"/>
      <c r="W27" s="107"/>
      <c r="X27" s="107"/>
      <c r="Y27" s="107"/>
    </row>
    <row r="28" spans="1:25" ht="24" customHeight="1">
      <c r="A28" s="74"/>
      <c r="C28" s="105"/>
      <c r="D28" s="25"/>
      <c r="E28" s="43"/>
      <c r="F28" s="25"/>
      <c r="G28" s="43"/>
      <c r="H28" s="25"/>
      <c r="I28" s="43"/>
      <c r="J28" s="25"/>
      <c r="K28" s="43"/>
      <c r="L28" s="25"/>
      <c r="M28" s="43"/>
      <c r="N28" s="25"/>
      <c r="O28" s="43"/>
      <c r="P28" s="25"/>
      <c r="Q28" s="43"/>
      <c r="R28" s="25"/>
      <c r="S28" s="43"/>
      <c r="T28" s="25"/>
      <c r="U28" s="43"/>
      <c r="V28" s="25"/>
      <c r="W28" s="107"/>
      <c r="X28" s="107"/>
      <c r="Y28" s="107"/>
    </row>
    <row r="31" spans="1:25" ht="24" customHeight="1">
      <c r="A31" s="404" t="s">
        <v>152</v>
      </c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</row>
    <row r="32" spans="1:25" ht="24" customHeight="1">
      <c r="A32" s="404" t="s">
        <v>250</v>
      </c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</row>
    <row r="33" spans="1:22" ht="24" customHeight="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24" customHeight="1">
      <c r="A34" s="404"/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4"/>
      <c r="S34" s="404"/>
      <c r="T34" s="404"/>
      <c r="U34" s="404"/>
      <c r="V34" s="404"/>
    </row>
    <row r="53" spans="8:8" ht="24" customHeight="1">
      <c r="H53" s="61" t="s">
        <v>107</v>
      </c>
    </row>
  </sheetData>
  <mergeCells count="10">
    <mergeCell ref="D4:V4"/>
    <mergeCell ref="L5:P5"/>
    <mergeCell ref="D6:F6"/>
    <mergeCell ref="D7:F7"/>
    <mergeCell ref="A34:V34"/>
    <mergeCell ref="H7:J7"/>
    <mergeCell ref="R7:T7"/>
    <mergeCell ref="D10:V10"/>
    <mergeCell ref="A31:V31"/>
    <mergeCell ref="A32:V32"/>
  </mergeCells>
  <printOptions horizontalCentered="1"/>
  <pageMargins left="0.4" right="0.4" top="0.48" bottom="0.5" header="0.5" footer="0.5"/>
  <pageSetup paperSize="9" scale="66" firstPageNumber="11" fitToWidth="0" fitToHeight="0" orientation="landscape" useFirstPageNumber="1" r:id="rId1"/>
  <headerFooter>
    <oddFooter>&amp;LThe accompanying notes form an integral part of the interim financial statements.&amp;C&amp;P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32"/>
  <sheetViews>
    <sheetView zoomScale="85" zoomScaleNormal="85" zoomScaleSheetLayoutView="100" workbookViewId="0"/>
  </sheetViews>
  <sheetFormatPr defaultColWidth="9.1796875" defaultRowHeight="24" customHeight="1"/>
  <cols>
    <col min="1" max="1" width="51.7265625" style="61" customWidth="1"/>
    <col min="2" max="3" width="0.453125" style="61" customWidth="1"/>
    <col min="4" max="4" width="13.7265625" style="61" customWidth="1"/>
    <col min="5" max="5" width="0.54296875" style="61" customWidth="1"/>
    <col min="6" max="6" width="13.7265625" style="61" customWidth="1"/>
    <col min="7" max="7" width="0.54296875" style="61" customWidth="1"/>
    <col min="8" max="8" width="13.7265625" style="61" customWidth="1"/>
    <col min="9" max="9" width="0.54296875" style="61" customWidth="1"/>
    <col min="10" max="10" width="13.7265625" style="61" customWidth="1"/>
    <col min="11" max="11" width="0.54296875" style="61" customWidth="1"/>
    <col min="12" max="12" width="16.26953125" style="61" customWidth="1"/>
    <col min="13" max="13" width="0.453125" style="61" customWidth="1"/>
    <col min="14" max="14" width="15.1796875" style="61" customWidth="1"/>
    <col min="15" max="15" width="0.453125" style="61" customWidth="1"/>
    <col min="16" max="16" width="15.1796875" style="61" customWidth="1"/>
    <col min="17" max="17" width="0.54296875" style="61" customWidth="1"/>
    <col min="18" max="18" width="14.26953125" style="61" customWidth="1"/>
    <col min="19" max="19" width="0.54296875" style="61" customWidth="1"/>
    <col min="20" max="20" width="14.7265625" style="61" customWidth="1"/>
    <col min="21" max="21" width="0.54296875" style="61" customWidth="1"/>
    <col min="22" max="22" width="15.54296875" style="61" customWidth="1"/>
    <col min="23" max="23" width="0.453125" style="61" customWidth="1"/>
    <col min="24" max="24" width="15.7265625" style="61" customWidth="1"/>
    <col min="25" max="25" width="0.54296875" style="61" customWidth="1"/>
    <col min="26" max="16384" width="9.1796875" style="61"/>
  </cols>
  <sheetData>
    <row r="1" spans="1:25" ht="24" customHeight="1">
      <c r="A1" s="85" t="s">
        <v>29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5" ht="24" customHeight="1">
      <c r="A2" s="87" t="s">
        <v>144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spans="1:25" s="163" customFormat="1" ht="24" customHeight="1">
      <c r="A4" s="62"/>
      <c r="B4" s="62"/>
      <c r="C4" s="62"/>
      <c r="D4" s="411" t="s">
        <v>53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211"/>
      <c r="X4" s="211"/>
      <c r="Y4" s="174"/>
    </row>
    <row r="5" spans="1:25" s="175" customFormat="1" ht="24" customHeight="1">
      <c r="A5" s="63"/>
      <c r="B5" s="163"/>
      <c r="C5" s="163"/>
      <c r="E5" s="64"/>
      <c r="F5" s="64"/>
      <c r="G5" s="64"/>
      <c r="H5" s="64"/>
      <c r="I5" s="64"/>
      <c r="J5" s="64"/>
      <c r="K5" s="64"/>
      <c r="L5" s="412" t="s">
        <v>42</v>
      </c>
      <c r="M5" s="412"/>
      <c r="N5" s="412"/>
      <c r="O5" s="412"/>
      <c r="P5" s="412"/>
      <c r="Q5" s="251"/>
      <c r="R5" s="252"/>
      <c r="S5" s="253"/>
      <c r="X5" s="163"/>
    </row>
    <row r="6" spans="1:25" s="163" customFormat="1" ht="24" customHeight="1">
      <c r="D6" s="417" t="s">
        <v>106</v>
      </c>
      <c r="E6" s="413"/>
      <c r="F6" s="413"/>
      <c r="G6" s="166"/>
      <c r="H6" s="166"/>
      <c r="I6" s="24" t="s">
        <v>9</v>
      </c>
      <c r="J6" s="24"/>
      <c r="K6" s="24"/>
      <c r="L6" s="168" t="s">
        <v>99</v>
      </c>
      <c r="N6" s="168"/>
      <c r="P6" s="166"/>
      <c r="R6" s="166"/>
    </row>
    <row r="7" spans="1:25" s="163" customFormat="1" ht="24" customHeight="1">
      <c r="D7" s="415" t="s">
        <v>6</v>
      </c>
      <c r="E7" s="415"/>
      <c r="F7" s="415"/>
      <c r="H7" s="415" t="s">
        <v>69</v>
      </c>
      <c r="I7" s="415"/>
      <c r="J7" s="415"/>
      <c r="K7" s="24"/>
      <c r="L7" s="166" t="s">
        <v>100</v>
      </c>
      <c r="N7" s="166" t="s">
        <v>97</v>
      </c>
      <c r="P7" s="168" t="s">
        <v>73</v>
      </c>
      <c r="R7" s="415" t="s">
        <v>14</v>
      </c>
      <c r="S7" s="415"/>
      <c r="T7" s="415"/>
      <c r="U7" s="175"/>
      <c r="V7" s="175"/>
    </row>
    <row r="8" spans="1:25" s="163" customFormat="1" ht="24" customHeight="1">
      <c r="C8" s="166"/>
      <c r="D8" s="166" t="s">
        <v>96</v>
      </c>
      <c r="E8" s="166"/>
      <c r="F8" s="166" t="s">
        <v>11</v>
      </c>
      <c r="G8" s="166"/>
      <c r="H8" s="166" t="s">
        <v>96</v>
      </c>
      <c r="I8" s="166"/>
      <c r="J8" s="166" t="s">
        <v>11</v>
      </c>
      <c r="K8" s="24"/>
      <c r="L8" s="166" t="s">
        <v>101</v>
      </c>
      <c r="N8" s="166" t="s">
        <v>98</v>
      </c>
      <c r="P8" s="168" t="s">
        <v>74</v>
      </c>
      <c r="R8" s="166" t="s">
        <v>80</v>
      </c>
      <c r="T8" s="166"/>
    </row>
    <row r="9" spans="1:25" s="163" customFormat="1" ht="24" customHeight="1">
      <c r="B9" s="196"/>
      <c r="C9" s="168"/>
      <c r="D9" s="166" t="s">
        <v>10</v>
      </c>
      <c r="E9" s="166"/>
      <c r="F9" s="166" t="s">
        <v>10</v>
      </c>
      <c r="G9" s="166"/>
      <c r="H9" s="166" t="s">
        <v>10</v>
      </c>
      <c r="I9" s="166"/>
      <c r="J9" s="166" t="s">
        <v>10</v>
      </c>
      <c r="K9" s="8"/>
      <c r="L9" s="168" t="s">
        <v>35</v>
      </c>
      <c r="N9" s="166" t="s">
        <v>75</v>
      </c>
      <c r="P9" s="168" t="s">
        <v>114</v>
      </c>
      <c r="R9" s="168" t="s">
        <v>79</v>
      </c>
      <c r="T9" s="163" t="s">
        <v>7</v>
      </c>
      <c r="V9" s="166" t="s">
        <v>8</v>
      </c>
      <c r="X9" s="166"/>
    </row>
    <row r="10" spans="1:25" s="175" customFormat="1" ht="24" customHeight="1">
      <c r="A10" s="74" t="s">
        <v>155</v>
      </c>
      <c r="D10" s="416" t="s">
        <v>33</v>
      </c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255"/>
      <c r="X10" s="255"/>
    </row>
    <row r="11" spans="1:25" ht="24" customHeight="1">
      <c r="A11" s="30" t="s">
        <v>156</v>
      </c>
      <c r="C11" s="105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106"/>
      <c r="B12" s="112"/>
      <c r="C12" s="111"/>
      <c r="D12" s="206"/>
      <c r="E12" s="38"/>
      <c r="F12" s="206"/>
      <c r="G12" s="38"/>
      <c r="H12" s="206"/>
      <c r="I12" s="39"/>
      <c r="J12" s="206"/>
      <c r="K12" s="39"/>
      <c r="L12" s="206"/>
      <c r="M12" s="40"/>
      <c r="N12" s="206"/>
      <c r="O12" s="40"/>
      <c r="P12" s="206"/>
      <c r="Q12" s="40"/>
      <c r="R12" s="206"/>
      <c r="S12" s="40"/>
      <c r="T12" s="206"/>
      <c r="U12" s="25"/>
      <c r="V12" s="170"/>
      <c r="W12" s="37"/>
      <c r="X12" s="138"/>
    </row>
    <row r="13" spans="1:25" ht="24" customHeight="1">
      <c r="A13" s="27" t="s">
        <v>104</v>
      </c>
      <c r="B13" s="27"/>
      <c r="C13" s="110"/>
      <c r="D13" s="171">
        <v>-19</v>
      </c>
      <c r="E13" s="38"/>
      <c r="F13" s="171">
        <v>19</v>
      </c>
      <c r="G13" s="170"/>
      <c r="H13" s="171">
        <v>-8</v>
      </c>
      <c r="I13" s="170"/>
      <c r="J13" s="171">
        <v>8</v>
      </c>
      <c r="K13" s="38"/>
      <c r="L13" s="207">
        <v>0</v>
      </c>
      <c r="M13" s="59"/>
      <c r="N13" s="207">
        <v>0</v>
      </c>
      <c r="O13" s="59"/>
      <c r="P13" s="207">
        <v>0</v>
      </c>
      <c r="Q13" s="59"/>
      <c r="R13" s="207">
        <v>0</v>
      </c>
      <c r="S13" s="59"/>
      <c r="T13" s="207">
        <v>0</v>
      </c>
      <c r="U13" s="38"/>
      <c r="V13" s="207">
        <v>0</v>
      </c>
      <c r="W13" s="59"/>
      <c r="X13" s="210"/>
    </row>
    <row r="14" spans="1:25" ht="24" customHeight="1">
      <c r="A14" s="20"/>
      <c r="B14" s="73"/>
      <c r="C14" s="113"/>
      <c r="D14" s="170"/>
      <c r="E14" s="38"/>
      <c r="F14" s="170"/>
      <c r="G14" s="170"/>
      <c r="H14" s="170"/>
      <c r="I14" s="170"/>
      <c r="J14" s="170"/>
      <c r="K14" s="38"/>
      <c r="L14" s="59"/>
      <c r="M14" s="59"/>
      <c r="N14" s="59"/>
      <c r="O14" s="59"/>
      <c r="P14" s="59"/>
      <c r="Q14" s="59"/>
      <c r="R14" s="141"/>
      <c r="S14" s="59"/>
      <c r="T14" s="59"/>
      <c r="U14" s="38"/>
      <c r="V14" s="59"/>
      <c r="W14" s="59"/>
      <c r="X14" s="170"/>
    </row>
    <row r="15" spans="1:25" s="67" customFormat="1" ht="24" customHeight="1">
      <c r="A15" s="167" t="s">
        <v>117</v>
      </c>
      <c r="B15" s="68"/>
      <c r="C15" s="111"/>
      <c r="D15" s="34">
        <v>0</v>
      </c>
      <c r="E15" s="204"/>
      <c r="F15" s="34">
        <v>0</v>
      </c>
      <c r="G15" s="204"/>
      <c r="H15" s="34">
        <v>0</v>
      </c>
      <c r="I15" s="205"/>
      <c r="J15" s="34">
        <v>0</v>
      </c>
      <c r="K15" s="205"/>
      <c r="L15" s="141">
        <v>0</v>
      </c>
      <c r="M15" s="40"/>
      <c r="N15" s="206">
        <v>0</v>
      </c>
      <c r="O15" s="40"/>
      <c r="P15" s="206">
        <v>0</v>
      </c>
      <c r="Q15" s="40"/>
      <c r="R15" s="206">
        <v>0</v>
      </c>
      <c r="S15" s="40"/>
      <c r="T15" s="41">
        <v>11464795</v>
      </c>
      <c r="U15" s="33"/>
      <c r="V15" s="41">
        <v>11464795</v>
      </c>
      <c r="W15" s="40"/>
      <c r="X15" s="138"/>
    </row>
    <row r="16" spans="1:25" ht="24" customHeight="1">
      <c r="A16" s="167" t="s">
        <v>159</v>
      </c>
      <c r="B16" s="68"/>
      <c r="C16" s="111"/>
      <c r="D16" s="212">
        <v>0</v>
      </c>
      <c r="E16" s="204"/>
      <c r="F16" s="212">
        <v>0</v>
      </c>
      <c r="G16" s="204"/>
      <c r="H16" s="212">
        <v>0</v>
      </c>
      <c r="I16" s="204"/>
      <c r="J16" s="212">
        <v>0</v>
      </c>
      <c r="K16" s="204"/>
      <c r="L16" s="141">
        <v>1079379</v>
      </c>
      <c r="M16" s="40"/>
      <c r="N16" s="247">
        <v>0</v>
      </c>
      <c r="O16" s="40"/>
      <c r="P16" s="240">
        <f>SUM(L16:N16)</f>
        <v>1079379</v>
      </c>
      <c r="Q16" s="40"/>
      <c r="R16" s="206">
        <v>0</v>
      </c>
      <c r="S16" s="40"/>
      <c r="T16" s="207">
        <v>0</v>
      </c>
      <c r="U16" s="38"/>
      <c r="V16" s="176">
        <v>1079379</v>
      </c>
      <c r="W16" s="40"/>
      <c r="X16" s="138"/>
      <c r="Y16" s="66"/>
    </row>
    <row r="17" spans="1:24" s="67" customFormat="1" ht="24" customHeight="1">
      <c r="A17" s="69" t="s">
        <v>160</v>
      </c>
      <c r="B17" s="69"/>
      <c r="C17" s="114"/>
      <c r="D17" s="225">
        <v>0</v>
      </c>
      <c r="E17" s="219">
        <v>0</v>
      </c>
      <c r="F17" s="225">
        <v>0</v>
      </c>
      <c r="G17" s="219">
        <v>0</v>
      </c>
      <c r="H17" s="225">
        <v>0</v>
      </c>
      <c r="I17" s="219">
        <v>0</v>
      </c>
      <c r="J17" s="225">
        <v>0</v>
      </c>
      <c r="K17" s="219">
        <v>0</v>
      </c>
      <c r="L17" s="221">
        <v>1079379</v>
      </c>
      <c r="M17" s="172">
        <v>0</v>
      </c>
      <c r="N17" s="221">
        <v>0</v>
      </c>
      <c r="O17" s="172">
        <v>0</v>
      </c>
      <c r="P17" s="221">
        <f>SUM(P15:P16)</f>
        <v>1079379</v>
      </c>
      <c r="Q17" s="172"/>
      <c r="R17" s="221">
        <f>R15+R16</f>
        <v>0</v>
      </c>
      <c r="S17" s="172"/>
      <c r="T17" s="221">
        <v>11464795</v>
      </c>
      <c r="U17" s="172"/>
      <c r="V17" s="221">
        <f>SUM(V15:V16)</f>
        <v>12544174</v>
      </c>
      <c r="W17" s="172">
        <v>0</v>
      </c>
      <c r="X17" s="173"/>
    </row>
    <row r="18" spans="1:24" ht="24" customHeight="1">
      <c r="A18" s="9"/>
      <c r="B18" s="9"/>
      <c r="C18" s="105"/>
      <c r="D18" s="172"/>
      <c r="E18" s="42"/>
      <c r="F18" s="172"/>
      <c r="G18" s="42"/>
      <c r="H18" s="172"/>
      <c r="I18" s="42"/>
      <c r="J18" s="172"/>
      <c r="K18" s="42"/>
      <c r="L18" s="173"/>
      <c r="M18" s="43"/>
      <c r="N18" s="173"/>
      <c r="O18" s="43"/>
      <c r="P18" s="173"/>
      <c r="Q18" s="43"/>
      <c r="R18" s="173"/>
      <c r="S18" s="43"/>
      <c r="T18" s="172"/>
      <c r="U18" s="42"/>
      <c r="V18" s="173"/>
      <c r="W18" s="43"/>
      <c r="X18" s="173"/>
    </row>
    <row r="19" spans="1:24" ht="24" customHeight="1">
      <c r="A19" s="106" t="s">
        <v>109</v>
      </c>
      <c r="B19" s="9"/>
      <c r="C19" s="111"/>
      <c r="D19" s="212">
        <v>0</v>
      </c>
      <c r="E19" s="204"/>
      <c r="F19" s="212">
        <v>0</v>
      </c>
      <c r="G19" s="204"/>
      <c r="H19" s="212">
        <v>0</v>
      </c>
      <c r="I19" s="204"/>
      <c r="J19" s="212">
        <v>0</v>
      </c>
      <c r="K19" s="38"/>
      <c r="L19" s="171">
        <v>0</v>
      </c>
      <c r="M19" s="35"/>
      <c r="N19" s="240">
        <v>-90715</v>
      </c>
      <c r="O19" s="35"/>
      <c r="P19" s="240">
        <v>-90715</v>
      </c>
      <c r="Q19" s="35"/>
      <c r="R19" s="140">
        <v>0</v>
      </c>
      <c r="S19" s="35"/>
      <c r="T19" s="171">
        <v>90715</v>
      </c>
      <c r="U19" s="35"/>
      <c r="V19" s="171">
        <v>0</v>
      </c>
      <c r="W19" s="35"/>
      <c r="X19" s="210"/>
    </row>
    <row r="20" spans="1:24" ht="24" customHeight="1">
      <c r="A20" s="9"/>
      <c r="B20" s="9"/>
      <c r="C20" s="110"/>
      <c r="D20" s="35"/>
      <c r="E20" s="35"/>
      <c r="F20" s="35"/>
      <c r="G20" s="35"/>
      <c r="H20" s="35"/>
      <c r="I20" s="35"/>
      <c r="J20" s="35"/>
      <c r="K20" s="35"/>
      <c r="L20" s="59"/>
      <c r="M20" s="35"/>
      <c r="N20" s="59"/>
      <c r="O20" s="35"/>
      <c r="P20" s="59"/>
      <c r="Q20" s="35"/>
      <c r="R20" s="35"/>
      <c r="S20" s="35"/>
      <c r="T20" s="59"/>
      <c r="U20" s="35"/>
      <c r="V20" s="59"/>
      <c r="W20" s="35"/>
      <c r="X20" s="59"/>
    </row>
    <row r="21" spans="1:24" ht="24" customHeight="1" thickBot="1">
      <c r="A21" s="74" t="s">
        <v>157</v>
      </c>
      <c r="C21" s="105"/>
      <c r="D21" s="139">
        <f>SUM(D11,D13,D17,D19)</f>
        <v>47014</v>
      </c>
      <c r="E21" s="25">
        <f t="shared" ref="E21:W21" si="0">SUM(E11,E13,E17,E19)</f>
        <v>0</v>
      </c>
      <c r="F21" s="139">
        <f t="shared" si="0"/>
        <v>33944908</v>
      </c>
      <c r="G21" s="25">
        <f t="shared" si="0"/>
        <v>0</v>
      </c>
      <c r="H21" s="139">
        <f t="shared" si="0"/>
        <v>18384</v>
      </c>
      <c r="I21" s="25">
        <f t="shared" si="0"/>
        <v>0</v>
      </c>
      <c r="J21" s="139">
        <f t="shared" si="0"/>
        <v>11105807</v>
      </c>
      <c r="K21" s="25">
        <f t="shared" si="0"/>
        <v>0</v>
      </c>
      <c r="L21" s="139">
        <f t="shared" si="0"/>
        <v>3502314</v>
      </c>
      <c r="M21" s="25">
        <f>SUM(M11,M13,M17,M19)</f>
        <v>0</v>
      </c>
      <c r="N21" s="249">
        <f>N11+N13+N17+N19</f>
        <v>16269730</v>
      </c>
      <c r="O21" s="25">
        <f t="shared" si="0"/>
        <v>0</v>
      </c>
      <c r="P21" s="139">
        <f t="shared" si="0"/>
        <v>19772044</v>
      </c>
      <c r="Q21" s="25">
        <f t="shared" si="0"/>
        <v>0</v>
      </c>
      <c r="R21" s="250">
        <f>R11+R13+R17+R19</f>
        <v>7000000</v>
      </c>
      <c r="S21" s="25">
        <f t="shared" si="0"/>
        <v>0</v>
      </c>
      <c r="T21" s="139">
        <f>SUM(T11,T13,T17,T19)</f>
        <v>226561474</v>
      </c>
      <c r="U21" s="25">
        <f t="shared" si="0"/>
        <v>0</v>
      </c>
      <c r="V21" s="139">
        <f t="shared" si="0"/>
        <v>298449631</v>
      </c>
      <c r="W21" s="25">
        <f t="shared" si="0"/>
        <v>0</v>
      </c>
      <c r="X21" s="25"/>
    </row>
    <row r="22" spans="1:24" ht="24" customHeight="1" thickTop="1">
      <c r="R22" s="70"/>
      <c r="X22" s="254"/>
    </row>
    <row r="29" spans="1:24" ht="24" customHeight="1">
      <c r="F29" s="185"/>
      <c r="G29" s="71"/>
    </row>
    <row r="31" spans="1:24" ht="24" customHeight="1">
      <c r="A31" s="404" t="s">
        <v>152</v>
      </c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  <c r="W31" s="96"/>
      <c r="X31" s="96"/>
    </row>
    <row r="32" spans="1:24" ht="24" customHeight="1">
      <c r="A32" s="404" t="s">
        <v>167</v>
      </c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96"/>
      <c r="X32" s="9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98"/>
  <sheetViews>
    <sheetView zoomScaleNormal="100" zoomScaleSheetLayoutView="91" workbookViewId="0"/>
  </sheetViews>
  <sheetFormatPr defaultColWidth="9.1796875" defaultRowHeight="21" customHeight="1"/>
  <cols>
    <col min="1" max="1" width="2.1796875" style="81" customWidth="1"/>
    <col min="2" max="2" width="3.453125" style="81" customWidth="1"/>
    <col min="3" max="3" width="2.1796875" style="81" customWidth="1"/>
    <col min="4" max="4" width="52.1796875" style="81" customWidth="1"/>
    <col min="5" max="5" width="8.1796875" style="81" customWidth="1"/>
    <col min="6" max="6" width="15.7265625" style="81" customWidth="1"/>
    <col min="7" max="7" width="0.7265625" style="81" customWidth="1"/>
    <col min="8" max="8" width="15.453125" style="81" bestFit="1" customWidth="1"/>
    <col min="9" max="9" width="0.7265625" style="81" customWidth="1"/>
    <col min="10" max="10" width="15.453125" style="81" customWidth="1"/>
    <col min="11" max="11" width="0.7265625" style="81" customWidth="1"/>
    <col min="12" max="12" width="14.81640625" style="81" bestFit="1" customWidth="1"/>
    <col min="13" max="13" width="11.26953125" style="81" bestFit="1" customWidth="1"/>
    <col min="14" max="15" width="13.1796875" style="81" bestFit="1" customWidth="1"/>
    <col min="16" max="16384" width="9.1796875" style="81"/>
  </cols>
  <sheetData>
    <row r="1" spans="1:12" s="121" customFormat="1" ht="21" customHeight="1">
      <c r="A1" s="119" t="s">
        <v>29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121" customFormat="1" ht="21" customHeight="1">
      <c r="A2" s="122" t="s">
        <v>142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s="44" customFormat="1" ht="21" customHeight="1">
      <c r="A3" s="25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s="44" customFormat="1" ht="21" customHeight="1">
      <c r="A4" s="116"/>
      <c r="B4" s="123"/>
      <c r="C4" s="123"/>
      <c r="D4" s="123"/>
      <c r="E4" s="123"/>
      <c r="F4" s="405" t="s">
        <v>17</v>
      </c>
      <c r="G4" s="409"/>
      <c r="H4" s="409"/>
      <c r="I4" s="362"/>
      <c r="J4" s="405" t="s">
        <v>53</v>
      </c>
      <c r="K4" s="409"/>
      <c r="L4" s="409"/>
    </row>
    <row r="5" spans="1:12" s="44" customFormat="1" ht="21" customHeight="1">
      <c r="A5" s="116"/>
      <c r="B5" s="123"/>
      <c r="C5" s="123"/>
      <c r="D5" s="123"/>
      <c r="E5" s="123"/>
      <c r="F5" s="404" t="s">
        <v>206</v>
      </c>
      <c r="G5" s="406"/>
      <c r="H5" s="406"/>
      <c r="I5" s="385"/>
      <c r="J5" s="404" t="s">
        <v>206</v>
      </c>
      <c r="K5" s="406"/>
      <c r="L5" s="406"/>
    </row>
    <row r="6" spans="1:12" ht="21" customHeight="1">
      <c r="F6" s="404" t="s">
        <v>139</v>
      </c>
      <c r="G6" s="406"/>
      <c r="H6" s="406"/>
      <c r="I6" s="363"/>
      <c r="J6" s="404" t="s">
        <v>139</v>
      </c>
      <c r="K6" s="406"/>
      <c r="L6" s="406"/>
    </row>
    <row r="7" spans="1:12" ht="21" customHeight="1">
      <c r="E7" s="101" t="s">
        <v>19</v>
      </c>
      <c r="F7" s="378" t="s">
        <v>242</v>
      </c>
      <c r="G7" s="183"/>
      <c r="H7" s="378" t="s">
        <v>184</v>
      </c>
      <c r="I7" s="378"/>
      <c r="J7" s="378" t="s">
        <v>242</v>
      </c>
      <c r="K7" s="183"/>
      <c r="L7" s="378" t="s">
        <v>184</v>
      </c>
    </row>
    <row r="8" spans="1:12" ht="21.75" customHeight="1">
      <c r="F8" s="402" t="s">
        <v>33</v>
      </c>
      <c r="G8" s="402"/>
      <c r="H8" s="402"/>
      <c r="I8" s="402"/>
      <c r="J8" s="402"/>
      <c r="K8" s="402"/>
      <c r="L8" s="402"/>
    </row>
    <row r="9" spans="1:12" ht="21" customHeight="1">
      <c r="A9" s="124" t="s">
        <v>26</v>
      </c>
      <c r="B9" s="121"/>
    </row>
    <row r="10" spans="1:12" ht="21" customHeight="1">
      <c r="A10" s="384" t="s">
        <v>187</v>
      </c>
      <c r="F10" s="79">
        <v>52405287</v>
      </c>
      <c r="G10" s="79"/>
      <c r="H10" s="79">
        <v>40781435</v>
      </c>
      <c r="I10" s="79"/>
      <c r="J10" s="248">
        <v>85598192</v>
      </c>
      <c r="K10" s="79"/>
      <c r="L10" s="248">
        <v>33084102</v>
      </c>
    </row>
    <row r="11" spans="1:12" ht="21" customHeight="1">
      <c r="A11" s="126" t="s">
        <v>208</v>
      </c>
      <c r="F11" s="79"/>
      <c r="G11" s="79"/>
      <c r="H11" s="79"/>
      <c r="I11" s="79"/>
      <c r="J11" s="79"/>
      <c r="K11" s="79"/>
      <c r="L11" s="79"/>
    </row>
    <row r="12" spans="1:12" ht="21" customHeight="1">
      <c r="A12" s="126"/>
      <c r="B12" s="126" t="s">
        <v>209</v>
      </c>
      <c r="F12" s="79"/>
      <c r="G12" s="79"/>
      <c r="H12" s="79"/>
      <c r="I12" s="79"/>
      <c r="J12" s="79"/>
      <c r="K12" s="79"/>
      <c r="L12" s="79"/>
    </row>
    <row r="13" spans="1:12" ht="21" customHeight="1">
      <c r="C13" s="81" t="s">
        <v>30</v>
      </c>
      <c r="F13" s="79">
        <v>4402365</v>
      </c>
      <c r="G13" s="79"/>
      <c r="H13" s="79">
        <v>3403258</v>
      </c>
      <c r="I13" s="79"/>
      <c r="J13" s="79">
        <v>4164860</v>
      </c>
      <c r="K13" s="79"/>
      <c r="L13" s="79">
        <v>3256510</v>
      </c>
    </row>
    <row r="14" spans="1:12" ht="21" customHeight="1">
      <c r="C14" s="125" t="s">
        <v>95</v>
      </c>
      <c r="F14" s="79">
        <v>28916783</v>
      </c>
      <c r="G14" s="79"/>
      <c r="H14" s="79">
        <v>17490813</v>
      </c>
      <c r="I14" s="79"/>
      <c r="J14" s="79">
        <v>29030301</v>
      </c>
      <c r="K14" s="79"/>
      <c r="L14" s="79">
        <v>17498844</v>
      </c>
    </row>
    <row r="15" spans="1:12" ht="21" customHeight="1">
      <c r="C15" s="127" t="s">
        <v>231</v>
      </c>
      <c r="F15" s="79">
        <v>146326</v>
      </c>
      <c r="G15" s="79"/>
      <c r="H15" s="79">
        <v>88772</v>
      </c>
      <c r="I15" s="79"/>
      <c r="J15" s="79">
        <v>146326</v>
      </c>
      <c r="K15" s="79"/>
      <c r="L15" s="79">
        <v>88772</v>
      </c>
    </row>
    <row r="16" spans="1:12" ht="21" customHeight="1">
      <c r="C16" s="127" t="s">
        <v>34</v>
      </c>
      <c r="F16" s="79">
        <v>1520891</v>
      </c>
      <c r="G16" s="79"/>
      <c r="H16" s="79">
        <v>266566</v>
      </c>
      <c r="I16" s="79"/>
      <c r="J16" s="79">
        <v>1662619</v>
      </c>
      <c r="K16" s="79"/>
      <c r="L16" s="79">
        <v>221706</v>
      </c>
    </row>
    <row r="17" spans="1:15" ht="21" customHeight="1">
      <c r="C17" s="127" t="s">
        <v>289</v>
      </c>
      <c r="F17" s="79">
        <v>2343</v>
      </c>
      <c r="G17" s="79"/>
      <c r="H17" s="79">
        <v>32043</v>
      </c>
      <c r="I17" s="79"/>
      <c r="J17" s="79">
        <v>2700</v>
      </c>
      <c r="K17" s="79"/>
      <c r="L17" s="79">
        <v>32753</v>
      </c>
    </row>
    <row r="18" spans="1:15" ht="21" customHeight="1">
      <c r="C18" s="127" t="s">
        <v>256</v>
      </c>
      <c r="F18" s="79">
        <v>49080</v>
      </c>
      <c r="G18" s="79"/>
      <c r="H18" s="389">
        <v>0</v>
      </c>
      <c r="I18" s="79"/>
      <c r="J18" s="79">
        <v>49080</v>
      </c>
      <c r="K18" s="79"/>
      <c r="L18" s="389">
        <v>0</v>
      </c>
    </row>
    <row r="19" spans="1:15" ht="21" customHeight="1">
      <c r="C19" s="127" t="s">
        <v>300</v>
      </c>
      <c r="F19" s="79">
        <v>854577</v>
      </c>
      <c r="G19" s="79"/>
      <c r="H19" s="79">
        <v>332815</v>
      </c>
      <c r="I19" s="79"/>
      <c r="J19" s="79">
        <v>854577</v>
      </c>
      <c r="K19" s="79"/>
      <c r="L19" s="79">
        <v>332815</v>
      </c>
    </row>
    <row r="20" spans="1:15" ht="21" customHeight="1">
      <c r="C20" s="129" t="s">
        <v>288</v>
      </c>
      <c r="F20" s="79">
        <v>89107</v>
      </c>
      <c r="G20" s="79"/>
      <c r="H20" s="79">
        <v>-3937656</v>
      </c>
      <c r="I20" s="79"/>
      <c r="J20" s="79">
        <v>548593</v>
      </c>
      <c r="K20" s="79"/>
      <c r="L20" s="79">
        <v>-3518139</v>
      </c>
    </row>
    <row r="21" spans="1:15" ht="21" customHeight="1">
      <c r="C21" s="127" t="s">
        <v>105</v>
      </c>
      <c r="F21" s="79">
        <v>-3067201</v>
      </c>
      <c r="G21" s="79"/>
      <c r="H21" s="79">
        <v>-1998694</v>
      </c>
      <c r="I21" s="79"/>
      <c r="J21" s="79">
        <v>-2426056.4489700049</v>
      </c>
      <c r="K21" s="79"/>
      <c r="L21" s="79">
        <v>-1806690</v>
      </c>
    </row>
    <row r="22" spans="1:15" ht="21" customHeight="1">
      <c r="C22" s="384" t="s">
        <v>230</v>
      </c>
      <c r="D22" s="125"/>
      <c r="E22" s="125"/>
      <c r="F22" s="83">
        <v>-487756</v>
      </c>
      <c r="G22" s="83"/>
      <c r="H22" s="83">
        <v>-167407</v>
      </c>
      <c r="I22" s="83"/>
      <c r="J22" s="304">
        <v>0</v>
      </c>
      <c r="K22" s="83"/>
      <c r="L22" s="304">
        <v>0</v>
      </c>
    </row>
    <row r="23" spans="1:15" ht="21" customHeight="1">
      <c r="C23" s="384" t="s">
        <v>249</v>
      </c>
      <c r="D23" s="125"/>
      <c r="E23" s="125"/>
      <c r="F23" s="79">
        <v>-24023848</v>
      </c>
      <c r="G23" s="79"/>
      <c r="H23" s="303">
        <v>0</v>
      </c>
      <c r="I23" s="79"/>
      <c r="J23" s="342">
        <v>-61899788</v>
      </c>
      <c r="K23" s="79"/>
      <c r="L23" s="303">
        <v>0</v>
      </c>
    </row>
    <row r="24" spans="1:15" ht="21" customHeight="1">
      <c r="F24" s="78">
        <f>SUM(F10:F23)</f>
        <v>60807954</v>
      </c>
      <c r="G24" s="79"/>
      <c r="H24" s="78">
        <f>SUM(H10:H23)</f>
        <v>56291945</v>
      </c>
      <c r="I24" s="79"/>
      <c r="J24" s="78">
        <f>SUM(J10:J23)</f>
        <v>57731403.551029995</v>
      </c>
      <c r="K24" s="79"/>
      <c r="L24" s="78">
        <f>SUM(L10:L23)</f>
        <v>49190673</v>
      </c>
    </row>
    <row r="25" spans="1:15" ht="21" customHeight="1">
      <c r="C25" s="129" t="s">
        <v>70</v>
      </c>
      <c r="F25" s="83">
        <v>-76441196</v>
      </c>
      <c r="G25" s="79"/>
      <c r="H25" s="83">
        <v>-71571161</v>
      </c>
      <c r="I25" s="79"/>
      <c r="J25" s="83">
        <v>-67732674</v>
      </c>
      <c r="K25" s="79"/>
      <c r="L25" s="83">
        <v>-63788818</v>
      </c>
      <c r="N25" s="83"/>
      <c r="O25" s="79"/>
    </row>
    <row r="26" spans="1:15" ht="21" customHeight="1">
      <c r="C26" s="129" t="s">
        <v>52</v>
      </c>
      <c r="F26" s="83">
        <v>-619436</v>
      </c>
      <c r="G26" s="79"/>
      <c r="H26" s="83">
        <v>-1084877</v>
      </c>
      <c r="I26" s="79"/>
      <c r="J26" s="83">
        <v>-1723637</v>
      </c>
      <c r="K26" s="79"/>
      <c r="L26" s="83">
        <v>-891594</v>
      </c>
    </row>
    <row r="27" spans="1:15" ht="21" customHeight="1">
      <c r="C27" s="129" t="s">
        <v>72</v>
      </c>
      <c r="F27" s="83">
        <v>105100308</v>
      </c>
      <c r="G27" s="79"/>
      <c r="H27" s="83">
        <v>92854461</v>
      </c>
      <c r="I27" s="79"/>
      <c r="J27" s="83">
        <v>93792249</v>
      </c>
      <c r="K27" s="79"/>
      <c r="L27" s="83">
        <v>86353223</v>
      </c>
    </row>
    <row r="28" spans="1:15" ht="21" customHeight="1">
      <c r="C28" s="81" t="s">
        <v>31</v>
      </c>
      <c r="F28" s="83">
        <v>-26737178</v>
      </c>
      <c r="G28" s="79"/>
      <c r="H28" s="83">
        <v>-24240109</v>
      </c>
      <c r="I28" s="79"/>
      <c r="J28" s="83">
        <v>-26767246</v>
      </c>
      <c r="K28" s="79"/>
      <c r="L28" s="83">
        <v>-24180121</v>
      </c>
    </row>
    <row r="29" spans="1:15" ht="21" customHeight="1">
      <c r="C29" s="129" t="s">
        <v>71</v>
      </c>
      <c r="F29" s="83">
        <v>636497</v>
      </c>
      <c r="G29" s="79"/>
      <c r="H29" s="83">
        <v>1096533</v>
      </c>
      <c r="I29" s="79"/>
      <c r="J29" s="83">
        <v>1978096</v>
      </c>
      <c r="K29" s="79"/>
      <c r="L29" s="83">
        <v>856456</v>
      </c>
    </row>
    <row r="30" spans="1:15" ht="21" customHeight="1">
      <c r="C30" s="125" t="s">
        <v>32</v>
      </c>
      <c r="F30" s="130">
        <v>-11094358</v>
      </c>
      <c r="G30" s="79"/>
      <c r="H30" s="130">
        <v>-10320393</v>
      </c>
      <c r="I30" s="79"/>
      <c r="J30" s="130">
        <v>-8471116</v>
      </c>
      <c r="K30" s="79"/>
      <c r="L30" s="130">
        <v>-8264991</v>
      </c>
    </row>
    <row r="31" spans="1:15" ht="21" customHeight="1">
      <c r="A31" s="129" t="s">
        <v>198</v>
      </c>
      <c r="F31" s="79">
        <f>SUM(F24:F30)</f>
        <v>51652591</v>
      </c>
      <c r="G31" s="79"/>
      <c r="H31" s="79">
        <f>SUM(H24:H30)</f>
        <v>43026399</v>
      </c>
      <c r="I31" s="79"/>
      <c r="J31" s="79">
        <f>SUM(J24:J30)</f>
        <v>48807075.551029995</v>
      </c>
      <c r="K31" s="79"/>
      <c r="L31" s="79">
        <f>SUM(L24:L30)</f>
        <v>39274828</v>
      </c>
    </row>
    <row r="32" spans="1:15" ht="21" customHeight="1">
      <c r="A32" s="131" t="s">
        <v>15</v>
      </c>
      <c r="F32" s="132"/>
      <c r="G32" s="132"/>
      <c r="H32" s="132"/>
      <c r="J32" s="132"/>
      <c r="L32" s="132"/>
    </row>
    <row r="33" spans="1:15" ht="21" customHeight="1">
      <c r="C33" s="81" t="s">
        <v>1</v>
      </c>
      <c r="F33" s="79">
        <v>-89683166</v>
      </c>
      <c r="G33" s="79"/>
      <c r="H33" s="79">
        <v>-113967665</v>
      </c>
      <c r="I33" s="79"/>
      <c r="J33" s="79">
        <v>-87608141</v>
      </c>
      <c r="K33" s="79"/>
      <c r="L33" s="79">
        <v>-112647856</v>
      </c>
    </row>
    <row r="34" spans="1:15" ht="21" customHeight="1">
      <c r="C34" s="129" t="s">
        <v>226</v>
      </c>
      <c r="F34" s="79">
        <v>-31228632</v>
      </c>
      <c r="G34" s="79"/>
      <c r="H34" s="79">
        <v>3794113</v>
      </c>
      <c r="I34" s="79"/>
      <c r="J34" s="79">
        <v>-29922571</v>
      </c>
      <c r="K34" s="79"/>
      <c r="L34" s="79">
        <v>5382446</v>
      </c>
    </row>
    <row r="35" spans="1:15" ht="21" customHeight="1">
      <c r="C35" s="81" t="s">
        <v>12</v>
      </c>
      <c r="F35" s="79">
        <v>-16410574</v>
      </c>
      <c r="G35" s="79"/>
      <c r="H35" s="79">
        <v>-1335977</v>
      </c>
      <c r="I35" s="79"/>
      <c r="J35" s="79">
        <v>-15698966</v>
      </c>
      <c r="K35" s="79"/>
      <c r="L35" s="79">
        <v>-5753321</v>
      </c>
    </row>
    <row r="36" spans="1:15" ht="21" customHeight="1">
      <c r="C36" s="129" t="s">
        <v>110</v>
      </c>
      <c r="F36" s="79">
        <v>-52529038</v>
      </c>
      <c r="G36" s="79"/>
      <c r="H36" s="79">
        <v>-84721537</v>
      </c>
      <c r="I36" s="79"/>
      <c r="J36" s="79">
        <v>-52330849</v>
      </c>
      <c r="K36" s="79"/>
      <c r="L36" s="79">
        <v>-83142625</v>
      </c>
      <c r="N36" s="79"/>
      <c r="O36" s="79"/>
    </row>
    <row r="37" spans="1:15" ht="21" customHeight="1">
      <c r="C37" s="129" t="s">
        <v>126</v>
      </c>
      <c r="F37" s="117">
        <v>6727967</v>
      </c>
      <c r="G37" s="79"/>
      <c r="H37" s="117">
        <v>6109283</v>
      </c>
      <c r="I37" s="79"/>
      <c r="J37" s="79">
        <v>6791550</v>
      </c>
      <c r="K37" s="79"/>
      <c r="L37" s="79">
        <v>6109283</v>
      </c>
    </row>
    <row r="38" spans="1:15" ht="21" customHeight="1">
      <c r="C38" s="81" t="s">
        <v>2</v>
      </c>
      <c r="F38" s="117">
        <v>-7200052</v>
      </c>
      <c r="G38" s="79"/>
      <c r="H38" s="117">
        <v>2525773</v>
      </c>
      <c r="I38" s="79"/>
      <c r="J38" s="79">
        <v>-3949808</v>
      </c>
      <c r="K38" s="79"/>
      <c r="L38" s="79">
        <v>2640334</v>
      </c>
    </row>
    <row r="39" spans="1:15" ht="21" customHeight="1">
      <c r="A39" s="131" t="s">
        <v>16</v>
      </c>
    </row>
    <row r="40" spans="1:15" ht="21" customHeight="1">
      <c r="C40" s="81" t="s">
        <v>3</v>
      </c>
      <c r="F40" s="79">
        <v>34191783</v>
      </c>
      <c r="G40" s="79"/>
      <c r="H40" s="79">
        <v>31011195</v>
      </c>
      <c r="I40" s="79"/>
      <c r="J40" s="79">
        <v>34659746</v>
      </c>
      <c r="K40" s="79"/>
      <c r="L40" s="79">
        <v>34122542</v>
      </c>
    </row>
    <row r="41" spans="1:15" ht="21" customHeight="1">
      <c r="C41" s="81" t="s">
        <v>1</v>
      </c>
      <c r="F41" s="79">
        <v>-21538292</v>
      </c>
      <c r="G41" s="79"/>
      <c r="H41" s="79">
        <v>3565622</v>
      </c>
      <c r="I41" s="79"/>
      <c r="J41" s="79">
        <v>-24818454</v>
      </c>
      <c r="K41" s="79"/>
      <c r="L41" s="79">
        <v>5425674</v>
      </c>
    </row>
    <row r="42" spans="1:15" ht="21" customHeight="1">
      <c r="C42" s="129" t="s">
        <v>174</v>
      </c>
      <c r="F42" s="79">
        <v>-623716</v>
      </c>
      <c r="G42" s="79"/>
      <c r="H42" s="79">
        <v>-3381127</v>
      </c>
      <c r="I42" s="79"/>
      <c r="J42" s="79">
        <v>-622669</v>
      </c>
      <c r="K42" s="79"/>
      <c r="L42" s="79">
        <v>-3381195</v>
      </c>
    </row>
    <row r="43" spans="1:15" ht="21" customHeight="1">
      <c r="C43" s="129" t="s">
        <v>66</v>
      </c>
      <c r="F43" s="79">
        <v>25617</v>
      </c>
      <c r="G43" s="79"/>
      <c r="H43" s="79">
        <v>-52580</v>
      </c>
      <c r="I43" s="79"/>
      <c r="J43" s="304">
        <v>0</v>
      </c>
      <c r="K43" s="79"/>
      <c r="L43" s="304">
        <v>0</v>
      </c>
    </row>
    <row r="44" spans="1:15" ht="21" customHeight="1">
      <c r="C44" s="96" t="s">
        <v>227</v>
      </c>
      <c r="F44" s="79">
        <v>28283641.097771998</v>
      </c>
      <c r="G44" s="79"/>
      <c r="H44" s="79">
        <v>-6249624</v>
      </c>
      <c r="I44" s="79"/>
      <c r="J44" s="79">
        <v>27888941</v>
      </c>
      <c r="K44" s="79"/>
      <c r="L44" s="79">
        <v>-5986997</v>
      </c>
    </row>
    <row r="45" spans="1:15" ht="21" customHeight="1">
      <c r="C45" s="129" t="s">
        <v>124</v>
      </c>
      <c r="F45" s="79">
        <v>-22230552.102621298</v>
      </c>
      <c r="G45" s="79"/>
      <c r="H45" s="79">
        <v>14365323</v>
      </c>
      <c r="I45" s="79"/>
      <c r="J45" s="79">
        <v>-21246849</v>
      </c>
      <c r="K45" s="79"/>
      <c r="L45" s="79">
        <v>14311803</v>
      </c>
    </row>
    <row r="46" spans="1:15" ht="21" customHeight="1">
      <c r="C46" s="129" t="s">
        <v>64</v>
      </c>
      <c r="F46" s="79">
        <v>8367474.0577499997</v>
      </c>
      <c r="G46" s="79"/>
      <c r="H46" s="79">
        <v>24547253</v>
      </c>
      <c r="I46" s="79"/>
      <c r="J46" s="304">
        <v>0</v>
      </c>
      <c r="K46" s="79"/>
      <c r="L46" s="304">
        <v>0</v>
      </c>
    </row>
    <row r="47" spans="1:15" ht="21" customHeight="1">
      <c r="C47" s="81" t="s">
        <v>4</v>
      </c>
      <c r="E47" s="265">
        <v>6</v>
      </c>
      <c r="F47" s="79">
        <v>34204112</v>
      </c>
      <c r="G47" s="79"/>
      <c r="H47" s="79">
        <v>1800700</v>
      </c>
      <c r="I47" s="79"/>
      <c r="J47" s="79">
        <v>28207313</v>
      </c>
      <c r="K47" s="79"/>
      <c r="L47" s="79">
        <v>-264921</v>
      </c>
    </row>
    <row r="48" spans="1:15" ht="21" customHeight="1">
      <c r="D48" s="134" t="s">
        <v>210</v>
      </c>
      <c r="E48" s="134"/>
      <c r="F48" s="80">
        <f>SUM(F31:F38,F40:F47)</f>
        <v>-77990836.947099298</v>
      </c>
      <c r="G48" s="79"/>
      <c r="H48" s="80">
        <f>SUM(H31:H38,H40:H47)</f>
        <v>-78962849</v>
      </c>
      <c r="I48" s="79"/>
      <c r="J48" s="80">
        <f>SUM(J31:J38,J40:J47)</f>
        <v>-89843681.44897002</v>
      </c>
      <c r="K48" s="79"/>
      <c r="L48" s="80">
        <f>SUM(L31:L38,L40:L47)</f>
        <v>-103910005</v>
      </c>
    </row>
    <row r="49" spans="1:14" ht="21" customHeight="1">
      <c r="A49" s="119" t="s">
        <v>29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4" ht="21" customHeight="1">
      <c r="A50" s="122" t="s">
        <v>143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</row>
    <row r="51" spans="1:14" ht="21" customHeight="1">
      <c r="A51" s="25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</row>
    <row r="52" spans="1:14" s="133" customFormat="1" ht="21" customHeight="1">
      <c r="F52" s="418" t="s">
        <v>17</v>
      </c>
      <c r="G52" s="419"/>
      <c r="H52" s="419"/>
      <c r="I52" s="194"/>
      <c r="J52" s="418" t="s">
        <v>53</v>
      </c>
      <c r="K52" s="418"/>
      <c r="L52" s="418"/>
    </row>
    <row r="53" spans="1:14" ht="21" customHeight="1">
      <c r="F53" s="420" t="s">
        <v>206</v>
      </c>
      <c r="G53" s="421"/>
      <c r="H53" s="421"/>
      <c r="I53" s="199"/>
      <c r="J53" s="420" t="s">
        <v>206</v>
      </c>
      <c r="K53" s="421"/>
      <c r="L53" s="421"/>
    </row>
    <row r="54" spans="1:14" ht="21" customHeight="1">
      <c r="F54" s="422" t="s">
        <v>139</v>
      </c>
      <c r="G54" s="423"/>
      <c r="H54" s="423"/>
      <c r="I54" s="200"/>
      <c r="J54" s="422" t="s">
        <v>139</v>
      </c>
      <c r="K54" s="423"/>
      <c r="L54" s="423"/>
    </row>
    <row r="55" spans="1:14" ht="21" customHeight="1">
      <c r="E55" s="101" t="s">
        <v>19</v>
      </c>
      <c r="F55" s="378" t="s">
        <v>242</v>
      </c>
      <c r="G55" s="183"/>
      <c r="H55" s="378" t="s">
        <v>184</v>
      </c>
      <c r="I55" s="378"/>
      <c r="J55" s="378" t="s">
        <v>242</v>
      </c>
      <c r="K55" s="183"/>
      <c r="L55" s="378" t="s">
        <v>184</v>
      </c>
    </row>
    <row r="56" spans="1:14" ht="21" customHeight="1">
      <c r="F56" s="402" t="s">
        <v>33</v>
      </c>
      <c r="G56" s="403"/>
      <c r="H56" s="403"/>
      <c r="I56" s="403"/>
      <c r="J56" s="403"/>
      <c r="K56" s="403"/>
      <c r="L56" s="403"/>
    </row>
    <row r="57" spans="1:14" ht="21" customHeight="1">
      <c r="A57" s="124" t="s">
        <v>27</v>
      </c>
      <c r="F57" s="79"/>
      <c r="G57" s="79"/>
      <c r="H57" s="79"/>
      <c r="I57" s="79"/>
      <c r="J57" s="79"/>
      <c r="K57" s="79"/>
      <c r="L57" s="79"/>
    </row>
    <row r="58" spans="1:14" ht="21" customHeight="1">
      <c r="C58" s="129" t="s">
        <v>199</v>
      </c>
      <c r="F58" s="132">
        <v>-187433403</v>
      </c>
      <c r="G58" s="79"/>
      <c r="H58" s="132">
        <v>-239876629</v>
      </c>
      <c r="I58" s="79"/>
      <c r="J58" s="132">
        <v>-187433403</v>
      </c>
      <c r="K58" s="79"/>
      <c r="L58" s="132">
        <v>-131511202</v>
      </c>
      <c r="N58" s="79"/>
    </row>
    <row r="59" spans="1:14" ht="21" customHeight="1">
      <c r="C59" s="129" t="s">
        <v>211</v>
      </c>
      <c r="F59" s="132">
        <v>190591639</v>
      </c>
      <c r="G59" s="79"/>
      <c r="H59" s="132">
        <v>341609944</v>
      </c>
      <c r="I59" s="79"/>
      <c r="J59" s="132">
        <v>210367616</v>
      </c>
      <c r="K59" s="79"/>
      <c r="L59" s="132">
        <v>255558229</v>
      </c>
      <c r="N59" s="79"/>
    </row>
    <row r="60" spans="1:14" ht="21" customHeight="1">
      <c r="C60" s="129" t="s">
        <v>200</v>
      </c>
      <c r="F60" s="132">
        <v>-263002</v>
      </c>
      <c r="G60" s="79"/>
      <c r="H60" s="132">
        <v>-3032896</v>
      </c>
      <c r="I60" s="79"/>
      <c r="J60" s="132">
        <v>-263002</v>
      </c>
      <c r="K60" s="79"/>
      <c r="L60" s="132">
        <v>-237321</v>
      </c>
      <c r="N60" s="79"/>
    </row>
    <row r="61" spans="1:14" ht="21" customHeight="1">
      <c r="C61" s="81" t="s">
        <v>5</v>
      </c>
      <c r="F61" s="132">
        <v>9845984</v>
      </c>
      <c r="G61" s="79"/>
      <c r="H61" s="132">
        <v>1229067</v>
      </c>
      <c r="I61" s="79"/>
      <c r="J61" s="132">
        <v>1942993</v>
      </c>
      <c r="K61" s="79"/>
      <c r="L61" s="132">
        <v>1139398</v>
      </c>
      <c r="N61" s="79"/>
    </row>
    <row r="62" spans="1:14" ht="21" customHeight="1">
      <c r="C62" s="129" t="s">
        <v>233</v>
      </c>
      <c r="F62" s="39">
        <v>-2110114</v>
      </c>
      <c r="G62" s="79"/>
      <c r="H62" s="39">
        <v>-969932</v>
      </c>
      <c r="I62" s="79"/>
      <c r="J62" s="39">
        <v>-2105397</v>
      </c>
      <c r="K62" s="79"/>
      <c r="L62" s="39">
        <v>-961955</v>
      </c>
      <c r="N62" s="117"/>
    </row>
    <row r="63" spans="1:14" ht="21" customHeight="1">
      <c r="C63" s="129" t="s">
        <v>234</v>
      </c>
      <c r="F63" s="337">
        <v>16344</v>
      </c>
      <c r="G63" s="79"/>
      <c r="H63" s="337">
        <v>1330155</v>
      </c>
      <c r="I63" s="79"/>
      <c r="J63" s="337">
        <v>17344</v>
      </c>
      <c r="K63" s="79"/>
      <c r="L63" s="337">
        <v>1330155</v>
      </c>
      <c r="N63" s="117"/>
    </row>
    <row r="64" spans="1:14" ht="21" customHeight="1">
      <c r="C64" s="129" t="s">
        <v>203</v>
      </c>
      <c r="F64" s="304">
        <v>0</v>
      </c>
      <c r="G64" s="83"/>
      <c r="H64" s="304">
        <v>0</v>
      </c>
      <c r="I64" s="79"/>
      <c r="J64" s="338">
        <v>-40040</v>
      </c>
      <c r="K64" s="79"/>
      <c r="L64" s="338">
        <v>-486049</v>
      </c>
      <c r="N64" s="117"/>
    </row>
    <row r="65" spans="1:14" ht="21" customHeight="1">
      <c r="A65" s="124"/>
      <c r="C65" s="129" t="s">
        <v>259</v>
      </c>
      <c r="E65" s="265">
        <v>6</v>
      </c>
      <c r="F65" s="79">
        <v>75077319</v>
      </c>
      <c r="G65" s="79"/>
      <c r="H65" s="304">
        <v>0</v>
      </c>
      <c r="I65" s="79"/>
      <c r="J65" s="79">
        <v>75077319</v>
      </c>
      <c r="K65" s="79"/>
      <c r="L65" s="304">
        <v>0</v>
      </c>
    </row>
    <row r="66" spans="1:14" ht="21" customHeight="1">
      <c r="C66" s="129" t="s">
        <v>201</v>
      </c>
      <c r="F66" s="339">
        <v>-598090</v>
      </c>
      <c r="G66" s="79"/>
      <c r="H66" s="339">
        <v>-1653769</v>
      </c>
      <c r="I66" s="79"/>
      <c r="J66" s="339">
        <v>-634551</v>
      </c>
      <c r="K66" s="79"/>
      <c r="L66" s="339">
        <v>-1403339</v>
      </c>
      <c r="M66" s="133"/>
    </row>
    <row r="67" spans="1:14" ht="21" customHeight="1">
      <c r="C67" s="129" t="s">
        <v>212</v>
      </c>
      <c r="F67" s="132">
        <v>6509</v>
      </c>
      <c r="G67" s="79"/>
      <c r="H67" s="132">
        <v>177081</v>
      </c>
      <c r="I67" s="79"/>
      <c r="J67" s="132">
        <v>6978</v>
      </c>
      <c r="K67" s="79"/>
      <c r="L67" s="132">
        <v>176252</v>
      </c>
      <c r="M67" s="133"/>
    </row>
    <row r="68" spans="1:14" ht="21" customHeight="1">
      <c r="C68" s="129" t="s">
        <v>202</v>
      </c>
      <c r="F68" s="132">
        <v>-3814854</v>
      </c>
      <c r="G68" s="79"/>
      <c r="H68" s="132">
        <v>-5790540</v>
      </c>
      <c r="I68" s="79"/>
      <c r="J68" s="132">
        <v>-3359565</v>
      </c>
      <c r="K68" s="79"/>
      <c r="L68" s="132">
        <v>-5504755</v>
      </c>
      <c r="M68" s="133"/>
      <c r="N68" s="84"/>
    </row>
    <row r="69" spans="1:14" ht="21" customHeight="1">
      <c r="D69" s="134" t="s">
        <v>213</v>
      </c>
      <c r="E69" s="134"/>
      <c r="F69" s="340">
        <f>SUM(F58:F68)</f>
        <v>81318332</v>
      </c>
      <c r="G69" s="79"/>
      <c r="H69" s="340">
        <f>SUM(H58:H68)</f>
        <v>93022481</v>
      </c>
      <c r="I69" s="79"/>
      <c r="J69" s="340">
        <f>SUM(J58:J68)</f>
        <v>93576292</v>
      </c>
      <c r="K69" s="79"/>
      <c r="L69" s="340">
        <f>SUM(L58:L68)</f>
        <v>118099413</v>
      </c>
      <c r="M69" s="83"/>
    </row>
    <row r="70" spans="1:14" ht="21" customHeight="1">
      <c r="D70" s="134"/>
      <c r="E70" s="134"/>
      <c r="F70" s="335"/>
      <c r="G70" s="79"/>
      <c r="H70" s="335"/>
      <c r="I70" s="79"/>
      <c r="J70" s="287"/>
      <c r="K70" s="79"/>
      <c r="L70" s="287"/>
    </row>
    <row r="71" spans="1:14" s="124" customFormat="1" ht="21" customHeight="1">
      <c r="A71" s="124" t="s">
        <v>28</v>
      </c>
      <c r="F71" s="336"/>
      <c r="H71" s="336"/>
      <c r="J71" s="341"/>
      <c r="L71" s="341"/>
    </row>
    <row r="72" spans="1:14" s="124" customFormat="1" ht="21" customHeight="1">
      <c r="C72" s="125" t="s">
        <v>204</v>
      </c>
      <c r="F72" s="287">
        <v>32429790</v>
      </c>
      <c r="H72" s="287">
        <v>2168000</v>
      </c>
      <c r="J72" s="287">
        <v>32429790</v>
      </c>
      <c r="K72" s="305"/>
      <c r="L72" s="287">
        <v>2168000</v>
      </c>
    </row>
    <row r="73" spans="1:14" s="124" customFormat="1" ht="21" customHeight="1">
      <c r="C73" s="142" t="s">
        <v>228</v>
      </c>
      <c r="F73" s="287">
        <v>-23844375</v>
      </c>
      <c r="H73" s="287">
        <v>0</v>
      </c>
      <c r="J73" s="287">
        <v>-23844375</v>
      </c>
      <c r="K73" s="305"/>
      <c r="L73" s="287">
        <v>0</v>
      </c>
    </row>
    <row r="74" spans="1:14" s="124" customFormat="1" ht="21" customHeight="1">
      <c r="C74" s="125" t="s">
        <v>205</v>
      </c>
      <c r="F74" s="287">
        <v>79593</v>
      </c>
      <c r="H74" s="287">
        <v>133613</v>
      </c>
      <c r="J74" s="287">
        <v>79593</v>
      </c>
      <c r="K74" s="305"/>
      <c r="L74" s="287">
        <v>133613</v>
      </c>
    </row>
    <row r="75" spans="1:14" s="124" customFormat="1" ht="21" customHeight="1">
      <c r="C75" s="384" t="s">
        <v>229</v>
      </c>
      <c r="F75" s="287">
        <v>-57674</v>
      </c>
      <c r="H75" s="287">
        <v>-41900</v>
      </c>
      <c r="I75" s="332"/>
      <c r="J75" s="287">
        <v>-57674</v>
      </c>
      <c r="K75" s="333"/>
      <c r="L75" s="287">
        <v>-41900</v>
      </c>
    </row>
    <row r="76" spans="1:14" s="124" customFormat="1" ht="21" customHeight="1">
      <c r="C76" s="384" t="s">
        <v>286</v>
      </c>
      <c r="F76" s="287">
        <v>-20000</v>
      </c>
      <c r="H76" s="287">
        <v>0</v>
      </c>
      <c r="I76" s="332"/>
      <c r="J76" s="287">
        <v>-20000</v>
      </c>
      <c r="K76" s="333"/>
      <c r="L76" s="287">
        <v>0</v>
      </c>
    </row>
    <row r="77" spans="1:14" s="124" customFormat="1" ht="21" customHeight="1">
      <c r="C77" s="424" t="s">
        <v>214</v>
      </c>
      <c r="D77" s="424"/>
      <c r="E77" s="401"/>
      <c r="F77" s="287">
        <v>-18695557</v>
      </c>
      <c r="H77" s="287">
        <v>-18695557</v>
      </c>
      <c r="J77" s="287">
        <v>-18695557</v>
      </c>
      <c r="K77" s="305"/>
      <c r="L77" s="287">
        <v>-18695557</v>
      </c>
    </row>
    <row r="78" spans="1:14" ht="21" customHeight="1">
      <c r="A78" s="121"/>
      <c r="C78" s="384" t="s">
        <v>257</v>
      </c>
      <c r="F78" s="342">
        <v>0</v>
      </c>
      <c r="G78" s="79"/>
      <c r="H78" s="342">
        <v>323951</v>
      </c>
      <c r="I78" s="79"/>
      <c r="J78" s="342">
        <v>0</v>
      </c>
      <c r="K78" s="79"/>
      <c r="L78" s="342">
        <v>0</v>
      </c>
    </row>
    <row r="79" spans="1:14" ht="21" customHeight="1">
      <c r="D79" s="134" t="s">
        <v>215</v>
      </c>
      <c r="E79" s="134"/>
      <c r="F79" s="343">
        <f>SUM(F72:F78)</f>
        <v>-10108223</v>
      </c>
      <c r="G79" s="79"/>
      <c r="H79" s="343">
        <f>SUM(H72:H78)</f>
        <v>-16111893</v>
      </c>
      <c r="I79" s="118"/>
      <c r="J79" s="343">
        <f>SUM(J72:J78)</f>
        <v>-10108223</v>
      </c>
      <c r="K79" s="79"/>
      <c r="L79" s="343">
        <f>SUM(L72:L78)</f>
        <v>-16435844</v>
      </c>
    </row>
    <row r="80" spans="1:14" ht="21" customHeight="1">
      <c r="A80" s="127" t="s">
        <v>232</v>
      </c>
      <c r="D80" s="134"/>
      <c r="E80" s="134"/>
      <c r="F80" s="293"/>
      <c r="G80" s="83"/>
      <c r="H80" s="293"/>
      <c r="I80" s="294"/>
      <c r="J80" s="334"/>
      <c r="K80" s="83"/>
      <c r="L80" s="334"/>
    </row>
    <row r="81" spans="1:12" ht="21" customHeight="1">
      <c r="A81" s="127"/>
      <c r="B81" s="96" t="s">
        <v>194</v>
      </c>
      <c r="F81" s="292">
        <v>-155010</v>
      </c>
      <c r="G81" s="79"/>
      <c r="H81" s="292">
        <v>-20095</v>
      </c>
      <c r="I81" s="118"/>
      <c r="J81" s="303">
        <v>0</v>
      </c>
      <c r="K81" s="79"/>
      <c r="L81" s="303">
        <v>0</v>
      </c>
    </row>
    <row r="82" spans="1:12" ht="21" customHeight="1">
      <c r="F82" s="83"/>
      <c r="G82" s="79"/>
      <c r="H82" s="83"/>
      <c r="I82" s="118"/>
      <c r="J82" s="331"/>
      <c r="K82" s="118"/>
      <c r="L82" s="331"/>
    </row>
    <row r="83" spans="1:12" ht="21" customHeight="1">
      <c r="A83" s="134" t="s">
        <v>127</v>
      </c>
      <c r="F83" s="79">
        <f>SUM(F48,F69,F81,F79)</f>
        <v>-6935737.9470992982</v>
      </c>
      <c r="G83" s="79"/>
      <c r="H83" s="79">
        <f>SUM(H48,H69,H81,H79)</f>
        <v>-2072356</v>
      </c>
      <c r="I83" s="79"/>
      <c r="J83" s="132">
        <f>SUM(J48,J69,J81,J79)</f>
        <v>-6375612.4489700198</v>
      </c>
      <c r="K83" s="79"/>
      <c r="L83" s="132">
        <f>SUM(L48,L69,L81,L79)</f>
        <v>-2246436</v>
      </c>
    </row>
    <row r="84" spans="1:12" ht="21" customHeight="1">
      <c r="A84" s="134" t="s">
        <v>113</v>
      </c>
      <c r="F84" s="79">
        <v>47116872</v>
      </c>
      <c r="G84" s="79"/>
      <c r="H84" s="79">
        <v>40797176</v>
      </c>
      <c r="I84" s="118"/>
      <c r="J84" s="79">
        <v>46443366</v>
      </c>
      <c r="K84" s="79"/>
      <c r="L84" s="79">
        <v>40591037</v>
      </c>
    </row>
    <row r="85" spans="1:12" ht="21" customHeight="1" thickBot="1">
      <c r="A85" s="134" t="s">
        <v>216</v>
      </c>
      <c r="D85" s="284"/>
      <c r="E85" s="284"/>
      <c r="F85" s="82">
        <f>SUM(F83:F84)</f>
        <v>40181134.052900702</v>
      </c>
      <c r="G85" s="79"/>
      <c r="H85" s="82">
        <f>SUM(H83:H84)</f>
        <v>38724820</v>
      </c>
      <c r="I85" s="118"/>
      <c r="J85" s="82">
        <f>SUM(J83:J84)</f>
        <v>40067753.55102998</v>
      </c>
      <c r="K85" s="79"/>
      <c r="L85" s="82">
        <f>SUM(L83:L84)</f>
        <v>38344601</v>
      </c>
    </row>
    <row r="86" spans="1:12" ht="21" customHeight="1" thickTop="1">
      <c r="A86" s="134"/>
      <c r="D86" s="284"/>
      <c r="E86" s="284"/>
      <c r="F86" s="83"/>
      <c r="G86" s="79"/>
      <c r="H86" s="83"/>
      <c r="I86" s="118"/>
      <c r="J86" s="83"/>
      <c r="K86" s="79"/>
      <c r="L86" s="83"/>
    </row>
    <row r="87" spans="1:12" ht="21" customHeight="1">
      <c r="A87" s="258" t="s">
        <v>146</v>
      </c>
      <c r="F87" s="181"/>
      <c r="G87" s="181"/>
      <c r="H87" s="181"/>
      <c r="I87" s="181"/>
      <c r="J87" s="181"/>
      <c r="K87" s="181"/>
      <c r="L87" s="181"/>
    </row>
    <row r="88" spans="1:12" ht="24.75" customHeight="1">
      <c r="A88" s="96" t="s">
        <v>147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</row>
    <row r="89" spans="1:12" ht="24.75" hidden="1" customHeight="1">
      <c r="A89" s="96"/>
      <c r="B89" s="96" t="s">
        <v>151</v>
      </c>
      <c r="C89" s="129"/>
      <c r="D89" s="129"/>
      <c r="E89" s="129"/>
      <c r="F89" s="79"/>
      <c r="G89" s="129"/>
      <c r="H89" s="79"/>
      <c r="I89" s="214"/>
      <c r="J89" s="79"/>
      <c r="K89" s="214"/>
      <c r="L89" s="79"/>
    </row>
    <row r="90" spans="1:12" ht="21" customHeight="1">
      <c r="B90" s="96" t="s">
        <v>287</v>
      </c>
      <c r="C90" s="129"/>
      <c r="D90" s="129"/>
      <c r="E90" s="129"/>
      <c r="F90" s="79">
        <v>2469888</v>
      </c>
      <c r="G90" s="202"/>
      <c r="H90" s="79">
        <v>457525</v>
      </c>
      <c r="I90" s="352"/>
      <c r="J90" s="338">
        <v>2469888</v>
      </c>
      <c r="K90" s="352"/>
      <c r="L90" s="79">
        <v>457525</v>
      </c>
    </row>
    <row r="91" spans="1:12" ht="21" customHeight="1">
      <c r="B91" s="96" t="s">
        <v>258</v>
      </c>
      <c r="C91" s="129"/>
      <c r="D91" s="129"/>
      <c r="E91" s="129"/>
    </row>
    <row r="92" spans="1:12" ht="21" customHeight="1">
      <c r="B92" s="306"/>
      <c r="C92" s="129" t="s">
        <v>235</v>
      </c>
      <c r="D92" s="129"/>
      <c r="E92" s="129"/>
      <c r="F92" s="79">
        <v>195264</v>
      </c>
      <c r="G92" s="202"/>
      <c r="H92" s="79">
        <v>-690538</v>
      </c>
      <c r="I92" s="352"/>
      <c r="J92" s="338">
        <v>195264</v>
      </c>
      <c r="K92" s="352"/>
      <c r="L92" s="338">
        <v>-690538</v>
      </c>
    </row>
    <row r="93" spans="1:12" ht="21" customHeight="1">
      <c r="B93" s="306"/>
      <c r="C93" s="129"/>
      <c r="D93" s="129"/>
      <c r="E93" s="129"/>
      <c r="F93" s="79"/>
      <c r="G93" s="202"/>
      <c r="H93" s="79"/>
      <c r="I93" s="352"/>
      <c r="J93" s="338"/>
      <c r="K93" s="352"/>
      <c r="L93" s="338"/>
    </row>
    <row r="94" spans="1:12" ht="21" customHeight="1">
      <c r="B94" s="306"/>
      <c r="C94" s="129"/>
      <c r="D94" s="129"/>
      <c r="E94" s="129"/>
      <c r="F94" s="79"/>
      <c r="G94" s="202"/>
      <c r="H94" s="79"/>
      <c r="I94" s="352"/>
      <c r="J94" s="338"/>
      <c r="K94" s="352"/>
      <c r="L94" s="338"/>
    </row>
    <row r="95" spans="1:12" ht="21" customHeight="1">
      <c r="B95" s="306"/>
      <c r="C95" s="129"/>
      <c r="D95" s="129"/>
      <c r="E95" s="129"/>
      <c r="F95" s="79"/>
      <c r="G95" s="202"/>
      <c r="H95" s="79"/>
      <c r="I95" s="352"/>
      <c r="J95" s="338"/>
      <c r="K95" s="352"/>
      <c r="L95" s="338"/>
    </row>
    <row r="96" spans="1:12" ht="21" customHeight="1">
      <c r="A96" s="406" t="s">
        <v>173</v>
      </c>
      <c r="B96" s="406"/>
      <c r="C96" s="406"/>
      <c r="D96" s="406"/>
      <c r="E96" s="406"/>
      <c r="F96" s="406"/>
      <c r="G96" s="406"/>
      <c r="H96" s="406"/>
      <c r="I96" s="406"/>
      <c r="J96" s="406"/>
      <c r="K96" s="406"/>
      <c r="L96" s="406"/>
    </row>
    <row r="97" spans="1:12" ht="21" customHeight="1">
      <c r="A97" s="406" t="s">
        <v>251</v>
      </c>
      <c r="B97" s="406"/>
      <c r="C97" s="406"/>
      <c r="D97" s="406"/>
      <c r="E97" s="406"/>
      <c r="F97" s="406"/>
      <c r="G97" s="406"/>
      <c r="H97" s="406"/>
      <c r="I97" s="406"/>
      <c r="J97" s="406"/>
      <c r="K97" s="406"/>
      <c r="L97" s="406"/>
    </row>
    <row r="98" spans="1:12" ht="21" customHeight="1">
      <c r="F98" s="178"/>
      <c r="G98" s="179"/>
      <c r="H98" s="178"/>
      <c r="I98" s="179"/>
      <c r="J98" s="178"/>
      <c r="K98" s="180"/>
      <c r="L98" s="178"/>
    </row>
  </sheetData>
  <mergeCells count="17">
    <mergeCell ref="A96:L96"/>
    <mergeCell ref="A97:L97"/>
    <mergeCell ref="C77:D77"/>
    <mergeCell ref="F4:H4"/>
    <mergeCell ref="J4:L4"/>
    <mergeCell ref="F5:H5"/>
    <mergeCell ref="J5:L5"/>
    <mergeCell ref="F6:H6"/>
    <mergeCell ref="F52:H52"/>
    <mergeCell ref="J52:L52"/>
    <mergeCell ref="F56:L56"/>
    <mergeCell ref="J6:L6"/>
    <mergeCell ref="F8:L8"/>
    <mergeCell ref="F53:H53"/>
    <mergeCell ref="J53:L53"/>
    <mergeCell ref="F54:H54"/>
    <mergeCell ref="J54:L54"/>
  </mergeCells>
  <printOptions horizontalCentered="1"/>
  <pageMargins left="0.7" right="0.7" top="0.75" bottom="0.75" header="0.3" footer="0.3"/>
  <pageSetup paperSize="9" scale="67" firstPageNumber="12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90"/>
  <sheetViews>
    <sheetView zoomScaleNormal="100" zoomScaleSheetLayoutView="100" workbookViewId="0"/>
  </sheetViews>
  <sheetFormatPr defaultColWidth="9.1796875" defaultRowHeight="21" customHeight="1"/>
  <cols>
    <col min="1" max="1" width="51.7265625" style="44" customWidth="1"/>
    <col min="2" max="2" width="9.1796875" style="103"/>
    <col min="3" max="3" width="0.7265625" style="3" customWidth="1"/>
    <col min="4" max="4" width="13.7265625" style="94" customWidth="1"/>
    <col min="5" max="5" width="0.7265625" style="94" customWidth="1"/>
    <col min="6" max="6" width="13.7265625" style="94" customWidth="1"/>
    <col min="7" max="7" width="0.7265625" style="94" customWidth="1"/>
    <col min="8" max="8" width="13.7265625" style="94" customWidth="1"/>
    <col min="9" max="9" width="0.7265625" style="94" customWidth="1"/>
    <col min="10" max="10" width="13.7265625" style="94" customWidth="1"/>
    <col min="11" max="16384" width="9.1796875" style="3"/>
  </cols>
  <sheetData>
    <row r="1" spans="1:10" s="4" customFormat="1" ht="21" customHeight="1">
      <c r="A1" s="90" t="s">
        <v>29</v>
      </c>
      <c r="B1" s="98"/>
      <c r="C1" s="91"/>
      <c r="D1" s="98"/>
      <c r="E1" s="98"/>
      <c r="F1" s="98"/>
      <c r="G1" s="98"/>
      <c r="H1" s="98"/>
      <c r="I1" s="98"/>
      <c r="J1" s="98"/>
    </row>
    <row r="2" spans="1:10" s="4" customFormat="1" ht="21" customHeight="1">
      <c r="A2" s="22" t="s">
        <v>132</v>
      </c>
      <c r="B2" s="99"/>
      <c r="C2" s="50"/>
      <c r="D2" s="99"/>
      <c r="E2" s="99"/>
      <c r="F2" s="99"/>
      <c r="G2" s="99"/>
    </row>
    <row r="3" spans="1:10" s="4" customFormat="1" ht="21" customHeight="1">
      <c r="A3" s="22"/>
      <c r="B3" s="99"/>
      <c r="C3" s="50"/>
      <c r="G3" s="99"/>
      <c r="H3" s="99"/>
      <c r="I3" s="99"/>
      <c r="J3" s="99"/>
    </row>
    <row r="4" spans="1:10" s="4" customFormat="1" ht="21" customHeight="1">
      <c r="D4" s="418" t="s">
        <v>17</v>
      </c>
      <c r="E4" s="419"/>
      <c r="F4" s="419"/>
      <c r="G4" s="194"/>
      <c r="H4" s="418" t="s">
        <v>53</v>
      </c>
      <c r="I4" s="418"/>
      <c r="J4" s="418"/>
    </row>
    <row r="5" spans="1:10" s="4" customFormat="1" ht="21" customHeight="1">
      <c r="D5" s="426" t="s">
        <v>140</v>
      </c>
      <c r="E5" s="421"/>
      <c r="F5" s="421"/>
      <c r="G5" s="199"/>
      <c r="H5" s="426" t="s">
        <v>140</v>
      </c>
      <c r="I5" s="421"/>
      <c r="J5" s="421"/>
    </row>
    <row r="6" spans="1:10" s="1" customFormat="1" ht="21" customHeight="1">
      <c r="A6" s="52"/>
      <c r="B6" s="46"/>
      <c r="D6" s="425" t="s">
        <v>139</v>
      </c>
      <c r="E6" s="425"/>
      <c r="F6" s="425"/>
      <c r="G6" s="195"/>
      <c r="H6" s="425" t="s">
        <v>139</v>
      </c>
      <c r="I6" s="425"/>
      <c r="J6" s="425"/>
    </row>
    <row r="7" spans="1:10" s="1" customFormat="1" ht="21" customHeight="1">
      <c r="A7" s="53"/>
      <c r="B7" s="196" t="s">
        <v>19</v>
      </c>
      <c r="C7" s="6"/>
      <c r="D7" s="197" t="s">
        <v>128</v>
      </c>
      <c r="E7" s="198"/>
      <c r="F7" s="197" t="s">
        <v>115</v>
      </c>
      <c r="G7" s="198"/>
      <c r="H7" s="197" t="s">
        <v>128</v>
      </c>
      <c r="I7" s="198"/>
      <c r="J7" s="197" t="s">
        <v>115</v>
      </c>
    </row>
    <row r="8" spans="1:10" s="1" customFormat="1" ht="21" customHeight="1">
      <c r="A8" s="53"/>
      <c r="B8" s="101"/>
      <c r="C8" s="6"/>
      <c r="D8" s="192"/>
      <c r="E8" s="183"/>
      <c r="F8" s="192" t="s">
        <v>138</v>
      </c>
      <c r="G8" s="183"/>
      <c r="H8" s="192"/>
      <c r="I8" s="183"/>
      <c r="J8" s="192" t="s">
        <v>138</v>
      </c>
    </row>
    <row r="9" spans="1:10" s="1" customFormat="1" ht="21" customHeight="1">
      <c r="A9" s="53"/>
      <c r="B9" s="46"/>
      <c r="C9" s="6"/>
      <c r="D9" s="402" t="s">
        <v>33</v>
      </c>
      <c r="E9" s="403"/>
      <c r="F9" s="403"/>
      <c r="G9" s="403"/>
      <c r="H9" s="403"/>
      <c r="I9" s="403"/>
      <c r="J9" s="403"/>
    </row>
    <row r="10" spans="1:10" ht="21" customHeight="1">
      <c r="A10" s="31" t="s">
        <v>45</v>
      </c>
      <c r="B10" s="191"/>
      <c r="C10" s="29"/>
      <c r="D10" s="153">
        <v>89407441</v>
      </c>
      <c r="E10" s="153"/>
      <c r="F10" s="153">
        <v>75224074</v>
      </c>
      <c r="G10" s="153"/>
      <c r="H10" s="153">
        <v>85350415</v>
      </c>
      <c r="I10" s="154"/>
      <c r="J10" s="153">
        <v>71382347</v>
      </c>
    </row>
    <row r="11" spans="1:10" ht="21" customHeight="1">
      <c r="A11" s="32" t="s">
        <v>87</v>
      </c>
      <c r="B11" s="191"/>
      <c r="C11" s="29"/>
      <c r="D11" s="153">
        <v>35401995</v>
      </c>
      <c r="E11" s="153"/>
      <c r="F11" s="153">
        <v>29695328</v>
      </c>
      <c r="G11" s="153"/>
      <c r="H11" s="153">
        <v>35427175</v>
      </c>
      <c r="I11" s="143"/>
      <c r="J11" s="153">
        <v>29690586</v>
      </c>
    </row>
    <row r="12" spans="1:10" ht="21" customHeight="1">
      <c r="A12" s="31" t="s">
        <v>108</v>
      </c>
      <c r="B12" s="191"/>
      <c r="C12" s="29"/>
      <c r="D12" s="146">
        <f>+D10-D11</f>
        <v>54005446</v>
      </c>
      <c r="E12" s="143"/>
      <c r="F12" s="146">
        <f>+F10-F11</f>
        <v>45528746</v>
      </c>
      <c r="G12" s="155"/>
      <c r="H12" s="146">
        <f>+H10-H11</f>
        <v>49923240</v>
      </c>
      <c r="I12" s="155"/>
      <c r="J12" s="146">
        <f>+J10-J11</f>
        <v>41691761</v>
      </c>
    </row>
    <row r="13" spans="1:10" ht="21" customHeight="1">
      <c r="A13" s="31" t="s">
        <v>46</v>
      </c>
      <c r="B13" s="191"/>
      <c r="C13" s="29"/>
      <c r="D13" s="143">
        <v>21733538</v>
      </c>
      <c r="E13" s="143"/>
      <c r="F13" s="143">
        <v>18242486</v>
      </c>
      <c r="G13" s="155"/>
      <c r="H13" s="143">
        <v>25611482</v>
      </c>
      <c r="I13" s="155"/>
      <c r="J13" s="143">
        <v>21902377</v>
      </c>
    </row>
    <row r="14" spans="1:10" ht="21" customHeight="1">
      <c r="A14" s="31" t="s">
        <v>88</v>
      </c>
      <c r="B14" s="191"/>
      <c r="C14" s="29"/>
      <c r="D14" s="143">
        <v>3825964</v>
      </c>
      <c r="E14" s="143"/>
      <c r="F14" s="143">
        <v>3182275</v>
      </c>
      <c r="G14" s="155"/>
      <c r="H14" s="143">
        <v>3505996</v>
      </c>
      <c r="I14" s="155"/>
      <c r="J14" s="143">
        <v>2958967</v>
      </c>
    </row>
    <row r="15" spans="1:10" ht="21" customHeight="1">
      <c r="A15" s="31" t="s">
        <v>61</v>
      </c>
      <c r="B15" s="191"/>
      <c r="C15" s="29"/>
      <c r="D15" s="146">
        <f>+D13-D14</f>
        <v>17907574</v>
      </c>
      <c r="E15" s="143"/>
      <c r="F15" s="146">
        <f>+F13-F14</f>
        <v>15060211</v>
      </c>
      <c r="G15" s="155"/>
      <c r="H15" s="146">
        <f>+H13-H14</f>
        <v>22105486</v>
      </c>
      <c r="I15" s="155"/>
      <c r="J15" s="146">
        <f>+J13-J14</f>
        <v>18943410</v>
      </c>
    </row>
    <row r="16" spans="1:10" ht="21" customHeight="1">
      <c r="A16" s="31" t="s">
        <v>89</v>
      </c>
      <c r="B16" s="191"/>
      <c r="C16" s="29"/>
      <c r="D16" s="143">
        <v>6897794</v>
      </c>
      <c r="E16" s="143"/>
      <c r="F16" s="143">
        <v>5319077</v>
      </c>
      <c r="G16" s="155"/>
      <c r="H16" s="143">
        <v>6718880</v>
      </c>
      <c r="I16" s="155"/>
      <c r="J16" s="143">
        <v>5304980</v>
      </c>
    </row>
    <row r="17" spans="1:10" ht="21" customHeight="1">
      <c r="A17" s="31" t="s">
        <v>105</v>
      </c>
      <c r="B17" s="191"/>
      <c r="C17" s="29"/>
      <c r="D17" s="143">
        <v>875148</v>
      </c>
      <c r="E17" s="143"/>
      <c r="F17" s="143">
        <v>1029686</v>
      </c>
      <c r="G17" s="155"/>
      <c r="H17" s="143">
        <v>183796</v>
      </c>
      <c r="I17" s="155"/>
      <c r="J17" s="143">
        <v>695447</v>
      </c>
    </row>
    <row r="18" spans="1:10" ht="21" customHeight="1">
      <c r="A18" s="190" t="s">
        <v>149</v>
      </c>
      <c r="B18" s="191"/>
      <c r="C18" s="29"/>
      <c r="D18" s="143">
        <v>-5981</v>
      </c>
      <c r="E18" s="143"/>
      <c r="F18" s="143">
        <v>463</v>
      </c>
      <c r="G18" s="155"/>
      <c r="H18" s="156" t="s">
        <v>107</v>
      </c>
      <c r="I18" s="143"/>
      <c r="J18" s="156" t="s">
        <v>107</v>
      </c>
    </row>
    <row r="19" spans="1:10" ht="21" customHeight="1">
      <c r="A19" s="32" t="s">
        <v>52</v>
      </c>
      <c r="B19" s="191"/>
      <c r="C19" s="29"/>
      <c r="D19" s="143">
        <v>3646815</v>
      </c>
      <c r="E19" s="143"/>
      <c r="F19" s="143">
        <v>903650</v>
      </c>
      <c r="G19" s="155"/>
      <c r="H19" s="143">
        <v>7558321</v>
      </c>
      <c r="I19" s="155"/>
      <c r="J19" s="143">
        <v>4172841</v>
      </c>
    </row>
    <row r="20" spans="1:10" ht="21" customHeight="1">
      <c r="A20" s="32" t="s">
        <v>58</v>
      </c>
      <c r="B20" s="191"/>
      <c r="C20" s="29"/>
      <c r="D20" s="143">
        <v>36776907</v>
      </c>
      <c r="E20" s="143"/>
      <c r="F20" s="143">
        <v>30006054</v>
      </c>
      <c r="G20" s="155"/>
      <c r="H20" s="156" t="s">
        <v>107</v>
      </c>
      <c r="I20" s="143"/>
      <c r="J20" s="156" t="s">
        <v>107</v>
      </c>
    </row>
    <row r="21" spans="1:10" ht="21" customHeight="1">
      <c r="A21" s="31" t="s">
        <v>59</v>
      </c>
      <c r="B21" s="191"/>
      <c r="C21" s="29"/>
      <c r="D21" s="143">
        <v>558234</v>
      </c>
      <c r="E21" s="143"/>
      <c r="F21" s="143">
        <v>1067722</v>
      </c>
      <c r="G21" s="155"/>
      <c r="H21" s="143">
        <v>170638</v>
      </c>
      <c r="I21" s="155"/>
      <c r="J21" s="143">
        <v>604818</v>
      </c>
    </row>
    <row r="22" spans="1:10" ht="21" customHeight="1">
      <c r="A22" s="32" t="s">
        <v>76</v>
      </c>
      <c r="B22" s="191"/>
      <c r="C22" s="29"/>
      <c r="D22" s="145">
        <f>+D12+D15+SUM(D16:D21)</f>
        <v>120661937</v>
      </c>
      <c r="E22" s="143"/>
      <c r="F22" s="145">
        <f>+F12+F15+SUM(F16:F21)</f>
        <v>98915609</v>
      </c>
      <c r="G22" s="155"/>
      <c r="H22" s="145">
        <f>+H12+H15+SUM(H16:H21)</f>
        <v>86660361</v>
      </c>
      <c r="I22" s="155"/>
      <c r="J22" s="145">
        <f>+J12+J15+SUM(J16:J21)</f>
        <v>71413257</v>
      </c>
    </row>
    <row r="23" spans="1:10" ht="21" customHeight="1">
      <c r="A23" s="32" t="s">
        <v>60</v>
      </c>
      <c r="B23" s="191"/>
      <c r="C23" s="29"/>
      <c r="D23" s="144">
        <v>29110141</v>
      </c>
      <c r="E23" s="143"/>
      <c r="F23" s="144">
        <v>23450980</v>
      </c>
      <c r="G23" s="155"/>
      <c r="H23" s="157" t="s">
        <v>107</v>
      </c>
      <c r="I23" s="149"/>
      <c r="J23" s="157" t="s">
        <v>107</v>
      </c>
    </row>
    <row r="24" spans="1:10" ht="21" customHeight="1">
      <c r="A24" s="32" t="s">
        <v>77</v>
      </c>
      <c r="B24" s="191"/>
      <c r="C24" s="29"/>
      <c r="D24" s="146">
        <f>+D22-D23</f>
        <v>91551796</v>
      </c>
      <c r="E24" s="143"/>
      <c r="F24" s="146">
        <f>+F22-F23</f>
        <v>75464629</v>
      </c>
      <c r="G24" s="155"/>
      <c r="H24" s="146">
        <f>+H22</f>
        <v>86660361</v>
      </c>
      <c r="I24" s="155"/>
      <c r="J24" s="146">
        <f>+J22</f>
        <v>71413257</v>
      </c>
    </row>
    <row r="25" spans="1:10" ht="21" customHeight="1">
      <c r="A25" s="31" t="s">
        <v>47</v>
      </c>
      <c r="B25" s="191"/>
      <c r="C25" s="29"/>
      <c r="D25" s="143"/>
      <c r="E25" s="155"/>
      <c r="F25" s="143"/>
      <c r="G25" s="155"/>
      <c r="H25" s="143"/>
      <c r="I25" s="155"/>
      <c r="J25" s="143"/>
    </row>
    <row r="26" spans="1:10" ht="21" customHeight="1">
      <c r="A26" s="32" t="s">
        <v>90</v>
      </c>
      <c r="B26" s="191"/>
      <c r="C26" s="29"/>
      <c r="D26" s="143">
        <v>16149481</v>
      </c>
      <c r="E26" s="155"/>
      <c r="F26" s="143">
        <v>13874994</v>
      </c>
      <c r="G26" s="155"/>
      <c r="H26" s="143">
        <v>14098587</v>
      </c>
      <c r="I26" s="155"/>
      <c r="J26" s="143">
        <v>11970734</v>
      </c>
    </row>
    <row r="27" spans="1:10" ht="21" customHeight="1">
      <c r="A27" s="190" t="s">
        <v>125</v>
      </c>
      <c r="B27" s="191"/>
      <c r="C27" s="29"/>
      <c r="D27" s="155">
        <v>73447</v>
      </c>
      <c r="E27" s="155"/>
      <c r="F27" s="155">
        <v>81776</v>
      </c>
      <c r="G27" s="155"/>
      <c r="H27" s="155">
        <v>67169</v>
      </c>
      <c r="I27" s="155"/>
      <c r="J27" s="155">
        <v>73283</v>
      </c>
    </row>
    <row r="28" spans="1:10" ht="21" customHeight="1">
      <c r="A28" s="32" t="s">
        <v>48</v>
      </c>
      <c r="B28" s="102"/>
      <c r="C28" s="29"/>
      <c r="D28" s="143">
        <v>7054810</v>
      </c>
      <c r="E28" s="143"/>
      <c r="F28" s="143">
        <v>6720420</v>
      </c>
      <c r="G28" s="155"/>
      <c r="H28" s="143">
        <v>6457199</v>
      </c>
      <c r="I28" s="155"/>
      <c r="J28" s="143">
        <v>6102523</v>
      </c>
    </row>
    <row r="29" spans="1:10" ht="21" customHeight="1">
      <c r="A29" s="32" t="s">
        <v>49</v>
      </c>
      <c r="B29" s="102"/>
      <c r="C29" s="29"/>
      <c r="D29" s="155">
        <v>2975560</v>
      </c>
      <c r="E29" s="155"/>
      <c r="F29" s="155">
        <v>2676822</v>
      </c>
      <c r="G29" s="155"/>
      <c r="H29" s="155">
        <v>2858944</v>
      </c>
      <c r="I29" s="155"/>
      <c r="J29" s="155">
        <v>2581381</v>
      </c>
    </row>
    <row r="30" spans="1:10" ht="21" customHeight="1">
      <c r="A30" s="32" t="s">
        <v>50</v>
      </c>
      <c r="B30" s="102"/>
      <c r="C30" s="29"/>
      <c r="D30" s="143">
        <v>8271632</v>
      </c>
      <c r="E30" s="143"/>
      <c r="F30" s="143">
        <v>7167364</v>
      </c>
      <c r="G30" s="155"/>
      <c r="H30" s="143">
        <v>9062212</v>
      </c>
      <c r="I30" s="155"/>
      <c r="J30" s="143">
        <v>7404593</v>
      </c>
    </row>
    <row r="31" spans="1:10" ht="21" customHeight="1">
      <c r="A31" s="32" t="s">
        <v>51</v>
      </c>
      <c r="B31" s="102"/>
      <c r="C31" s="29"/>
      <c r="D31" s="146">
        <f>SUM(D26:D30)</f>
        <v>34524930</v>
      </c>
      <c r="E31" s="143"/>
      <c r="F31" s="146">
        <f>SUM(F26:F30)</f>
        <v>30521376</v>
      </c>
      <c r="G31" s="155"/>
      <c r="H31" s="146">
        <f>SUM(H26:H30)</f>
        <v>32544111</v>
      </c>
      <c r="I31" s="155"/>
      <c r="J31" s="146">
        <f>SUM(J26:J30)</f>
        <v>28132514</v>
      </c>
    </row>
    <row r="32" spans="1:10" ht="21" customHeight="1">
      <c r="A32" s="57" t="s">
        <v>95</v>
      </c>
      <c r="B32" s="191"/>
      <c r="C32" s="29"/>
      <c r="D32" s="143">
        <v>9396248</v>
      </c>
      <c r="E32" s="143"/>
      <c r="F32" s="143">
        <v>5844654</v>
      </c>
      <c r="G32" s="155"/>
      <c r="H32" s="143">
        <v>9447548</v>
      </c>
      <c r="I32" s="155"/>
      <c r="J32" s="143">
        <v>6496578</v>
      </c>
    </row>
    <row r="33" spans="1:10" ht="21" customHeight="1">
      <c r="A33" s="31" t="s">
        <v>91</v>
      </c>
      <c r="B33" s="102"/>
      <c r="C33" s="29"/>
      <c r="D33" s="145">
        <f>+D24-D31-D32</f>
        <v>47630618</v>
      </c>
      <c r="E33" s="143"/>
      <c r="F33" s="145">
        <f>+F24-F31-F32</f>
        <v>39098599</v>
      </c>
      <c r="G33" s="155"/>
      <c r="H33" s="145">
        <f>+H24-H31-H32</f>
        <v>44668702</v>
      </c>
      <c r="I33" s="155"/>
      <c r="J33" s="145">
        <f>+J24-J31-J32</f>
        <v>36784165</v>
      </c>
    </row>
    <row r="34" spans="1:10" ht="21" customHeight="1">
      <c r="A34" s="31" t="s">
        <v>92</v>
      </c>
      <c r="B34" s="102" t="s">
        <v>145</v>
      </c>
      <c r="C34" s="29"/>
      <c r="D34" s="143">
        <v>8759379</v>
      </c>
      <c r="E34" s="143"/>
      <c r="F34" s="143">
        <v>8975368</v>
      </c>
      <c r="G34" s="155"/>
      <c r="H34" s="143">
        <v>7287621</v>
      </c>
      <c r="I34" s="155"/>
      <c r="J34" s="143">
        <v>7493463</v>
      </c>
    </row>
    <row r="35" spans="1:10" ht="21" customHeight="1">
      <c r="A35" s="31" t="s">
        <v>62</v>
      </c>
      <c r="B35" s="102"/>
      <c r="C35" s="29"/>
      <c r="D35" s="146">
        <f>+D33-D34</f>
        <v>38871239</v>
      </c>
      <c r="E35" s="143"/>
      <c r="F35" s="146">
        <f>+F33-F34</f>
        <v>30123231</v>
      </c>
      <c r="G35" s="155"/>
      <c r="H35" s="146">
        <f>+H33-H34</f>
        <v>37381081</v>
      </c>
      <c r="I35" s="155"/>
      <c r="J35" s="146">
        <f>+J33-J34</f>
        <v>29290702</v>
      </c>
    </row>
    <row r="36" spans="1:10" ht="21" customHeight="1">
      <c r="A36" s="31"/>
      <c r="B36" s="102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102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102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102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102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102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29</v>
      </c>
      <c r="B42" s="102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132</v>
      </c>
      <c r="B43" s="102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102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418" t="s">
        <v>17</v>
      </c>
      <c r="E45" s="419"/>
      <c r="F45" s="419"/>
      <c r="G45" s="194"/>
      <c r="H45" s="418" t="s">
        <v>53</v>
      </c>
      <c r="I45" s="418"/>
      <c r="J45" s="418"/>
    </row>
    <row r="46" spans="1:10" s="4" customFormat="1" ht="21" customHeight="1">
      <c r="A46" s="51"/>
      <c r="D46" s="426" t="s">
        <v>140</v>
      </c>
      <c r="E46" s="421"/>
      <c r="F46" s="421"/>
      <c r="G46" s="199"/>
      <c r="H46" s="426" t="s">
        <v>140</v>
      </c>
      <c r="I46" s="421"/>
      <c r="J46" s="421"/>
    </row>
    <row r="47" spans="1:10" s="1" customFormat="1" ht="21" customHeight="1">
      <c r="A47" s="52"/>
      <c r="B47" s="46"/>
      <c r="D47" s="422" t="s">
        <v>139</v>
      </c>
      <c r="E47" s="423"/>
      <c r="F47" s="423"/>
      <c r="G47" s="200"/>
      <c r="H47" s="422" t="s">
        <v>139</v>
      </c>
      <c r="I47" s="423"/>
      <c r="J47" s="423"/>
    </row>
    <row r="48" spans="1:10" s="1" customFormat="1" ht="21" customHeight="1">
      <c r="A48" s="53"/>
      <c r="B48" s="196" t="s">
        <v>19</v>
      </c>
      <c r="C48" s="6"/>
      <c r="D48" s="197" t="s">
        <v>128</v>
      </c>
      <c r="E48" s="198"/>
      <c r="F48" s="197" t="s">
        <v>115</v>
      </c>
      <c r="G48" s="198"/>
      <c r="H48" s="197" t="s">
        <v>128</v>
      </c>
      <c r="I48" s="198"/>
      <c r="J48" s="197" t="s">
        <v>115</v>
      </c>
    </row>
    <row r="49" spans="1:10" s="1" customFormat="1" ht="21" customHeight="1">
      <c r="A49" s="53"/>
      <c r="B49" s="101"/>
      <c r="C49" s="6"/>
      <c r="D49" s="192"/>
      <c r="E49" s="183"/>
      <c r="F49" s="192" t="s">
        <v>138</v>
      </c>
      <c r="G49" s="183"/>
      <c r="H49" s="192"/>
      <c r="I49" s="183"/>
      <c r="J49" s="192" t="s">
        <v>138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33</v>
      </c>
      <c r="H50" s="48"/>
      <c r="I50" s="49"/>
      <c r="J50" s="48"/>
    </row>
    <row r="51" spans="1:10" ht="21" customHeight="1">
      <c r="A51" s="44" t="s">
        <v>78</v>
      </c>
      <c r="B51" s="102"/>
      <c r="C51" s="29"/>
      <c r="D51" s="158"/>
      <c r="E51" s="158"/>
      <c r="F51" s="159"/>
      <c r="G51" s="158"/>
      <c r="H51" s="158"/>
      <c r="I51" s="142"/>
      <c r="J51" s="159"/>
    </row>
    <row r="52" spans="1:10" ht="21" customHeight="1">
      <c r="A52" s="44" t="s">
        <v>93</v>
      </c>
      <c r="B52" s="102"/>
      <c r="C52" s="29"/>
      <c r="D52" s="156" t="s">
        <v>107</v>
      </c>
      <c r="E52" s="143"/>
      <c r="F52" s="143">
        <v>-3865</v>
      </c>
      <c r="G52" s="155"/>
      <c r="H52" s="156" t="s">
        <v>107</v>
      </c>
      <c r="I52" s="155"/>
      <c r="J52" s="143">
        <v>-3865</v>
      </c>
    </row>
    <row r="53" spans="1:10" ht="21" customHeight="1">
      <c r="A53" s="96" t="s">
        <v>148</v>
      </c>
      <c r="B53" s="102"/>
      <c r="C53" s="29"/>
      <c r="D53" s="143">
        <v>19828</v>
      </c>
      <c r="E53" s="143"/>
      <c r="F53" s="143">
        <v>2173195</v>
      </c>
      <c r="G53" s="155"/>
      <c r="H53" s="143">
        <v>1269749</v>
      </c>
      <c r="I53" s="155"/>
      <c r="J53" s="143">
        <v>1125805</v>
      </c>
    </row>
    <row r="54" spans="1:10" ht="21" customHeight="1">
      <c r="A54" s="44" t="s">
        <v>94</v>
      </c>
      <c r="B54" s="102"/>
      <c r="C54" s="29"/>
      <c r="D54" s="143">
        <v>20991</v>
      </c>
      <c r="E54" s="143"/>
      <c r="F54" s="143">
        <v>-47297</v>
      </c>
      <c r="G54" s="160"/>
      <c r="H54" s="156" t="s">
        <v>107</v>
      </c>
      <c r="I54" s="143"/>
      <c r="J54" s="156" t="s">
        <v>107</v>
      </c>
    </row>
    <row r="55" spans="1:10" ht="21" customHeight="1">
      <c r="A55" s="96" t="s">
        <v>135</v>
      </c>
      <c r="B55" s="102"/>
      <c r="C55" s="29"/>
      <c r="D55" s="156" t="s">
        <v>107</v>
      </c>
      <c r="E55" s="143"/>
      <c r="F55" s="143">
        <v>-40940</v>
      </c>
      <c r="G55" s="155"/>
      <c r="H55" s="150" t="s">
        <v>107</v>
      </c>
      <c r="I55" s="143"/>
      <c r="J55" s="150" t="s">
        <v>107</v>
      </c>
    </row>
    <row r="56" spans="1:10" ht="21" customHeight="1">
      <c r="A56" s="96" t="s">
        <v>133</v>
      </c>
      <c r="B56" s="102"/>
      <c r="C56" s="29"/>
      <c r="D56" s="143">
        <v>-3038</v>
      </c>
      <c r="E56" s="143"/>
      <c r="F56" s="177">
        <v>-468480</v>
      </c>
      <c r="G56" s="160"/>
      <c r="H56" s="143">
        <v>-253950</v>
      </c>
      <c r="I56" s="143"/>
      <c r="J56" s="177">
        <v>-224388</v>
      </c>
    </row>
    <row r="57" spans="1:10" ht="21" customHeight="1">
      <c r="A57" s="96" t="s">
        <v>137</v>
      </c>
      <c r="B57" s="102"/>
      <c r="C57" s="29"/>
      <c r="D57" s="146">
        <f>SUM(D51:D56)</f>
        <v>37781</v>
      </c>
      <c r="E57" s="155"/>
      <c r="F57" s="161">
        <f>SUM(F51:F56)</f>
        <v>1612613</v>
      </c>
      <c r="G57" s="155"/>
      <c r="H57" s="146">
        <f>SUM(H51:H56)</f>
        <v>1015799</v>
      </c>
      <c r="I57" s="155"/>
      <c r="J57" s="161">
        <f>SUM(J51:J56)</f>
        <v>897552</v>
      </c>
    </row>
    <row r="58" spans="1:10" ht="21" customHeight="1" thickBot="1">
      <c r="A58" s="44" t="s">
        <v>111</v>
      </c>
      <c r="B58" s="102"/>
      <c r="C58" s="29"/>
      <c r="D58" s="147">
        <f>+D35+D57</f>
        <v>38909020</v>
      </c>
      <c r="E58" s="143"/>
      <c r="F58" s="147">
        <f>+F35+F57</f>
        <v>31735844</v>
      </c>
      <c r="G58" s="155"/>
      <c r="H58" s="147">
        <f>+H35+H57</f>
        <v>38396880</v>
      </c>
      <c r="I58" s="155"/>
      <c r="J58" s="147">
        <f>+J35+J57</f>
        <v>30188254</v>
      </c>
    </row>
    <row r="59" spans="1:10" ht="21" customHeight="1" thickTop="1">
      <c r="B59" s="102"/>
      <c r="C59" s="29"/>
      <c r="D59" s="143"/>
      <c r="E59" s="143"/>
      <c r="F59" s="143"/>
      <c r="G59" s="155"/>
      <c r="H59" s="143"/>
      <c r="I59" s="155"/>
      <c r="J59" s="143"/>
    </row>
    <row r="60" spans="1:10" ht="21" customHeight="1">
      <c r="A60" s="96" t="s">
        <v>118</v>
      </c>
      <c r="B60" s="102"/>
      <c r="C60" s="29"/>
      <c r="D60" s="143"/>
      <c r="E60" s="143"/>
      <c r="F60" s="143"/>
      <c r="G60" s="155"/>
      <c r="H60" s="143"/>
      <c r="I60" s="155"/>
      <c r="J60" s="143"/>
    </row>
    <row r="61" spans="1:10" ht="21" customHeight="1">
      <c r="A61" s="44" t="s">
        <v>112</v>
      </c>
      <c r="B61" s="102"/>
      <c r="C61" s="29"/>
      <c r="D61" s="143">
        <v>38480895</v>
      </c>
      <c r="E61" s="143"/>
      <c r="F61" s="143">
        <v>29928102</v>
      </c>
      <c r="G61" s="155"/>
      <c r="H61" s="143">
        <v>37381081</v>
      </c>
      <c r="I61" s="155"/>
      <c r="J61" s="143">
        <v>29290702</v>
      </c>
    </row>
    <row r="62" spans="1:10" ht="21" customHeight="1">
      <c r="A62" s="96" t="s">
        <v>134</v>
      </c>
      <c r="B62" s="102"/>
      <c r="C62" s="29"/>
      <c r="D62" s="143">
        <v>390344</v>
      </c>
      <c r="E62" s="143"/>
      <c r="F62" s="143">
        <v>195129</v>
      </c>
      <c r="G62" s="155"/>
      <c r="H62" s="150" t="s">
        <v>107</v>
      </c>
      <c r="I62" s="143"/>
      <c r="J62" s="150" t="s">
        <v>107</v>
      </c>
    </row>
    <row r="63" spans="1:10" ht="21" customHeight="1">
      <c r="B63" s="102"/>
      <c r="C63" s="29"/>
      <c r="D63" s="143"/>
      <c r="E63" s="143"/>
      <c r="F63" s="143"/>
      <c r="G63" s="155"/>
      <c r="H63" s="143"/>
      <c r="I63" s="143"/>
      <c r="J63" s="143"/>
    </row>
    <row r="64" spans="1:10" ht="21" customHeight="1">
      <c r="A64" s="96" t="s">
        <v>119</v>
      </c>
      <c r="B64" s="102"/>
      <c r="C64" s="29"/>
      <c r="D64" s="143"/>
      <c r="E64" s="143"/>
      <c r="F64" s="143"/>
      <c r="G64" s="155"/>
      <c r="H64" s="143"/>
      <c r="I64" s="155"/>
      <c r="J64" s="143"/>
    </row>
    <row r="65" spans="1:10" ht="21" customHeight="1">
      <c r="A65" s="44" t="s">
        <v>112</v>
      </c>
      <c r="B65" s="102"/>
      <c r="C65" s="29"/>
      <c r="D65" s="143">
        <v>38607781</v>
      </c>
      <c r="E65" s="143"/>
      <c r="F65" s="143">
        <v>31456659</v>
      </c>
      <c r="G65" s="155"/>
      <c r="H65" s="143">
        <v>38396880</v>
      </c>
      <c r="I65" s="155"/>
      <c r="J65" s="143">
        <v>30188254</v>
      </c>
    </row>
    <row r="66" spans="1:10" ht="21" customHeight="1">
      <c r="A66" s="96" t="s">
        <v>134</v>
      </c>
      <c r="B66" s="102"/>
      <c r="C66" s="29"/>
      <c r="D66" s="143">
        <v>301239</v>
      </c>
      <c r="E66" s="143"/>
      <c r="F66" s="143">
        <v>279185</v>
      </c>
      <c r="G66" s="155"/>
      <c r="H66" s="150" t="s">
        <v>107</v>
      </c>
      <c r="I66" s="143"/>
      <c r="J66" s="150" t="s">
        <v>107</v>
      </c>
    </row>
    <row r="67" spans="1:10" ht="21" customHeight="1">
      <c r="B67" s="102"/>
      <c r="C67" s="29"/>
      <c r="D67" s="155"/>
      <c r="E67" s="143"/>
      <c r="F67" s="155"/>
      <c r="G67" s="155"/>
      <c r="H67" s="155"/>
      <c r="I67" s="143"/>
      <c r="J67" s="155"/>
    </row>
    <row r="68" spans="1:10" ht="21" customHeight="1">
      <c r="A68" s="44" t="s">
        <v>63</v>
      </c>
      <c r="B68" s="102"/>
      <c r="C68" s="29"/>
      <c r="D68" s="158"/>
      <c r="E68" s="158"/>
      <c r="F68" s="158"/>
      <c r="G68" s="158"/>
      <c r="H68" s="158"/>
      <c r="I68" s="142"/>
      <c r="J68" s="158"/>
    </row>
    <row r="69" spans="1:10" ht="21" customHeight="1" thickBot="1">
      <c r="A69" s="96" t="s">
        <v>103</v>
      </c>
      <c r="B69" s="102" t="s">
        <v>141</v>
      </c>
      <c r="C69" s="29"/>
      <c r="D69" s="182">
        <v>11.32</v>
      </c>
      <c r="E69" s="162"/>
      <c r="F69" s="182">
        <v>8.8000000000000007</v>
      </c>
      <c r="G69" s="162"/>
      <c r="H69" s="182">
        <v>11</v>
      </c>
      <c r="I69" s="162"/>
      <c r="J69" s="182">
        <v>8.6199999999999992</v>
      </c>
    </row>
    <row r="70" spans="1:10" ht="21" customHeight="1" thickTop="1"/>
    <row r="88" spans="1:10" ht="21" customHeight="1">
      <c r="A88" s="185"/>
      <c r="B88" s="71"/>
      <c r="C88" s="72"/>
      <c r="D88" s="186"/>
      <c r="E88" s="95"/>
      <c r="F88" s="95"/>
      <c r="G88" s="95"/>
      <c r="H88" s="95"/>
      <c r="I88" s="44"/>
      <c r="J88" s="44"/>
    </row>
    <row r="89" spans="1:10" ht="21" customHeight="1">
      <c r="A89" s="188" t="s">
        <v>122</v>
      </c>
      <c r="B89" s="187"/>
      <c r="C89" s="5"/>
      <c r="D89" s="88"/>
      <c r="E89" s="95"/>
      <c r="F89" s="189" t="s">
        <v>121</v>
      </c>
      <c r="G89" s="88"/>
      <c r="H89" s="88"/>
      <c r="I89" s="44"/>
      <c r="J89" s="44"/>
    </row>
    <row r="90" spans="1:10" ht="21" customHeight="1">
      <c r="A90" s="188" t="s">
        <v>123</v>
      </c>
      <c r="B90" s="187"/>
      <c r="C90" s="2"/>
      <c r="D90" s="88"/>
      <c r="E90" s="95"/>
      <c r="F90" s="189" t="s">
        <v>120</v>
      </c>
      <c r="G90" s="88"/>
      <c r="H90" s="95"/>
      <c r="I90" s="44"/>
      <c r="J90" s="44"/>
    </row>
  </sheetData>
  <mergeCells count="13">
    <mergeCell ref="D4:F4"/>
    <mergeCell ref="H4:J4"/>
    <mergeCell ref="D9:J9"/>
    <mergeCell ref="D5:F5"/>
    <mergeCell ref="H5:J5"/>
    <mergeCell ref="D6:F6"/>
    <mergeCell ref="D47:F47"/>
    <mergeCell ref="H47:J47"/>
    <mergeCell ref="H6:J6"/>
    <mergeCell ref="D45:F45"/>
    <mergeCell ref="H45:J45"/>
    <mergeCell ref="D46:F46"/>
    <mergeCell ref="H46:J4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BS</vt:lpstr>
      <vt:lpstr>PL(3)</vt:lpstr>
      <vt:lpstr>PL(9)</vt:lpstr>
      <vt:lpstr>CE_Conso_Q1'16</vt:lpstr>
      <vt:lpstr>CE_Conso 19</vt:lpstr>
      <vt:lpstr>CE_Conso 18</vt:lpstr>
      <vt:lpstr>CE_Bank19</vt:lpstr>
      <vt:lpstr>CE_Bank18</vt:lpstr>
      <vt:lpstr>CE_Bank 16</vt:lpstr>
      <vt:lpstr>CF</vt:lpstr>
      <vt:lpstr>PL (9)</vt:lpstr>
      <vt:lpstr>BS!Print_Area</vt:lpstr>
      <vt:lpstr>'CE_Bank 16'!Print_Area</vt:lpstr>
      <vt:lpstr>CE_Bank18!Print_Area</vt:lpstr>
      <vt:lpstr>CE_Bank19!Print_Area</vt:lpstr>
      <vt:lpstr>'CE_Conso 18'!Print_Area</vt:lpstr>
      <vt:lpstr>'CE_Conso 19'!Print_Area</vt:lpstr>
      <vt:lpstr>CF!Print_Area</vt:lpstr>
      <vt:lpstr>'PL (9)'!Print_Area</vt:lpstr>
      <vt:lpstr>'PL(3)'!Print_Area</vt:lpstr>
      <vt:lpstr>'PL(9)'!Print_Area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2019-11-06T13:22:08Z</cp:lastPrinted>
  <dcterms:created xsi:type="dcterms:W3CDTF">2002-12-13T14:30:06Z</dcterms:created>
  <dcterms:modified xsi:type="dcterms:W3CDTF">2019-11-13T11:05:30Z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