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73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SISB\2019\Qtr3'2019\"/>
    </mc:Choice>
  </mc:AlternateContent>
  <xr:revisionPtr revIDLastSave="0" documentId="13_ncr:1_{398D1FC0-FBE0-4622-8338-FB39000799DE}" xr6:coauthVersionLast="36" xr6:coauthVersionMax="36" xr10:uidLastSave="{00000000-0000-0000-0000-000000000000}"/>
  <bookViews>
    <workbookView xWindow="0" yWindow="0" windowWidth="24000" windowHeight="9525" activeTab="4" xr2:uid="{00000000-000D-0000-FFFF-FFFF00000000}"/>
  </bookViews>
  <sheets>
    <sheet name="BS" sheetId="1" r:id="rId1"/>
    <sheet name="PL" sheetId="8" r:id="rId2"/>
    <sheet name="Consolidated" sheetId="3" r:id="rId3"/>
    <sheet name="Separate" sheetId="6" r:id="rId4"/>
    <sheet name="cash flow" sheetId="7" r:id="rId5"/>
  </sheets>
  <externalReferences>
    <externalReference r:id="rId6"/>
  </externalReferences>
  <definedNames>
    <definedName name="_xlnm.Print_Area" localSheetId="0">BS!$A$1:$L$92</definedName>
    <definedName name="_xlnm.Print_Area" localSheetId="4">'cash flow'!$A$1:$K$81</definedName>
    <definedName name="_xlnm.Print_Area" localSheetId="2">Consolidated!$A$1:$T$30</definedName>
    <definedName name="_xlnm.Print_Area" localSheetId="1">PL!$A$1:$K$112</definedName>
    <definedName name="_xlnm.Print_Area" localSheetId="3">Separate!$A$1:$Q$28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E61" i="7" l="1"/>
  <c r="N20" i="6"/>
  <c r="M22" i="3"/>
  <c r="K61" i="7" l="1"/>
  <c r="I61" i="7"/>
  <c r="G61" i="7"/>
  <c r="K70" i="7" l="1"/>
  <c r="G70" i="7"/>
  <c r="K76" i="8"/>
  <c r="K70" i="8"/>
  <c r="K79" i="8" s="1"/>
  <c r="K82" i="8" s="1"/>
  <c r="K84" i="8" s="1"/>
  <c r="K86" i="8" s="1"/>
  <c r="G76" i="8"/>
  <c r="G70" i="8"/>
  <c r="G79" i="8" s="1"/>
  <c r="G82" i="8" s="1"/>
  <c r="G84" i="8" s="1"/>
  <c r="K20" i="8"/>
  <c r="K14" i="8"/>
  <c r="K23" i="8" s="1"/>
  <c r="K26" i="8" s="1"/>
  <c r="K28" i="8" s="1"/>
  <c r="K30" i="8" s="1"/>
  <c r="K33" i="8" s="1"/>
  <c r="G20" i="8"/>
  <c r="G14" i="8"/>
  <c r="I76" i="8"/>
  <c r="E76" i="8"/>
  <c r="I70" i="8"/>
  <c r="E70" i="8"/>
  <c r="I20" i="8"/>
  <c r="E20" i="8"/>
  <c r="I14" i="8"/>
  <c r="E14" i="8"/>
  <c r="I70" i="7"/>
  <c r="E70" i="7"/>
  <c r="G23" i="8" l="1"/>
  <c r="G26" i="8" s="1"/>
  <c r="G28" i="8" s="1"/>
  <c r="G30" i="8" s="1"/>
  <c r="G86" i="8"/>
  <c r="G9" i="7"/>
  <c r="G24" i="7" s="1"/>
  <c r="G36" i="7" s="1"/>
  <c r="G39" i="7" s="1"/>
  <c r="G71" i="7" s="1"/>
  <c r="G73" i="7" s="1"/>
  <c r="E23" i="8"/>
  <c r="E26" i="8" s="1"/>
  <c r="E28" i="8" s="1"/>
  <c r="E30" i="8" s="1"/>
  <c r="E36" i="8" s="1"/>
  <c r="E38" i="8" s="1"/>
  <c r="K89" i="8"/>
  <c r="N11" i="6"/>
  <c r="K9" i="7"/>
  <c r="K24" i="7" s="1"/>
  <c r="K36" i="7" s="1"/>
  <c r="K39" i="7" s="1"/>
  <c r="K71" i="7" s="1"/>
  <c r="K73" i="7" s="1"/>
  <c r="I79" i="8"/>
  <c r="I82" i="8" s="1"/>
  <c r="I84" i="8" s="1"/>
  <c r="E79" i="8"/>
  <c r="E82" i="8" s="1"/>
  <c r="E84" i="8" s="1"/>
  <c r="K97" i="8"/>
  <c r="K92" i="8"/>
  <c r="K41" i="8"/>
  <c r="K36" i="8"/>
  <c r="G33" i="8"/>
  <c r="G41" i="8" s="1"/>
  <c r="G43" i="8" s="1"/>
  <c r="G36" i="8"/>
  <c r="G38" i="8" s="1"/>
  <c r="I23" i="8"/>
  <c r="I26" i="8" s="1"/>
  <c r="I28" i="8" s="1"/>
  <c r="I30" i="8" s="1"/>
  <c r="I33" i="8" s="1"/>
  <c r="I41" i="8" s="1"/>
  <c r="P26" i="6"/>
  <c r="N26" i="6"/>
  <c r="L26" i="6"/>
  <c r="J26" i="6"/>
  <c r="H26" i="6"/>
  <c r="F26" i="6"/>
  <c r="K28" i="3"/>
  <c r="I28" i="3"/>
  <c r="G28" i="3"/>
  <c r="E28" i="3"/>
  <c r="S28" i="3"/>
  <c r="O28" i="3"/>
  <c r="M28" i="3"/>
  <c r="E33" i="8" l="1"/>
  <c r="E41" i="8" s="1"/>
  <c r="E43" i="8" s="1"/>
  <c r="I86" i="8"/>
  <c r="I89" i="8" s="1"/>
  <c r="I92" i="8" s="1"/>
  <c r="I9" i="7"/>
  <c r="I24" i="7" s="1"/>
  <c r="I36" i="7" s="1"/>
  <c r="I39" i="7" s="1"/>
  <c r="I71" i="7" s="1"/>
  <c r="I73" i="7" s="1"/>
  <c r="I74" i="7" s="1"/>
  <c r="E86" i="8"/>
  <c r="E89" i="8" s="1"/>
  <c r="E92" i="8" s="1"/>
  <c r="E94" i="8" s="1"/>
  <c r="E97" i="8" s="1"/>
  <c r="E99" i="8" s="1"/>
  <c r="E9" i="7"/>
  <c r="E24" i="7" s="1"/>
  <c r="E36" i="7" s="1"/>
  <c r="E39" i="7" s="1"/>
  <c r="E71" i="7" s="1"/>
  <c r="E73" i="7" s="1"/>
  <c r="E74" i="7" s="1"/>
  <c r="G89" i="8"/>
  <c r="G92" i="8" s="1"/>
  <c r="G94" i="8" s="1"/>
  <c r="G97" i="8" s="1"/>
  <c r="G99" i="8" s="1"/>
  <c r="M13" i="3"/>
  <c r="I36" i="8"/>
  <c r="P24" i="6"/>
  <c r="O26" i="3"/>
  <c r="S26" i="3" s="1"/>
  <c r="I97" i="8" l="1"/>
  <c r="P16" i="6"/>
  <c r="P15" i="6"/>
  <c r="P14" i="6"/>
  <c r="S17" i="3"/>
  <c r="S16" i="3"/>
  <c r="O18" i="3"/>
  <c r="S18" i="3" s="1"/>
  <c r="O17" i="3"/>
  <c r="O16" i="3"/>
  <c r="L22" i="6" l="1"/>
  <c r="L25" i="6" s="1"/>
  <c r="L27" i="6" s="1"/>
  <c r="J22" i="6"/>
  <c r="J25" i="6" s="1"/>
  <c r="J27" i="6" s="1"/>
  <c r="H22" i="6"/>
  <c r="H25" i="6" s="1"/>
  <c r="H27" i="6" s="1"/>
  <c r="F22" i="6"/>
  <c r="F25" i="6" s="1"/>
  <c r="F27" i="6" s="1"/>
  <c r="N21" i="6"/>
  <c r="P21" i="6" s="1"/>
  <c r="P19" i="6"/>
  <c r="L13" i="6"/>
  <c r="L17" i="6" s="1"/>
  <c r="J13" i="6"/>
  <c r="J17" i="6" s="1"/>
  <c r="H13" i="6"/>
  <c r="H17" i="6" s="1"/>
  <c r="F13" i="6"/>
  <c r="F17" i="6" s="1"/>
  <c r="N12" i="6"/>
  <c r="P10" i="6"/>
  <c r="G29" i="3"/>
  <c r="Q24" i="3"/>
  <c r="Q27" i="3" s="1"/>
  <c r="K24" i="3"/>
  <c r="K27" i="3" s="1"/>
  <c r="K29" i="3" s="1"/>
  <c r="I24" i="3"/>
  <c r="I27" i="3" s="1"/>
  <c r="I29" i="3" s="1"/>
  <c r="G24" i="3"/>
  <c r="G27" i="3" s="1"/>
  <c r="E24" i="3"/>
  <c r="E27" i="3" s="1"/>
  <c r="E29" i="3" s="1"/>
  <c r="O23" i="3"/>
  <c r="S23" i="3" s="1"/>
  <c r="O21" i="3"/>
  <c r="Q15" i="3"/>
  <c r="Q19" i="3" s="1"/>
  <c r="K15" i="3"/>
  <c r="K19" i="3" s="1"/>
  <c r="I15" i="3"/>
  <c r="I19" i="3" s="1"/>
  <c r="G15" i="3"/>
  <c r="G19" i="3" s="1"/>
  <c r="E15" i="3"/>
  <c r="E19" i="3" s="1"/>
  <c r="M14" i="3"/>
  <c r="O12" i="3"/>
  <c r="P20" i="6" l="1"/>
  <c r="P22" i="6" s="1"/>
  <c r="P25" i="6" s="1"/>
  <c r="O14" i="3"/>
  <c r="S14" i="3" s="1"/>
  <c r="P12" i="6"/>
  <c r="S12" i="3"/>
  <c r="S21" i="3"/>
  <c r="K82" i="1"/>
  <c r="K84" i="1" s="1"/>
  <c r="I82" i="1"/>
  <c r="G82" i="1"/>
  <c r="G84" i="1" s="1"/>
  <c r="E82" i="1"/>
  <c r="K59" i="1"/>
  <c r="I59" i="1"/>
  <c r="G59" i="1"/>
  <c r="E59" i="1"/>
  <c r="K48" i="1"/>
  <c r="I48" i="1"/>
  <c r="I60" i="1" s="1"/>
  <c r="G48" i="1"/>
  <c r="G60" i="1" s="1"/>
  <c r="E48" i="1"/>
  <c r="E60" i="1" s="1"/>
  <c r="K27" i="1"/>
  <c r="I27" i="1"/>
  <c r="G27" i="1"/>
  <c r="E27" i="1"/>
  <c r="K16" i="1"/>
  <c r="K28" i="1" s="1"/>
  <c r="I16" i="1"/>
  <c r="I28" i="1" s="1"/>
  <c r="G16" i="1"/>
  <c r="G28" i="1" s="1"/>
  <c r="E16" i="1"/>
  <c r="N22" i="6" l="1"/>
  <c r="N25" i="6" s="1"/>
  <c r="N27" i="6" s="1"/>
  <c r="E28" i="1"/>
  <c r="K60" i="1"/>
  <c r="K85" i="1" s="1"/>
  <c r="K86" i="1" s="1"/>
  <c r="E84" i="1"/>
  <c r="G85" i="1"/>
  <c r="G86" i="1" s="1"/>
  <c r="I84" i="1"/>
  <c r="I85" i="1" s="1"/>
  <c r="I86" i="1" s="1"/>
  <c r="P27" i="6"/>
  <c r="E85" i="1" l="1"/>
  <c r="E86" i="1" s="1"/>
  <c r="M24" i="3" l="1"/>
  <c r="M27" i="3" s="1"/>
  <c r="M29" i="3" s="1"/>
  <c r="O22" i="3"/>
  <c r="O13" i="3"/>
  <c r="M15" i="3"/>
  <c r="M19" i="3" s="1"/>
  <c r="P11" i="6"/>
  <c r="P13" i="6" s="1"/>
  <c r="P17" i="6" s="1"/>
  <c r="N13" i="6"/>
  <c r="N17" i="6" s="1"/>
  <c r="O24" i="3" l="1"/>
  <c r="O27" i="3" s="1"/>
  <c r="O29" i="3" s="1"/>
  <c r="S22" i="3"/>
  <c r="S24" i="3" s="1"/>
  <c r="S27" i="3" s="1"/>
  <c r="S29" i="3" s="1"/>
  <c r="S13" i="3"/>
  <c r="S15" i="3" s="1"/>
  <c r="S19" i="3" s="1"/>
  <c r="O15" i="3"/>
  <c r="O19" i="3" s="1"/>
</calcChain>
</file>

<file path=xl/sharedStrings.xml><?xml version="1.0" encoding="utf-8"?>
<sst xmlns="http://schemas.openxmlformats.org/spreadsheetml/2006/main" count="382" uniqueCount="207">
  <si>
    <t>Note</t>
  </si>
  <si>
    <t>Assets</t>
  </si>
  <si>
    <t>Current assets</t>
  </si>
  <si>
    <t>Cash and cash equivalents</t>
  </si>
  <si>
    <t>Other current assets</t>
  </si>
  <si>
    <t>Total current assets</t>
  </si>
  <si>
    <t>Non-current assets</t>
  </si>
  <si>
    <t>Total non-current assets</t>
  </si>
  <si>
    <t>Total assets</t>
  </si>
  <si>
    <t>The accompanying notes are an integral part of the financial statements.</t>
  </si>
  <si>
    <t>Liabilities and shareholders' equity</t>
  </si>
  <si>
    <t>Current liabilities</t>
  </si>
  <si>
    <t>Income tax payable</t>
  </si>
  <si>
    <t>Other current liabilities</t>
  </si>
  <si>
    <t>Total current liabilities</t>
  </si>
  <si>
    <t>Non-current liabilities</t>
  </si>
  <si>
    <t xml:space="preserve">Other non-current liabilities </t>
  </si>
  <si>
    <t>Total non-current liabilities</t>
  </si>
  <si>
    <t>Total liabilities</t>
  </si>
  <si>
    <t>Shareholders' equity</t>
  </si>
  <si>
    <t>Share capital</t>
  </si>
  <si>
    <t xml:space="preserve">   Registered</t>
  </si>
  <si>
    <t xml:space="preserve">   Issued and fully paid up</t>
  </si>
  <si>
    <t>Total shareholders' equity</t>
  </si>
  <si>
    <t>Total liabilities and shareholders' equity</t>
  </si>
  <si>
    <t>Directors</t>
  </si>
  <si>
    <t>Revenues</t>
  </si>
  <si>
    <t>Total revenues</t>
  </si>
  <si>
    <t>Expenses</t>
  </si>
  <si>
    <t>Administrative expenses</t>
  </si>
  <si>
    <t>Total expenses</t>
  </si>
  <si>
    <t>Finance cost</t>
  </si>
  <si>
    <t>Cash flows from operating activities</t>
  </si>
  <si>
    <t xml:space="preserve">   net cash provided by (paid from) operating activities:</t>
  </si>
  <si>
    <t xml:space="preserve">   Depreciation and amortisation</t>
  </si>
  <si>
    <t xml:space="preserve">   Interest income</t>
  </si>
  <si>
    <t xml:space="preserve">   changes in operating assets and liabilities</t>
  </si>
  <si>
    <t xml:space="preserve">   Inventories</t>
  </si>
  <si>
    <t xml:space="preserve">   Other current assets</t>
  </si>
  <si>
    <t>Operating liabilities increase (decrease)</t>
  </si>
  <si>
    <t xml:space="preserve">   Other current liabilities</t>
  </si>
  <si>
    <t xml:space="preserve">   Other non-current liabilities</t>
  </si>
  <si>
    <t xml:space="preserve">   Cash paid for corporate income tax</t>
  </si>
  <si>
    <t>Cash flows from investing activities</t>
  </si>
  <si>
    <t>Cash flows from financing activities</t>
  </si>
  <si>
    <t>Repayment of long-term loans</t>
  </si>
  <si>
    <t>Total</t>
  </si>
  <si>
    <t>Unappropriated</t>
  </si>
  <si>
    <t>Other comprehensive income:</t>
  </si>
  <si>
    <t>shareholders'</t>
  </si>
  <si>
    <t>equity</t>
  </si>
  <si>
    <t>Provision for long-term employee benefits</t>
  </si>
  <si>
    <t xml:space="preserve">   Provision for long-term employee benefits</t>
  </si>
  <si>
    <t xml:space="preserve">Profit from operating activities before  </t>
  </si>
  <si>
    <t>Trade and other payables</t>
  </si>
  <si>
    <t xml:space="preserve">Inventories </t>
  </si>
  <si>
    <t xml:space="preserve">   Trade and other receivables</t>
  </si>
  <si>
    <t xml:space="preserve">   Trade and other payables</t>
  </si>
  <si>
    <t>Statement of comprehensive income</t>
  </si>
  <si>
    <t>Statement of changes in shareholders' equity</t>
  </si>
  <si>
    <t>Statements of financial position (continued)</t>
  </si>
  <si>
    <t xml:space="preserve">Intangible assets </t>
  </si>
  <si>
    <t>Liabilities under finance lease agreements</t>
  </si>
  <si>
    <t xml:space="preserve">Provision for decommissioning </t>
  </si>
  <si>
    <t>Current investments</t>
  </si>
  <si>
    <t>Trade and other receivables</t>
  </si>
  <si>
    <t>Deposits from students - current portion</t>
  </si>
  <si>
    <t xml:space="preserve">Deposits from students </t>
  </si>
  <si>
    <t xml:space="preserve">   Appropriated-statutory reserve</t>
  </si>
  <si>
    <t xml:space="preserve">   Unappropriated</t>
  </si>
  <si>
    <t>Education equipment income</t>
  </si>
  <si>
    <t xml:space="preserve">Other income </t>
  </si>
  <si>
    <t>Other expenses</t>
  </si>
  <si>
    <t xml:space="preserve">   Cash paid for interest expenses</t>
  </si>
  <si>
    <t>Appropriated</t>
  </si>
  <si>
    <t>Deferred tax liabilities</t>
  </si>
  <si>
    <t>Profit or loss:</t>
  </si>
  <si>
    <t>Premium on</t>
  </si>
  <si>
    <t>preference shares</t>
  </si>
  <si>
    <t xml:space="preserve">   Interest expenses</t>
  </si>
  <si>
    <t xml:space="preserve">      Premium on preference shares</t>
  </si>
  <si>
    <t xml:space="preserve">   Long-term employee benefits paid</t>
  </si>
  <si>
    <t>Restricted bank deposits</t>
  </si>
  <si>
    <t>Deferred income</t>
  </si>
  <si>
    <t xml:space="preserve">   Deferred income</t>
  </si>
  <si>
    <t>Cash received from long-term loans</t>
  </si>
  <si>
    <t xml:space="preserve">   lease agreements</t>
  </si>
  <si>
    <t xml:space="preserve">Current portion of liabilities under finance </t>
  </si>
  <si>
    <t>Consolidated financial statements</t>
  </si>
  <si>
    <t>Separate financial statements</t>
  </si>
  <si>
    <t>Investment properties</t>
  </si>
  <si>
    <t xml:space="preserve">Property, plant and equipment </t>
  </si>
  <si>
    <t>Current portion of deferred income</t>
  </si>
  <si>
    <t>Equity attributable to owners of the Company</t>
  </si>
  <si>
    <t>Rental and services income</t>
  </si>
  <si>
    <t>Rental and services cost</t>
  </si>
  <si>
    <t>Profit attributable to:</t>
  </si>
  <si>
    <t>Equity holders of the Company</t>
  </si>
  <si>
    <t>Total comprehensive income attributable to:</t>
  </si>
  <si>
    <t xml:space="preserve">Issued and </t>
  </si>
  <si>
    <t>Total equity</t>
  </si>
  <si>
    <t>Equity attributable</t>
  </si>
  <si>
    <t>attributable to</t>
  </si>
  <si>
    <t>to non-controlling</t>
  </si>
  <si>
    <t>interest of</t>
  </si>
  <si>
    <t>of the Company</t>
  </si>
  <si>
    <t xml:space="preserve">   Allowance for doubtful accounts (reversal)</t>
  </si>
  <si>
    <t>Cash paid from acquisition of investment properties</t>
  </si>
  <si>
    <t>Non-controlling interest of the subsidiaries</t>
  </si>
  <si>
    <t>paid-up share capital</t>
  </si>
  <si>
    <t>owners</t>
  </si>
  <si>
    <t>subsidiaries</t>
  </si>
  <si>
    <t>Issued and paid-up</t>
  </si>
  <si>
    <t>share capital</t>
  </si>
  <si>
    <t xml:space="preserve">   for under equity method</t>
  </si>
  <si>
    <t xml:space="preserve">Investments in subsidiaries accounted </t>
  </si>
  <si>
    <t>Investment in joint venture accounted</t>
  </si>
  <si>
    <t>Provision for transaction under equity method</t>
  </si>
  <si>
    <t xml:space="preserve">   of investment in subsidiaries</t>
  </si>
  <si>
    <t>Net cash flows from (used in) operating activities</t>
  </si>
  <si>
    <t>Interest received</t>
  </si>
  <si>
    <t>Dividend received from investment in subsidiary</t>
  </si>
  <si>
    <t>Cash received from short-term loans</t>
  </si>
  <si>
    <t>SISB Public Company Limited  and its subsidiaries</t>
  </si>
  <si>
    <t>Statement of financial position</t>
  </si>
  <si>
    <t>2018</t>
  </si>
  <si>
    <t>31 December 2018</t>
  </si>
  <si>
    <t>Retained earnings (Deficit)</t>
  </si>
  <si>
    <t xml:space="preserve">      Premium on common shares</t>
  </si>
  <si>
    <t>common shares</t>
  </si>
  <si>
    <t xml:space="preserve">      940,000,000 ordinary shares of Baht 0.50 each</t>
  </si>
  <si>
    <t>Profit before tax</t>
  </si>
  <si>
    <t>Cash flows from (used in) operating activities</t>
  </si>
  <si>
    <t>Other non-current assets</t>
  </si>
  <si>
    <t>(Unit: Thousand Baht)</t>
  </si>
  <si>
    <t>2019</t>
  </si>
  <si>
    <t>Balance as at 1 January 2018</t>
  </si>
  <si>
    <t>Balance as at 1 January 2019</t>
  </si>
  <si>
    <t>Profit for the period</t>
  </si>
  <si>
    <t>Other comprehensive income for the period</t>
  </si>
  <si>
    <t>Total comprehensive income for the period</t>
  </si>
  <si>
    <t xml:space="preserve"> </t>
  </si>
  <si>
    <t>Earnings per share</t>
  </si>
  <si>
    <t>Basic earnings per share</t>
  </si>
  <si>
    <t>(Unaudited but reviewed)</t>
  </si>
  <si>
    <t xml:space="preserve">(Unaudited </t>
  </si>
  <si>
    <t>but reviewed)</t>
  </si>
  <si>
    <t>(Audited)</t>
  </si>
  <si>
    <t>Statement of changes in shareholders' equity (continued)</t>
  </si>
  <si>
    <t xml:space="preserve">Increase share capital </t>
  </si>
  <si>
    <t>Transfer to statutory reserve</t>
  </si>
  <si>
    <t>-</t>
  </si>
  <si>
    <t>Cash received from sale of equipment</t>
  </si>
  <si>
    <t>Cash paid from acquisition of building and equipment</t>
  </si>
  <si>
    <t>Cash received from sale of intangible asset</t>
  </si>
  <si>
    <t>Cash received from increase share capital</t>
  </si>
  <si>
    <t>Dividend paid</t>
  </si>
  <si>
    <t>Net cash flows from (used in) investing activities</t>
  </si>
  <si>
    <t xml:space="preserve">Reduction of premium on common shares and </t>
  </si>
  <si>
    <t>Cash flows statements</t>
  </si>
  <si>
    <t>For the nine-month period ended 30 September 2018</t>
  </si>
  <si>
    <t xml:space="preserve">Adjustments to reconcile profit before tax to </t>
  </si>
  <si>
    <t xml:space="preserve">   Loss on disposal of equipment</t>
  </si>
  <si>
    <t xml:space="preserve">   Shared loss (profit) from investment accounted </t>
  </si>
  <si>
    <t xml:space="preserve">      for under equity method</t>
  </si>
  <si>
    <t>Operating assets decrease (increase)</t>
  </si>
  <si>
    <t xml:space="preserve">   Other non-current assets</t>
  </si>
  <si>
    <t>Cash flows statements (continued)</t>
  </si>
  <si>
    <t>Cash paid from acquisition of intangible assets</t>
  </si>
  <si>
    <t>Dividend received from investment in the school</t>
  </si>
  <si>
    <t xml:space="preserve">Repayment of short-term loan </t>
  </si>
  <si>
    <t>Net cash flows from (used in) financing activities</t>
  </si>
  <si>
    <t>Net increase (decrease) in cash and cash equivalents</t>
  </si>
  <si>
    <t>Cash and cash equivalents at beginning of period</t>
  </si>
  <si>
    <t>Cash and cash equivalents at end of period</t>
  </si>
  <si>
    <t>Supplemental cash flows information: -</t>
  </si>
  <si>
    <t>Non-cash items consist of</t>
  </si>
  <si>
    <t xml:space="preserve">   Decrease in payable from purchase of building and equipment</t>
  </si>
  <si>
    <t>Tuition fees and services income</t>
  </si>
  <si>
    <t>Tuition and services cost</t>
  </si>
  <si>
    <t xml:space="preserve">   accounted for under equity method, </t>
  </si>
  <si>
    <t>7, 8</t>
  </si>
  <si>
    <t>Profit  for the period</t>
  </si>
  <si>
    <t>(Unit: Baht)</t>
  </si>
  <si>
    <t xml:space="preserve">   Profit attributable to equity holders of the Company</t>
  </si>
  <si>
    <t>As at 30 September 2019</t>
  </si>
  <si>
    <t>30 September 2019</t>
  </si>
  <si>
    <t>For the three-month period ended 30 September 2019</t>
  </si>
  <si>
    <t>For the nine-month period ended 30 September 2019</t>
  </si>
  <si>
    <t>Balance as at 30 September 2018</t>
  </si>
  <si>
    <t>Balance as at 30 September 2019</t>
  </si>
  <si>
    <t>Dividend paid (Note 17)</t>
  </si>
  <si>
    <t xml:space="preserve">    statutory reserve to offset the deficits (Note 13)</t>
  </si>
  <si>
    <t>Profit (loss) before share of profit from investments</t>
  </si>
  <si>
    <t xml:space="preserve">Share of profit rom investments accounted </t>
  </si>
  <si>
    <t xml:space="preserve">   Reduction of inventory to net realisable value </t>
  </si>
  <si>
    <t xml:space="preserve">   Loss (gain) from revaluation of current investments</t>
  </si>
  <si>
    <t xml:space="preserve">   Gain on sales of current investments</t>
  </si>
  <si>
    <t>Cash recived from return of capital of a subsidiary</t>
  </si>
  <si>
    <t xml:space="preserve">   Transferred asset to investment in school</t>
  </si>
  <si>
    <t>Changing in liabilities under finance lease agreement</t>
  </si>
  <si>
    <t xml:space="preserve">   finance cost and tax income (income tax expenses)</t>
  </si>
  <si>
    <t>Profit before finance cost and tax income (income tax expenses)</t>
  </si>
  <si>
    <t>Profit before income tax income (income tax expenses)</t>
  </si>
  <si>
    <t>Tax income (income tax expenses)</t>
  </si>
  <si>
    <t>Cash received from sales of current investments</t>
  </si>
  <si>
    <t>Cash paid from acquisition of current investments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</si>
</sst>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#,##0;[Red]\(#,##0\)"/>
    <numFmt numFmtId="166" formatCode="_-* #,##0.00_-;\-* #,##0.00_-;_-* &quot;-&quot;??_-;_-@_-"/>
  </numFmts>
  <fonts count="16">
    <font>
      <sz val="10"/>
      <color theme="1"/>
      <name val="Arial"/>
      <family val="2"/>
    </font>
    <font>
      <sz val="10"/>
      <color theme="1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u/>
      <sz val="11"/>
      <name val="Arial"/>
      <family val="2"/>
    </font>
    <font>
      <i/>
      <sz val="11"/>
      <name val="Arial"/>
      <family val="2"/>
    </font>
    <font>
      <sz val="10"/>
      <name val="ApFont"/>
    </font>
    <font>
      <sz val="10"/>
      <color indexed="8"/>
      <name val="Arial"/>
      <family val="2"/>
    </font>
    <font>
      <sz val="10"/>
      <name val="ApFont"/>
      <charset val="222"/>
    </font>
    <font>
      <sz val="14"/>
      <name val="Cordia New"/>
      <family val="2"/>
    </font>
    <font>
      <sz val="15"/>
      <name val="Angsana New"/>
      <family val="1"/>
    </font>
    <font>
      <b/>
      <sz val="11"/>
      <color indexed="8"/>
      <name val="Arial"/>
      <family val="2"/>
    </font>
    <font>
      <sz val="11"/>
      <color indexed="8"/>
      <name val="Arial"/>
      <family val="2"/>
    </font>
    <font>
      <sz val="10"/>
      <name val="Arial"/>
      <family val="2"/>
    </font>
    <font>
      <b/>
      <sz val="10"/>
      <color indexed="8"/>
      <name val="Arial"/>
      <family val="2"/>
    </font>
    <font>
      <sz val="16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</borders>
  <cellStyleXfs count="12">
    <xf numFmtId="0" fontId="0" fillId="0" borderId="0"/>
    <xf numFmtId="43" fontId="1" fillId="0" borderId="0" applyFont="0" applyFill="0" applyBorder="0" applyAlignment="0" applyProtection="0"/>
    <xf numFmtId="0" fontId="6" fillId="0" borderId="0"/>
    <xf numFmtId="43" fontId="7" fillId="0" borderId="0" applyFont="0" applyFill="0" applyBorder="0" applyAlignment="0" applyProtection="0"/>
    <xf numFmtId="0" fontId="6" fillId="0" borderId="0"/>
    <xf numFmtId="4" fontId="8" fillId="0" borderId="0" applyFont="0" applyFill="0" applyBorder="0" applyAlignment="0" applyProtection="0"/>
    <xf numFmtId="0" fontId="9" fillId="0" borderId="0"/>
    <xf numFmtId="43" fontId="1" fillId="0" borderId="0" applyFont="0" applyFill="0" applyBorder="0" applyAlignment="0" applyProtection="0"/>
    <xf numFmtId="0" fontId="1" fillId="0" borderId="0"/>
    <xf numFmtId="166" fontId="9" fillId="0" borderId="0" applyFont="0" applyFill="0" applyBorder="0" applyAlignment="0" applyProtection="0"/>
    <xf numFmtId="0" fontId="1" fillId="0" borderId="0"/>
    <xf numFmtId="0" fontId="10" fillId="0" borderId="0"/>
  </cellStyleXfs>
  <cellXfs count="122">
    <xf numFmtId="0" fontId="0" fillId="0" borderId="0" xfId="0"/>
    <xf numFmtId="165" fontId="3" fillId="0" borderId="0" xfId="0" applyNumberFormat="1" applyFont="1" applyAlignment="1">
      <alignment vertical="center"/>
    </xf>
    <xf numFmtId="0" fontId="2" fillId="0" borderId="0" xfId="0" applyFont="1" applyFill="1" applyAlignment="1">
      <alignment vertical="center"/>
    </xf>
    <xf numFmtId="164" fontId="3" fillId="0" borderId="0" xfId="0" quotePrefix="1" applyNumberFormat="1" applyFont="1" applyFill="1" applyAlignment="1">
      <alignment horizontal="centerContinuous" vertical="center"/>
    </xf>
    <xf numFmtId="0" fontId="3" fillId="0" borderId="0" xfId="0" applyNumberFormat="1" applyFont="1" applyFill="1" applyAlignment="1">
      <alignment horizontal="centerContinuous" vertical="center"/>
    </xf>
    <xf numFmtId="164" fontId="3" fillId="0" borderId="0" xfId="0" applyNumberFormat="1" applyFont="1" applyFill="1" applyAlignment="1">
      <alignment horizontal="centerContinuous" vertical="center"/>
    </xf>
    <xf numFmtId="164" fontId="3" fillId="0" borderId="0" xfId="0" applyNumberFormat="1" applyFont="1" applyFill="1" applyAlignment="1">
      <alignment horizontal="left" vertical="center"/>
    </xf>
    <xf numFmtId="37" fontId="2" fillId="0" borderId="0" xfId="2" applyNumberFormat="1" applyFont="1" applyFill="1" applyAlignment="1">
      <alignment horizontal="left" vertical="center"/>
    </xf>
    <xf numFmtId="0" fontId="3" fillId="0" borderId="0" xfId="0" applyNumberFormat="1" applyFont="1" applyFill="1" applyAlignment="1">
      <alignment horizontal="right" vertical="center"/>
    </xf>
    <xf numFmtId="0" fontId="3" fillId="0" borderId="0" xfId="0" applyNumberFormat="1" applyFont="1" applyFill="1" applyAlignment="1">
      <alignment vertical="center"/>
    </xf>
    <xf numFmtId="164" fontId="3" fillId="0" borderId="0" xfId="0" applyNumberFormat="1" applyFont="1" applyFill="1" applyAlignment="1">
      <alignment vertical="center"/>
    </xf>
    <xf numFmtId="164" fontId="3" fillId="0" borderId="0" xfId="0" applyNumberFormat="1" applyFont="1" applyFill="1" applyBorder="1" applyAlignment="1">
      <alignment horizontal="center" vertical="center"/>
    </xf>
    <xf numFmtId="49" fontId="3" fillId="0" borderId="1" xfId="0" quotePrefix="1" applyNumberFormat="1" applyFont="1" applyFill="1" applyBorder="1" applyAlignment="1">
      <alignment horizontal="center" vertical="center"/>
    </xf>
    <xf numFmtId="49" fontId="4" fillId="0" borderId="0" xfId="0" applyNumberFormat="1" applyFont="1" applyFill="1" applyAlignment="1">
      <alignment horizontal="right" vertical="center"/>
    </xf>
    <xf numFmtId="0" fontId="5" fillId="0" borderId="0" xfId="0" applyNumberFormat="1" applyFont="1" applyFill="1" applyAlignment="1">
      <alignment horizontal="center" vertical="center"/>
    </xf>
    <xf numFmtId="41" fontId="3" fillId="0" borderId="0" xfId="0" applyNumberFormat="1" applyFont="1" applyFill="1" applyAlignment="1">
      <alignment vertical="center"/>
    </xf>
    <xf numFmtId="0" fontId="3" fillId="0" borderId="0" xfId="0" applyFont="1" applyFill="1" applyAlignment="1">
      <alignment vertical="center"/>
    </xf>
    <xf numFmtId="164" fontId="3" fillId="0" borderId="0" xfId="0" quotePrefix="1" applyNumberFormat="1" applyFont="1" applyFill="1" applyAlignment="1">
      <alignment horizontal="left" vertical="center"/>
    </xf>
    <xf numFmtId="41" fontId="3" fillId="0" borderId="0" xfId="1" applyNumberFormat="1" applyFont="1" applyFill="1" applyAlignment="1">
      <alignment horizontal="center" vertical="center"/>
    </xf>
    <xf numFmtId="41" fontId="3" fillId="0" borderId="0" xfId="0" applyNumberFormat="1" applyFont="1" applyFill="1" applyAlignment="1">
      <alignment horizontal="center" vertical="center"/>
    </xf>
    <xf numFmtId="41" fontId="3" fillId="0" borderId="1" xfId="0" applyNumberFormat="1" applyFont="1" applyFill="1" applyBorder="1" applyAlignment="1">
      <alignment horizontal="center" vertical="center"/>
    </xf>
    <xf numFmtId="41" fontId="3" fillId="0" borderId="0" xfId="0" applyNumberFormat="1" applyFont="1" applyFill="1" applyBorder="1" applyAlignment="1">
      <alignment horizontal="center" vertical="center"/>
    </xf>
    <xf numFmtId="164" fontId="3" fillId="0" borderId="0" xfId="0" applyNumberFormat="1" applyFont="1" applyFill="1" applyBorder="1" applyAlignment="1">
      <alignment horizontal="right" vertical="center"/>
    </xf>
    <xf numFmtId="0" fontId="3" fillId="0" borderId="0" xfId="0" quotePrefix="1" applyNumberFormat="1" applyFont="1" applyFill="1" applyAlignment="1">
      <alignment horizontal="left" vertical="center"/>
    </xf>
    <xf numFmtId="41" fontId="3" fillId="0" borderId="2" xfId="0" applyNumberFormat="1" applyFont="1" applyFill="1" applyBorder="1" applyAlignment="1">
      <alignment horizontal="center" vertical="center"/>
    </xf>
    <xf numFmtId="41" fontId="3" fillId="0" borderId="0" xfId="0" applyNumberFormat="1" applyFont="1" applyFill="1" applyAlignment="1">
      <alignment horizontal="right" vertical="center"/>
    </xf>
    <xf numFmtId="41" fontId="3" fillId="0" borderId="0" xfId="0" applyNumberFormat="1" applyFont="1" applyFill="1" applyBorder="1" applyAlignment="1">
      <alignment horizontal="right" vertical="center"/>
    </xf>
    <xf numFmtId="0" fontId="3" fillId="0" borderId="0" xfId="0" quotePrefix="1" applyNumberFormat="1" applyFont="1" applyFill="1" applyAlignment="1">
      <alignment horizontal="center" vertical="center"/>
    </xf>
    <xf numFmtId="164" fontId="3" fillId="0" borderId="0" xfId="0" applyNumberFormat="1" applyFont="1" applyFill="1" applyAlignment="1">
      <alignment horizontal="right" vertical="center"/>
    </xf>
    <xf numFmtId="0" fontId="3" fillId="0" borderId="5" xfId="0" applyNumberFormat="1" applyFont="1" applyFill="1" applyBorder="1" applyAlignment="1">
      <alignment vertical="center"/>
    </xf>
    <xf numFmtId="164" fontId="3" fillId="0" borderId="0" xfId="0" applyNumberFormat="1" applyFont="1" applyFill="1" applyBorder="1" applyAlignment="1">
      <alignment vertical="center"/>
    </xf>
    <xf numFmtId="0" fontId="3" fillId="0" borderId="0" xfId="0" applyNumberFormat="1" applyFont="1" applyFill="1" applyAlignment="1">
      <alignment horizontal="left" vertical="center"/>
    </xf>
    <xf numFmtId="0" fontId="3" fillId="0" borderId="0" xfId="0" applyNumberFormat="1" applyFont="1" applyFill="1" applyAlignment="1">
      <alignment horizontal="center" vertical="center"/>
    </xf>
    <xf numFmtId="0" fontId="3" fillId="0" borderId="0" xfId="0" applyNumberFormat="1" applyFont="1" applyFill="1" applyBorder="1" applyAlignment="1">
      <alignment vertical="center"/>
    </xf>
    <xf numFmtId="39" fontId="3" fillId="0" borderId="0" xfId="0" applyNumberFormat="1" applyFont="1" applyFill="1" applyAlignment="1" applyProtection="1">
      <alignment horizontal="center" vertical="center"/>
    </xf>
    <xf numFmtId="39" fontId="4" fillId="0" borderId="0" xfId="0" applyNumberFormat="1" applyFont="1" applyFill="1" applyAlignment="1" applyProtection="1">
      <alignment horizontal="center" vertical="center"/>
    </xf>
    <xf numFmtId="39" fontId="3" fillId="0" borderId="0" xfId="0" applyNumberFormat="1" applyFont="1" applyFill="1" applyAlignment="1">
      <alignment vertical="center"/>
    </xf>
    <xf numFmtId="0" fontId="3" fillId="0" borderId="0" xfId="1" quotePrefix="1" applyNumberFormat="1" applyFont="1" applyFill="1" applyAlignment="1" applyProtection="1">
      <alignment horizontal="center" vertical="center"/>
    </xf>
    <xf numFmtId="39" fontId="2" fillId="0" borderId="0" xfId="0" applyNumberFormat="1" applyFont="1" applyFill="1" applyAlignment="1" applyProtection="1">
      <alignment horizontal="left" vertical="center"/>
    </xf>
    <xf numFmtId="164" fontId="4" fillId="0" borderId="0" xfId="0" applyNumberFormat="1" applyFont="1" applyFill="1" applyAlignment="1">
      <alignment horizontal="right" vertical="center"/>
    </xf>
    <xf numFmtId="164" fontId="3" fillId="0" borderId="0" xfId="0" applyNumberFormat="1" applyFont="1" applyFill="1" applyAlignment="1">
      <alignment horizontal="center" vertical="center"/>
    </xf>
    <xf numFmtId="49" fontId="2" fillId="0" borderId="0" xfId="0" applyNumberFormat="1" applyFont="1" applyFill="1" applyAlignment="1">
      <alignment vertical="center"/>
    </xf>
    <xf numFmtId="49" fontId="3" fillId="0" borderId="0" xfId="0" applyNumberFormat="1" applyFont="1" applyFill="1" applyAlignment="1">
      <alignment vertical="center"/>
    </xf>
    <xf numFmtId="41" fontId="3" fillId="0" borderId="0" xfId="0" applyNumberFormat="1" applyFont="1" applyFill="1" applyBorder="1" applyAlignment="1">
      <alignment vertical="center"/>
    </xf>
    <xf numFmtId="37" fontId="3" fillId="0" borderId="0" xfId="0" applyNumberFormat="1" applyFont="1" applyFill="1" applyAlignment="1">
      <alignment horizontal="centerContinuous" vertical="center"/>
    </xf>
    <xf numFmtId="38" fontId="3" fillId="0" borderId="0" xfId="0" applyNumberFormat="1" applyFont="1" applyFill="1" applyAlignment="1">
      <alignment horizontal="centerContinuous" vertical="center"/>
    </xf>
    <xf numFmtId="37" fontId="3" fillId="0" borderId="0" xfId="0" applyNumberFormat="1" applyFont="1" applyFill="1" applyAlignment="1">
      <alignment horizontal="right" vertical="center"/>
    </xf>
    <xf numFmtId="164" fontId="2" fillId="0" borderId="0" xfId="0" applyNumberFormat="1" applyFont="1" applyFill="1" applyAlignment="1">
      <alignment vertical="center"/>
    </xf>
    <xf numFmtId="0" fontId="2" fillId="0" borderId="0" xfId="0" applyNumberFormat="1" applyFont="1" applyFill="1" applyAlignment="1">
      <alignment vertical="center"/>
    </xf>
    <xf numFmtId="164" fontId="2" fillId="0" borderId="0" xfId="0" applyNumberFormat="1" applyFont="1" applyFill="1" applyAlignment="1">
      <alignment horizontal="center" vertical="center"/>
    </xf>
    <xf numFmtId="0" fontId="2" fillId="0" borderId="0" xfId="0" applyNumberFormat="1" applyFont="1" applyFill="1" applyAlignment="1">
      <alignment horizontal="left" vertical="center"/>
    </xf>
    <xf numFmtId="41" fontId="3" fillId="0" borderId="0" xfId="0" applyNumberFormat="1" applyFont="1" applyAlignment="1">
      <alignment vertical="center"/>
    </xf>
    <xf numFmtId="41" fontId="3" fillId="0" borderId="0" xfId="1" applyNumberFormat="1" applyFont="1" applyFill="1" applyAlignment="1">
      <alignment vertical="center"/>
    </xf>
    <xf numFmtId="0" fontId="3" fillId="0" borderId="0" xfId="0" applyFont="1" applyAlignment="1">
      <alignment vertical="center"/>
    </xf>
    <xf numFmtId="41" fontId="3" fillId="0" borderId="4" xfId="0" applyNumberFormat="1" applyFont="1" applyFill="1" applyBorder="1" applyAlignment="1">
      <alignment horizontal="center" vertical="center"/>
    </xf>
    <xf numFmtId="164" fontId="3" fillId="0" borderId="0" xfId="1" applyNumberFormat="1" applyFont="1" applyFill="1" applyAlignment="1">
      <alignment vertical="center"/>
    </xf>
    <xf numFmtId="41" fontId="3" fillId="0" borderId="1" xfId="0" applyNumberFormat="1" applyFont="1" applyFill="1" applyBorder="1" applyAlignment="1">
      <alignment vertical="center"/>
    </xf>
    <xf numFmtId="39" fontId="3" fillId="0" borderId="4" xfId="0" applyNumberFormat="1" applyFont="1" applyFill="1" applyBorder="1" applyAlignment="1">
      <alignment vertical="center"/>
    </xf>
    <xf numFmtId="39" fontId="3" fillId="0" borderId="0" xfId="0" applyNumberFormat="1" applyFont="1" applyFill="1" applyBorder="1" applyAlignment="1">
      <alignment vertical="center"/>
    </xf>
    <xf numFmtId="41" fontId="3" fillId="0" borderId="0" xfId="1" applyNumberFormat="1" applyFont="1" applyFill="1" applyBorder="1" applyAlignment="1">
      <alignment horizontal="right" vertical="center"/>
    </xf>
    <xf numFmtId="0" fontId="5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164" fontId="3" fillId="0" borderId="0" xfId="1" applyNumberFormat="1" applyFont="1" applyFill="1" applyAlignment="1">
      <alignment horizontal="right" vertical="center"/>
    </xf>
    <xf numFmtId="41" fontId="3" fillId="0" borderId="0" xfId="1" applyNumberFormat="1" applyFont="1" applyFill="1" applyAlignment="1">
      <alignment horizontal="right" vertical="center"/>
    </xf>
    <xf numFmtId="41" fontId="3" fillId="0" borderId="1" xfId="1" applyNumberFormat="1" applyFont="1" applyFill="1" applyBorder="1" applyAlignment="1">
      <alignment horizontal="right" vertical="center"/>
    </xf>
    <xf numFmtId="0" fontId="3" fillId="0" borderId="1" xfId="6" applyFont="1" applyBorder="1" applyAlignment="1">
      <alignment horizontal="center" vertical="center"/>
    </xf>
    <xf numFmtId="37" fontId="2" fillId="0" borderId="0" xfId="0" applyNumberFormat="1" applyFont="1" applyFill="1" applyAlignment="1">
      <alignment horizontal="left" vertical="center"/>
    </xf>
    <xf numFmtId="37" fontId="3" fillId="0" borderId="0" xfId="0" applyNumberFormat="1" applyFont="1" applyFill="1" applyAlignment="1">
      <alignment horizontal="left" vertical="center"/>
    </xf>
    <xf numFmtId="37" fontId="2" fillId="0" borderId="0" xfId="0" applyNumberFormat="1" applyFont="1" applyFill="1" applyAlignment="1">
      <alignment vertical="center"/>
    </xf>
    <xf numFmtId="37" fontId="3" fillId="0" borderId="0" xfId="0" applyNumberFormat="1" applyFont="1" applyFill="1" applyAlignment="1">
      <alignment vertical="center"/>
    </xf>
    <xf numFmtId="41" fontId="3" fillId="0" borderId="4" xfId="0" applyNumberFormat="1" applyFont="1" applyFill="1" applyBorder="1" applyAlignment="1">
      <alignment vertical="center"/>
    </xf>
    <xf numFmtId="164" fontId="3" fillId="0" borderId="0" xfId="1" applyNumberFormat="1" applyFont="1" applyFill="1" applyBorder="1" applyAlignment="1">
      <alignment vertical="center"/>
    </xf>
    <xf numFmtId="38" fontId="3" fillId="0" borderId="0" xfId="0" applyNumberFormat="1" applyFont="1" applyFill="1" applyBorder="1" applyAlignment="1">
      <alignment horizontal="center" vertical="center"/>
    </xf>
    <xf numFmtId="164" fontId="3" fillId="0" borderId="0" xfId="0" applyNumberFormat="1" applyFont="1" applyFill="1" applyBorder="1" applyAlignment="1">
      <alignment horizontal="center" vertical="center" wrapText="1"/>
    </xf>
    <xf numFmtId="0" fontId="2" fillId="0" borderId="0" xfId="9" applyNumberFormat="1" applyFont="1" applyFill="1" applyBorder="1" applyAlignment="1">
      <alignment horizontal="left" vertical="center"/>
    </xf>
    <xf numFmtId="0" fontId="3" fillId="0" borderId="0" xfId="6" applyFont="1" applyBorder="1" applyAlignment="1">
      <alignment horizontal="center" vertical="center"/>
    </xf>
    <xf numFmtId="49" fontId="3" fillId="0" borderId="0" xfId="0" quotePrefix="1" applyNumberFormat="1" applyFont="1" applyFill="1" applyBorder="1" applyAlignment="1">
      <alignment horizontal="center" vertical="center"/>
    </xf>
    <xf numFmtId="15" fontId="3" fillId="0" borderId="0" xfId="0" quotePrefix="1" applyNumberFormat="1" applyFont="1" applyFill="1" applyBorder="1" applyAlignment="1">
      <alignment horizontal="center" vertical="center"/>
    </xf>
    <xf numFmtId="164" fontId="3" fillId="0" borderId="1" xfId="0" applyNumberFormat="1" applyFont="1" applyFill="1" applyBorder="1" applyAlignment="1">
      <alignment horizontal="center" vertical="center"/>
    </xf>
    <xf numFmtId="164" fontId="3" fillId="0" borderId="0" xfId="1" applyNumberFormat="1" applyFont="1" applyFill="1" applyAlignment="1">
      <alignment horizontal="center" vertical="center"/>
    </xf>
    <xf numFmtId="164" fontId="3" fillId="0" borderId="2" xfId="1" applyNumberFormat="1" applyFont="1" applyFill="1" applyBorder="1" applyAlignment="1">
      <alignment horizontal="center" vertical="center"/>
    </xf>
    <xf numFmtId="164" fontId="3" fillId="0" borderId="4" xfId="1" applyNumberFormat="1" applyFont="1" applyFill="1" applyBorder="1" applyAlignment="1">
      <alignment horizontal="center" vertical="center"/>
    </xf>
    <xf numFmtId="164" fontId="3" fillId="0" borderId="0" xfId="1" applyNumberFormat="1" applyFont="1" applyFill="1" applyBorder="1" applyAlignment="1">
      <alignment horizontal="center" vertical="center"/>
    </xf>
    <xf numFmtId="164" fontId="3" fillId="0" borderId="1" xfId="1" applyNumberFormat="1" applyFont="1" applyFill="1" applyBorder="1" applyAlignment="1">
      <alignment horizontal="center" vertical="center"/>
    </xf>
    <xf numFmtId="41" fontId="3" fillId="0" borderId="0" xfId="10" applyNumberFormat="1" applyFont="1" applyFill="1" applyBorder="1" applyAlignment="1">
      <alignment vertical="center"/>
    </xf>
    <xf numFmtId="38" fontId="3" fillId="0" borderId="0" xfId="0" applyNumberFormat="1" applyFont="1" applyFill="1" applyAlignment="1">
      <alignment horizontal="center" vertical="center"/>
    </xf>
    <xf numFmtId="38" fontId="3" fillId="0" borderId="0" xfId="0" applyNumberFormat="1" applyFont="1" applyFill="1" applyAlignment="1">
      <alignment vertical="center"/>
    </xf>
    <xf numFmtId="41" fontId="3" fillId="0" borderId="3" xfId="1" applyNumberFormat="1" applyFont="1" applyFill="1" applyBorder="1" applyAlignment="1">
      <alignment horizontal="right" vertical="center"/>
    </xf>
    <xf numFmtId="38" fontId="2" fillId="0" borderId="0" xfId="8" applyNumberFormat="1" applyFont="1" applyFill="1" applyAlignment="1">
      <alignment vertical="center"/>
    </xf>
    <xf numFmtId="41" fontId="3" fillId="0" borderId="0" xfId="8" applyNumberFormat="1" applyFont="1" applyFill="1" applyBorder="1" applyAlignment="1">
      <alignment horizontal="right" vertical="center"/>
    </xf>
    <xf numFmtId="38" fontId="2" fillId="0" borderId="0" xfId="0" applyNumberFormat="1" applyFont="1" applyFill="1" applyAlignment="1">
      <alignment vertical="center"/>
    </xf>
    <xf numFmtId="41" fontId="3" fillId="0" borderId="1" xfId="0" applyNumberFormat="1" applyFont="1" applyFill="1" applyBorder="1" applyAlignment="1">
      <alignment horizontal="right" vertical="center"/>
    </xf>
    <xf numFmtId="164" fontId="3" fillId="0" borderId="1" xfId="0" applyNumberFormat="1" applyFont="1" applyFill="1" applyBorder="1" applyAlignment="1">
      <alignment horizontal="center" vertical="center"/>
    </xf>
    <xf numFmtId="164" fontId="3" fillId="0" borderId="1" xfId="0" applyNumberFormat="1" applyFont="1" applyFill="1" applyBorder="1" applyAlignment="1">
      <alignment horizontal="center" vertical="center"/>
    </xf>
    <xf numFmtId="0" fontId="3" fillId="0" borderId="0" xfId="1" quotePrefix="1" applyNumberFormat="1" applyFont="1" applyFill="1" applyAlignment="1" applyProtection="1">
      <alignment horizontal="right" vertical="center"/>
    </xf>
    <xf numFmtId="164" fontId="3" fillId="0" borderId="0" xfId="0" applyNumberFormat="1" applyFont="1" applyFill="1" applyBorder="1" applyAlignment="1">
      <alignment horizontal="centerContinuous" vertical="center"/>
    </xf>
    <xf numFmtId="164" fontId="12" fillId="0" borderId="1" xfId="11" quotePrefix="1" applyNumberFormat="1" applyFont="1" applyFill="1" applyBorder="1" applyAlignment="1">
      <alignment horizontal="center" vertical="center" wrapText="1"/>
    </xf>
    <xf numFmtId="0" fontId="3" fillId="0" borderId="1" xfId="0" quotePrefix="1" applyNumberFormat="1" applyFont="1" applyFill="1" applyBorder="1" applyAlignment="1">
      <alignment horizontal="center" vertical="center"/>
    </xf>
    <xf numFmtId="164" fontId="12" fillId="0" borderId="0" xfId="11" applyNumberFormat="1" applyFont="1" applyFill="1" applyBorder="1" applyAlignment="1">
      <alignment horizontal="center" vertical="center"/>
    </xf>
    <xf numFmtId="0" fontId="3" fillId="0" borderId="0" xfId="0" applyNumberFormat="1" applyFont="1" applyFill="1" applyBorder="1" applyAlignment="1">
      <alignment horizontal="center" vertical="center"/>
    </xf>
    <xf numFmtId="41" fontId="3" fillId="0" borderId="2" xfId="0" applyNumberFormat="1" applyFont="1" applyFill="1" applyBorder="1" applyAlignment="1">
      <alignment vertical="center"/>
    </xf>
    <xf numFmtId="41" fontId="5" fillId="0" borderId="0" xfId="0" applyNumberFormat="1" applyFont="1" applyFill="1" applyBorder="1" applyAlignment="1">
      <alignment horizontal="center" vertical="center"/>
    </xf>
    <xf numFmtId="38" fontId="3" fillId="0" borderId="0" xfId="0" applyNumberFormat="1" applyFont="1" applyFill="1" applyBorder="1" applyAlignment="1">
      <alignment vertical="center"/>
    </xf>
    <xf numFmtId="37" fontId="3" fillId="0" borderId="0" xfId="0" applyNumberFormat="1" applyFont="1" applyFill="1" applyBorder="1" applyAlignment="1">
      <alignment vertical="center"/>
    </xf>
    <xf numFmtId="0" fontId="3" fillId="0" borderId="0" xfId="0" applyFont="1" applyFill="1" applyBorder="1" applyAlignment="1">
      <alignment horizontal="left" vertical="center"/>
    </xf>
    <xf numFmtId="164" fontId="13" fillId="0" borderId="0" xfId="0" applyNumberFormat="1" applyFont="1" applyFill="1" applyAlignment="1">
      <alignment horizontal="left" vertical="center"/>
    </xf>
    <xf numFmtId="164" fontId="13" fillId="0" borderId="0" xfId="0" applyNumberFormat="1" applyFont="1" applyFill="1" applyAlignment="1">
      <alignment horizontal="centerContinuous" vertical="center"/>
    </xf>
    <xf numFmtId="0" fontId="13" fillId="0" borderId="0" xfId="0" applyNumberFormat="1" applyFont="1" applyFill="1" applyAlignment="1">
      <alignment horizontal="centerContinuous" vertical="center"/>
    </xf>
    <xf numFmtId="164" fontId="13" fillId="0" borderId="0" xfId="0" applyNumberFormat="1" applyFont="1" applyFill="1" applyBorder="1" applyAlignment="1">
      <alignment horizontal="centerContinuous" vertical="center"/>
    </xf>
    <xf numFmtId="0" fontId="13" fillId="0" borderId="0" xfId="0" applyNumberFormat="1" applyFont="1" applyFill="1" applyAlignment="1">
      <alignment horizontal="right" vertical="center"/>
    </xf>
    <xf numFmtId="164" fontId="7" fillId="0" borderId="1" xfId="11" quotePrefix="1" applyNumberFormat="1" applyFont="1" applyFill="1" applyBorder="1" applyAlignment="1">
      <alignment horizontal="center" vertical="center" wrapText="1"/>
    </xf>
    <xf numFmtId="0" fontId="13" fillId="0" borderId="1" xfId="0" quotePrefix="1" applyNumberFormat="1" applyFont="1" applyFill="1" applyBorder="1" applyAlignment="1">
      <alignment horizontal="center" vertical="center"/>
    </xf>
    <xf numFmtId="164" fontId="7" fillId="0" borderId="0" xfId="11" applyNumberFormat="1" applyFont="1" applyFill="1" applyBorder="1" applyAlignment="1">
      <alignment horizontal="center" vertical="center"/>
    </xf>
    <xf numFmtId="164" fontId="15" fillId="0" borderId="0" xfId="1" applyNumberFormat="1" applyFont="1" applyFill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/>
    </xf>
    <xf numFmtId="164" fontId="3" fillId="0" borderId="1" xfId="0" applyNumberFormat="1" applyFont="1" applyFill="1" applyBorder="1" applyAlignment="1">
      <alignment horizontal="center" vertical="center"/>
    </xf>
    <xf numFmtId="164" fontId="11" fillId="0" borderId="1" xfId="11" applyNumberFormat="1" applyFont="1" applyFill="1" applyBorder="1" applyAlignment="1">
      <alignment horizontal="center" vertical="center" wrapText="1"/>
    </xf>
    <xf numFmtId="164" fontId="11" fillId="0" borderId="1" xfId="11" applyNumberFormat="1" applyFont="1" applyFill="1" applyBorder="1" applyAlignment="1">
      <alignment horizontal="center" vertical="center"/>
    </xf>
    <xf numFmtId="0" fontId="3" fillId="0" borderId="1" xfId="9" applyNumberFormat="1" applyFont="1" applyFill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38" fontId="3" fillId="0" borderId="1" xfId="0" applyNumberFormat="1" applyFont="1" applyFill="1" applyBorder="1" applyAlignment="1">
      <alignment horizontal="center" vertical="center"/>
    </xf>
    <xf numFmtId="164" fontId="14" fillId="0" borderId="1" xfId="11" applyNumberFormat="1" applyFont="1" applyFill="1" applyBorder="1" applyAlignment="1">
      <alignment horizontal="center" vertical="center" wrapText="1"/>
    </xf>
  </cellXfs>
  <cellStyles count="12">
    <cellStyle name="Comma" xfId="1" builtinId="3"/>
    <cellStyle name="Comma 12 2 2" xfId="7" xr:uid="{00000000-0005-0000-0000-000001000000}"/>
    <cellStyle name="Comma 2" xfId="5" xr:uid="{00000000-0005-0000-0000-000002000000}"/>
    <cellStyle name="Comma 3" xfId="3" xr:uid="{00000000-0005-0000-0000-000003000000}"/>
    <cellStyle name="Comma_Chg in share" xfId="9" xr:uid="{00000000-0005-0000-0000-000004000000}"/>
    <cellStyle name="Normal" xfId="0" builtinId="0"/>
    <cellStyle name="Normal 13 2 2" xfId="8" xr:uid="{00000000-0005-0000-0000-000006000000}"/>
    <cellStyle name="Normal 17 2" xfId="10" xr:uid="{00000000-0005-0000-0000-000007000000}"/>
    <cellStyle name="Normal 2" xfId="4" xr:uid="{00000000-0005-0000-0000-000008000000}"/>
    <cellStyle name="Normal 2 2" xfId="11" xr:uid="{17935765-93CF-41B9-B55A-21C10DD70338}"/>
    <cellStyle name="Normal 3" xfId="6" xr:uid="{00000000-0005-0000-0000-000009000000}"/>
    <cellStyle name="Normal_BS - E" xfId="2" xr:uid="{00000000-0005-0000-0000-00000A000000}"/>
  </cellStyles>
  <dxfs count="0"/>
  <tableStyles count="0" defaultTableStyle="TableStyleMedium9" defaultPivotStyle="PivotStyleLight16"/>
  <colors>
    <mruColors>
      <color rgb="FFFFFFCC"/>
      <color rgb="FFFF66CC"/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L/L_SISB/2019/Qtr1'2019/Z170_Q1'2019_T_F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&amp;pl"/>
      <sheetName val="bs&amp;pl (2)"/>
      <sheetName val="BS"/>
      <sheetName val="PL"/>
      <sheetName val="consolidated"/>
      <sheetName val="separate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F0"/>
  </sheetPr>
  <dimension ref="A1:O93"/>
  <sheetViews>
    <sheetView showGridLines="0" view="pageBreakPreview" zoomScale="70" zoomScaleNormal="100" zoomScaleSheetLayoutView="70" workbookViewId="0">
      <selection activeCell="K83" sqref="K83"/>
    </sheetView>
  </sheetViews>
  <sheetFormatPr defaultColWidth="10.7109375" defaultRowHeight="21.75" customHeight="1"/>
  <cols>
    <col min="1" max="1" width="44.85546875" style="9" customWidth="1"/>
    <col min="2" max="2" width="1.7109375" style="10" customWidth="1"/>
    <col min="3" max="3" width="4.85546875" style="9" customWidth="1"/>
    <col min="4" max="4" width="1.7109375" style="9" customWidth="1"/>
    <col min="5" max="5" width="17.7109375" style="9" customWidth="1"/>
    <col min="6" max="6" width="1.7109375" style="9" customWidth="1"/>
    <col min="7" max="7" width="17.7109375" style="9" customWidth="1"/>
    <col min="8" max="8" width="1.7109375" style="10" customWidth="1"/>
    <col min="9" max="9" width="17.7109375" style="9" customWidth="1"/>
    <col min="10" max="10" width="1.7109375" style="9" customWidth="1"/>
    <col min="11" max="11" width="17.7109375" style="10" customWidth="1"/>
    <col min="12" max="12" width="1.7109375" style="10" customWidth="1"/>
    <col min="13" max="16384" width="10.7109375" style="10"/>
  </cols>
  <sheetData>
    <row r="1" spans="1:12" s="6" customFormat="1" ht="21.75" customHeight="1">
      <c r="A1" s="2" t="s">
        <v>123</v>
      </c>
      <c r="B1" s="3"/>
      <c r="C1" s="4"/>
      <c r="D1" s="4"/>
      <c r="E1" s="4"/>
      <c r="F1" s="4"/>
      <c r="G1" s="4"/>
      <c r="H1" s="5"/>
      <c r="I1" s="4"/>
      <c r="J1" s="4"/>
      <c r="K1" s="5"/>
      <c r="L1" s="5"/>
    </row>
    <row r="2" spans="1:12" s="6" customFormat="1" ht="21.75" customHeight="1">
      <c r="A2" s="7" t="s">
        <v>124</v>
      </c>
      <c r="B2" s="5"/>
      <c r="C2" s="4"/>
      <c r="D2" s="4"/>
      <c r="E2" s="4"/>
      <c r="F2" s="4"/>
      <c r="G2" s="4"/>
      <c r="H2" s="5"/>
      <c r="I2" s="4"/>
      <c r="J2" s="4"/>
      <c r="K2" s="5"/>
      <c r="L2" s="5"/>
    </row>
    <row r="3" spans="1:12" s="6" customFormat="1" ht="21.75" customHeight="1">
      <c r="A3" s="7" t="s">
        <v>185</v>
      </c>
      <c r="B3" s="5"/>
      <c r="C3" s="4"/>
      <c r="D3" s="4"/>
      <c r="E3" s="4"/>
      <c r="F3" s="4"/>
      <c r="G3" s="4"/>
      <c r="H3" s="5"/>
      <c r="I3" s="4"/>
      <c r="J3" s="4"/>
      <c r="K3" s="5"/>
      <c r="L3" s="5"/>
    </row>
    <row r="4" spans="1:12" s="6" customFormat="1" ht="21.75" customHeight="1">
      <c r="B4" s="5"/>
      <c r="C4" s="4"/>
      <c r="D4" s="4"/>
      <c r="E4" s="4"/>
      <c r="F4" s="4"/>
      <c r="G4" s="4"/>
      <c r="H4" s="5"/>
      <c r="I4" s="4"/>
      <c r="J4" s="4"/>
      <c r="K4" s="8" t="s">
        <v>134</v>
      </c>
      <c r="L4" s="5"/>
    </row>
    <row r="5" spans="1:12" ht="21.75" customHeight="1">
      <c r="E5" s="114" t="s">
        <v>88</v>
      </c>
      <c r="F5" s="114"/>
      <c r="G5" s="114"/>
      <c r="I5" s="115" t="s">
        <v>89</v>
      </c>
      <c r="J5" s="115"/>
      <c r="K5" s="115"/>
      <c r="L5" s="11"/>
    </row>
    <row r="6" spans="1:12" ht="21.75" customHeight="1">
      <c r="C6" s="78" t="s">
        <v>0</v>
      </c>
      <c r="D6" s="11"/>
      <c r="E6" s="12" t="s">
        <v>186</v>
      </c>
      <c r="F6" s="13"/>
      <c r="G6" s="12" t="s">
        <v>126</v>
      </c>
      <c r="I6" s="12" t="s">
        <v>186</v>
      </c>
      <c r="J6" s="13"/>
      <c r="K6" s="12" t="s">
        <v>126</v>
      </c>
      <c r="L6" s="13"/>
    </row>
    <row r="7" spans="1:12" ht="21.75" customHeight="1">
      <c r="C7" s="11"/>
      <c r="D7" s="11"/>
      <c r="E7" s="76" t="s">
        <v>145</v>
      </c>
      <c r="F7" s="13"/>
      <c r="G7" s="76" t="s">
        <v>147</v>
      </c>
      <c r="I7" s="76" t="s">
        <v>145</v>
      </c>
      <c r="J7" s="13"/>
      <c r="K7" s="76" t="s">
        <v>147</v>
      </c>
      <c r="L7" s="13"/>
    </row>
    <row r="8" spans="1:12" ht="21.75" customHeight="1">
      <c r="C8" s="11"/>
      <c r="D8" s="11"/>
      <c r="E8" s="76" t="s">
        <v>146</v>
      </c>
      <c r="F8" s="13"/>
      <c r="G8" s="76"/>
      <c r="I8" s="76" t="s">
        <v>146</v>
      </c>
      <c r="J8" s="13"/>
      <c r="K8" s="76"/>
      <c r="L8" s="13"/>
    </row>
    <row r="9" spans="1:12" ht="21.75" customHeight="1">
      <c r="A9" s="2" t="s">
        <v>1</v>
      </c>
      <c r="C9" s="14"/>
      <c r="D9" s="14"/>
      <c r="E9" s="14"/>
      <c r="F9" s="14"/>
      <c r="G9" s="77"/>
      <c r="I9" s="14"/>
      <c r="J9" s="77"/>
      <c r="K9" s="77"/>
      <c r="L9" s="15"/>
    </row>
    <row r="10" spans="1:12" ht="21.75" customHeight="1">
      <c r="A10" s="2" t="s">
        <v>2</v>
      </c>
      <c r="C10" s="14"/>
      <c r="D10" s="14"/>
      <c r="E10" s="14"/>
      <c r="F10" s="14"/>
      <c r="G10" s="14"/>
      <c r="I10" s="14"/>
      <c r="J10" s="14"/>
      <c r="K10" s="15"/>
      <c r="L10" s="15"/>
    </row>
    <row r="11" spans="1:12" ht="21.75" customHeight="1">
      <c r="A11" s="16" t="s">
        <v>3</v>
      </c>
      <c r="B11" s="17"/>
      <c r="C11" s="60"/>
      <c r="D11" s="60"/>
      <c r="E11" s="79">
        <v>230403</v>
      </c>
      <c r="F11" s="19"/>
      <c r="G11" s="79">
        <v>367329</v>
      </c>
      <c r="H11" s="19"/>
      <c r="I11" s="79">
        <v>53876</v>
      </c>
      <c r="J11" s="19"/>
      <c r="K11" s="79">
        <v>129204</v>
      </c>
      <c r="L11" s="19"/>
    </row>
    <row r="12" spans="1:12" ht="21.75" customHeight="1">
      <c r="A12" s="16" t="s">
        <v>64</v>
      </c>
      <c r="B12" s="17"/>
      <c r="C12" s="60">
        <v>5</v>
      </c>
      <c r="D12" s="60"/>
      <c r="E12" s="79">
        <v>862309</v>
      </c>
      <c r="F12" s="19"/>
      <c r="G12" s="79">
        <v>516380</v>
      </c>
      <c r="H12" s="19"/>
      <c r="I12" s="79">
        <v>278000</v>
      </c>
      <c r="J12" s="19"/>
      <c r="K12" s="79">
        <v>259000</v>
      </c>
      <c r="L12" s="19"/>
    </row>
    <row r="13" spans="1:12" ht="21.75" customHeight="1">
      <c r="A13" s="16" t="s">
        <v>65</v>
      </c>
      <c r="C13" s="60">
        <v>6</v>
      </c>
      <c r="D13" s="60"/>
      <c r="E13" s="79">
        <v>14473</v>
      </c>
      <c r="F13" s="15"/>
      <c r="G13" s="79">
        <v>38027</v>
      </c>
      <c r="H13" s="15"/>
      <c r="I13" s="55">
        <v>2627</v>
      </c>
      <c r="J13" s="15"/>
      <c r="K13" s="55">
        <v>13523</v>
      </c>
      <c r="L13" s="51"/>
    </row>
    <row r="14" spans="1:12" ht="21.75" customHeight="1">
      <c r="A14" s="16" t="s">
        <v>55</v>
      </c>
      <c r="B14" s="6"/>
      <c r="C14" s="60"/>
      <c r="D14" s="60"/>
      <c r="E14" s="55">
        <v>6559</v>
      </c>
      <c r="F14" s="15"/>
      <c r="G14" s="55">
        <v>7590</v>
      </c>
      <c r="H14" s="15"/>
      <c r="I14" s="19">
        <v>0</v>
      </c>
      <c r="J14" s="15"/>
      <c r="K14" s="19">
        <v>0</v>
      </c>
      <c r="L14" s="51"/>
    </row>
    <row r="15" spans="1:12" ht="21.75" customHeight="1">
      <c r="A15" s="16" t="s">
        <v>4</v>
      </c>
      <c r="C15" s="60"/>
      <c r="D15" s="60"/>
      <c r="E15" s="55">
        <v>8912</v>
      </c>
      <c r="F15" s="15"/>
      <c r="G15" s="55">
        <v>12733</v>
      </c>
      <c r="H15" s="15"/>
      <c r="I15" s="55">
        <v>919</v>
      </c>
      <c r="J15" s="15"/>
      <c r="K15" s="55">
        <v>4463</v>
      </c>
      <c r="L15" s="51"/>
    </row>
    <row r="16" spans="1:12" ht="21.75" customHeight="1">
      <c r="A16" s="2" t="s">
        <v>5</v>
      </c>
      <c r="C16" s="14"/>
      <c r="D16" s="14"/>
      <c r="E16" s="80">
        <f>SUM(E11:E15)</f>
        <v>1122656</v>
      </c>
      <c r="F16" s="21"/>
      <c r="G16" s="24">
        <f>SUM(G11:G15)</f>
        <v>942059</v>
      </c>
      <c r="H16" s="21"/>
      <c r="I16" s="80">
        <f>SUM(I11:I15)</f>
        <v>335422</v>
      </c>
      <c r="J16" s="21"/>
      <c r="K16" s="24">
        <f>SUM(K11:K15)</f>
        <v>406190</v>
      </c>
      <c r="L16" s="18"/>
    </row>
    <row r="17" spans="1:12" ht="21.75" customHeight="1">
      <c r="A17" s="2" t="s">
        <v>6</v>
      </c>
      <c r="C17" s="14"/>
      <c r="D17" s="14"/>
      <c r="E17" s="79"/>
      <c r="F17" s="19"/>
      <c r="G17" s="19"/>
      <c r="H17" s="19"/>
      <c r="I17" s="79"/>
      <c r="J17" s="19"/>
      <c r="K17" s="19"/>
      <c r="L17" s="19"/>
    </row>
    <row r="18" spans="1:12" ht="21.75" customHeight="1">
      <c r="A18" s="16" t="s">
        <v>82</v>
      </c>
      <c r="C18" s="61"/>
      <c r="D18" s="61"/>
      <c r="E18" s="79">
        <v>1368</v>
      </c>
      <c r="F18" s="19"/>
      <c r="G18" s="79">
        <v>1368</v>
      </c>
      <c r="H18" s="19"/>
      <c r="I18" s="79">
        <v>1368</v>
      </c>
      <c r="J18" s="19"/>
      <c r="K18" s="79">
        <v>1368</v>
      </c>
      <c r="L18" s="19"/>
    </row>
    <row r="19" spans="1:12" ht="21.75" customHeight="1">
      <c r="A19" s="16" t="s">
        <v>115</v>
      </c>
      <c r="C19" s="61"/>
      <c r="D19" s="61"/>
      <c r="L19" s="19"/>
    </row>
    <row r="20" spans="1:12" ht="21.75" customHeight="1">
      <c r="A20" s="16" t="s">
        <v>114</v>
      </c>
      <c r="C20" s="60">
        <v>7</v>
      </c>
      <c r="D20" s="61"/>
      <c r="E20" s="113">
        <v>0</v>
      </c>
      <c r="F20" s="19"/>
      <c r="G20" s="19">
        <v>0</v>
      </c>
      <c r="H20" s="19"/>
      <c r="I20" s="79">
        <v>1256549</v>
      </c>
      <c r="J20" s="19"/>
      <c r="K20" s="79">
        <v>382832</v>
      </c>
      <c r="L20" s="19"/>
    </row>
    <row r="21" spans="1:12" ht="21.75" customHeight="1">
      <c r="A21" s="16" t="s">
        <v>116</v>
      </c>
      <c r="C21" s="60"/>
      <c r="D21" s="61"/>
      <c r="L21" s="19"/>
    </row>
    <row r="22" spans="1:12" ht="21.75" customHeight="1">
      <c r="A22" s="16" t="s">
        <v>114</v>
      </c>
      <c r="C22" s="60">
        <v>8</v>
      </c>
      <c r="D22" s="61"/>
      <c r="E22" s="79">
        <v>52217</v>
      </c>
      <c r="F22" s="19"/>
      <c r="G22" s="79">
        <v>50373</v>
      </c>
      <c r="H22" s="19"/>
      <c r="I22" s="79">
        <v>52217</v>
      </c>
      <c r="J22" s="19"/>
      <c r="K22" s="79">
        <v>50373</v>
      </c>
      <c r="L22" s="19"/>
    </row>
    <row r="23" spans="1:12" ht="21.75" customHeight="1">
      <c r="A23" s="16" t="s">
        <v>90</v>
      </c>
      <c r="C23" s="60">
        <v>9</v>
      </c>
      <c r="D23" s="61"/>
      <c r="E23" s="19">
        <v>0</v>
      </c>
      <c r="F23" s="19"/>
      <c r="G23" s="19">
        <v>0</v>
      </c>
      <c r="H23" s="19"/>
      <c r="I23" s="79">
        <v>13685</v>
      </c>
      <c r="J23" s="19"/>
      <c r="K23" s="79">
        <v>899460</v>
      </c>
      <c r="L23" s="19"/>
    </row>
    <row r="24" spans="1:12" ht="21.75" customHeight="1">
      <c r="A24" s="16" t="s">
        <v>91</v>
      </c>
      <c r="B24" s="6"/>
      <c r="C24" s="60">
        <v>10</v>
      </c>
      <c r="D24" s="60"/>
      <c r="E24" s="79">
        <v>1441533</v>
      </c>
      <c r="F24" s="15"/>
      <c r="G24" s="79">
        <v>1385912</v>
      </c>
      <c r="H24" s="15"/>
      <c r="I24" s="79">
        <v>82649</v>
      </c>
      <c r="J24" s="15"/>
      <c r="K24" s="79">
        <v>44067</v>
      </c>
      <c r="L24" s="51"/>
    </row>
    <row r="25" spans="1:12" ht="21.75" customHeight="1">
      <c r="A25" s="16" t="s">
        <v>61</v>
      </c>
      <c r="B25" s="6"/>
      <c r="C25" s="60"/>
      <c r="D25" s="60"/>
      <c r="E25" s="79">
        <v>10222</v>
      </c>
      <c r="F25" s="15"/>
      <c r="G25" s="79">
        <v>1698</v>
      </c>
      <c r="H25" s="15"/>
      <c r="I25" s="79">
        <v>10119</v>
      </c>
      <c r="J25" s="15"/>
      <c r="K25" s="79">
        <v>1589</v>
      </c>
      <c r="L25" s="51"/>
    </row>
    <row r="26" spans="1:12" ht="21.75" customHeight="1">
      <c r="A26" s="16" t="s">
        <v>133</v>
      </c>
      <c r="B26" s="6"/>
      <c r="C26" s="60"/>
      <c r="D26" s="60"/>
      <c r="E26" s="79">
        <v>45825</v>
      </c>
      <c r="F26" s="15"/>
      <c r="G26" s="79">
        <v>43897</v>
      </c>
      <c r="H26" s="15"/>
      <c r="I26" s="79">
        <v>20749</v>
      </c>
      <c r="J26" s="15"/>
      <c r="K26" s="79">
        <v>24235</v>
      </c>
      <c r="L26" s="51"/>
    </row>
    <row r="27" spans="1:12" ht="21.75" customHeight="1">
      <c r="A27" s="2" t="s">
        <v>7</v>
      </c>
      <c r="C27" s="14"/>
      <c r="D27" s="14"/>
      <c r="E27" s="80">
        <f>SUM(E18:E26)</f>
        <v>1551165</v>
      </c>
      <c r="F27" s="21"/>
      <c r="G27" s="24">
        <f>SUM(G18:G26)</f>
        <v>1483248</v>
      </c>
      <c r="H27" s="21"/>
      <c r="I27" s="80">
        <f>SUM(I18:I26)</f>
        <v>1437336</v>
      </c>
      <c r="J27" s="21"/>
      <c r="K27" s="24">
        <f>SUM(K18:K26)</f>
        <v>1403924</v>
      </c>
      <c r="L27" s="19"/>
    </row>
    <row r="28" spans="1:12" ht="21.75" customHeight="1" thickBot="1">
      <c r="A28" s="2" t="s">
        <v>8</v>
      </c>
      <c r="E28" s="81">
        <f>SUM(E16,E27)</f>
        <v>2673821</v>
      </c>
      <c r="F28" s="21"/>
      <c r="G28" s="54">
        <f>SUM(G16,G27)</f>
        <v>2425307</v>
      </c>
      <c r="H28" s="21"/>
      <c r="I28" s="81">
        <f>SUM(I16,I27)</f>
        <v>1772758</v>
      </c>
      <c r="J28" s="21"/>
      <c r="K28" s="54">
        <f>SUM(K16,K27)</f>
        <v>1810114</v>
      </c>
      <c r="L28" s="21"/>
    </row>
    <row r="29" spans="1:12" ht="21.75" customHeight="1" thickTop="1">
      <c r="K29" s="22"/>
      <c r="L29" s="22"/>
    </row>
    <row r="30" spans="1:12" ht="21.75" customHeight="1">
      <c r="A30" s="23" t="s">
        <v>9</v>
      </c>
      <c r="B30" s="17"/>
      <c r="K30" s="22"/>
      <c r="L30" s="22"/>
    </row>
    <row r="31" spans="1:12" s="6" customFormat="1" ht="21.75" customHeight="1">
      <c r="A31" s="2" t="s">
        <v>123</v>
      </c>
      <c r="B31" s="3"/>
      <c r="C31" s="4"/>
      <c r="D31" s="4"/>
      <c r="E31" s="4"/>
      <c r="F31" s="4"/>
      <c r="G31" s="4"/>
      <c r="H31" s="5"/>
      <c r="I31" s="4"/>
      <c r="J31" s="4"/>
      <c r="K31" s="5"/>
      <c r="L31" s="5"/>
    </row>
    <row r="32" spans="1:12" s="6" customFormat="1" ht="21.75" customHeight="1">
      <c r="A32" s="2" t="s">
        <v>60</v>
      </c>
      <c r="B32" s="5"/>
      <c r="C32" s="4"/>
      <c r="D32" s="4"/>
      <c r="E32" s="4"/>
      <c r="F32" s="4"/>
      <c r="G32" s="4"/>
      <c r="H32" s="5"/>
      <c r="I32" s="4"/>
      <c r="J32" s="4"/>
      <c r="K32" s="5"/>
      <c r="L32" s="5"/>
    </row>
    <row r="33" spans="1:12" s="6" customFormat="1" ht="21.75" customHeight="1">
      <c r="A33" s="7" t="s">
        <v>185</v>
      </c>
      <c r="B33" s="5"/>
      <c r="C33" s="4"/>
      <c r="D33" s="4"/>
      <c r="E33" s="4"/>
      <c r="F33" s="4"/>
      <c r="G33" s="4"/>
      <c r="H33" s="5"/>
      <c r="I33" s="4"/>
      <c r="J33" s="4"/>
      <c r="K33" s="5"/>
      <c r="L33" s="5"/>
    </row>
    <row r="34" spans="1:12" s="6" customFormat="1" ht="21.75" customHeight="1">
      <c r="B34" s="5"/>
      <c r="C34" s="4"/>
      <c r="D34" s="4"/>
      <c r="E34" s="4"/>
      <c r="F34" s="4"/>
      <c r="G34" s="4"/>
      <c r="H34" s="5"/>
      <c r="I34" s="4"/>
      <c r="J34" s="4"/>
      <c r="K34" s="8" t="s">
        <v>134</v>
      </c>
      <c r="L34" s="5"/>
    </row>
    <row r="35" spans="1:12" ht="21.75" customHeight="1">
      <c r="E35" s="114" t="s">
        <v>88</v>
      </c>
      <c r="F35" s="114"/>
      <c r="G35" s="114"/>
      <c r="I35" s="115" t="s">
        <v>89</v>
      </c>
      <c r="J35" s="115"/>
      <c r="K35" s="115"/>
      <c r="L35" s="11"/>
    </row>
    <row r="36" spans="1:12" ht="21.75" customHeight="1">
      <c r="C36" s="78" t="s">
        <v>0</v>
      </c>
      <c r="D36" s="11"/>
      <c r="E36" s="12" t="s">
        <v>186</v>
      </c>
      <c r="F36" s="13"/>
      <c r="G36" s="12" t="s">
        <v>126</v>
      </c>
      <c r="I36" s="12" t="s">
        <v>186</v>
      </c>
      <c r="J36" s="13"/>
      <c r="K36" s="12" t="s">
        <v>126</v>
      </c>
      <c r="L36" s="13"/>
    </row>
    <row r="37" spans="1:12" ht="21.75" customHeight="1">
      <c r="C37" s="11"/>
      <c r="D37" s="11"/>
      <c r="E37" s="76" t="s">
        <v>145</v>
      </c>
      <c r="F37" s="13"/>
      <c r="G37" s="76" t="s">
        <v>147</v>
      </c>
      <c r="I37" s="76" t="s">
        <v>145</v>
      </c>
      <c r="J37" s="13"/>
      <c r="K37" s="76" t="s">
        <v>147</v>
      </c>
      <c r="L37" s="13"/>
    </row>
    <row r="38" spans="1:12" ht="21.75" customHeight="1">
      <c r="C38" s="11"/>
      <c r="D38" s="11"/>
      <c r="E38" s="76" t="s">
        <v>146</v>
      </c>
      <c r="F38" s="13"/>
      <c r="G38" s="76"/>
      <c r="I38" s="76" t="s">
        <v>146</v>
      </c>
      <c r="J38" s="13"/>
      <c r="K38" s="76"/>
      <c r="L38" s="13"/>
    </row>
    <row r="39" spans="1:12" ht="21.75" customHeight="1">
      <c r="A39" s="2" t="s">
        <v>10</v>
      </c>
      <c r="C39" s="14"/>
      <c r="D39" s="14"/>
      <c r="E39" s="14"/>
      <c r="F39" s="14"/>
      <c r="G39" s="77"/>
      <c r="I39" s="14"/>
      <c r="J39" s="14"/>
      <c r="K39" s="77"/>
      <c r="L39" s="15"/>
    </row>
    <row r="40" spans="1:12" ht="21.75" customHeight="1">
      <c r="A40" s="2" t="s">
        <v>11</v>
      </c>
      <c r="C40" s="14"/>
      <c r="D40" s="14"/>
      <c r="E40" s="14"/>
      <c r="F40" s="14"/>
      <c r="G40" s="14"/>
      <c r="I40" s="14"/>
      <c r="J40" s="14"/>
      <c r="K40" s="15"/>
      <c r="L40" s="15"/>
    </row>
    <row r="41" spans="1:12" ht="21.75" customHeight="1">
      <c r="A41" s="16" t="s">
        <v>54</v>
      </c>
      <c r="C41" s="60">
        <v>11</v>
      </c>
      <c r="D41" s="60"/>
      <c r="E41" s="55">
        <v>48961</v>
      </c>
      <c r="F41" s="52"/>
      <c r="G41" s="55">
        <v>28918</v>
      </c>
      <c r="H41" s="52"/>
      <c r="I41" s="55">
        <v>6542</v>
      </c>
      <c r="J41" s="52"/>
      <c r="K41" s="55">
        <v>10121</v>
      </c>
      <c r="L41" s="52"/>
    </row>
    <row r="42" spans="1:12" ht="21.75" customHeight="1">
      <c r="A42" s="16" t="s">
        <v>92</v>
      </c>
      <c r="C42" s="60"/>
      <c r="D42" s="60"/>
      <c r="E42" s="79">
        <v>527634</v>
      </c>
      <c r="F42" s="19"/>
      <c r="G42" s="79">
        <v>470693</v>
      </c>
      <c r="H42" s="19"/>
      <c r="I42" s="19">
        <v>0</v>
      </c>
      <c r="J42" s="19"/>
      <c r="K42" s="19">
        <v>0</v>
      </c>
      <c r="L42" s="19"/>
    </row>
    <row r="43" spans="1:12" ht="21.75" customHeight="1">
      <c r="A43" s="16" t="s">
        <v>87</v>
      </c>
      <c r="B43" s="6"/>
      <c r="C43" s="60"/>
      <c r="D43" s="60"/>
      <c r="E43" s="55"/>
      <c r="F43" s="52"/>
      <c r="G43" s="55"/>
      <c r="H43" s="52"/>
      <c r="I43" s="55"/>
      <c r="J43" s="52"/>
      <c r="K43" s="55"/>
      <c r="L43" s="52"/>
    </row>
    <row r="44" spans="1:12" ht="21.75" customHeight="1">
      <c r="A44" s="16" t="s">
        <v>86</v>
      </c>
      <c r="B44" s="6"/>
      <c r="C44" s="60"/>
      <c r="D44" s="60"/>
      <c r="E44" s="82">
        <v>3477</v>
      </c>
      <c r="F44" s="52"/>
      <c r="G44" s="82">
        <v>3379</v>
      </c>
      <c r="H44" s="52"/>
      <c r="I44" s="19">
        <v>0</v>
      </c>
      <c r="J44" s="52"/>
      <c r="K44" s="82">
        <v>442</v>
      </c>
      <c r="L44" s="52"/>
    </row>
    <row r="45" spans="1:12" ht="21.75" customHeight="1">
      <c r="A45" s="16" t="s">
        <v>66</v>
      </c>
      <c r="B45" s="6"/>
      <c r="C45" s="60"/>
      <c r="D45" s="60"/>
      <c r="E45" s="82">
        <v>18720</v>
      </c>
      <c r="F45" s="52"/>
      <c r="G45" s="82">
        <v>14880</v>
      </c>
      <c r="H45" s="52"/>
      <c r="I45" s="19">
        <v>0</v>
      </c>
      <c r="J45" s="52"/>
      <c r="K45" s="19">
        <v>0</v>
      </c>
      <c r="L45" s="52"/>
    </row>
    <row r="46" spans="1:12" ht="21.75" customHeight="1">
      <c r="A46" s="16" t="s">
        <v>12</v>
      </c>
      <c r="B46" s="6"/>
      <c r="C46" s="60"/>
      <c r="D46" s="60"/>
      <c r="E46" s="55">
        <v>320</v>
      </c>
      <c r="F46" s="52"/>
      <c r="G46" s="55">
        <v>437</v>
      </c>
      <c r="H46" s="52"/>
      <c r="I46" s="19">
        <v>0</v>
      </c>
      <c r="J46" s="52"/>
      <c r="K46" s="19">
        <v>0</v>
      </c>
      <c r="L46" s="52"/>
    </row>
    <row r="47" spans="1:12" ht="21.75" customHeight="1">
      <c r="A47" s="16" t="s">
        <v>13</v>
      </c>
      <c r="C47" s="60"/>
      <c r="D47" s="60"/>
      <c r="E47" s="83">
        <v>4082</v>
      </c>
      <c r="F47" s="21"/>
      <c r="G47" s="83">
        <v>5392</v>
      </c>
      <c r="H47" s="21"/>
      <c r="I47" s="83">
        <v>920</v>
      </c>
      <c r="J47" s="21"/>
      <c r="K47" s="83">
        <v>1625</v>
      </c>
      <c r="L47" s="21"/>
    </row>
    <row r="48" spans="1:12" ht="21.75" customHeight="1">
      <c r="A48" s="2" t="s">
        <v>14</v>
      </c>
      <c r="C48" s="14"/>
      <c r="D48" s="14"/>
      <c r="E48" s="83">
        <f>SUM(E41:E47)</f>
        <v>603194</v>
      </c>
      <c r="F48" s="21"/>
      <c r="G48" s="20">
        <f>SUM(G41:G47)</f>
        <v>523699</v>
      </c>
      <c r="H48" s="21"/>
      <c r="I48" s="83">
        <f>SUM(I41:I47)</f>
        <v>7462</v>
      </c>
      <c r="J48" s="21"/>
      <c r="K48" s="20">
        <f>SUM(K41:K47)</f>
        <v>12188</v>
      </c>
      <c r="L48" s="21"/>
    </row>
    <row r="49" spans="1:15" ht="21.75" customHeight="1">
      <c r="A49" s="2" t="s">
        <v>15</v>
      </c>
      <c r="C49" s="14"/>
      <c r="D49" s="14"/>
      <c r="E49" s="82" t="s">
        <v>141</v>
      </c>
      <c r="F49" s="21"/>
      <c r="G49" s="21" t="s">
        <v>141</v>
      </c>
      <c r="H49" s="21"/>
      <c r="I49" s="82" t="s">
        <v>141</v>
      </c>
      <c r="J49" s="21"/>
      <c r="K49" s="21" t="s">
        <v>141</v>
      </c>
      <c r="L49" s="21"/>
    </row>
    <row r="50" spans="1:15" ht="21.75" customHeight="1">
      <c r="A50" s="16" t="s">
        <v>83</v>
      </c>
      <c r="C50" s="60"/>
      <c r="D50" s="14"/>
      <c r="E50" s="82">
        <v>141952</v>
      </c>
      <c r="F50" s="21"/>
      <c r="G50" s="82">
        <v>142489</v>
      </c>
      <c r="H50" s="21"/>
      <c r="I50" s="19">
        <v>0</v>
      </c>
      <c r="J50" s="21"/>
      <c r="K50" s="19">
        <v>0</v>
      </c>
      <c r="L50" s="21"/>
    </row>
    <row r="51" spans="1:15" ht="21.75" customHeight="1">
      <c r="A51" s="16" t="s">
        <v>62</v>
      </c>
      <c r="C51" s="60"/>
      <c r="D51" s="60"/>
      <c r="E51" s="55">
        <v>4327</v>
      </c>
      <c r="F51" s="21"/>
      <c r="G51" s="55">
        <v>1424</v>
      </c>
      <c r="H51" s="21"/>
      <c r="I51" s="19">
        <v>0</v>
      </c>
      <c r="J51" s="21"/>
      <c r="K51" s="19">
        <v>0</v>
      </c>
      <c r="L51" s="21"/>
    </row>
    <row r="52" spans="1:15" ht="21.75" customHeight="1">
      <c r="A52" s="16" t="s">
        <v>67</v>
      </c>
      <c r="C52" s="60"/>
      <c r="D52" s="60"/>
      <c r="E52" s="55">
        <v>56970</v>
      </c>
      <c r="F52" s="21"/>
      <c r="G52" s="55">
        <v>55020</v>
      </c>
      <c r="H52" s="21"/>
      <c r="I52" s="19">
        <v>0</v>
      </c>
      <c r="J52" s="21"/>
      <c r="K52" s="19">
        <v>0</v>
      </c>
      <c r="L52" s="21"/>
      <c r="O52" s="53"/>
    </row>
    <row r="53" spans="1:15" ht="21.75" customHeight="1">
      <c r="A53" s="16" t="s">
        <v>63</v>
      </c>
      <c r="C53" s="60"/>
      <c r="D53" s="60"/>
      <c r="E53" s="55">
        <v>14136</v>
      </c>
      <c r="F53" s="21"/>
      <c r="G53" s="55">
        <v>13810</v>
      </c>
      <c r="H53" s="21"/>
      <c r="I53" s="82">
        <v>2175</v>
      </c>
      <c r="J53" s="21"/>
      <c r="K53" s="82">
        <v>13810</v>
      </c>
      <c r="L53" s="21"/>
      <c r="O53" s="53"/>
    </row>
    <row r="54" spans="1:15" ht="21.75" customHeight="1">
      <c r="A54" s="16" t="s">
        <v>51</v>
      </c>
      <c r="C54" s="60">
        <v>12</v>
      </c>
      <c r="D54" s="60"/>
      <c r="E54" s="82">
        <v>21152</v>
      </c>
      <c r="F54" s="21"/>
      <c r="G54" s="82">
        <v>17093</v>
      </c>
      <c r="H54" s="21"/>
      <c r="I54" s="82">
        <v>8010</v>
      </c>
      <c r="J54" s="21"/>
      <c r="K54" s="82">
        <v>6940</v>
      </c>
      <c r="L54" s="21"/>
      <c r="O54" s="53"/>
    </row>
    <row r="55" spans="1:15" ht="21.75" customHeight="1">
      <c r="A55" s="16" t="s">
        <v>75</v>
      </c>
      <c r="C55" s="60"/>
      <c r="D55" s="60"/>
      <c r="E55" s="82">
        <v>984</v>
      </c>
      <c r="F55" s="21"/>
      <c r="G55" s="82">
        <v>1391</v>
      </c>
      <c r="H55" s="21"/>
      <c r="I55" s="82">
        <v>35</v>
      </c>
      <c r="J55" s="21"/>
      <c r="K55" s="82">
        <v>198</v>
      </c>
      <c r="L55" s="21"/>
      <c r="O55" s="53"/>
    </row>
    <row r="56" spans="1:15" ht="21.75" customHeight="1">
      <c r="A56" s="16" t="s">
        <v>117</v>
      </c>
      <c r="C56" s="60"/>
      <c r="D56" s="60"/>
      <c r="E56" s="82"/>
      <c r="F56" s="21"/>
      <c r="G56" s="82"/>
      <c r="H56" s="21"/>
      <c r="I56" s="82"/>
      <c r="J56" s="21"/>
      <c r="K56" s="82"/>
      <c r="L56" s="21"/>
      <c r="O56" s="53"/>
    </row>
    <row r="57" spans="1:15" ht="21.75" customHeight="1">
      <c r="A57" s="16" t="s">
        <v>118</v>
      </c>
      <c r="C57" s="60">
        <v>7</v>
      </c>
      <c r="D57" s="60"/>
      <c r="E57" s="19">
        <v>0</v>
      </c>
      <c r="F57" s="21"/>
      <c r="G57" s="19">
        <v>0</v>
      </c>
      <c r="H57" s="21"/>
      <c r="I57" s="19">
        <v>0</v>
      </c>
      <c r="J57" s="21"/>
      <c r="K57" s="82">
        <v>108506</v>
      </c>
      <c r="L57" s="21"/>
      <c r="O57" s="53"/>
    </row>
    <row r="58" spans="1:15" ht="21.75" customHeight="1">
      <c r="A58" s="16" t="s">
        <v>16</v>
      </c>
      <c r="C58" s="60"/>
      <c r="D58" s="60"/>
      <c r="E58" s="82">
        <v>78191</v>
      </c>
      <c r="F58" s="21"/>
      <c r="G58" s="82">
        <v>72363</v>
      </c>
      <c r="H58" s="21"/>
      <c r="I58" s="82">
        <v>2161</v>
      </c>
      <c r="J58" s="21"/>
      <c r="K58" s="82">
        <v>70454</v>
      </c>
      <c r="L58" s="21"/>
    </row>
    <row r="59" spans="1:15" ht="21.75" customHeight="1">
      <c r="A59" s="2" t="s">
        <v>17</v>
      </c>
      <c r="C59" s="14"/>
      <c r="D59" s="14"/>
      <c r="E59" s="80">
        <f>SUM(E50:E58)</f>
        <v>317712</v>
      </c>
      <c r="F59" s="21"/>
      <c r="G59" s="24">
        <f>SUM(G50:G58)</f>
        <v>303590</v>
      </c>
      <c r="H59" s="21"/>
      <c r="I59" s="80">
        <f>SUM(I50:I58)</f>
        <v>12381</v>
      </c>
      <c r="J59" s="21"/>
      <c r="K59" s="24">
        <f>SUM(K50:K58)</f>
        <v>199908</v>
      </c>
      <c r="L59" s="19"/>
    </row>
    <row r="60" spans="1:15" ht="21.75" customHeight="1">
      <c r="A60" s="2" t="s">
        <v>18</v>
      </c>
      <c r="E60" s="80">
        <f>SUM(E48,E59)</f>
        <v>920906</v>
      </c>
      <c r="F60" s="21"/>
      <c r="G60" s="24">
        <f>SUM(G48,G59)</f>
        <v>827289</v>
      </c>
      <c r="H60" s="21"/>
      <c r="I60" s="80">
        <f>SUM(I48,I59)</f>
        <v>19843</v>
      </c>
      <c r="J60" s="21"/>
      <c r="K60" s="24">
        <f>SUM(K48,K59)</f>
        <v>212096</v>
      </c>
      <c r="L60" s="21"/>
    </row>
    <row r="61" spans="1:15" ht="21.75" customHeight="1">
      <c r="K61" s="22"/>
      <c r="L61" s="22"/>
    </row>
    <row r="62" spans="1:15" ht="21.75" customHeight="1">
      <c r="A62" s="23" t="s">
        <v>9</v>
      </c>
      <c r="B62" s="17"/>
      <c r="K62" s="22"/>
      <c r="L62" s="22"/>
    </row>
    <row r="63" spans="1:15" s="6" customFormat="1" ht="21.75" customHeight="1">
      <c r="A63" s="2" t="s">
        <v>123</v>
      </c>
      <c r="B63" s="3"/>
      <c r="C63" s="4"/>
      <c r="D63" s="4"/>
      <c r="E63" s="4"/>
      <c r="F63" s="4"/>
      <c r="G63" s="4"/>
      <c r="H63" s="5"/>
      <c r="I63" s="4"/>
      <c r="J63" s="4"/>
      <c r="K63" s="5"/>
      <c r="L63" s="5"/>
    </row>
    <row r="64" spans="1:15" s="6" customFormat="1" ht="21.75" customHeight="1">
      <c r="A64" s="2" t="s">
        <v>60</v>
      </c>
      <c r="B64" s="5"/>
      <c r="C64" s="4"/>
      <c r="D64" s="4"/>
      <c r="E64" s="4"/>
      <c r="F64" s="4"/>
      <c r="G64" s="4"/>
      <c r="H64" s="5"/>
      <c r="I64" s="4"/>
      <c r="J64" s="4"/>
      <c r="K64" s="5"/>
      <c r="L64" s="5"/>
    </row>
    <row r="65" spans="1:12" s="6" customFormat="1" ht="21.75" customHeight="1">
      <c r="A65" s="7" t="s">
        <v>185</v>
      </c>
      <c r="B65" s="5"/>
      <c r="C65" s="4"/>
      <c r="D65" s="4"/>
      <c r="E65" s="4"/>
      <c r="F65" s="4"/>
      <c r="G65" s="4"/>
      <c r="H65" s="5"/>
      <c r="I65" s="4"/>
      <c r="J65" s="4"/>
      <c r="K65" s="5"/>
      <c r="L65" s="5"/>
    </row>
    <row r="66" spans="1:12" s="6" customFormat="1" ht="21.75" customHeight="1">
      <c r="B66" s="5"/>
      <c r="C66" s="4"/>
      <c r="D66" s="4"/>
      <c r="E66" s="4"/>
      <c r="F66" s="4"/>
      <c r="G66" s="4"/>
      <c r="H66" s="5"/>
      <c r="I66" s="4"/>
      <c r="J66" s="4"/>
      <c r="K66" s="8" t="s">
        <v>134</v>
      </c>
      <c r="L66" s="5"/>
    </row>
    <row r="67" spans="1:12" ht="21.75" customHeight="1">
      <c r="E67" s="114" t="s">
        <v>88</v>
      </c>
      <c r="F67" s="114"/>
      <c r="G67" s="114"/>
      <c r="I67" s="115" t="s">
        <v>89</v>
      </c>
      <c r="J67" s="115"/>
      <c r="K67" s="115"/>
      <c r="L67" s="11"/>
    </row>
    <row r="68" spans="1:12" ht="21.75" customHeight="1">
      <c r="C68" s="92" t="s">
        <v>0</v>
      </c>
      <c r="D68" s="11"/>
      <c r="E68" s="12" t="s">
        <v>186</v>
      </c>
      <c r="F68" s="13"/>
      <c r="G68" s="12" t="s">
        <v>126</v>
      </c>
      <c r="I68" s="12" t="s">
        <v>186</v>
      </c>
      <c r="J68" s="13"/>
      <c r="K68" s="12" t="s">
        <v>126</v>
      </c>
      <c r="L68" s="13"/>
    </row>
    <row r="69" spans="1:12" ht="21.75" customHeight="1">
      <c r="C69" s="11"/>
      <c r="D69" s="11"/>
      <c r="E69" s="76" t="s">
        <v>145</v>
      </c>
      <c r="F69" s="13"/>
      <c r="G69" s="76" t="s">
        <v>147</v>
      </c>
      <c r="I69" s="76" t="s">
        <v>145</v>
      </c>
      <c r="J69" s="13"/>
      <c r="K69" s="76" t="s">
        <v>147</v>
      </c>
      <c r="L69" s="13"/>
    </row>
    <row r="70" spans="1:12" ht="21.75" customHeight="1">
      <c r="C70" s="11"/>
      <c r="D70" s="11"/>
      <c r="E70" s="76" t="s">
        <v>146</v>
      </c>
      <c r="F70" s="13"/>
      <c r="G70" s="76"/>
      <c r="I70" s="76" t="s">
        <v>146</v>
      </c>
      <c r="J70" s="13"/>
      <c r="K70" s="76"/>
      <c r="L70" s="13"/>
    </row>
    <row r="71" spans="1:12" ht="21.75" customHeight="1">
      <c r="A71" s="2" t="s">
        <v>19</v>
      </c>
      <c r="C71" s="6"/>
      <c r="G71" s="77"/>
      <c r="K71" s="77"/>
      <c r="L71" s="25"/>
    </row>
    <row r="72" spans="1:12" ht="21.75" customHeight="1">
      <c r="A72" s="16" t="s">
        <v>20</v>
      </c>
      <c r="C72" s="6"/>
      <c r="D72" s="14"/>
      <c r="E72" s="14"/>
      <c r="F72" s="14"/>
      <c r="G72" s="14"/>
      <c r="I72" s="14"/>
      <c r="J72" s="14"/>
      <c r="K72" s="25"/>
      <c r="L72" s="25"/>
    </row>
    <row r="73" spans="1:12" ht="21.75" customHeight="1">
      <c r="A73" s="16" t="s">
        <v>21</v>
      </c>
      <c r="B73" s="17"/>
      <c r="C73" s="6"/>
      <c r="D73" s="14"/>
      <c r="E73" s="14"/>
      <c r="F73" s="14"/>
      <c r="G73" s="14"/>
      <c r="I73" s="14"/>
      <c r="J73" s="14"/>
      <c r="K73" s="25"/>
      <c r="L73" s="25"/>
    </row>
    <row r="74" spans="1:12" ht="21.75" customHeight="1" thickBot="1">
      <c r="A74" s="16" t="s">
        <v>130</v>
      </c>
      <c r="B74" s="6"/>
      <c r="C74" s="14"/>
      <c r="D74" s="14"/>
      <c r="E74" s="81">
        <v>470000</v>
      </c>
      <c r="F74" s="21"/>
      <c r="G74" s="81">
        <v>470000</v>
      </c>
      <c r="H74" s="21"/>
      <c r="I74" s="81">
        <v>470000</v>
      </c>
      <c r="J74" s="21"/>
      <c r="K74" s="81">
        <v>470000</v>
      </c>
    </row>
    <row r="75" spans="1:12" ht="21.75" customHeight="1" thickTop="1">
      <c r="A75" s="16" t="s">
        <v>22</v>
      </c>
      <c r="B75" s="17"/>
      <c r="C75" s="14"/>
      <c r="D75" s="14"/>
      <c r="E75" s="79"/>
      <c r="F75" s="19"/>
      <c r="G75" s="79"/>
      <c r="H75" s="19"/>
      <c r="I75" s="79"/>
      <c r="J75" s="19"/>
      <c r="K75" s="79"/>
      <c r="L75" s="15"/>
    </row>
    <row r="76" spans="1:12" ht="21.75" customHeight="1">
      <c r="A76" s="16" t="s">
        <v>130</v>
      </c>
      <c r="B76" s="6"/>
      <c r="E76" s="79">
        <v>470000</v>
      </c>
      <c r="F76" s="19"/>
      <c r="G76" s="79">
        <v>470000</v>
      </c>
      <c r="H76" s="19"/>
      <c r="I76" s="79">
        <v>470000</v>
      </c>
      <c r="J76" s="19"/>
      <c r="K76" s="79">
        <v>470000</v>
      </c>
      <c r="L76" s="19"/>
    </row>
    <row r="77" spans="1:12" ht="21.75" customHeight="1">
      <c r="A77" s="16" t="s">
        <v>80</v>
      </c>
      <c r="B77" s="6"/>
      <c r="E77" s="79">
        <v>1000</v>
      </c>
      <c r="F77" s="19"/>
      <c r="G77" s="79">
        <v>1000</v>
      </c>
      <c r="H77" s="19"/>
      <c r="I77" s="79">
        <v>1000</v>
      </c>
      <c r="J77" s="19"/>
      <c r="K77" s="79">
        <v>1000</v>
      </c>
      <c r="L77" s="19"/>
    </row>
    <row r="78" spans="1:12" ht="21.75" customHeight="1">
      <c r="A78" s="16" t="s">
        <v>128</v>
      </c>
      <c r="B78" s="6"/>
      <c r="C78" s="60">
        <v>13</v>
      </c>
      <c r="E78" s="79">
        <v>1127018</v>
      </c>
      <c r="F78" s="19"/>
      <c r="G78" s="79">
        <v>1176311</v>
      </c>
      <c r="H78" s="19"/>
      <c r="I78" s="79">
        <v>1127018</v>
      </c>
      <c r="J78" s="19"/>
      <c r="K78" s="79">
        <v>1176311</v>
      </c>
      <c r="L78" s="19"/>
    </row>
    <row r="79" spans="1:12" ht="21.75" customHeight="1">
      <c r="A79" s="16" t="s">
        <v>127</v>
      </c>
      <c r="B79" s="6"/>
      <c r="C79" s="14"/>
      <c r="D79" s="14"/>
      <c r="E79" s="79"/>
      <c r="F79" s="19"/>
      <c r="G79" s="79"/>
      <c r="H79" s="19"/>
      <c r="I79" s="79"/>
      <c r="J79" s="19"/>
      <c r="K79" s="79"/>
      <c r="L79" s="15"/>
    </row>
    <row r="80" spans="1:12" ht="21.75" customHeight="1">
      <c r="A80" s="16" t="s">
        <v>68</v>
      </c>
      <c r="B80" s="6"/>
      <c r="C80" s="60">
        <v>13</v>
      </c>
      <c r="D80" s="14"/>
      <c r="E80" s="21">
        <v>0</v>
      </c>
      <c r="F80" s="19"/>
      <c r="G80" s="79">
        <v>21720</v>
      </c>
      <c r="H80" s="19"/>
      <c r="I80" s="21">
        <v>0</v>
      </c>
      <c r="J80" s="19"/>
      <c r="K80" s="79">
        <v>21720</v>
      </c>
      <c r="L80" s="19"/>
    </row>
    <row r="81" spans="1:12" ht="21.75" customHeight="1">
      <c r="A81" s="16" t="s">
        <v>69</v>
      </c>
      <c r="B81" s="6"/>
      <c r="E81" s="83">
        <v>154897</v>
      </c>
      <c r="F81" s="21"/>
      <c r="G81" s="83">
        <v>-71013</v>
      </c>
      <c r="H81" s="21"/>
      <c r="I81" s="83">
        <v>154897</v>
      </c>
      <c r="J81" s="21"/>
      <c r="K81" s="83">
        <v>-71013</v>
      </c>
      <c r="L81" s="21"/>
    </row>
    <row r="82" spans="1:12" ht="21.75" customHeight="1">
      <c r="A82" s="16" t="s">
        <v>93</v>
      </c>
      <c r="B82" s="17"/>
      <c r="E82" s="71">
        <f>SUM(E76:E81)</f>
        <v>1752915</v>
      </c>
      <c r="F82" s="21"/>
      <c r="G82" s="84">
        <f>SUM(G76:G81)</f>
        <v>1598018</v>
      </c>
      <c r="H82" s="21"/>
      <c r="I82" s="71">
        <f>SUM(I76:I81)</f>
        <v>1752915</v>
      </c>
      <c r="J82" s="21"/>
      <c r="K82" s="84">
        <f>SUM(K76:K81)</f>
        <v>1598018</v>
      </c>
      <c r="L82" s="25"/>
    </row>
    <row r="83" spans="1:12" ht="21.75" customHeight="1">
      <c r="A83" s="16" t="s">
        <v>108</v>
      </c>
      <c r="B83" s="17"/>
      <c r="E83" s="20">
        <v>0</v>
      </c>
      <c r="F83" s="21"/>
      <c r="G83" s="20">
        <v>0</v>
      </c>
      <c r="H83" s="21"/>
      <c r="I83" s="20">
        <v>0</v>
      </c>
      <c r="J83" s="21"/>
      <c r="K83" s="20">
        <v>0</v>
      </c>
      <c r="L83" s="25"/>
    </row>
    <row r="84" spans="1:12" ht="21.75" customHeight="1">
      <c r="A84" s="2" t="s">
        <v>23</v>
      </c>
      <c r="B84" s="17"/>
      <c r="E84" s="83">
        <f>SUM(E82:E83)</f>
        <v>1752915</v>
      </c>
      <c r="F84" s="21"/>
      <c r="G84" s="20">
        <f>SUM(G82:G83)</f>
        <v>1598018</v>
      </c>
      <c r="H84" s="21"/>
      <c r="I84" s="83">
        <f>SUM(I82:I83)</f>
        <v>1752915</v>
      </c>
      <c r="J84" s="21"/>
      <c r="K84" s="20">
        <f>SUM(K82:K83)</f>
        <v>1598018</v>
      </c>
      <c r="L84" s="25"/>
    </row>
    <row r="85" spans="1:12" ht="21.75" customHeight="1" thickBot="1">
      <c r="A85" s="2" t="s">
        <v>24</v>
      </c>
      <c r="E85" s="81">
        <f>SUM(E84,E60)</f>
        <v>2673821</v>
      </c>
      <c r="F85" s="21"/>
      <c r="G85" s="54">
        <f>SUM(G84,G60)</f>
        <v>2425307</v>
      </c>
      <c r="H85" s="21"/>
      <c r="I85" s="81">
        <f>SUM(I84,I60)</f>
        <v>1772758</v>
      </c>
      <c r="J85" s="21"/>
      <c r="K85" s="54">
        <f>SUM(K84,K60)</f>
        <v>1810114</v>
      </c>
      <c r="L85" s="25"/>
    </row>
    <row r="86" spans="1:12" ht="21.75" customHeight="1" thickTop="1">
      <c r="E86" s="79">
        <f>E85-E28</f>
        <v>0</v>
      </c>
      <c r="F86" s="19"/>
      <c r="G86" s="19">
        <f>G85-G28</f>
        <v>0</v>
      </c>
      <c r="H86" s="19"/>
      <c r="I86" s="79">
        <f>I85-I28</f>
        <v>0</v>
      </c>
      <c r="J86" s="19"/>
      <c r="K86" s="19">
        <f>K85-K28</f>
        <v>0</v>
      </c>
      <c r="L86" s="26"/>
    </row>
    <row r="87" spans="1:12" ht="21.75" customHeight="1">
      <c r="A87" s="23" t="s">
        <v>9</v>
      </c>
      <c r="B87" s="17"/>
      <c r="C87" s="27"/>
      <c r="D87" s="27"/>
      <c r="E87" s="27"/>
      <c r="F87" s="27"/>
      <c r="G87" s="27"/>
      <c r="I87" s="27"/>
      <c r="J87" s="27"/>
    </row>
    <row r="88" spans="1:12" ht="21.75" customHeight="1">
      <c r="A88" s="23"/>
      <c r="B88" s="17"/>
      <c r="C88" s="27"/>
      <c r="D88" s="27"/>
      <c r="E88" s="27"/>
      <c r="F88" s="27"/>
      <c r="G88" s="27"/>
      <c r="I88" s="27"/>
      <c r="J88" s="27"/>
      <c r="K88" s="28"/>
    </row>
    <row r="89" spans="1:12" ht="21.75" customHeight="1">
      <c r="A89" s="29"/>
      <c r="B89" s="30"/>
      <c r="C89" s="27"/>
      <c r="D89" s="27"/>
      <c r="E89" s="27"/>
      <c r="F89" s="27"/>
      <c r="G89" s="27"/>
      <c r="I89" s="27"/>
      <c r="J89" s="27"/>
    </row>
    <row r="90" spans="1:12" ht="21.75" customHeight="1">
      <c r="A90" s="23"/>
      <c r="B90" s="17"/>
      <c r="C90" s="27"/>
      <c r="D90" s="27"/>
      <c r="E90" s="27"/>
      <c r="F90" s="27"/>
      <c r="G90" s="27"/>
      <c r="I90" s="27"/>
      <c r="J90" s="27"/>
    </row>
    <row r="91" spans="1:12" ht="21.75" customHeight="1">
      <c r="A91" s="23"/>
      <c r="B91" s="31" t="s">
        <v>25</v>
      </c>
      <c r="C91" s="10"/>
      <c r="D91" s="10"/>
      <c r="E91" s="10"/>
      <c r="F91" s="10"/>
      <c r="G91" s="10"/>
      <c r="I91" s="10"/>
      <c r="J91" s="10"/>
    </row>
    <row r="92" spans="1:12" ht="21.75" customHeight="1">
      <c r="A92" s="29"/>
      <c r="B92" s="30"/>
      <c r="C92" s="32"/>
      <c r="D92" s="32"/>
      <c r="E92" s="32"/>
      <c r="F92" s="32"/>
      <c r="G92" s="32"/>
      <c r="I92" s="32"/>
      <c r="J92" s="32"/>
    </row>
    <row r="93" spans="1:12" ht="21.75" customHeight="1">
      <c r="A93" s="33"/>
      <c r="B93" s="30"/>
      <c r="C93" s="32"/>
      <c r="D93" s="32"/>
      <c r="E93" s="32"/>
      <c r="F93" s="32"/>
      <c r="G93" s="32"/>
      <c r="I93" s="32"/>
      <c r="J93" s="32"/>
    </row>
  </sheetData>
  <mergeCells count="6">
    <mergeCell ref="E5:G5"/>
    <mergeCell ref="I5:K5"/>
    <mergeCell ref="E35:G35"/>
    <mergeCell ref="I35:K35"/>
    <mergeCell ref="E67:G67"/>
    <mergeCell ref="I67:K67"/>
  </mergeCells>
  <pageMargins left="0.82677165354330717" right="0.19685039370078741" top="0.78740157480314965" bottom="0.19685039370078741" header="0.31496062992125984" footer="0.31496062992125984"/>
  <pageSetup paperSize="9" scale="70" fitToHeight="7" orientation="portrait" r:id="rId1"/>
  <rowBreaks count="2" manualBreakCount="2">
    <brk id="30" max="16383" man="1"/>
    <brk id="62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E0E2EA-ECCE-4693-8B9C-74D2FA572E4D}">
  <dimension ref="A1:K111"/>
  <sheetViews>
    <sheetView showGridLines="0" view="pageBreakPreview" topLeftCell="A79" zoomScale="64" zoomScaleNormal="85" zoomScaleSheetLayoutView="64" workbookViewId="0">
      <selection activeCell="A86" sqref="A86"/>
    </sheetView>
  </sheetViews>
  <sheetFormatPr defaultColWidth="10.7109375" defaultRowHeight="21.75" customHeight="1"/>
  <cols>
    <col min="1" max="1" width="68.7109375" style="9" customWidth="1"/>
    <col min="2" max="2" width="1.7109375" style="10" customWidth="1"/>
    <col min="3" max="3" width="5.7109375" style="9" customWidth="1"/>
    <col min="4" max="4" width="1.7109375" style="10" customWidth="1"/>
    <col min="5" max="5" width="18.5703125" style="10" customWidth="1"/>
    <col min="6" max="6" width="1.7109375" style="10" customWidth="1"/>
    <col min="7" max="7" width="18.5703125" style="10" customWidth="1"/>
    <col min="8" max="8" width="1.7109375" style="10" customWidth="1"/>
    <col min="9" max="9" width="17.85546875" style="10" customWidth="1"/>
    <col min="10" max="10" width="1.7109375" style="10" customWidth="1"/>
    <col min="11" max="11" width="17.85546875" style="10" customWidth="1"/>
    <col min="12" max="255" width="10.7109375" style="10"/>
    <col min="256" max="256" width="69.5703125" style="10" customWidth="1"/>
    <col min="257" max="257" width="1.7109375" style="10" customWidth="1"/>
    <col min="258" max="258" width="5.7109375" style="10" customWidth="1"/>
    <col min="259" max="259" width="1.7109375" style="10" customWidth="1"/>
    <col min="260" max="260" width="17.85546875" style="10" customWidth="1"/>
    <col min="261" max="261" width="1.7109375" style="10" customWidth="1"/>
    <col min="262" max="262" width="17.85546875" style="10" customWidth="1"/>
    <col min="263" max="263" width="1.7109375" style="10" customWidth="1"/>
    <col min="264" max="264" width="17.85546875" style="10" customWidth="1"/>
    <col min="265" max="265" width="1.7109375" style="10" customWidth="1"/>
    <col min="266" max="266" width="17.85546875" style="10" customWidth="1"/>
    <col min="267" max="267" width="1.7109375" style="10" customWidth="1"/>
    <col min="268" max="511" width="10.7109375" style="10"/>
    <col min="512" max="512" width="69.5703125" style="10" customWidth="1"/>
    <col min="513" max="513" width="1.7109375" style="10" customWidth="1"/>
    <col min="514" max="514" width="5.7109375" style="10" customWidth="1"/>
    <col min="515" max="515" width="1.7109375" style="10" customWidth="1"/>
    <col min="516" max="516" width="17.85546875" style="10" customWidth="1"/>
    <col min="517" max="517" width="1.7109375" style="10" customWidth="1"/>
    <col min="518" max="518" width="17.85546875" style="10" customWidth="1"/>
    <col min="519" max="519" width="1.7109375" style="10" customWidth="1"/>
    <col min="520" max="520" width="17.85546875" style="10" customWidth="1"/>
    <col min="521" max="521" width="1.7109375" style="10" customWidth="1"/>
    <col min="522" max="522" width="17.85546875" style="10" customWidth="1"/>
    <col min="523" max="523" width="1.7109375" style="10" customWidth="1"/>
    <col min="524" max="767" width="10.7109375" style="10"/>
    <col min="768" max="768" width="69.5703125" style="10" customWidth="1"/>
    <col min="769" max="769" width="1.7109375" style="10" customWidth="1"/>
    <col min="770" max="770" width="5.7109375" style="10" customWidth="1"/>
    <col min="771" max="771" width="1.7109375" style="10" customWidth="1"/>
    <col min="772" max="772" width="17.85546875" style="10" customWidth="1"/>
    <col min="773" max="773" width="1.7109375" style="10" customWidth="1"/>
    <col min="774" max="774" width="17.85546875" style="10" customWidth="1"/>
    <col min="775" max="775" width="1.7109375" style="10" customWidth="1"/>
    <col min="776" max="776" width="17.85546875" style="10" customWidth="1"/>
    <col min="777" max="777" width="1.7109375" style="10" customWidth="1"/>
    <col min="778" max="778" width="17.85546875" style="10" customWidth="1"/>
    <col min="779" max="779" width="1.7109375" style="10" customWidth="1"/>
    <col min="780" max="1023" width="10.7109375" style="10"/>
    <col min="1024" max="1024" width="69.5703125" style="10" customWidth="1"/>
    <col min="1025" max="1025" width="1.7109375" style="10" customWidth="1"/>
    <col min="1026" max="1026" width="5.7109375" style="10" customWidth="1"/>
    <col min="1027" max="1027" width="1.7109375" style="10" customWidth="1"/>
    <col min="1028" max="1028" width="17.85546875" style="10" customWidth="1"/>
    <col min="1029" max="1029" width="1.7109375" style="10" customWidth="1"/>
    <col min="1030" max="1030" width="17.85546875" style="10" customWidth="1"/>
    <col min="1031" max="1031" width="1.7109375" style="10" customWidth="1"/>
    <col min="1032" max="1032" width="17.85546875" style="10" customWidth="1"/>
    <col min="1033" max="1033" width="1.7109375" style="10" customWidth="1"/>
    <col min="1034" max="1034" width="17.85546875" style="10" customWidth="1"/>
    <col min="1035" max="1035" width="1.7109375" style="10" customWidth="1"/>
    <col min="1036" max="1279" width="10.7109375" style="10"/>
    <col min="1280" max="1280" width="69.5703125" style="10" customWidth="1"/>
    <col min="1281" max="1281" width="1.7109375" style="10" customWidth="1"/>
    <col min="1282" max="1282" width="5.7109375" style="10" customWidth="1"/>
    <col min="1283" max="1283" width="1.7109375" style="10" customWidth="1"/>
    <col min="1284" max="1284" width="17.85546875" style="10" customWidth="1"/>
    <col min="1285" max="1285" width="1.7109375" style="10" customWidth="1"/>
    <col min="1286" max="1286" width="17.85546875" style="10" customWidth="1"/>
    <col min="1287" max="1287" width="1.7109375" style="10" customWidth="1"/>
    <col min="1288" max="1288" width="17.85546875" style="10" customWidth="1"/>
    <col min="1289" max="1289" width="1.7109375" style="10" customWidth="1"/>
    <col min="1290" max="1290" width="17.85546875" style="10" customWidth="1"/>
    <col min="1291" max="1291" width="1.7109375" style="10" customWidth="1"/>
    <col min="1292" max="1535" width="10.7109375" style="10"/>
    <col min="1536" max="1536" width="69.5703125" style="10" customWidth="1"/>
    <col min="1537" max="1537" width="1.7109375" style="10" customWidth="1"/>
    <col min="1538" max="1538" width="5.7109375" style="10" customWidth="1"/>
    <col min="1539" max="1539" width="1.7109375" style="10" customWidth="1"/>
    <col min="1540" max="1540" width="17.85546875" style="10" customWidth="1"/>
    <col min="1541" max="1541" width="1.7109375" style="10" customWidth="1"/>
    <col min="1542" max="1542" width="17.85546875" style="10" customWidth="1"/>
    <col min="1543" max="1543" width="1.7109375" style="10" customWidth="1"/>
    <col min="1544" max="1544" width="17.85546875" style="10" customWidth="1"/>
    <col min="1545" max="1545" width="1.7109375" style="10" customWidth="1"/>
    <col min="1546" max="1546" width="17.85546875" style="10" customWidth="1"/>
    <col min="1547" max="1547" width="1.7109375" style="10" customWidth="1"/>
    <col min="1548" max="1791" width="10.7109375" style="10"/>
    <col min="1792" max="1792" width="69.5703125" style="10" customWidth="1"/>
    <col min="1793" max="1793" width="1.7109375" style="10" customWidth="1"/>
    <col min="1794" max="1794" width="5.7109375" style="10" customWidth="1"/>
    <col min="1795" max="1795" width="1.7109375" style="10" customWidth="1"/>
    <col min="1796" max="1796" width="17.85546875" style="10" customWidth="1"/>
    <col min="1797" max="1797" width="1.7109375" style="10" customWidth="1"/>
    <col min="1798" max="1798" width="17.85546875" style="10" customWidth="1"/>
    <col min="1799" max="1799" width="1.7109375" style="10" customWidth="1"/>
    <col min="1800" max="1800" width="17.85546875" style="10" customWidth="1"/>
    <col min="1801" max="1801" width="1.7109375" style="10" customWidth="1"/>
    <col min="1802" max="1802" width="17.85546875" style="10" customWidth="1"/>
    <col min="1803" max="1803" width="1.7109375" style="10" customWidth="1"/>
    <col min="1804" max="2047" width="10.7109375" style="10"/>
    <col min="2048" max="2048" width="69.5703125" style="10" customWidth="1"/>
    <col min="2049" max="2049" width="1.7109375" style="10" customWidth="1"/>
    <col min="2050" max="2050" width="5.7109375" style="10" customWidth="1"/>
    <col min="2051" max="2051" width="1.7109375" style="10" customWidth="1"/>
    <col min="2052" max="2052" width="17.85546875" style="10" customWidth="1"/>
    <col min="2053" max="2053" width="1.7109375" style="10" customWidth="1"/>
    <col min="2054" max="2054" width="17.85546875" style="10" customWidth="1"/>
    <col min="2055" max="2055" width="1.7109375" style="10" customWidth="1"/>
    <col min="2056" max="2056" width="17.85546875" style="10" customWidth="1"/>
    <col min="2057" max="2057" width="1.7109375" style="10" customWidth="1"/>
    <col min="2058" max="2058" width="17.85546875" style="10" customWidth="1"/>
    <col min="2059" max="2059" width="1.7109375" style="10" customWidth="1"/>
    <col min="2060" max="2303" width="10.7109375" style="10"/>
    <col min="2304" max="2304" width="69.5703125" style="10" customWidth="1"/>
    <col min="2305" max="2305" width="1.7109375" style="10" customWidth="1"/>
    <col min="2306" max="2306" width="5.7109375" style="10" customWidth="1"/>
    <col min="2307" max="2307" width="1.7109375" style="10" customWidth="1"/>
    <col min="2308" max="2308" width="17.85546875" style="10" customWidth="1"/>
    <col min="2309" max="2309" width="1.7109375" style="10" customWidth="1"/>
    <col min="2310" max="2310" width="17.85546875" style="10" customWidth="1"/>
    <col min="2311" max="2311" width="1.7109375" style="10" customWidth="1"/>
    <col min="2312" max="2312" width="17.85546875" style="10" customWidth="1"/>
    <col min="2313" max="2313" width="1.7109375" style="10" customWidth="1"/>
    <col min="2314" max="2314" width="17.85546875" style="10" customWidth="1"/>
    <col min="2315" max="2315" width="1.7109375" style="10" customWidth="1"/>
    <col min="2316" max="2559" width="10.7109375" style="10"/>
    <col min="2560" max="2560" width="69.5703125" style="10" customWidth="1"/>
    <col min="2561" max="2561" width="1.7109375" style="10" customWidth="1"/>
    <col min="2562" max="2562" width="5.7109375" style="10" customWidth="1"/>
    <col min="2563" max="2563" width="1.7109375" style="10" customWidth="1"/>
    <col min="2564" max="2564" width="17.85546875" style="10" customWidth="1"/>
    <col min="2565" max="2565" width="1.7109375" style="10" customWidth="1"/>
    <col min="2566" max="2566" width="17.85546875" style="10" customWidth="1"/>
    <col min="2567" max="2567" width="1.7109375" style="10" customWidth="1"/>
    <col min="2568" max="2568" width="17.85546875" style="10" customWidth="1"/>
    <col min="2569" max="2569" width="1.7109375" style="10" customWidth="1"/>
    <col min="2570" max="2570" width="17.85546875" style="10" customWidth="1"/>
    <col min="2571" max="2571" width="1.7109375" style="10" customWidth="1"/>
    <col min="2572" max="2815" width="10.7109375" style="10"/>
    <col min="2816" max="2816" width="69.5703125" style="10" customWidth="1"/>
    <col min="2817" max="2817" width="1.7109375" style="10" customWidth="1"/>
    <col min="2818" max="2818" width="5.7109375" style="10" customWidth="1"/>
    <col min="2819" max="2819" width="1.7109375" style="10" customWidth="1"/>
    <col min="2820" max="2820" width="17.85546875" style="10" customWidth="1"/>
    <col min="2821" max="2821" width="1.7109375" style="10" customWidth="1"/>
    <col min="2822" max="2822" width="17.85546875" style="10" customWidth="1"/>
    <col min="2823" max="2823" width="1.7109375" style="10" customWidth="1"/>
    <col min="2824" max="2824" width="17.85546875" style="10" customWidth="1"/>
    <col min="2825" max="2825" width="1.7109375" style="10" customWidth="1"/>
    <col min="2826" max="2826" width="17.85546875" style="10" customWidth="1"/>
    <col min="2827" max="2827" width="1.7109375" style="10" customWidth="1"/>
    <col min="2828" max="3071" width="10.7109375" style="10"/>
    <col min="3072" max="3072" width="69.5703125" style="10" customWidth="1"/>
    <col min="3073" max="3073" width="1.7109375" style="10" customWidth="1"/>
    <col min="3074" max="3074" width="5.7109375" style="10" customWidth="1"/>
    <col min="3075" max="3075" width="1.7109375" style="10" customWidth="1"/>
    <col min="3076" max="3076" width="17.85546875" style="10" customWidth="1"/>
    <col min="3077" max="3077" width="1.7109375" style="10" customWidth="1"/>
    <col min="3078" max="3078" width="17.85546875" style="10" customWidth="1"/>
    <col min="3079" max="3079" width="1.7109375" style="10" customWidth="1"/>
    <col min="3080" max="3080" width="17.85546875" style="10" customWidth="1"/>
    <col min="3081" max="3081" width="1.7109375" style="10" customWidth="1"/>
    <col min="3082" max="3082" width="17.85546875" style="10" customWidth="1"/>
    <col min="3083" max="3083" width="1.7109375" style="10" customWidth="1"/>
    <col min="3084" max="3327" width="10.7109375" style="10"/>
    <col min="3328" max="3328" width="69.5703125" style="10" customWidth="1"/>
    <col min="3329" max="3329" width="1.7109375" style="10" customWidth="1"/>
    <col min="3330" max="3330" width="5.7109375" style="10" customWidth="1"/>
    <col min="3331" max="3331" width="1.7109375" style="10" customWidth="1"/>
    <col min="3332" max="3332" width="17.85546875" style="10" customWidth="1"/>
    <col min="3333" max="3333" width="1.7109375" style="10" customWidth="1"/>
    <col min="3334" max="3334" width="17.85546875" style="10" customWidth="1"/>
    <col min="3335" max="3335" width="1.7109375" style="10" customWidth="1"/>
    <col min="3336" max="3336" width="17.85546875" style="10" customWidth="1"/>
    <col min="3337" max="3337" width="1.7109375" style="10" customWidth="1"/>
    <col min="3338" max="3338" width="17.85546875" style="10" customWidth="1"/>
    <col min="3339" max="3339" width="1.7109375" style="10" customWidth="1"/>
    <col min="3340" max="3583" width="10.7109375" style="10"/>
    <col min="3584" max="3584" width="69.5703125" style="10" customWidth="1"/>
    <col min="3585" max="3585" width="1.7109375" style="10" customWidth="1"/>
    <col min="3586" max="3586" width="5.7109375" style="10" customWidth="1"/>
    <col min="3587" max="3587" width="1.7109375" style="10" customWidth="1"/>
    <col min="3588" max="3588" width="17.85546875" style="10" customWidth="1"/>
    <col min="3589" max="3589" width="1.7109375" style="10" customWidth="1"/>
    <col min="3590" max="3590" width="17.85546875" style="10" customWidth="1"/>
    <col min="3591" max="3591" width="1.7109375" style="10" customWidth="1"/>
    <col min="3592" max="3592" width="17.85546875" style="10" customWidth="1"/>
    <col min="3593" max="3593" width="1.7109375" style="10" customWidth="1"/>
    <col min="3594" max="3594" width="17.85546875" style="10" customWidth="1"/>
    <col min="3595" max="3595" width="1.7109375" style="10" customWidth="1"/>
    <col min="3596" max="3839" width="10.7109375" style="10"/>
    <col min="3840" max="3840" width="69.5703125" style="10" customWidth="1"/>
    <col min="3841" max="3841" width="1.7109375" style="10" customWidth="1"/>
    <col min="3842" max="3842" width="5.7109375" style="10" customWidth="1"/>
    <col min="3843" max="3843" width="1.7109375" style="10" customWidth="1"/>
    <col min="3844" max="3844" width="17.85546875" style="10" customWidth="1"/>
    <col min="3845" max="3845" width="1.7109375" style="10" customWidth="1"/>
    <col min="3846" max="3846" width="17.85546875" style="10" customWidth="1"/>
    <col min="3847" max="3847" width="1.7109375" style="10" customWidth="1"/>
    <col min="3848" max="3848" width="17.85546875" style="10" customWidth="1"/>
    <col min="3849" max="3849" width="1.7109375" style="10" customWidth="1"/>
    <col min="3850" max="3850" width="17.85546875" style="10" customWidth="1"/>
    <col min="3851" max="3851" width="1.7109375" style="10" customWidth="1"/>
    <col min="3852" max="4095" width="10.7109375" style="10"/>
    <col min="4096" max="4096" width="69.5703125" style="10" customWidth="1"/>
    <col min="4097" max="4097" width="1.7109375" style="10" customWidth="1"/>
    <col min="4098" max="4098" width="5.7109375" style="10" customWidth="1"/>
    <col min="4099" max="4099" width="1.7109375" style="10" customWidth="1"/>
    <col min="4100" max="4100" width="17.85546875" style="10" customWidth="1"/>
    <col min="4101" max="4101" width="1.7109375" style="10" customWidth="1"/>
    <col min="4102" max="4102" width="17.85546875" style="10" customWidth="1"/>
    <col min="4103" max="4103" width="1.7109375" style="10" customWidth="1"/>
    <col min="4104" max="4104" width="17.85546875" style="10" customWidth="1"/>
    <col min="4105" max="4105" width="1.7109375" style="10" customWidth="1"/>
    <col min="4106" max="4106" width="17.85546875" style="10" customWidth="1"/>
    <col min="4107" max="4107" width="1.7109375" style="10" customWidth="1"/>
    <col min="4108" max="4351" width="10.7109375" style="10"/>
    <col min="4352" max="4352" width="69.5703125" style="10" customWidth="1"/>
    <col min="4353" max="4353" width="1.7109375" style="10" customWidth="1"/>
    <col min="4354" max="4354" width="5.7109375" style="10" customWidth="1"/>
    <col min="4355" max="4355" width="1.7109375" style="10" customWidth="1"/>
    <col min="4356" max="4356" width="17.85546875" style="10" customWidth="1"/>
    <col min="4357" max="4357" width="1.7109375" style="10" customWidth="1"/>
    <col min="4358" max="4358" width="17.85546875" style="10" customWidth="1"/>
    <col min="4359" max="4359" width="1.7109375" style="10" customWidth="1"/>
    <col min="4360" max="4360" width="17.85546875" style="10" customWidth="1"/>
    <col min="4361" max="4361" width="1.7109375" style="10" customWidth="1"/>
    <col min="4362" max="4362" width="17.85546875" style="10" customWidth="1"/>
    <col min="4363" max="4363" width="1.7109375" style="10" customWidth="1"/>
    <col min="4364" max="4607" width="10.7109375" style="10"/>
    <col min="4608" max="4608" width="69.5703125" style="10" customWidth="1"/>
    <col min="4609" max="4609" width="1.7109375" style="10" customWidth="1"/>
    <col min="4610" max="4610" width="5.7109375" style="10" customWidth="1"/>
    <col min="4611" max="4611" width="1.7109375" style="10" customWidth="1"/>
    <col min="4612" max="4612" width="17.85546875" style="10" customWidth="1"/>
    <col min="4613" max="4613" width="1.7109375" style="10" customWidth="1"/>
    <col min="4614" max="4614" width="17.85546875" style="10" customWidth="1"/>
    <col min="4615" max="4615" width="1.7109375" style="10" customWidth="1"/>
    <col min="4616" max="4616" width="17.85546875" style="10" customWidth="1"/>
    <col min="4617" max="4617" width="1.7109375" style="10" customWidth="1"/>
    <col min="4618" max="4618" width="17.85546875" style="10" customWidth="1"/>
    <col min="4619" max="4619" width="1.7109375" style="10" customWidth="1"/>
    <col min="4620" max="4863" width="10.7109375" style="10"/>
    <col min="4864" max="4864" width="69.5703125" style="10" customWidth="1"/>
    <col min="4865" max="4865" width="1.7109375" style="10" customWidth="1"/>
    <col min="4866" max="4866" width="5.7109375" style="10" customWidth="1"/>
    <col min="4867" max="4867" width="1.7109375" style="10" customWidth="1"/>
    <col min="4868" max="4868" width="17.85546875" style="10" customWidth="1"/>
    <col min="4869" max="4869" width="1.7109375" style="10" customWidth="1"/>
    <col min="4870" max="4870" width="17.85546875" style="10" customWidth="1"/>
    <col min="4871" max="4871" width="1.7109375" style="10" customWidth="1"/>
    <col min="4872" max="4872" width="17.85546875" style="10" customWidth="1"/>
    <col min="4873" max="4873" width="1.7109375" style="10" customWidth="1"/>
    <col min="4874" max="4874" width="17.85546875" style="10" customWidth="1"/>
    <col min="4875" max="4875" width="1.7109375" style="10" customWidth="1"/>
    <col min="4876" max="5119" width="10.7109375" style="10"/>
    <col min="5120" max="5120" width="69.5703125" style="10" customWidth="1"/>
    <col min="5121" max="5121" width="1.7109375" style="10" customWidth="1"/>
    <col min="5122" max="5122" width="5.7109375" style="10" customWidth="1"/>
    <col min="5123" max="5123" width="1.7109375" style="10" customWidth="1"/>
    <col min="5124" max="5124" width="17.85546875" style="10" customWidth="1"/>
    <col min="5125" max="5125" width="1.7109375" style="10" customWidth="1"/>
    <col min="5126" max="5126" width="17.85546875" style="10" customWidth="1"/>
    <col min="5127" max="5127" width="1.7109375" style="10" customWidth="1"/>
    <col min="5128" max="5128" width="17.85546875" style="10" customWidth="1"/>
    <col min="5129" max="5129" width="1.7109375" style="10" customWidth="1"/>
    <col min="5130" max="5130" width="17.85546875" style="10" customWidth="1"/>
    <col min="5131" max="5131" width="1.7109375" style="10" customWidth="1"/>
    <col min="5132" max="5375" width="10.7109375" style="10"/>
    <col min="5376" max="5376" width="69.5703125" style="10" customWidth="1"/>
    <col min="5377" max="5377" width="1.7109375" style="10" customWidth="1"/>
    <col min="5378" max="5378" width="5.7109375" style="10" customWidth="1"/>
    <col min="5379" max="5379" width="1.7109375" style="10" customWidth="1"/>
    <col min="5380" max="5380" width="17.85546875" style="10" customWidth="1"/>
    <col min="5381" max="5381" width="1.7109375" style="10" customWidth="1"/>
    <col min="5382" max="5382" width="17.85546875" style="10" customWidth="1"/>
    <col min="5383" max="5383" width="1.7109375" style="10" customWidth="1"/>
    <col min="5384" max="5384" width="17.85546875" style="10" customWidth="1"/>
    <col min="5385" max="5385" width="1.7109375" style="10" customWidth="1"/>
    <col min="5386" max="5386" width="17.85546875" style="10" customWidth="1"/>
    <col min="5387" max="5387" width="1.7109375" style="10" customWidth="1"/>
    <col min="5388" max="5631" width="10.7109375" style="10"/>
    <col min="5632" max="5632" width="69.5703125" style="10" customWidth="1"/>
    <col min="5633" max="5633" width="1.7109375" style="10" customWidth="1"/>
    <col min="5634" max="5634" width="5.7109375" style="10" customWidth="1"/>
    <col min="5635" max="5635" width="1.7109375" style="10" customWidth="1"/>
    <col min="5636" max="5636" width="17.85546875" style="10" customWidth="1"/>
    <col min="5637" max="5637" width="1.7109375" style="10" customWidth="1"/>
    <col min="5638" max="5638" width="17.85546875" style="10" customWidth="1"/>
    <col min="5639" max="5639" width="1.7109375" style="10" customWidth="1"/>
    <col min="5640" max="5640" width="17.85546875" style="10" customWidth="1"/>
    <col min="5641" max="5641" width="1.7109375" style="10" customWidth="1"/>
    <col min="5642" max="5642" width="17.85546875" style="10" customWidth="1"/>
    <col min="5643" max="5643" width="1.7109375" style="10" customWidth="1"/>
    <col min="5644" max="5887" width="10.7109375" style="10"/>
    <col min="5888" max="5888" width="69.5703125" style="10" customWidth="1"/>
    <col min="5889" max="5889" width="1.7109375" style="10" customWidth="1"/>
    <col min="5890" max="5890" width="5.7109375" style="10" customWidth="1"/>
    <col min="5891" max="5891" width="1.7109375" style="10" customWidth="1"/>
    <col min="5892" max="5892" width="17.85546875" style="10" customWidth="1"/>
    <col min="5893" max="5893" width="1.7109375" style="10" customWidth="1"/>
    <col min="5894" max="5894" width="17.85546875" style="10" customWidth="1"/>
    <col min="5895" max="5895" width="1.7109375" style="10" customWidth="1"/>
    <col min="5896" max="5896" width="17.85546875" style="10" customWidth="1"/>
    <col min="5897" max="5897" width="1.7109375" style="10" customWidth="1"/>
    <col min="5898" max="5898" width="17.85546875" style="10" customWidth="1"/>
    <col min="5899" max="5899" width="1.7109375" style="10" customWidth="1"/>
    <col min="5900" max="6143" width="10.7109375" style="10"/>
    <col min="6144" max="6144" width="69.5703125" style="10" customWidth="1"/>
    <col min="6145" max="6145" width="1.7109375" style="10" customWidth="1"/>
    <col min="6146" max="6146" width="5.7109375" style="10" customWidth="1"/>
    <col min="6147" max="6147" width="1.7109375" style="10" customWidth="1"/>
    <col min="6148" max="6148" width="17.85546875" style="10" customWidth="1"/>
    <col min="6149" max="6149" width="1.7109375" style="10" customWidth="1"/>
    <col min="6150" max="6150" width="17.85546875" style="10" customWidth="1"/>
    <col min="6151" max="6151" width="1.7109375" style="10" customWidth="1"/>
    <col min="6152" max="6152" width="17.85546875" style="10" customWidth="1"/>
    <col min="6153" max="6153" width="1.7109375" style="10" customWidth="1"/>
    <col min="6154" max="6154" width="17.85546875" style="10" customWidth="1"/>
    <col min="6155" max="6155" width="1.7109375" style="10" customWidth="1"/>
    <col min="6156" max="6399" width="10.7109375" style="10"/>
    <col min="6400" max="6400" width="69.5703125" style="10" customWidth="1"/>
    <col min="6401" max="6401" width="1.7109375" style="10" customWidth="1"/>
    <col min="6402" max="6402" width="5.7109375" style="10" customWidth="1"/>
    <col min="6403" max="6403" width="1.7109375" style="10" customWidth="1"/>
    <col min="6404" max="6404" width="17.85546875" style="10" customWidth="1"/>
    <col min="6405" max="6405" width="1.7109375" style="10" customWidth="1"/>
    <col min="6406" max="6406" width="17.85546875" style="10" customWidth="1"/>
    <col min="6407" max="6407" width="1.7109375" style="10" customWidth="1"/>
    <col min="6408" max="6408" width="17.85546875" style="10" customWidth="1"/>
    <col min="6409" max="6409" width="1.7109375" style="10" customWidth="1"/>
    <col min="6410" max="6410" width="17.85546875" style="10" customWidth="1"/>
    <col min="6411" max="6411" width="1.7109375" style="10" customWidth="1"/>
    <col min="6412" max="6655" width="10.7109375" style="10"/>
    <col min="6656" max="6656" width="69.5703125" style="10" customWidth="1"/>
    <col min="6657" max="6657" width="1.7109375" style="10" customWidth="1"/>
    <col min="6658" max="6658" width="5.7109375" style="10" customWidth="1"/>
    <col min="6659" max="6659" width="1.7109375" style="10" customWidth="1"/>
    <col min="6660" max="6660" width="17.85546875" style="10" customWidth="1"/>
    <col min="6661" max="6661" width="1.7109375" style="10" customWidth="1"/>
    <col min="6662" max="6662" width="17.85546875" style="10" customWidth="1"/>
    <col min="6663" max="6663" width="1.7109375" style="10" customWidth="1"/>
    <col min="6664" max="6664" width="17.85546875" style="10" customWidth="1"/>
    <col min="6665" max="6665" width="1.7109375" style="10" customWidth="1"/>
    <col min="6666" max="6666" width="17.85546875" style="10" customWidth="1"/>
    <col min="6667" max="6667" width="1.7109375" style="10" customWidth="1"/>
    <col min="6668" max="6911" width="10.7109375" style="10"/>
    <col min="6912" max="6912" width="69.5703125" style="10" customWidth="1"/>
    <col min="6913" max="6913" width="1.7109375" style="10" customWidth="1"/>
    <col min="6914" max="6914" width="5.7109375" style="10" customWidth="1"/>
    <col min="6915" max="6915" width="1.7109375" style="10" customWidth="1"/>
    <col min="6916" max="6916" width="17.85546875" style="10" customWidth="1"/>
    <col min="6917" max="6917" width="1.7109375" style="10" customWidth="1"/>
    <col min="6918" max="6918" width="17.85546875" style="10" customWidth="1"/>
    <col min="6919" max="6919" width="1.7109375" style="10" customWidth="1"/>
    <col min="6920" max="6920" width="17.85546875" style="10" customWidth="1"/>
    <col min="6921" max="6921" width="1.7109375" style="10" customWidth="1"/>
    <col min="6922" max="6922" width="17.85546875" style="10" customWidth="1"/>
    <col min="6923" max="6923" width="1.7109375" style="10" customWidth="1"/>
    <col min="6924" max="7167" width="10.7109375" style="10"/>
    <col min="7168" max="7168" width="69.5703125" style="10" customWidth="1"/>
    <col min="7169" max="7169" width="1.7109375" style="10" customWidth="1"/>
    <col min="7170" max="7170" width="5.7109375" style="10" customWidth="1"/>
    <col min="7171" max="7171" width="1.7109375" style="10" customWidth="1"/>
    <col min="7172" max="7172" width="17.85546875" style="10" customWidth="1"/>
    <col min="7173" max="7173" width="1.7109375" style="10" customWidth="1"/>
    <col min="7174" max="7174" width="17.85546875" style="10" customWidth="1"/>
    <col min="7175" max="7175" width="1.7109375" style="10" customWidth="1"/>
    <col min="7176" max="7176" width="17.85546875" style="10" customWidth="1"/>
    <col min="7177" max="7177" width="1.7109375" style="10" customWidth="1"/>
    <col min="7178" max="7178" width="17.85546875" style="10" customWidth="1"/>
    <col min="7179" max="7179" width="1.7109375" style="10" customWidth="1"/>
    <col min="7180" max="7423" width="10.7109375" style="10"/>
    <col min="7424" max="7424" width="69.5703125" style="10" customWidth="1"/>
    <col min="7425" max="7425" width="1.7109375" style="10" customWidth="1"/>
    <col min="7426" max="7426" width="5.7109375" style="10" customWidth="1"/>
    <col min="7427" max="7427" width="1.7109375" style="10" customWidth="1"/>
    <col min="7428" max="7428" width="17.85546875" style="10" customWidth="1"/>
    <col min="7429" max="7429" width="1.7109375" style="10" customWidth="1"/>
    <col min="7430" max="7430" width="17.85546875" style="10" customWidth="1"/>
    <col min="7431" max="7431" width="1.7109375" style="10" customWidth="1"/>
    <col min="7432" max="7432" width="17.85546875" style="10" customWidth="1"/>
    <col min="7433" max="7433" width="1.7109375" style="10" customWidth="1"/>
    <col min="7434" max="7434" width="17.85546875" style="10" customWidth="1"/>
    <col min="7435" max="7435" width="1.7109375" style="10" customWidth="1"/>
    <col min="7436" max="7679" width="10.7109375" style="10"/>
    <col min="7680" max="7680" width="69.5703125" style="10" customWidth="1"/>
    <col min="7681" max="7681" width="1.7109375" style="10" customWidth="1"/>
    <col min="7682" max="7682" width="5.7109375" style="10" customWidth="1"/>
    <col min="7683" max="7683" width="1.7109375" style="10" customWidth="1"/>
    <col min="7684" max="7684" width="17.85546875" style="10" customWidth="1"/>
    <col min="7685" max="7685" width="1.7109375" style="10" customWidth="1"/>
    <col min="7686" max="7686" width="17.85546875" style="10" customWidth="1"/>
    <col min="7687" max="7687" width="1.7109375" style="10" customWidth="1"/>
    <col min="7688" max="7688" width="17.85546875" style="10" customWidth="1"/>
    <col min="7689" max="7689" width="1.7109375" style="10" customWidth="1"/>
    <col min="7690" max="7690" width="17.85546875" style="10" customWidth="1"/>
    <col min="7691" max="7691" width="1.7109375" style="10" customWidth="1"/>
    <col min="7692" max="7935" width="10.7109375" style="10"/>
    <col min="7936" max="7936" width="69.5703125" style="10" customWidth="1"/>
    <col min="7937" max="7937" width="1.7109375" style="10" customWidth="1"/>
    <col min="7938" max="7938" width="5.7109375" style="10" customWidth="1"/>
    <col min="7939" max="7939" width="1.7109375" style="10" customWidth="1"/>
    <col min="7940" max="7940" width="17.85546875" style="10" customWidth="1"/>
    <col min="7941" max="7941" width="1.7109375" style="10" customWidth="1"/>
    <col min="7942" max="7942" width="17.85546875" style="10" customWidth="1"/>
    <col min="7943" max="7943" width="1.7109375" style="10" customWidth="1"/>
    <col min="7944" max="7944" width="17.85546875" style="10" customWidth="1"/>
    <col min="7945" max="7945" width="1.7109375" style="10" customWidth="1"/>
    <col min="7946" max="7946" width="17.85546875" style="10" customWidth="1"/>
    <col min="7947" max="7947" width="1.7109375" style="10" customWidth="1"/>
    <col min="7948" max="8191" width="10.7109375" style="10"/>
    <col min="8192" max="8192" width="69.5703125" style="10" customWidth="1"/>
    <col min="8193" max="8193" width="1.7109375" style="10" customWidth="1"/>
    <col min="8194" max="8194" width="5.7109375" style="10" customWidth="1"/>
    <col min="8195" max="8195" width="1.7109375" style="10" customWidth="1"/>
    <col min="8196" max="8196" width="17.85546875" style="10" customWidth="1"/>
    <col min="8197" max="8197" width="1.7109375" style="10" customWidth="1"/>
    <col min="8198" max="8198" width="17.85546875" style="10" customWidth="1"/>
    <col min="8199" max="8199" width="1.7109375" style="10" customWidth="1"/>
    <col min="8200" max="8200" width="17.85546875" style="10" customWidth="1"/>
    <col min="8201" max="8201" width="1.7109375" style="10" customWidth="1"/>
    <col min="8202" max="8202" width="17.85546875" style="10" customWidth="1"/>
    <col min="8203" max="8203" width="1.7109375" style="10" customWidth="1"/>
    <col min="8204" max="8447" width="10.7109375" style="10"/>
    <col min="8448" max="8448" width="69.5703125" style="10" customWidth="1"/>
    <col min="8449" max="8449" width="1.7109375" style="10" customWidth="1"/>
    <col min="8450" max="8450" width="5.7109375" style="10" customWidth="1"/>
    <col min="8451" max="8451" width="1.7109375" style="10" customWidth="1"/>
    <col min="8452" max="8452" width="17.85546875" style="10" customWidth="1"/>
    <col min="8453" max="8453" width="1.7109375" style="10" customWidth="1"/>
    <col min="8454" max="8454" width="17.85546875" style="10" customWidth="1"/>
    <col min="8455" max="8455" width="1.7109375" style="10" customWidth="1"/>
    <col min="8456" max="8456" width="17.85546875" style="10" customWidth="1"/>
    <col min="8457" max="8457" width="1.7109375" style="10" customWidth="1"/>
    <col min="8458" max="8458" width="17.85546875" style="10" customWidth="1"/>
    <col min="8459" max="8459" width="1.7109375" style="10" customWidth="1"/>
    <col min="8460" max="8703" width="10.7109375" style="10"/>
    <col min="8704" max="8704" width="69.5703125" style="10" customWidth="1"/>
    <col min="8705" max="8705" width="1.7109375" style="10" customWidth="1"/>
    <col min="8706" max="8706" width="5.7109375" style="10" customWidth="1"/>
    <col min="8707" max="8707" width="1.7109375" style="10" customWidth="1"/>
    <col min="8708" max="8708" width="17.85546875" style="10" customWidth="1"/>
    <col min="8709" max="8709" width="1.7109375" style="10" customWidth="1"/>
    <col min="8710" max="8710" width="17.85546875" style="10" customWidth="1"/>
    <col min="8711" max="8711" width="1.7109375" style="10" customWidth="1"/>
    <col min="8712" max="8712" width="17.85546875" style="10" customWidth="1"/>
    <col min="8713" max="8713" width="1.7109375" style="10" customWidth="1"/>
    <col min="8714" max="8714" width="17.85546875" style="10" customWidth="1"/>
    <col min="8715" max="8715" width="1.7109375" style="10" customWidth="1"/>
    <col min="8716" max="8959" width="10.7109375" style="10"/>
    <col min="8960" max="8960" width="69.5703125" style="10" customWidth="1"/>
    <col min="8961" max="8961" width="1.7109375" style="10" customWidth="1"/>
    <col min="8962" max="8962" width="5.7109375" style="10" customWidth="1"/>
    <col min="8963" max="8963" width="1.7109375" style="10" customWidth="1"/>
    <col min="8964" max="8964" width="17.85546875" style="10" customWidth="1"/>
    <col min="8965" max="8965" width="1.7109375" style="10" customWidth="1"/>
    <col min="8966" max="8966" width="17.85546875" style="10" customWidth="1"/>
    <col min="8967" max="8967" width="1.7109375" style="10" customWidth="1"/>
    <col min="8968" max="8968" width="17.85546875" style="10" customWidth="1"/>
    <col min="8969" max="8969" width="1.7109375" style="10" customWidth="1"/>
    <col min="8970" max="8970" width="17.85546875" style="10" customWidth="1"/>
    <col min="8971" max="8971" width="1.7109375" style="10" customWidth="1"/>
    <col min="8972" max="9215" width="10.7109375" style="10"/>
    <col min="9216" max="9216" width="69.5703125" style="10" customWidth="1"/>
    <col min="9217" max="9217" width="1.7109375" style="10" customWidth="1"/>
    <col min="9218" max="9218" width="5.7109375" style="10" customWidth="1"/>
    <col min="9219" max="9219" width="1.7109375" style="10" customWidth="1"/>
    <col min="9220" max="9220" width="17.85546875" style="10" customWidth="1"/>
    <col min="9221" max="9221" width="1.7109375" style="10" customWidth="1"/>
    <col min="9222" max="9222" width="17.85546875" style="10" customWidth="1"/>
    <col min="9223" max="9223" width="1.7109375" style="10" customWidth="1"/>
    <col min="9224" max="9224" width="17.85546875" style="10" customWidth="1"/>
    <col min="9225" max="9225" width="1.7109375" style="10" customWidth="1"/>
    <col min="9226" max="9226" width="17.85546875" style="10" customWidth="1"/>
    <col min="9227" max="9227" width="1.7109375" style="10" customWidth="1"/>
    <col min="9228" max="9471" width="10.7109375" style="10"/>
    <col min="9472" max="9472" width="69.5703125" style="10" customWidth="1"/>
    <col min="9473" max="9473" width="1.7109375" style="10" customWidth="1"/>
    <col min="9474" max="9474" width="5.7109375" style="10" customWidth="1"/>
    <col min="9475" max="9475" width="1.7109375" style="10" customWidth="1"/>
    <col min="9476" max="9476" width="17.85546875" style="10" customWidth="1"/>
    <col min="9477" max="9477" width="1.7109375" style="10" customWidth="1"/>
    <col min="9478" max="9478" width="17.85546875" style="10" customWidth="1"/>
    <col min="9479" max="9479" width="1.7109375" style="10" customWidth="1"/>
    <col min="9480" max="9480" width="17.85546875" style="10" customWidth="1"/>
    <col min="9481" max="9481" width="1.7109375" style="10" customWidth="1"/>
    <col min="9482" max="9482" width="17.85546875" style="10" customWidth="1"/>
    <col min="9483" max="9483" width="1.7109375" style="10" customWidth="1"/>
    <col min="9484" max="9727" width="10.7109375" style="10"/>
    <col min="9728" max="9728" width="69.5703125" style="10" customWidth="1"/>
    <col min="9729" max="9729" width="1.7109375" style="10" customWidth="1"/>
    <col min="9730" max="9730" width="5.7109375" style="10" customWidth="1"/>
    <col min="9731" max="9731" width="1.7109375" style="10" customWidth="1"/>
    <col min="9732" max="9732" width="17.85546875" style="10" customWidth="1"/>
    <col min="9733" max="9733" width="1.7109375" style="10" customWidth="1"/>
    <col min="9734" max="9734" width="17.85546875" style="10" customWidth="1"/>
    <col min="9735" max="9735" width="1.7109375" style="10" customWidth="1"/>
    <col min="9736" max="9736" width="17.85546875" style="10" customWidth="1"/>
    <col min="9737" max="9737" width="1.7109375" style="10" customWidth="1"/>
    <col min="9738" max="9738" width="17.85546875" style="10" customWidth="1"/>
    <col min="9739" max="9739" width="1.7109375" style="10" customWidth="1"/>
    <col min="9740" max="9983" width="10.7109375" style="10"/>
    <col min="9984" max="9984" width="69.5703125" style="10" customWidth="1"/>
    <col min="9985" max="9985" width="1.7109375" style="10" customWidth="1"/>
    <col min="9986" max="9986" width="5.7109375" style="10" customWidth="1"/>
    <col min="9987" max="9987" width="1.7109375" style="10" customWidth="1"/>
    <col min="9988" max="9988" width="17.85546875" style="10" customWidth="1"/>
    <col min="9989" max="9989" width="1.7109375" style="10" customWidth="1"/>
    <col min="9990" max="9990" width="17.85546875" style="10" customWidth="1"/>
    <col min="9991" max="9991" width="1.7109375" style="10" customWidth="1"/>
    <col min="9992" max="9992" width="17.85546875" style="10" customWidth="1"/>
    <col min="9993" max="9993" width="1.7109375" style="10" customWidth="1"/>
    <col min="9994" max="9994" width="17.85546875" style="10" customWidth="1"/>
    <col min="9995" max="9995" width="1.7109375" style="10" customWidth="1"/>
    <col min="9996" max="10239" width="10.7109375" style="10"/>
    <col min="10240" max="10240" width="69.5703125" style="10" customWidth="1"/>
    <col min="10241" max="10241" width="1.7109375" style="10" customWidth="1"/>
    <col min="10242" max="10242" width="5.7109375" style="10" customWidth="1"/>
    <col min="10243" max="10243" width="1.7109375" style="10" customWidth="1"/>
    <col min="10244" max="10244" width="17.85546875" style="10" customWidth="1"/>
    <col min="10245" max="10245" width="1.7109375" style="10" customWidth="1"/>
    <col min="10246" max="10246" width="17.85546875" style="10" customWidth="1"/>
    <col min="10247" max="10247" width="1.7109375" style="10" customWidth="1"/>
    <col min="10248" max="10248" width="17.85546875" style="10" customWidth="1"/>
    <col min="10249" max="10249" width="1.7109375" style="10" customWidth="1"/>
    <col min="10250" max="10250" width="17.85546875" style="10" customWidth="1"/>
    <col min="10251" max="10251" width="1.7109375" style="10" customWidth="1"/>
    <col min="10252" max="10495" width="10.7109375" style="10"/>
    <col min="10496" max="10496" width="69.5703125" style="10" customWidth="1"/>
    <col min="10497" max="10497" width="1.7109375" style="10" customWidth="1"/>
    <col min="10498" max="10498" width="5.7109375" style="10" customWidth="1"/>
    <col min="10499" max="10499" width="1.7109375" style="10" customWidth="1"/>
    <col min="10500" max="10500" width="17.85546875" style="10" customWidth="1"/>
    <col min="10501" max="10501" width="1.7109375" style="10" customWidth="1"/>
    <col min="10502" max="10502" width="17.85546875" style="10" customWidth="1"/>
    <col min="10503" max="10503" width="1.7109375" style="10" customWidth="1"/>
    <col min="10504" max="10504" width="17.85546875" style="10" customWidth="1"/>
    <col min="10505" max="10505" width="1.7109375" style="10" customWidth="1"/>
    <col min="10506" max="10506" width="17.85546875" style="10" customWidth="1"/>
    <col min="10507" max="10507" width="1.7109375" style="10" customWidth="1"/>
    <col min="10508" max="10751" width="10.7109375" style="10"/>
    <col min="10752" max="10752" width="69.5703125" style="10" customWidth="1"/>
    <col min="10753" max="10753" width="1.7109375" style="10" customWidth="1"/>
    <col min="10754" max="10754" width="5.7109375" style="10" customWidth="1"/>
    <col min="10755" max="10755" width="1.7109375" style="10" customWidth="1"/>
    <col min="10756" max="10756" width="17.85546875" style="10" customWidth="1"/>
    <col min="10757" max="10757" width="1.7109375" style="10" customWidth="1"/>
    <col min="10758" max="10758" width="17.85546875" style="10" customWidth="1"/>
    <col min="10759" max="10759" width="1.7109375" style="10" customWidth="1"/>
    <col min="10760" max="10760" width="17.85546875" style="10" customWidth="1"/>
    <col min="10761" max="10761" width="1.7109375" style="10" customWidth="1"/>
    <col min="10762" max="10762" width="17.85546875" style="10" customWidth="1"/>
    <col min="10763" max="10763" width="1.7109375" style="10" customWidth="1"/>
    <col min="10764" max="11007" width="10.7109375" style="10"/>
    <col min="11008" max="11008" width="69.5703125" style="10" customWidth="1"/>
    <col min="11009" max="11009" width="1.7109375" style="10" customWidth="1"/>
    <col min="11010" max="11010" width="5.7109375" style="10" customWidth="1"/>
    <col min="11011" max="11011" width="1.7109375" style="10" customWidth="1"/>
    <col min="11012" max="11012" width="17.85546875" style="10" customWidth="1"/>
    <col min="11013" max="11013" width="1.7109375" style="10" customWidth="1"/>
    <col min="11014" max="11014" width="17.85546875" style="10" customWidth="1"/>
    <col min="11015" max="11015" width="1.7109375" style="10" customWidth="1"/>
    <col min="11016" max="11016" width="17.85546875" style="10" customWidth="1"/>
    <col min="11017" max="11017" width="1.7109375" style="10" customWidth="1"/>
    <col min="11018" max="11018" width="17.85546875" style="10" customWidth="1"/>
    <col min="11019" max="11019" width="1.7109375" style="10" customWidth="1"/>
    <col min="11020" max="11263" width="10.7109375" style="10"/>
    <col min="11264" max="11264" width="69.5703125" style="10" customWidth="1"/>
    <col min="11265" max="11265" width="1.7109375" style="10" customWidth="1"/>
    <col min="11266" max="11266" width="5.7109375" style="10" customWidth="1"/>
    <col min="11267" max="11267" width="1.7109375" style="10" customWidth="1"/>
    <col min="11268" max="11268" width="17.85546875" style="10" customWidth="1"/>
    <col min="11269" max="11269" width="1.7109375" style="10" customWidth="1"/>
    <col min="11270" max="11270" width="17.85546875" style="10" customWidth="1"/>
    <col min="11271" max="11271" width="1.7109375" style="10" customWidth="1"/>
    <col min="11272" max="11272" width="17.85546875" style="10" customWidth="1"/>
    <col min="11273" max="11273" width="1.7109375" style="10" customWidth="1"/>
    <col min="11274" max="11274" width="17.85546875" style="10" customWidth="1"/>
    <col min="11275" max="11275" width="1.7109375" style="10" customWidth="1"/>
    <col min="11276" max="11519" width="10.7109375" style="10"/>
    <col min="11520" max="11520" width="69.5703125" style="10" customWidth="1"/>
    <col min="11521" max="11521" width="1.7109375" style="10" customWidth="1"/>
    <col min="11522" max="11522" width="5.7109375" style="10" customWidth="1"/>
    <col min="11523" max="11523" width="1.7109375" style="10" customWidth="1"/>
    <col min="11524" max="11524" width="17.85546875" style="10" customWidth="1"/>
    <col min="11525" max="11525" width="1.7109375" style="10" customWidth="1"/>
    <col min="11526" max="11526" width="17.85546875" style="10" customWidth="1"/>
    <col min="11527" max="11527" width="1.7109375" style="10" customWidth="1"/>
    <col min="11528" max="11528" width="17.85546875" style="10" customWidth="1"/>
    <col min="11529" max="11529" width="1.7109375" style="10" customWidth="1"/>
    <col min="11530" max="11530" width="17.85546875" style="10" customWidth="1"/>
    <col min="11531" max="11531" width="1.7109375" style="10" customWidth="1"/>
    <col min="11532" max="11775" width="10.7109375" style="10"/>
    <col min="11776" max="11776" width="69.5703125" style="10" customWidth="1"/>
    <col min="11777" max="11777" width="1.7109375" style="10" customWidth="1"/>
    <col min="11778" max="11778" width="5.7109375" style="10" customWidth="1"/>
    <col min="11779" max="11779" width="1.7109375" style="10" customWidth="1"/>
    <col min="11780" max="11780" width="17.85546875" style="10" customWidth="1"/>
    <col min="11781" max="11781" width="1.7109375" style="10" customWidth="1"/>
    <col min="11782" max="11782" width="17.85546875" style="10" customWidth="1"/>
    <col min="11783" max="11783" width="1.7109375" style="10" customWidth="1"/>
    <col min="11784" max="11784" width="17.85546875" style="10" customWidth="1"/>
    <col min="11785" max="11785" width="1.7109375" style="10" customWidth="1"/>
    <col min="11786" max="11786" width="17.85546875" style="10" customWidth="1"/>
    <col min="11787" max="11787" width="1.7109375" style="10" customWidth="1"/>
    <col min="11788" max="12031" width="10.7109375" style="10"/>
    <col min="12032" max="12032" width="69.5703125" style="10" customWidth="1"/>
    <col min="12033" max="12033" width="1.7109375" style="10" customWidth="1"/>
    <col min="12034" max="12034" width="5.7109375" style="10" customWidth="1"/>
    <col min="12035" max="12035" width="1.7109375" style="10" customWidth="1"/>
    <col min="12036" max="12036" width="17.85546875" style="10" customWidth="1"/>
    <col min="12037" max="12037" width="1.7109375" style="10" customWidth="1"/>
    <col min="12038" max="12038" width="17.85546875" style="10" customWidth="1"/>
    <col min="12039" max="12039" width="1.7109375" style="10" customWidth="1"/>
    <col min="12040" max="12040" width="17.85546875" style="10" customWidth="1"/>
    <col min="12041" max="12041" width="1.7109375" style="10" customWidth="1"/>
    <col min="12042" max="12042" width="17.85546875" style="10" customWidth="1"/>
    <col min="12043" max="12043" width="1.7109375" style="10" customWidth="1"/>
    <col min="12044" max="12287" width="10.7109375" style="10"/>
    <col min="12288" max="12288" width="69.5703125" style="10" customWidth="1"/>
    <col min="12289" max="12289" width="1.7109375" style="10" customWidth="1"/>
    <col min="12290" max="12290" width="5.7109375" style="10" customWidth="1"/>
    <col min="12291" max="12291" width="1.7109375" style="10" customWidth="1"/>
    <col min="12292" max="12292" width="17.85546875" style="10" customWidth="1"/>
    <col min="12293" max="12293" width="1.7109375" style="10" customWidth="1"/>
    <col min="12294" max="12294" width="17.85546875" style="10" customWidth="1"/>
    <col min="12295" max="12295" width="1.7109375" style="10" customWidth="1"/>
    <col min="12296" max="12296" width="17.85546875" style="10" customWidth="1"/>
    <col min="12297" max="12297" width="1.7109375" style="10" customWidth="1"/>
    <col min="12298" max="12298" width="17.85546875" style="10" customWidth="1"/>
    <col min="12299" max="12299" width="1.7109375" style="10" customWidth="1"/>
    <col min="12300" max="12543" width="10.7109375" style="10"/>
    <col min="12544" max="12544" width="69.5703125" style="10" customWidth="1"/>
    <col min="12545" max="12545" width="1.7109375" style="10" customWidth="1"/>
    <col min="12546" max="12546" width="5.7109375" style="10" customWidth="1"/>
    <col min="12547" max="12547" width="1.7109375" style="10" customWidth="1"/>
    <col min="12548" max="12548" width="17.85546875" style="10" customWidth="1"/>
    <col min="12549" max="12549" width="1.7109375" style="10" customWidth="1"/>
    <col min="12550" max="12550" width="17.85546875" style="10" customWidth="1"/>
    <col min="12551" max="12551" width="1.7109375" style="10" customWidth="1"/>
    <col min="12552" max="12552" width="17.85546875" style="10" customWidth="1"/>
    <col min="12553" max="12553" width="1.7109375" style="10" customWidth="1"/>
    <col min="12554" max="12554" width="17.85546875" style="10" customWidth="1"/>
    <col min="12555" max="12555" width="1.7109375" style="10" customWidth="1"/>
    <col min="12556" max="12799" width="10.7109375" style="10"/>
    <col min="12800" max="12800" width="69.5703125" style="10" customWidth="1"/>
    <col min="12801" max="12801" width="1.7109375" style="10" customWidth="1"/>
    <col min="12802" max="12802" width="5.7109375" style="10" customWidth="1"/>
    <col min="12803" max="12803" width="1.7109375" style="10" customWidth="1"/>
    <col min="12804" max="12804" width="17.85546875" style="10" customWidth="1"/>
    <col min="12805" max="12805" width="1.7109375" style="10" customWidth="1"/>
    <col min="12806" max="12806" width="17.85546875" style="10" customWidth="1"/>
    <col min="12807" max="12807" width="1.7109375" style="10" customWidth="1"/>
    <col min="12808" max="12808" width="17.85546875" style="10" customWidth="1"/>
    <col min="12809" max="12809" width="1.7109375" style="10" customWidth="1"/>
    <col min="12810" max="12810" width="17.85546875" style="10" customWidth="1"/>
    <col min="12811" max="12811" width="1.7109375" style="10" customWidth="1"/>
    <col min="12812" max="13055" width="10.7109375" style="10"/>
    <col min="13056" max="13056" width="69.5703125" style="10" customWidth="1"/>
    <col min="13057" max="13057" width="1.7109375" style="10" customWidth="1"/>
    <col min="13058" max="13058" width="5.7109375" style="10" customWidth="1"/>
    <col min="13059" max="13059" width="1.7109375" style="10" customWidth="1"/>
    <col min="13060" max="13060" width="17.85546875" style="10" customWidth="1"/>
    <col min="13061" max="13061" width="1.7109375" style="10" customWidth="1"/>
    <col min="13062" max="13062" width="17.85546875" style="10" customWidth="1"/>
    <col min="13063" max="13063" width="1.7109375" style="10" customWidth="1"/>
    <col min="13064" max="13064" width="17.85546875" style="10" customWidth="1"/>
    <col min="13065" max="13065" width="1.7109375" style="10" customWidth="1"/>
    <col min="13066" max="13066" width="17.85546875" style="10" customWidth="1"/>
    <col min="13067" max="13067" width="1.7109375" style="10" customWidth="1"/>
    <col min="13068" max="13311" width="10.7109375" style="10"/>
    <col min="13312" max="13312" width="69.5703125" style="10" customWidth="1"/>
    <col min="13313" max="13313" width="1.7109375" style="10" customWidth="1"/>
    <col min="13314" max="13314" width="5.7109375" style="10" customWidth="1"/>
    <col min="13315" max="13315" width="1.7109375" style="10" customWidth="1"/>
    <col min="13316" max="13316" width="17.85546875" style="10" customWidth="1"/>
    <col min="13317" max="13317" width="1.7109375" style="10" customWidth="1"/>
    <col min="13318" max="13318" width="17.85546875" style="10" customWidth="1"/>
    <col min="13319" max="13319" width="1.7109375" style="10" customWidth="1"/>
    <col min="13320" max="13320" width="17.85546875" style="10" customWidth="1"/>
    <col min="13321" max="13321" width="1.7109375" style="10" customWidth="1"/>
    <col min="13322" max="13322" width="17.85546875" style="10" customWidth="1"/>
    <col min="13323" max="13323" width="1.7109375" style="10" customWidth="1"/>
    <col min="13324" max="13567" width="10.7109375" style="10"/>
    <col min="13568" max="13568" width="69.5703125" style="10" customWidth="1"/>
    <col min="13569" max="13569" width="1.7109375" style="10" customWidth="1"/>
    <col min="13570" max="13570" width="5.7109375" style="10" customWidth="1"/>
    <col min="13571" max="13571" width="1.7109375" style="10" customWidth="1"/>
    <col min="13572" max="13572" width="17.85546875" style="10" customWidth="1"/>
    <col min="13573" max="13573" width="1.7109375" style="10" customWidth="1"/>
    <col min="13574" max="13574" width="17.85546875" style="10" customWidth="1"/>
    <col min="13575" max="13575" width="1.7109375" style="10" customWidth="1"/>
    <col min="13576" max="13576" width="17.85546875" style="10" customWidth="1"/>
    <col min="13577" max="13577" width="1.7109375" style="10" customWidth="1"/>
    <col min="13578" max="13578" width="17.85546875" style="10" customWidth="1"/>
    <col min="13579" max="13579" width="1.7109375" style="10" customWidth="1"/>
    <col min="13580" max="13823" width="10.7109375" style="10"/>
    <col min="13824" max="13824" width="69.5703125" style="10" customWidth="1"/>
    <col min="13825" max="13825" width="1.7109375" style="10" customWidth="1"/>
    <col min="13826" max="13826" width="5.7109375" style="10" customWidth="1"/>
    <col min="13827" max="13827" width="1.7109375" style="10" customWidth="1"/>
    <col min="13828" max="13828" width="17.85546875" style="10" customWidth="1"/>
    <col min="13829" max="13829" width="1.7109375" style="10" customWidth="1"/>
    <col min="13830" max="13830" width="17.85546875" style="10" customWidth="1"/>
    <col min="13831" max="13831" width="1.7109375" style="10" customWidth="1"/>
    <col min="13832" max="13832" width="17.85546875" style="10" customWidth="1"/>
    <col min="13833" max="13833" width="1.7109375" style="10" customWidth="1"/>
    <col min="13834" max="13834" width="17.85546875" style="10" customWidth="1"/>
    <col min="13835" max="13835" width="1.7109375" style="10" customWidth="1"/>
    <col min="13836" max="14079" width="10.7109375" style="10"/>
    <col min="14080" max="14080" width="69.5703125" style="10" customWidth="1"/>
    <col min="14081" max="14081" width="1.7109375" style="10" customWidth="1"/>
    <col min="14082" max="14082" width="5.7109375" style="10" customWidth="1"/>
    <col min="14083" max="14083" width="1.7109375" style="10" customWidth="1"/>
    <col min="14084" max="14084" width="17.85546875" style="10" customWidth="1"/>
    <col min="14085" max="14085" width="1.7109375" style="10" customWidth="1"/>
    <col min="14086" max="14086" width="17.85546875" style="10" customWidth="1"/>
    <col min="14087" max="14087" width="1.7109375" style="10" customWidth="1"/>
    <col min="14088" max="14088" width="17.85546875" style="10" customWidth="1"/>
    <col min="14089" max="14089" width="1.7109375" style="10" customWidth="1"/>
    <col min="14090" max="14090" width="17.85546875" style="10" customWidth="1"/>
    <col min="14091" max="14091" width="1.7109375" style="10" customWidth="1"/>
    <col min="14092" max="14335" width="10.7109375" style="10"/>
    <col min="14336" max="14336" width="69.5703125" style="10" customWidth="1"/>
    <col min="14337" max="14337" width="1.7109375" style="10" customWidth="1"/>
    <col min="14338" max="14338" width="5.7109375" style="10" customWidth="1"/>
    <col min="14339" max="14339" width="1.7109375" style="10" customWidth="1"/>
    <col min="14340" max="14340" width="17.85546875" style="10" customWidth="1"/>
    <col min="14341" max="14341" width="1.7109375" style="10" customWidth="1"/>
    <col min="14342" max="14342" width="17.85546875" style="10" customWidth="1"/>
    <col min="14343" max="14343" width="1.7109375" style="10" customWidth="1"/>
    <col min="14344" max="14344" width="17.85546875" style="10" customWidth="1"/>
    <col min="14345" max="14345" width="1.7109375" style="10" customWidth="1"/>
    <col min="14346" max="14346" width="17.85546875" style="10" customWidth="1"/>
    <col min="14347" max="14347" width="1.7109375" style="10" customWidth="1"/>
    <col min="14348" max="14591" width="10.7109375" style="10"/>
    <col min="14592" max="14592" width="69.5703125" style="10" customWidth="1"/>
    <col min="14593" max="14593" width="1.7109375" style="10" customWidth="1"/>
    <col min="14594" max="14594" width="5.7109375" style="10" customWidth="1"/>
    <col min="14595" max="14595" width="1.7109375" style="10" customWidth="1"/>
    <col min="14596" max="14596" width="17.85546875" style="10" customWidth="1"/>
    <col min="14597" max="14597" width="1.7109375" style="10" customWidth="1"/>
    <col min="14598" max="14598" width="17.85546875" style="10" customWidth="1"/>
    <col min="14599" max="14599" width="1.7109375" style="10" customWidth="1"/>
    <col min="14600" max="14600" width="17.85546875" style="10" customWidth="1"/>
    <col min="14601" max="14601" width="1.7109375" style="10" customWidth="1"/>
    <col min="14602" max="14602" width="17.85546875" style="10" customWidth="1"/>
    <col min="14603" max="14603" width="1.7109375" style="10" customWidth="1"/>
    <col min="14604" max="14847" width="10.7109375" style="10"/>
    <col min="14848" max="14848" width="69.5703125" style="10" customWidth="1"/>
    <col min="14849" max="14849" width="1.7109375" style="10" customWidth="1"/>
    <col min="14850" max="14850" width="5.7109375" style="10" customWidth="1"/>
    <col min="14851" max="14851" width="1.7109375" style="10" customWidth="1"/>
    <col min="14852" max="14852" width="17.85546875" style="10" customWidth="1"/>
    <col min="14853" max="14853" width="1.7109375" style="10" customWidth="1"/>
    <col min="14854" max="14854" width="17.85546875" style="10" customWidth="1"/>
    <col min="14855" max="14855" width="1.7109375" style="10" customWidth="1"/>
    <col min="14856" max="14856" width="17.85546875" style="10" customWidth="1"/>
    <col min="14857" max="14857" width="1.7109375" style="10" customWidth="1"/>
    <col min="14858" max="14858" width="17.85546875" style="10" customWidth="1"/>
    <col min="14859" max="14859" width="1.7109375" style="10" customWidth="1"/>
    <col min="14860" max="15103" width="10.7109375" style="10"/>
    <col min="15104" max="15104" width="69.5703125" style="10" customWidth="1"/>
    <col min="15105" max="15105" width="1.7109375" style="10" customWidth="1"/>
    <col min="15106" max="15106" width="5.7109375" style="10" customWidth="1"/>
    <col min="15107" max="15107" width="1.7109375" style="10" customWidth="1"/>
    <col min="15108" max="15108" width="17.85546875" style="10" customWidth="1"/>
    <col min="15109" max="15109" width="1.7109375" style="10" customWidth="1"/>
    <col min="15110" max="15110" width="17.85546875" style="10" customWidth="1"/>
    <col min="15111" max="15111" width="1.7109375" style="10" customWidth="1"/>
    <col min="15112" max="15112" width="17.85546875" style="10" customWidth="1"/>
    <col min="15113" max="15113" width="1.7109375" style="10" customWidth="1"/>
    <col min="15114" max="15114" width="17.85546875" style="10" customWidth="1"/>
    <col min="15115" max="15115" width="1.7109375" style="10" customWidth="1"/>
    <col min="15116" max="15359" width="10.7109375" style="10"/>
    <col min="15360" max="15360" width="69.5703125" style="10" customWidth="1"/>
    <col min="15361" max="15361" width="1.7109375" style="10" customWidth="1"/>
    <col min="15362" max="15362" width="5.7109375" style="10" customWidth="1"/>
    <col min="15363" max="15363" width="1.7109375" style="10" customWidth="1"/>
    <col min="15364" max="15364" width="17.85546875" style="10" customWidth="1"/>
    <col min="15365" max="15365" width="1.7109375" style="10" customWidth="1"/>
    <col min="15366" max="15366" width="17.85546875" style="10" customWidth="1"/>
    <col min="15367" max="15367" width="1.7109375" style="10" customWidth="1"/>
    <col min="15368" max="15368" width="17.85546875" style="10" customWidth="1"/>
    <col min="15369" max="15369" width="1.7109375" style="10" customWidth="1"/>
    <col min="15370" max="15370" width="17.85546875" style="10" customWidth="1"/>
    <col min="15371" max="15371" width="1.7109375" style="10" customWidth="1"/>
    <col min="15372" max="15615" width="10.7109375" style="10"/>
    <col min="15616" max="15616" width="69.5703125" style="10" customWidth="1"/>
    <col min="15617" max="15617" width="1.7109375" style="10" customWidth="1"/>
    <col min="15618" max="15618" width="5.7109375" style="10" customWidth="1"/>
    <col min="15619" max="15619" width="1.7109375" style="10" customWidth="1"/>
    <col min="15620" max="15620" width="17.85546875" style="10" customWidth="1"/>
    <col min="15621" max="15621" width="1.7109375" style="10" customWidth="1"/>
    <col min="15622" max="15622" width="17.85546875" style="10" customWidth="1"/>
    <col min="15623" max="15623" width="1.7109375" style="10" customWidth="1"/>
    <col min="15624" max="15624" width="17.85546875" style="10" customWidth="1"/>
    <col min="15625" max="15625" width="1.7109375" style="10" customWidth="1"/>
    <col min="15626" max="15626" width="17.85546875" style="10" customWidth="1"/>
    <col min="15627" max="15627" width="1.7109375" style="10" customWidth="1"/>
    <col min="15628" max="15871" width="10.7109375" style="10"/>
    <col min="15872" max="15872" width="69.5703125" style="10" customWidth="1"/>
    <col min="15873" max="15873" width="1.7109375" style="10" customWidth="1"/>
    <col min="15874" max="15874" width="5.7109375" style="10" customWidth="1"/>
    <col min="15875" max="15875" width="1.7109375" style="10" customWidth="1"/>
    <col min="15876" max="15876" width="17.85546875" style="10" customWidth="1"/>
    <col min="15877" max="15877" width="1.7109375" style="10" customWidth="1"/>
    <col min="15878" max="15878" width="17.85546875" style="10" customWidth="1"/>
    <col min="15879" max="15879" width="1.7109375" style="10" customWidth="1"/>
    <col min="15880" max="15880" width="17.85546875" style="10" customWidth="1"/>
    <col min="15881" max="15881" width="1.7109375" style="10" customWidth="1"/>
    <col min="15882" max="15882" width="17.85546875" style="10" customWidth="1"/>
    <col min="15883" max="15883" width="1.7109375" style="10" customWidth="1"/>
    <col min="15884" max="16127" width="10.7109375" style="10"/>
    <col min="16128" max="16128" width="69.5703125" style="10" customWidth="1"/>
    <col min="16129" max="16129" width="1.7109375" style="10" customWidth="1"/>
    <col min="16130" max="16130" width="5.7109375" style="10" customWidth="1"/>
    <col min="16131" max="16131" width="1.7109375" style="10" customWidth="1"/>
    <col min="16132" max="16132" width="17.85546875" style="10" customWidth="1"/>
    <col min="16133" max="16133" width="1.7109375" style="10" customWidth="1"/>
    <col min="16134" max="16134" width="17.85546875" style="10" customWidth="1"/>
    <col min="16135" max="16135" width="1.7109375" style="10" customWidth="1"/>
    <col min="16136" max="16136" width="17.85546875" style="10" customWidth="1"/>
    <col min="16137" max="16137" width="1.7109375" style="10" customWidth="1"/>
    <col min="16138" max="16138" width="17.85546875" style="10" customWidth="1"/>
    <col min="16139" max="16139" width="1.7109375" style="10" customWidth="1"/>
    <col min="16140" max="16384" width="10.7109375" style="10"/>
  </cols>
  <sheetData>
    <row r="1" spans="1:11" ht="21.75" customHeight="1">
      <c r="A1" s="33"/>
      <c r="B1" s="30"/>
      <c r="C1" s="32"/>
      <c r="E1" s="94"/>
      <c r="K1" s="94" t="s">
        <v>144</v>
      </c>
    </row>
    <row r="2" spans="1:11" s="6" customFormat="1" ht="21.75" customHeight="1">
      <c r="A2" s="2" t="s">
        <v>123</v>
      </c>
      <c r="B2" s="3"/>
      <c r="C2" s="4"/>
      <c r="D2" s="5"/>
      <c r="E2" s="5"/>
      <c r="F2" s="5"/>
      <c r="G2" s="5"/>
      <c r="H2" s="5"/>
      <c r="I2" s="5"/>
      <c r="J2" s="5"/>
    </row>
    <row r="3" spans="1:11" s="6" customFormat="1" ht="21.75" customHeight="1">
      <c r="A3" s="2" t="s">
        <v>58</v>
      </c>
      <c r="B3" s="5"/>
      <c r="C3" s="4"/>
      <c r="D3" s="5"/>
      <c r="E3" s="5"/>
      <c r="F3" s="5"/>
      <c r="G3" s="5"/>
      <c r="H3" s="5"/>
      <c r="I3" s="5"/>
      <c r="J3" s="5"/>
    </row>
    <row r="4" spans="1:11" s="6" customFormat="1" ht="21.75" customHeight="1">
      <c r="A4" s="2" t="s">
        <v>187</v>
      </c>
      <c r="B4" s="5"/>
      <c r="C4" s="4"/>
      <c r="D4" s="5"/>
      <c r="E4" s="5"/>
      <c r="F4" s="5"/>
      <c r="G4" s="5"/>
      <c r="H4" s="5"/>
      <c r="I4" s="5"/>
      <c r="J4" s="5"/>
    </row>
    <row r="5" spans="1:11" s="6" customFormat="1" ht="21.75" customHeight="1">
      <c r="B5" s="5"/>
      <c r="C5" s="4"/>
      <c r="D5" s="5"/>
      <c r="E5" s="5"/>
      <c r="F5" s="95"/>
      <c r="G5" s="5"/>
      <c r="H5" s="5"/>
      <c r="K5" s="8" t="s">
        <v>134</v>
      </c>
    </row>
    <row r="6" spans="1:11" s="6" customFormat="1" ht="35.25" customHeight="1">
      <c r="B6" s="5"/>
      <c r="C6" s="4"/>
      <c r="D6" s="5"/>
      <c r="E6" s="116" t="s">
        <v>88</v>
      </c>
      <c r="F6" s="116"/>
      <c r="G6" s="116"/>
      <c r="I6" s="116" t="s">
        <v>89</v>
      </c>
      <c r="J6" s="116"/>
      <c r="K6" s="116"/>
    </row>
    <row r="7" spans="1:11" s="6" customFormat="1" ht="21.75" customHeight="1">
      <c r="B7" s="5"/>
      <c r="C7" s="93" t="s">
        <v>0</v>
      </c>
      <c r="D7" s="5"/>
      <c r="E7" s="96" t="s">
        <v>135</v>
      </c>
      <c r="G7" s="97" t="s">
        <v>125</v>
      </c>
      <c r="H7" s="98"/>
      <c r="I7" s="96" t="s">
        <v>135</v>
      </c>
      <c r="K7" s="97" t="s">
        <v>125</v>
      </c>
    </row>
    <row r="8" spans="1:11" s="36" customFormat="1" ht="21.75" customHeight="1">
      <c r="A8" s="38" t="s">
        <v>76</v>
      </c>
      <c r="B8" s="35"/>
      <c r="C8" s="34"/>
      <c r="E8" s="37"/>
      <c r="G8" s="37"/>
      <c r="I8" s="37"/>
      <c r="K8" s="37"/>
    </row>
    <row r="9" spans="1:11" ht="21.75" customHeight="1">
      <c r="A9" s="2" t="s">
        <v>26</v>
      </c>
      <c r="D9" s="39"/>
      <c r="F9" s="39"/>
      <c r="H9" s="39"/>
    </row>
    <row r="10" spans="1:11" ht="21.75" customHeight="1">
      <c r="A10" s="1" t="s">
        <v>178</v>
      </c>
      <c r="B10" s="6"/>
      <c r="C10" s="14">
        <v>3</v>
      </c>
      <c r="D10" s="40"/>
      <c r="E10" s="15">
        <v>277953</v>
      </c>
      <c r="F10" s="101"/>
      <c r="G10" s="15">
        <v>228965</v>
      </c>
      <c r="H10" s="101"/>
      <c r="I10" s="15">
        <v>0</v>
      </c>
      <c r="J10" s="15"/>
      <c r="K10" s="15">
        <v>0</v>
      </c>
    </row>
    <row r="11" spans="1:11" ht="21.75" customHeight="1">
      <c r="A11" s="1" t="s">
        <v>94</v>
      </c>
      <c r="B11" s="6"/>
      <c r="C11" s="14">
        <v>3</v>
      </c>
      <c r="D11" s="40"/>
      <c r="E11" s="15">
        <v>0</v>
      </c>
      <c r="F11" s="101"/>
      <c r="G11" s="15">
        <v>0</v>
      </c>
      <c r="H11" s="101"/>
      <c r="I11" s="15">
        <v>17722</v>
      </c>
      <c r="J11" s="15"/>
      <c r="K11" s="15">
        <v>45501</v>
      </c>
    </row>
    <row r="12" spans="1:11" ht="21.75" customHeight="1">
      <c r="A12" s="1" t="s">
        <v>70</v>
      </c>
      <c r="B12" s="6"/>
      <c r="C12" s="14">
        <v>3</v>
      </c>
      <c r="D12" s="40"/>
      <c r="E12" s="25">
        <v>3401</v>
      </c>
      <c r="F12" s="43"/>
      <c r="G12" s="25">
        <v>3690</v>
      </c>
      <c r="H12" s="43"/>
      <c r="I12" s="15">
        <v>0</v>
      </c>
      <c r="J12" s="15"/>
      <c r="K12" s="15">
        <v>0</v>
      </c>
    </row>
    <row r="13" spans="1:11" ht="21.75" customHeight="1">
      <c r="A13" s="1" t="s">
        <v>71</v>
      </c>
      <c r="B13" s="6"/>
      <c r="C13" s="14">
        <v>3</v>
      </c>
      <c r="D13" s="40"/>
      <c r="E13" s="56">
        <v>8330</v>
      </c>
      <c r="F13" s="43"/>
      <c r="G13" s="56">
        <v>4756</v>
      </c>
      <c r="H13" s="43"/>
      <c r="I13" s="15">
        <v>2229</v>
      </c>
      <c r="J13" s="15"/>
      <c r="K13" s="15">
        <v>0</v>
      </c>
    </row>
    <row r="14" spans="1:11" ht="21.75" customHeight="1">
      <c r="A14" s="2" t="s">
        <v>27</v>
      </c>
      <c r="C14" s="32"/>
      <c r="D14" s="40"/>
      <c r="E14" s="100">
        <f>SUM(E10:E13)</f>
        <v>289684</v>
      </c>
      <c r="F14" s="43"/>
      <c r="G14" s="100">
        <f>SUM(G10:G13)</f>
        <v>237411</v>
      </c>
      <c r="H14" s="15"/>
      <c r="I14" s="100">
        <f>SUM(I10:I13)</f>
        <v>19951</v>
      </c>
      <c r="J14" s="86"/>
      <c r="K14" s="100">
        <f>SUM(K10:K13)</f>
        <v>45501</v>
      </c>
    </row>
    <row r="15" spans="1:11" ht="21.75" customHeight="1">
      <c r="A15" s="2" t="s">
        <v>28</v>
      </c>
      <c r="C15" s="32"/>
      <c r="D15" s="40"/>
      <c r="E15" s="43"/>
      <c r="F15" s="43"/>
      <c r="G15" s="43"/>
      <c r="H15" s="15"/>
      <c r="I15" s="43"/>
      <c r="J15" s="86"/>
      <c r="K15" s="43"/>
    </row>
    <row r="16" spans="1:11" ht="21.75" customHeight="1">
      <c r="A16" s="16" t="s">
        <v>179</v>
      </c>
      <c r="C16" s="14"/>
      <c r="D16" s="40"/>
      <c r="E16" s="43">
        <v>160760</v>
      </c>
      <c r="F16" s="43"/>
      <c r="G16" s="43">
        <v>135420</v>
      </c>
      <c r="H16" s="43"/>
      <c r="I16" s="43">
        <v>0</v>
      </c>
      <c r="J16" s="43"/>
      <c r="K16" s="43">
        <v>0</v>
      </c>
    </row>
    <row r="17" spans="1:11" ht="21.75" customHeight="1">
      <c r="A17" s="1" t="s">
        <v>95</v>
      </c>
      <c r="C17" s="14"/>
      <c r="D17" s="40"/>
      <c r="E17" s="43">
        <v>0</v>
      </c>
      <c r="F17" s="43"/>
      <c r="G17" s="43">
        <v>0</v>
      </c>
      <c r="H17" s="43"/>
      <c r="I17" s="43">
        <v>14131</v>
      </c>
      <c r="J17" s="43"/>
      <c r="K17" s="43">
        <v>39367</v>
      </c>
    </row>
    <row r="18" spans="1:11" ht="21.75" customHeight="1">
      <c r="A18" s="16" t="s">
        <v>29</v>
      </c>
      <c r="B18" s="17"/>
      <c r="C18" s="14"/>
      <c r="D18" s="40"/>
      <c r="E18" s="43">
        <v>68829</v>
      </c>
      <c r="F18" s="43"/>
      <c r="G18" s="43">
        <v>63708</v>
      </c>
      <c r="H18" s="43"/>
      <c r="I18" s="43">
        <v>5681</v>
      </c>
      <c r="J18" s="43"/>
      <c r="K18" s="43">
        <v>7702</v>
      </c>
    </row>
    <row r="19" spans="1:11" ht="21.75" customHeight="1">
      <c r="A19" s="16" t="s">
        <v>72</v>
      </c>
      <c r="B19" s="17"/>
      <c r="C19" s="14"/>
      <c r="D19" s="40"/>
      <c r="E19" s="56">
        <v>228</v>
      </c>
      <c r="F19" s="101"/>
      <c r="G19" s="56">
        <v>344</v>
      </c>
      <c r="H19" s="101"/>
      <c r="I19" s="56">
        <v>0</v>
      </c>
      <c r="J19" s="43"/>
      <c r="K19" s="56">
        <v>345</v>
      </c>
    </row>
    <row r="20" spans="1:11" ht="21.75" customHeight="1">
      <c r="A20" s="2" t="s">
        <v>30</v>
      </c>
      <c r="B20" s="17"/>
      <c r="C20" s="14"/>
      <c r="D20" s="40"/>
      <c r="E20" s="56">
        <f>SUM(E16:E19)</f>
        <v>229817</v>
      </c>
      <c r="F20" s="101"/>
      <c r="G20" s="56">
        <f>SUM(G16:G19)</f>
        <v>199472</v>
      </c>
      <c r="H20" s="15"/>
      <c r="I20" s="56">
        <f>SUM(I16:I19)</f>
        <v>19812</v>
      </c>
      <c r="J20" s="86"/>
      <c r="K20" s="56">
        <f>SUM(K16:K19)</f>
        <v>47414</v>
      </c>
    </row>
    <row r="21" spans="1:11" ht="21.75" customHeight="1">
      <c r="A21" s="2" t="s">
        <v>193</v>
      </c>
      <c r="B21" s="17"/>
      <c r="C21" s="14"/>
      <c r="D21" s="40"/>
      <c r="E21" s="43"/>
      <c r="F21" s="101"/>
      <c r="G21" s="43"/>
      <c r="H21" s="15"/>
      <c r="I21" s="43"/>
      <c r="J21" s="86"/>
      <c r="K21" s="43"/>
    </row>
    <row r="22" spans="1:11" ht="21.75" customHeight="1">
      <c r="A22" s="2" t="s">
        <v>180</v>
      </c>
      <c r="B22" s="17"/>
      <c r="C22" s="14"/>
      <c r="D22" s="40"/>
      <c r="E22" s="43"/>
      <c r="F22" s="101"/>
      <c r="G22" s="43"/>
      <c r="H22" s="15"/>
      <c r="I22" s="43"/>
      <c r="J22" s="86"/>
      <c r="K22" s="43"/>
    </row>
    <row r="23" spans="1:11" ht="21.75" customHeight="1">
      <c r="A23" s="2" t="s">
        <v>201</v>
      </c>
      <c r="B23" s="17"/>
      <c r="C23" s="32"/>
      <c r="D23" s="40"/>
      <c r="E23" s="43">
        <f>SUM(E14-E20)</f>
        <v>59867</v>
      </c>
      <c r="F23" s="101"/>
      <c r="G23" s="43">
        <f>SUM(G14-G20)</f>
        <v>37939</v>
      </c>
      <c r="H23" s="15"/>
      <c r="I23" s="43">
        <f>SUM(I14-I20)</f>
        <v>139</v>
      </c>
      <c r="J23" s="86"/>
      <c r="K23" s="43">
        <f>SUM(K14-K20)</f>
        <v>-1913</v>
      </c>
    </row>
    <row r="24" spans="1:11" ht="21.75" customHeight="1">
      <c r="A24" s="16" t="s">
        <v>194</v>
      </c>
      <c r="B24" s="17"/>
      <c r="C24" s="32"/>
      <c r="D24" s="40"/>
      <c r="E24" s="43"/>
      <c r="F24" s="101"/>
      <c r="G24" s="43"/>
      <c r="H24" s="15"/>
      <c r="I24" s="43"/>
      <c r="J24" s="86"/>
      <c r="K24" s="43"/>
    </row>
    <row r="25" spans="1:11" ht="21.75" customHeight="1">
      <c r="A25" s="16" t="s">
        <v>114</v>
      </c>
      <c r="B25" s="17"/>
      <c r="C25" s="14" t="s">
        <v>181</v>
      </c>
      <c r="D25" s="40"/>
      <c r="E25" s="56">
        <v>1624</v>
      </c>
      <c r="F25" s="101"/>
      <c r="G25" s="56">
        <v>287</v>
      </c>
      <c r="H25" s="101"/>
      <c r="I25" s="56">
        <v>60120</v>
      </c>
      <c r="J25" s="15"/>
      <c r="K25" s="56">
        <v>38826</v>
      </c>
    </row>
    <row r="26" spans="1:11" ht="21.75" customHeight="1">
      <c r="A26" s="2" t="s">
        <v>202</v>
      </c>
      <c r="C26" s="14"/>
      <c r="D26" s="40"/>
      <c r="E26" s="43">
        <f>SUM(E23:E25)</f>
        <v>61491</v>
      </c>
      <c r="F26" s="101"/>
      <c r="G26" s="43">
        <f>SUM(G23:G25)</f>
        <v>38226</v>
      </c>
      <c r="H26" s="15"/>
      <c r="I26" s="43">
        <f>SUM(I23:I25)</f>
        <v>60259</v>
      </c>
      <c r="J26" s="86"/>
      <c r="K26" s="43">
        <f>SUM(K23:K25)</f>
        <v>36913</v>
      </c>
    </row>
    <row r="27" spans="1:11" ht="21.75" customHeight="1">
      <c r="A27" s="16" t="s">
        <v>31</v>
      </c>
      <c r="C27" s="32"/>
      <c r="D27" s="40"/>
      <c r="E27" s="56">
        <v>-665</v>
      </c>
      <c r="F27" s="43"/>
      <c r="G27" s="56">
        <v>-9623</v>
      </c>
      <c r="H27" s="43"/>
      <c r="I27" s="56">
        <v>-41</v>
      </c>
      <c r="J27" s="15"/>
      <c r="K27" s="56">
        <v>-9033</v>
      </c>
    </row>
    <row r="28" spans="1:11" ht="21.75" customHeight="1">
      <c r="A28" s="2" t="s">
        <v>203</v>
      </c>
      <c r="C28" s="14"/>
      <c r="D28" s="40"/>
      <c r="E28" s="43">
        <f>SUM(E26:E27)</f>
        <v>60826</v>
      </c>
      <c r="F28" s="43"/>
      <c r="G28" s="43">
        <f>SUM(G26:G27)</f>
        <v>28603</v>
      </c>
      <c r="H28" s="15"/>
      <c r="I28" s="43">
        <f>SUM(I26:I27)</f>
        <v>60218</v>
      </c>
      <c r="J28" s="86"/>
      <c r="K28" s="43">
        <f>SUM(K26:K27)</f>
        <v>27880</v>
      </c>
    </row>
    <row r="29" spans="1:11" ht="21.75" customHeight="1">
      <c r="A29" s="16" t="s">
        <v>204</v>
      </c>
      <c r="B29" s="6"/>
      <c r="C29" s="14">
        <v>14</v>
      </c>
      <c r="D29" s="11"/>
      <c r="E29" s="56">
        <v>-429</v>
      </c>
      <c r="F29" s="101"/>
      <c r="G29" s="56">
        <v>-749</v>
      </c>
      <c r="H29" s="101"/>
      <c r="I29" s="56">
        <v>179</v>
      </c>
      <c r="J29" s="15"/>
      <c r="K29" s="56">
        <v>-26</v>
      </c>
    </row>
    <row r="30" spans="1:11" ht="21.75" customHeight="1">
      <c r="A30" s="2" t="s">
        <v>182</v>
      </c>
      <c r="B30" s="6"/>
      <c r="C30" s="14"/>
      <c r="D30" s="11"/>
      <c r="E30" s="100">
        <f>SUM(E28:E29)</f>
        <v>60397</v>
      </c>
      <c r="F30" s="101"/>
      <c r="G30" s="100">
        <f>SUM(G28:G29)</f>
        <v>27854</v>
      </c>
      <c r="H30" s="15"/>
      <c r="I30" s="100">
        <f>SUM(I28:I29)</f>
        <v>60397</v>
      </c>
      <c r="J30" s="86"/>
      <c r="K30" s="100">
        <f>SUM(K28:K29)</f>
        <v>27854</v>
      </c>
    </row>
    <row r="31" spans="1:11" ht="21.75" customHeight="1">
      <c r="A31" s="66" t="s">
        <v>48</v>
      </c>
    </row>
    <row r="32" spans="1:11" ht="21.75" customHeight="1">
      <c r="A32" s="67" t="s">
        <v>139</v>
      </c>
      <c r="E32" s="56">
        <v>0</v>
      </c>
      <c r="F32" s="101"/>
      <c r="G32" s="56">
        <v>0</v>
      </c>
      <c r="H32" s="43"/>
      <c r="I32" s="56">
        <v>0</v>
      </c>
      <c r="J32" s="102"/>
      <c r="K32" s="56">
        <v>0</v>
      </c>
    </row>
    <row r="33" spans="1:11" ht="21.75" customHeight="1" thickBot="1">
      <c r="A33" s="66" t="s">
        <v>140</v>
      </c>
      <c r="E33" s="70">
        <f>SUM(E30,E32)</f>
        <v>60397</v>
      </c>
      <c r="F33" s="101"/>
      <c r="G33" s="70">
        <f>SUM(G30,G32)</f>
        <v>27854</v>
      </c>
      <c r="H33" s="15"/>
      <c r="I33" s="70">
        <f>SUM(I30,I32)</f>
        <v>60397</v>
      </c>
      <c r="J33" s="86"/>
      <c r="K33" s="70">
        <f>SUM(K30,K32)</f>
        <v>27854</v>
      </c>
    </row>
    <row r="34" spans="1:11" ht="21.75" customHeight="1" thickTop="1">
      <c r="E34" s="86"/>
      <c r="F34" s="102"/>
      <c r="G34" s="86"/>
      <c r="H34" s="86"/>
      <c r="I34" s="103"/>
      <c r="J34" s="86"/>
      <c r="K34" s="103"/>
    </row>
    <row r="35" spans="1:11" ht="21.75" customHeight="1">
      <c r="A35" s="68" t="s">
        <v>96</v>
      </c>
      <c r="E35" s="43"/>
      <c r="F35" s="101"/>
      <c r="G35" s="43"/>
      <c r="H35" s="15"/>
      <c r="I35" s="43"/>
      <c r="J35" s="86"/>
      <c r="K35" s="43"/>
    </row>
    <row r="36" spans="1:11" ht="21.75" customHeight="1" thickBot="1">
      <c r="A36" s="69" t="s">
        <v>97</v>
      </c>
      <c r="E36" s="43">
        <f>SUM(E30-E37)</f>
        <v>60397</v>
      </c>
      <c r="F36" s="101"/>
      <c r="G36" s="43">
        <f>SUM(G30-G37)</f>
        <v>27854</v>
      </c>
      <c r="H36" s="43"/>
      <c r="I36" s="70">
        <f>I33</f>
        <v>60397</v>
      </c>
      <c r="J36" s="86"/>
      <c r="K36" s="70">
        <f>K33</f>
        <v>27854</v>
      </c>
    </row>
    <row r="37" spans="1:11" ht="21.75" customHeight="1" thickTop="1">
      <c r="A37" s="69" t="s">
        <v>108</v>
      </c>
      <c r="E37" s="56">
        <v>0</v>
      </c>
      <c r="F37" s="101"/>
      <c r="G37" s="56">
        <v>0</v>
      </c>
      <c r="H37" s="15"/>
    </row>
    <row r="38" spans="1:11" ht="21.75" customHeight="1" thickBot="1">
      <c r="E38" s="70">
        <f>SUM(E35:E37)</f>
        <v>60397</v>
      </c>
      <c r="F38" s="101"/>
      <c r="G38" s="70">
        <f>SUM(G35:G37)</f>
        <v>27854</v>
      </c>
      <c r="H38" s="15"/>
    </row>
    <row r="39" spans="1:11" ht="21.75" customHeight="1" thickTop="1"/>
    <row r="40" spans="1:11" ht="21.75" customHeight="1">
      <c r="A40" s="66" t="s">
        <v>98</v>
      </c>
    </row>
    <row r="41" spans="1:11" ht="21.75" customHeight="1" thickBot="1">
      <c r="A41" s="67" t="s">
        <v>97</v>
      </c>
      <c r="E41" s="43">
        <f>SUM(E33-E42)</f>
        <v>60397</v>
      </c>
      <c r="F41" s="101"/>
      <c r="G41" s="43">
        <f>SUM(G33-G42)</f>
        <v>27854</v>
      </c>
      <c r="H41" s="43"/>
      <c r="I41" s="70">
        <f>I33</f>
        <v>60397</v>
      </c>
      <c r="J41" s="86"/>
      <c r="K41" s="70">
        <f>K33</f>
        <v>27854</v>
      </c>
    </row>
    <row r="42" spans="1:11" ht="21.75" customHeight="1" thickTop="1">
      <c r="A42" s="67" t="s">
        <v>108</v>
      </c>
      <c r="E42" s="56">
        <v>0</v>
      </c>
      <c r="F42" s="101"/>
      <c r="G42" s="56">
        <v>0</v>
      </c>
      <c r="H42" s="15"/>
    </row>
    <row r="43" spans="1:11" ht="21.75" customHeight="1" thickBot="1">
      <c r="E43" s="70">
        <f>SUM(E40:E42)</f>
        <v>60397</v>
      </c>
      <c r="F43" s="101"/>
      <c r="G43" s="70">
        <f>SUM(G40:G42)</f>
        <v>27854</v>
      </c>
      <c r="H43" s="15"/>
    </row>
    <row r="44" spans="1:11" ht="21.75" customHeight="1" thickTop="1"/>
    <row r="45" spans="1:11" ht="21.75" customHeight="1">
      <c r="A45" s="68" t="s">
        <v>142</v>
      </c>
      <c r="C45" s="14">
        <v>15</v>
      </c>
      <c r="K45" s="8" t="s">
        <v>183</v>
      </c>
    </row>
    <row r="46" spans="1:11" ht="21.75" customHeight="1">
      <c r="A46" s="69" t="s">
        <v>143</v>
      </c>
    </row>
    <row r="47" spans="1:11" ht="21.75" customHeight="1" thickBot="1">
      <c r="A47" s="69" t="s">
        <v>184</v>
      </c>
      <c r="E47" s="57">
        <v>0.06</v>
      </c>
      <c r="F47" s="58"/>
      <c r="G47" s="57">
        <v>4.1000000000000002E-2</v>
      </c>
      <c r="H47" s="58"/>
      <c r="I47" s="57">
        <v>0.06</v>
      </c>
      <c r="J47" s="86"/>
      <c r="K47" s="57">
        <v>4.1000000000000002E-2</v>
      </c>
    </row>
    <row r="48" spans="1:11" ht="21.75" customHeight="1" thickTop="1"/>
    <row r="50" spans="1:11" ht="21.75" customHeight="1">
      <c r="A50" s="69" t="s">
        <v>9</v>
      </c>
    </row>
    <row r="52" spans="1:11" s="16" customFormat="1" ht="21.75" customHeight="1">
      <c r="A52" s="29"/>
      <c r="B52" s="27"/>
      <c r="C52" s="27"/>
      <c r="D52" s="10"/>
      <c r="E52" s="10"/>
      <c r="F52" s="10"/>
      <c r="G52" s="104"/>
      <c r="H52" s="10"/>
      <c r="I52" s="104"/>
      <c r="J52" s="104"/>
    </row>
    <row r="53" spans="1:11" s="16" customFormat="1" ht="21.75" customHeight="1">
      <c r="A53" s="33"/>
      <c r="B53" s="30"/>
      <c r="C53" s="27"/>
      <c r="D53" s="10"/>
      <c r="E53" s="10"/>
      <c r="F53" s="10"/>
      <c r="G53" s="104"/>
      <c r="H53" s="10"/>
      <c r="I53" s="104"/>
      <c r="J53" s="104"/>
    </row>
    <row r="54" spans="1:11" s="16" customFormat="1" ht="21.75" customHeight="1">
      <c r="A54" s="9"/>
      <c r="C54" s="23" t="s">
        <v>25</v>
      </c>
      <c r="D54" s="10"/>
      <c r="E54" s="10"/>
      <c r="F54" s="10"/>
      <c r="G54" s="104"/>
      <c r="H54" s="10"/>
      <c r="I54" s="104"/>
      <c r="J54" s="104"/>
    </row>
    <row r="55" spans="1:11" s="16" customFormat="1" ht="21.75" customHeight="1">
      <c r="A55" s="29"/>
      <c r="B55" s="27"/>
      <c r="C55" s="27"/>
      <c r="D55" s="10"/>
      <c r="E55" s="10"/>
      <c r="F55" s="10"/>
      <c r="G55" s="104"/>
      <c r="H55" s="10"/>
      <c r="I55" s="104"/>
      <c r="J55" s="104"/>
    </row>
    <row r="57" spans="1:11" ht="21.75" customHeight="1">
      <c r="A57" s="33"/>
      <c r="B57" s="30"/>
      <c r="C57" s="32"/>
      <c r="E57" s="94"/>
      <c r="K57" s="94" t="s">
        <v>144</v>
      </c>
    </row>
    <row r="58" spans="1:11" s="6" customFormat="1" ht="21.75" customHeight="1">
      <c r="A58" s="2" t="s">
        <v>123</v>
      </c>
      <c r="B58" s="3"/>
      <c r="C58" s="4"/>
      <c r="D58" s="5"/>
      <c r="E58" s="5"/>
      <c r="F58" s="5"/>
      <c r="G58" s="5"/>
      <c r="H58" s="5"/>
      <c r="I58" s="5"/>
      <c r="J58" s="5"/>
    </row>
    <row r="59" spans="1:11" s="6" customFormat="1" ht="21.75" customHeight="1">
      <c r="A59" s="2" t="s">
        <v>58</v>
      </c>
      <c r="B59" s="5"/>
      <c r="C59" s="4"/>
      <c r="D59" s="5"/>
      <c r="E59" s="5"/>
      <c r="F59" s="5"/>
      <c r="G59" s="5"/>
      <c r="H59" s="5"/>
      <c r="I59" s="5"/>
      <c r="J59" s="5"/>
    </row>
    <row r="60" spans="1:11" s="6" customFormat="1" ht="21.75" customHeight="1">
      <c r="A60" s="2" t="s">
        <v>188</v>
      </c>
      <c r="B60" s="5"/>
      <c r="C60" s="4"/>
      <c r="D60" s="5"/>
      <c r="E60" s="5"/>
      <c r="F60" s="5"/>
      <c r="G60" s="5"/>
      <c r="H60" s="5"/>
      <c r="I60" s="5"/>
      <c r="J60" s="5"/>
    </row>
    <row r="61" spans="1:11" s="6" customFormat="1" ht="21.75" customHeight="1">
      <c r="B61" s="5"/>
      <c r="C61" s="4"/>
      <c r="D61" s="5"/>
      <c r="E61" s="5"/>
      <c r="F61" s="95"/>
      <c r="G61" s="5"/>
      <c r="H61" s="5"/>
      <c r="K61" s="8" t="s">
        <v>134</v>
      </c>
    </row>
    <row r="62" spans="1:11" s="6" customFormat="1" ht="21.75" customHeight="1">
      <c r="B62" s="5"/>
      <c r="C62" s="4"/>
      <c r="D62" s="5"/>
      <c r="E62" s="117" t="s">
        <v>88</v>
      </c>
      <c r="F62" s="117"/>
      <c r="G62" s="117"/>
      <c r="I62" s="116" t="s">
        <v>89</v>
      </c>
      <c r="J62" s="116"/>
      <c r="K62" s="116"/>
    </row>
    <row r="63" spans="1:11" s="6" customFormat="1" ht="21.75" customHeight="1">
      <c r="B63" s="5"/>
      <c r="C63" s="93" t="s">
        <v>0</v>
      </c>
      <c r="D63" s="5"/>
      <c r="E63" s="96" t="s">
        <v>135</v>
      </c>
      <c r="G63" s="97" t="s">
        <v>125</v>
      </c>
      <c r="H63" s="98"/>
      <c r="I63" s="96" t="s">
        <v>135</v>
      </c>
      <c r="K63" s="97" t="s">
        <v>125</v>
      </c>
    </row>
    <row r="64" spans="1:11" s="36" customFormat="1" ht="21.75" customHeight="1">
      <c r="A64" s="38" t="s">
        <v>76</v>
      </c>
      <c r="B64" s="35"/>
      <c r="C64" s="34"/>
      <c r="E64" s="37"/>
      <c r="G64" s="37"/>
      <c r="I64" s="37"/>
    </row>
    <row r="65" spans="1:11" ht="21.75" customHeight="1">
      <c r="A65" s="2" t="s">
        <v>26</v>
      </c>
      <c r="D65" s="39"/>
      <c r="F65" s="39"/>
      <c r="H65" s="39"/>
    </row>
    <row r="66" spans="1:11" ht="21.75" customHeight="1">
      <c r="A66" s="1" t="s">
        <v>178</v>
      </c>
      <c r="B66" s="6"/>
      <c r="C66" s="14">
        <v>3</v>
      </c>
      <c r="D66" s="40"/>
      <c r="E66" s="15">
        <v>798242</v>
      </c>
      <c r="F66" s="101"/>
      <c r="G66" s="15">
        <v>671142</v>
      </c>
      <c r="H66" s="101"/>
      <c r="I66" s="15">
        <v>0</v>
      </c>
      <c r="J66" s="15"/>
      <c r="K66" s="15">
        <v>0</v>
      </c>
    </row>
    <row r="67" spans="1:11" ht="21.75" customHeight="1">
      <c r="A67" s="1" t="s">
        <v>94</v>
      </c>
      <c r="B67" s="6"/>
      <c r="C67" s="14">
        <v>3</v>
      </c>
      <c r="D67" s="40"/>
      <c r="E67" s="15">
        <v>0</v>
      </c>
      <c r="F67" s="101"/>
      <c r="G67" s="15">
        <v>0</v>
      </c>
      <c r="H67" s="101"/>
      <c r="I67" s="15">
        <v>76746</v>
      </c>
      <c r="J67" s="15"/>
      <c r="K67" s="15">
        <v>136810</v>
      </c>
    </row>
    <row r="68" spans="1:11" ht="21.75" customHeight="1">
      <c r="A68" s="1" t="s">
        <v>70</v>
      </c>
      <c r="B68" s="6"/>
      <c r="C68" s="14">
        <v>3</v>
      </c>
      <c r="D68" s="40"/>
      <c r="E68" s="25">
        <v>7464</v>
      </c>
      <c r="F68" s="43"/>
      <c r="G68" s="25">
        <v>7626</v>
      </c>
      <c r="H68" s="43"/>
      <c r="I68" s="15">
        <v>0</v>
      </c>
      <c r="J68" s="15"/>
      <c r="K68" s="15">
        <v>0</v>
      </c>
    </row>
    <row r="69" spans="1:11" ht="21.75" customHeight="1">
      <c r="A69" s="1" t="s">
        <v>71</v>
      </c>
      <c r="B69" s="6"/>
      <c r="C69" s="14">
        <v>3</v>
      </c>
      <c r="D69" s="40"/>
      <c r="E69" s="56">
        <v>25009</v>
      </c>
      <c r="F69" s="43"/>
      <c r="G69" s="56">
        <v>11623</v>
      </c>
      <c r="H69" s="43"/>
      <c r="I69" s="15">
        <v>7384</v>
      </c>
      <c r="J69" s="15"/>
      <c r="K69" s="15">
        <v>4321</v>
      </c>
    </row>
    <row r="70" spans="1:11" ht="21.75" customHeight="1">
      <c r="A70" s="2" t="s">
        <v>27</v>
      </c>
      <c r="C70" s="32"/>
      <c r="D70" s="40"/>
      <c r="E70" s="100">
        <f>SUM(E66:E69)</f>
        <v>830715</v>
      </c>
      <c r="F70" s="43"/>
      <c r="G70" s="100">
        <f>SUM(G66:G69)</f>
        <v>690391</v>
      </c>
      <c r="H70" s="15"/>
      <c r="I70" s="100">
        <f>SUM(I66:I69)</f>
        <v>84130</v>
      </c>
      <c r="J70" s="86"/>
      <c r="K70" s="100">
        <f>SUM(K66:K69)</f>
        <v>141131</v>
      </c>
    </row>
    <row r="71" spans="1:11" ht="21.75" customHeight="1">
      <c r="A71" s="2" t="s">
        <v>28</v>
      </c>
      <c r="C71" s="32"/>
      <c r="D71" s="40"/>
      <c r="E71" s="43"/>
      <c r="F71" s="43"/>
      <c r="G71" s="43"/>
      <c r="H71" s="15"/>
      <c r="I71" s="43"/>
      <c r="J71" s="86"/>
      <c r="K71" s="43"/>
    </row>
    <row r="72" spans="1:11" ht="21.75" customHeight="1">
      <c r="A72" s="16" t="s">
        <v>179</v>
      </c>
      <c r="C72" s="14"/>
      <c r="D72" s="40"/>
      <c r="E72" s="43">
        <v>467860</v>
      </c>
      <c r="F72" s="43"/>
      <c r="G72" s="43">
        <v>415491</v>
      </c>
      <c r="H72" s="43"/>
      <c r="I72" s="43">
        <v>0</v>
      </c>
      <c r="J72" s="43"/>
      <c r="K72" s="43">
        <v>0</v>
      </c>
    </row>
    <row r="73" spans="1:11" ht="21.75" customHeight="1">
      <c r="A73" s="1" t="s">
        <v>95</v>
      </c>
      <c r="C73" s="14"/>
      <c r="D73" s="40"/>
      <c r="E73" s="43">
        <v>0</v>
      </c>
      <c r="F73" s="43"/>
      <c r="G73" s="43">
        <v>0</v>
      </c>
      <c r="H73" s="43"/>
      <c r="I73" s="43">
        <v>66093</v>
      </c>
      <c r="J73" s="43"/>
      <c r="K73" s="43">
        <v>122121</v>
      </c>
    </row>
    <row r="74" spans="1:11" ht="21.75" customHeight="1">
      <c r="A74" s="16" t="s">
        <v>29</v>
      </c>
      <c r="B74" s="17"/>
      <c r="C74" s="14"/>
      <c r="D74" s="40"/>
      <c r="E74" s="43">
        <v>205515</v>
      </c>
      <c r="F74" s="43"/>
      <c r="G74" s="43">
        <v>172186</v>
      </c>
      <c r="H74" s="43"/>
      <c r="I74" s="43">
        <v>25888</v>
      </c>
      <c r="J74" s="43"/>
      <c r="K74" s="43">
        <v>19453</v>
      </c>
    </row>
    <row r="75" spans="1:11" ht="21.75" customHeight="1">
      <c r="A75" s="16" t="s">
        <v>72</v>
      </c>
      <c r="B75" s="17"/>
      <c r="C75" s="14"/>
      <c r="D75" s="40"/>
      <c r="E75" s="56">
        <v>251</v>
      </c>
      <c r="F75" s="101"/>
      <c r="G75" s="56">
        <v>347</v>
      </c>
      <c r="H75" s="101"/>
      <c r="I75" s="56">
        <v>8</v>
      </c>
      <c r="J75" s="43"/>
      <c r="K75" s="56">
        <v>347</v>
      </c>
    </row>
    <row r="76" spans="1:11" ht="21.75" customHeight="1">
      <c r="A76" s="2" t="s">
        <v>30</v>
      </c>
      <c r="B76" s="17"/>
      <c r="C76" s="14"/>
      <c r="D76" s="40"/>
      <c r="E76" s="56">
        <f>SUM(E72:E75)</f>
        <v>673626</v>
      </c>
      <c r="F76" s="101"/>
      <c r="G76" s="56">
        <f>SUM(G72:G75)</f>
        <v>588024</v>
      </c>
      <c r="H76" s="15"/>
      <c r="I76" s="56">
        <f>SUM(I72:I75)</f>
        <v>91989</v>
      </c>
      <c r="J76" s="86"/>
      <c r="K76" s="56">
        <f>SUM(K72:K75)</f>
        <v>141921</v>
      </c>
    </row>
    <row r="77" spans="1:11" ht="21.75" customHeight="1">
      <c r="A77" s="2" t="s">
        <v>193</v>
      </c>
      <c r="B77" s="17"/>
      <c r="C77" s="14"/>
      <c r="D77" s="40"/>
      <c r="E77" s="43"/>
      <c r="F77" s="101"/>
      <c r="G77" s="43"/>
      <c r="H77" s="15"/>
      <c r="I77" s="43"/>
      <c r="J77" s="86"/>
      <c r="K77" s="43"/>
    </row>
    <row r="78" spans="1:11" ht="21.75" customHeight="1">
      <c r="A78" s="2" t="s">
        <v>180</v>
      </c>
      <c r="B78" s="17"/>
      <c r="C78" s="14"/>
      <c r="D78" s="40"/>
      <c r="E78" s="43"/>
      <c r="F78" s="101"/>
      <c r="G78" s="43"/>
      <c r="H78" s="15"/>
      <c r="I78" s="43"/>
      <c r="J78" s="86"/>
      <c r="K78" s="43"/>
    </row>
    <row r="79" spans="1:11" ht="21.75" customHeight="1">
      <c r="A79" s="2" t="s">
        <v>201</v>
      </c>
      <c r="B79" s="17"/>
      <c r="C79" s="32"/>
      <c r="D79" s="40"/>
      <c r="E79" s="43">
        <f>SUM(E70-E76)</f>
        <v>157089</v>
      </c>
      <c r="F79" s="101"/>
      <c r="G79" s="43">
        <f>SUM(G70-G76)</f>
        <v>102367</v>
      </c>
      <c r="H79" s="15"/>
      <c r="I79" s="43">
        <f>SUM(I70-I76)</f>
        <v>-7859</v>
      </c>
      <c r="J79" s="86"/>
      <c r="K79" s="43">
        <f>SUM(K70-K76)</f>
        <v>-790</v>
      </c>
    </row>
    <row r="80" spans="1:11" ht="21.75" customHeight="1">
      <c r="A80" s="16" t="s">
        <v>194</v>
      </c>
      <c r="B80" s="17"/>
      <c r="C80" s="32"/>
      <c r="D80" s="40"/>
      <c r="E80" s="43"/>
      <c r="F80" s="101"/>
      <c r="G80" s="43"/>
      <c r="H80" s="15"/>
      <c r="I80" s="43"/>
      <c r="J80" s="86"/>
      <c r="K80" s="43"/>
    </row>
    <row r="81" spans="1:11" ht="21.75" customHeight="1">
      <c r="A81" s="16" t="s">
        <v>114</v>
      </c>
      <c r="B81" s="17"/>
      <c r="C81" s="14" t="s">
        <v>181</v>
      </c>
      <c r="D81" s="40"/>
      <c r="E81" s="56">
        <v>1844</v>
      </c>
      <c r="F81" s="101"/>
      <c r="G81" s="56">
        <v>-2113</v>
      </c>
      <c r="H81" s="101"/>
      <c r="I81" s="56">
        <v>162799</v>
      </c>
      <c r="J81" s="15"/>
      <c r="K81" s="56">
        <v>97613</v>
      </c>
    </row>
    <row r="82" spans="1:11" ht="21.75" customHeight="1">
      <c r="A82" s="2" t="s">
        <v>202</v>
      </c>
      <c r="C82" s="14"/>
      <c r="D82" s="40"/>
      <c r="E82" s="43">
        <f>SUM(E79:E81)</f>
        <v>158933</v>
      </c>
      <c r="F82" s="101"/>
      <c r="G82" s="43">
        <f>SUM(G79:G81)</f>
        <v>100254</v>
      </c>
      <c r="H82" s="15"/>
      <c r="I82" s="43">
        <f>SUM(I79:I81)</f>
        <v>154940</v>
      </c>
      <c r="J82" s="86"/>
      <c r="K82" s="43">
        <f>SUM(K79:K81)</f>
        <v>96823</v>
      </c>
    </row>
    <row r="83" spans="1:11" ht="21.75" customHeight="1">
      <c r="A83" s="16" t="s">
        <v>31</v>
      </c>
      <c r="C83" s="32"/>
      <c r="D83" s="40"/>
      <c r="E83" s="56">
        <v>-2456</v>
      </c>
      <c r="F83" s="43"/>
      <c r="G83" s="56">
        <v>-27401</v>
      </c>
      <c r="H83" s="43"/>
      <c r="I83" s="56">
        <v>-206</v>
      </c>
      <c r="J83" s="15"/>
      <c r="K83" s="56">
        <v>-25100</v>
      </c>
    </row>
    <row r="84" spans="1:11" ht="21.75" customHeight="1">
      <c r="A84" s="2" t="s">
        <v>203</v>
      </c>
      <c r="C84" s="14"/>
      <c r="D84" s="40"/>
      <c r="E84" s="43">
        <f>SUM(E82:E83)</f>
        <v>156477</v>
      </c>
      <c r="F84" s="43"/>
      <c r="G84" s="43">
        <f>SUM(G82:G83)</f>
        <v>72853</v>
      </c>
      <c r="H84" s="15"/>
      <c r="I84" s="43">
        <f>SUM(I82:I83)</f>
        <v>154734</v>
      </c>
      <c r="J84" s="86"/>
      <c r="K84" s="43">
        <f>SUM(K82:K83)</f>
        <v>71723</v>
      </c>
    </row>
    <row r="85" spans="1:11" ht="21.75" customHeight="1">
      <c r="A85" s="16" t="s">
        <v>204</v>
      </c>
      <c r="B85" s="6"/>
      <c r="C85" s="14">
        <v>14</v>
      </c>
      <c r="D85" s="11"/>
      <c r="E85" s="56">
        <v>-1580</v>
      </c>
      <c r="F85" s="101"/>
      <c r="G85" s="56">
        <v>-1309</v>
      </c>
      <c r="H85" s="101"/>
      <c r="I85" s="56">
        <v>163</v>
      </c>
      <c r="J85" s="15"/>
      <c r="K85" s="56">
        <v>-179</v>
      </c>
    </row>
    <row r="86" spans="1:11" ht="21.75" customHeight="1">
      <c r="A86" s="2" t="s">
        <v>182</v>
      </c>
      <c r="B86" s="6"/>
      <c r="C86" s="14"/>
      <c r="D86" s="11"/>
      <c r="E86" s="100">
        <f>SUM(E84:E85)</f>
        <v>154897</v>
      </c>
      <c r="F86" s="101"/>
      <c r="G86" s="100">
        <f>SUM(G84:G85)</f>
        <v>71544</v>
      </c>
      <c r="H86" s="15"/>
      <c r="I86" s="100">
        <f>SUM(I84:I85)</f>
        <v>154897</v>
      </c>
      <c r="J86" s="86"/>
      <c r="K86" s="100">
        <f>SUM(K84:K85)</f>
        <v>71544</v>
      </c>
    </row>
    <row r="87" spans="1:11" ht="21.75" customHeight="1">
      <c r="A87" s="66" t="s">
        <v>48</v>
      </c>
    </row>
    <row r="88" spans="1:11" ht="21.75" customHeight="1">
      <c r="A88" s="67" t="s">
        <v>139</v>
      </c>
      <c r="E88" s="56">
        <v>0</v>
      </c>
      <c r="F88" s="101"/>
      <c r="G88" s="56">
        <v>0</v>
      </c>
      <c r="H88" s="43"/>
      <c r="I88" s="56">
        <v>0</v>
      </c>
      <c r="J88" s="102"/>
      <c r="K88" s="56">
        <v>0</v>
      </c>
    </row>
    <row r="89" spans="1:11" ht="21.75" customHeight="1" thickBot="1">
      <c r="A89" s="66" t="s">
        <v>140</v>
      </c>
      <c r="E89" s="70">
        <f>SUM(E86,E88)</f>
        <v>154897</v>
      </c>
      <c r="F89" s="101"/>
      <c r="G89" s="70">
        <f>SUM(G86,G88)</f>
        <v>71544</v>
      </c>
      <c r="H89" s="15"/>
      <c r="I89" s="70">
        <f>SUM(I86,I88)</f>
        <v>154897</v>
      </c>
      <c r="J89" s="86"/>
      <c r="K89" s="70">
        <f>SUM(K86,K88)</f>
        <v>71544</v>
      </c>
    </row>
    <row r="90" spans="1:11" ht="21.75" customHeight="1" thickTop="1">
      <c r="E90" s="86"/>
      <c r="F90" s="102"/>
      <c r="G90" s="86"/>
      <c r="H90" s="86"/>
      <c r="I90" s="103"/>
      <c r="J90" s="86"/>
      <c r="K90" s="103"/>
    </row>
    <row r="91" spans="1:11" ht="21.75" customHeight="1">
      <c r="A91" s="68" t="s">
        <v>96</v>
      </c>
      <c r="E91" s="43"/>
      <c r="F91" s="101"/>
      <c r="G91" s="43"/>
      <c r="H91" s="15"/>
      <c r="I91" s="43"/>
      <c r="J91" s="86"/>
      <c r="K91" s="43"/>
    </row>
    <row r="92" spans="1:11" ht="21.75" customHeight="1" thickBot="1">
      <c r="A92" s="69" t="s">
        <v>97</v>
      </c>
      <c r="E92" s="43">
        <f>+E89</f>
        <v>154897</v>
      </c>
      <c r="F92" s="101"/>
      <c r="G92" s="43">
        <f>+G89</f>
        <v>71544</v>
      </c>
      <c r="H92" s="43"/>
      <c r="I92" s="70">
        <f>I89</f>
        <v>154897</v>
      </c>
      <c r="J92" s="86"/>
      <c r="K92" s="70">
        <f>K89</f>
        <v>71544</v>
      </c>
    </row>
    <row r="93" spans="1:11" ht="21.75" customHeight="1" thickTop="1">
      <c r="A93" s="69" t="s">
        <v>108</v>
      </c>
      <c r="E93" s="56">
        <v>0</v>
      </c>
      <c r="F93" s="101"/>
      <c r="G93" s="56">
        <v>0</v>
      </c>
      <c r="H93" s="15"/>
    </row>
    <row r="94" spans="1:11" ht="21.75" customHeight="1" thickBot="1">
      <c r="E94" s="70">
        <f>SUM(E91:E93)</f>
        <v>154897</v>
      </c>
      <c r="F94" s="101"/>
      <c r="G94" s="70">
        <f>SUM(G91:G93)</f>
        <v>71544</v>
      </c>
      <c r="H94" s="15"/>
    </row>
    <row r="95" spans="1:11" ht="21.75" customHeight="1" thickTop="1"/>
    <row r="96" spans="1:11" ht="21.75" customHeight="1">
      <c r="A96" s="66" t="s">
        <v>98</v>
      </c>
    </row>
    <row r="97" spans="1:11" ht="21.75" customHeight="1" thickBot="1">
      <c r="A97" s="67" t="s">
        <v>97</v>
      </c>
      <c r="E97" s="43">
        <f>+E94</f>
        <v>154897</v>
      </c>
      <c r="F97" s="101"/>
      <c r="G97" s="43">
        <f>+G94</f>
        <v>71544</v>
      </c>
      <c r="H97" s="43"/>
      <c r="I97" s="70">
        <f>I89</f>
        <v>154897</v>
      </c>
      <c r="J97" s="86"/>
      <c r="K97" s="70">
        <f>K89</f>
        <v>71544</v>
      </c>
    </row>
    <row r="98" spans="1:11" ht="21.75" customHeight="1" thickTop="1">
      <c r="A98" s="67" t="s">
        <v>108</v>
      </c>
      <c r="E98" s="56">
        <v>0</v>
      </c>
      <c r="F98" s="101"/>
      <c r="G98" s="56">
        <v>0</v>
      </c>
      <c r="H98" s="15"/>
    </row>
    <row r="99" spans="1:11" ht="21.75" customHeight="1" thickBot="1">
      <c r="E99" s="70">
        <f>SUM(E96:E98)</f>
        <v>154897</v>
      </c>
      <c r="F99" s="101"/>
      <c r="G99" s="70">
        <f>SUM(G96:G98)</f>
        <v>71544</v>
      </c>
      <c r="H99" s="15"/>
    </row>
    <row r="100" spans="1:11" ht="21.75" customHeight="1" thickTop="1"/>
    <row r="101" spans="1:11" ht="21.75" customHeight="1">
      <c r="A101" s="68" t="s">
        <v>142</v>
      </c>
      <c r="C101" s="14">
        <v>15</v>
      </c>
      <c r="K101" s="8" t="s">
        <v>183</v>
      </c>
    </row>
    <row r="102" spans="1:11" ht="21.75" customHeight="1">
      <c r="A102" s="69" t="s">
        <v>143</v>
      </c>
    </row>
    <row r="103" spans="1:11" ht="21.75" customHeight="1" thickBot="1">
      <c r="A103" s="69" t="s">
        <v>184</v>
      </c>
      <c r="E103" s="57">
        <v>0.16</v>
      </c>
      <c r="F103" s="58"/>
      <c r="G103" s="57">
        <v>0.12410405145676202</v>
      </c>
      <c r="H103" s="58"/>
      <c r="I103" s="57">
        <v>0.16</v>
      </c>
      <c r="J103" s="86"/>
      <c r="K103" s="57">
        <v>0.12410405145676202</v>
      </c>
    </row>
    <row r="104" spans="1:11" ht="21.75" customHeight="1" thickTop="1"/>
    <row r="106" spans="1:11" ht="21.75" customHeight="1">
      <c r="A106" s="69" t="s">
        <v>9</v>
      </c>
    </row>
    <row r="108" spans="1:11" s="16" customFormat="1" ht="21.75" customHeight="1">
      <c r="A108" s="29"/>
      <c r="B108" s="27"/>
      <c r="C108" s="27"/>
      <c r="D108" s="10"/>
      <c r="E108" s="10"/>
      <c r="F108" s="10"/>
      <c r="G108" s="104"/>
      <c r="H108" s="10"/>
      <c r="I108" s="104"/>
      <c r="J108" s="104"/>
    </row>
    <row r="109" spans="1:11" s="16" customFormat="1" ht="21.75" customHeight="1">
      <c r="A109" s="33"/>
      <c r="B109" s="30"/>
      <c r="C109" s="27"/>
      <c r="D109" s="10"/>
      <c r="E109" s="10"/>
      <c r="F109" s="10"/>
      <c r="G109" s="104"/>
      <c r="H109" s="10"/>
      <c r="I109" s="104"/>
      <c r="J109" s="104"/>
    </row>
    <row r="110" spans="1:11" s="16" customFormat="1" ht="21.75" customHeight="1">
      <c r="A110" s="9"/>
      <c r="C110" s="23" t="s">
        <v>25</v>
      </c>
      <c r="D110" s="10"/>
      <c r="E110" s="10"/>
      <c r="F110" s="10"/>
      <c r="G110" s="104"/>
      <c r="H110" s="10"/>
      <c r="I110" s="104"/>
      <c r="J110" s="104"/>
    </row>
    <row r="111" spans="1:11" s="16" customFormat="1" ht="21.75" customHeight="1">
      <c r="A111" s="29"/>
      <c r="B111" s="27"/>
      <c r="C111" s="27"/>
      <c r="D111" s="10"/>
      <c r="E111" s="10"/>
      <c r="F111" s="10"/>
      <c r="G111" s="104"/>
      <c r="H111" s="10"/>
      <c r="I111" s="104"/>
      <c r="J111" s="104"/>
    </row>
  </sheetData>
  <mergeCells count="4">
    <mergeCell ref="E6:G6"/>
    <mergeCell ref="I6:K6"/>
    <mergeCell ref="E62:G62"/>
    <mergeCell ref="I62:K62"/>
  </mergeCells>
  <pageMargins left="0.76" right="0.196850393700787" top="0.78740157480314998" bottom="0.39370078740157499" header="0.196850393700787" footer="0.196850393700787"/>
  <pageSetup paperSize="9" scale="59" orientation="portrait" r:id="rId1"/>
  <rowBreaks count="1" manualBreakCount="1">
    <brk id="56" max="11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F0"/>
  </sheetPr>
  <dimension ref="A1:T30"/>
  <sheetViews>
    <sheetView showGridLines="0" view="pageBreakPreview" topLeftCell="D1" zoomScale="59" zoomScaleNormal="85" zoomScaleSheetLayoutView="59" workbookViewId="0">
      <selection activeCell="M23" sqref="M23"/>
    </sheetView>
  </sheetViews>
  <sheetFormatPr defaultColWidth="9.140625" defaultRowHeight="21.75" customHeight="1"/>
  <cols>
    <col min="1" max="2" width="11.140625" style="10" customWidth="1"/>
    <col min="3" max="3" width="25.85546875" style="10" customWidth="1"/>
    <col min="4" max="4" width="1.7109375" style="10" customWidth="1"/>
    <col min="5" max="5" width="20.7109375" style="10" customWidth="1"/>
    <col min="6" max="6" width="1.7109375" style="10" customWidth="1"/>
    <col min="7" max="7" width="20.140625" style="10" customWidth="1"/>
    <col min="8" max="8" width="1.7109375" style="10" customWidth="1"/>
    <col min="9" max="9" width="18.85546875" style="10" customWidth="1"/>
    <col min="10" max="10" width="1.7109375" style="10" customWidth="1"/>
    <col min="11" max="11" width="18" style="10" customWidth="1"/>
    <col min="12" max="12" width="1.7109375" style="10" customWidth="1"/>
    <col min="13" max="13" width="18.140625" style="10" customWidth="1"/>
    <col min="14" max="14" width="1.7109375" style="10" customWidth="1"/>
    <col min="15" max="15" width="18.5703125" style="10" customWidth="1"/>
    <col min="16" max="16" width="1.7109375" style="10" customWidth="1"/>
    <col min="17" max="17" width="19.140625" style="10" customWidth="1"/>
    <col min="18" max="18" width="1.7109375" style="10" customWidth="1"/>
    <col min="19" max="19" width="16.5703125" style="10" customWidth="1"/>
    <col min="20" max="20" width="1.7109375" style="10" customWidth="1"/>
    <col min="21" max="16384" width="9.140625" style="10"/>
  </cols>
  <sheetData>
    <row r="1" spans="1:20" ht="21.75" customHeight="1"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  <c r="Q1" s="44"/>
      <c r="S1" s="28" t="s">
        <v>144</v>
      </c>
    </row>
    <row r="2" spans="1:20" ht="21.75" customHeight="1">
      <c r="A2" s="2" t="s">
        <v>123</v>
      </c>
      <c r="B2" s="44"/>
      <c r="C2" s="44"/>
      <c r="D2" s="44"/>
      <c r="E2" s="44"/>
      <c r="F2" s="44"/>
      <c r="G2" s="44"/>
      <c r="H2" s="44"/>
      <c r="I2" s="44"/>
      <c r="J2" s="44"/>
      <c r="K2" s="44"/>
      <c r="L2" s="44"/>
      <c r="M2" s="44"/>
      <c r="N2" s="44"/>
      <c r="O2" s="44"/>
      <c r="Q2" s="44"/>
      <c r="S2" s="44"/>
    </row>
    <row r="3" spans="1:20" ht="21.75" customHeight="1">
      <c r="A3" s="2" t="s">
        <v>59</v>
      </c>
      <c r="B3" s="44"/>
      <c r="C3" s="44"/>
      <c r="D3" s="44"/>
      <c r="E3" s="44"/>
      <c r="F3" s="44"/>
      <c r="G3" s="44"/>
      <c r="H3" s="44"/>
      <c r="I3" s="44"/>
      <c r="J3" s="44"/>
      <c r="K3" s="44"/>
      <c r="L3" s="44"/>
      <c r="M3" s="44"/>
      <c r="N3" s="44"/>
      <c r="O3" s="44"/>
      <c r="Q3" s="44"/>
      <c r="S3" s="44"/>
    </row>
    <row r="4" spans="1:20" ht="21.75" customHeight="1">
      <c r="A4" s="2" t="s">
        <v>188</v>
      </c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44"/>
      <c r="O4" s="44"/>
      <c r="Q4" s="44"/>
      <c r="S4" s="44"/>
    </row>
    <row r="5" spans="1:20" ht="21.75" customHeight="1">
      <c r="B5" s="45"/>
      <c r="C5" s="45"/>
      <c r="D5" s="45"/>
      <c r="E5" s="45"/>
      <c r="F5" s="45"/>
      <c r="G5" s="45"/>
      <c r="H5" s="45"/>
      <c r="I5" s="45"/>
      <c r="J5" s="45"/>
      <c r="K5" s="45"/>
      <c r="L5" s="45"/>
      <c r="M5" s="45"/>
      <c r="N5" s="45"/>
      <c r="O5" s="46"/>
      <c r="Q5" s="46"/>
      <c r="S5" s="46" t="s">
        <v>134</v>
      </c>
    </row>
    <row r="6" spans="1:20" ht="21.75" customHeight="1">
      <c r="B6" s="45"/>
      <c r="C6" s="45"/>
      <c r="D6" s="72"/>
      <c r="E6" s="118" t="s">
        <v>88</v>
      </c>
      <c r="F6" s="118"/>
      <c r="G6" s="118"/>
      <c r="H6" s="118"/>
      <c r="I6" s="118"/>
      <c r="J6" s="118"/>
      <c r="K6" s="118"/>
      <c r="L6" s="118"/>
      <c r="M6" s="118"/>
      <c r="N6" s="118"/>
      <c r="O6" s="118"/>
      <c r="P6" s="118"/>
      <c r="Q6" s="118"/>
      <c r="R6" s="118"/>
      <c r="S6" s="118"/>
    </row>
    <row r="7" spans="1:20" s="40" customFormat="1" ht="21.75" customHeight="1">
      <c r="D7" s="72"/>
      <c r="E7" s="119" t="s">
        <v>93</v>
      </c>
      <c r="F7" s="119"/>
      <c r="G7" s="119"/>
      <c r="H7" s="119"/>
      <c r="I7" s="119"/>
      <c r="J7" s="119"/>
      <c r="K7" s="119"/>
      <c r="L7" s="119"/>
      <c r="M7" s="119"/>
      <c r="N7" s="119"/>
      <c r="O7" s="119"/>
      <c r="P7" s="74"/>
      <c r="Q7" s="74"/>
      <c r="R7" s="74"/>
      <c r="S7" s="74"/>
    </row>
    <row r="8" spans="1:20" s="40" customFormat="1" ht="21.75" customHeight="1">
      <c r="D8" s="72"/>
      <c r="E8" s="72"/>
      <c r="F8" s="72"/>
      <c r="G8" s="72"/>
      <c r="H8" s="72"/>
      <c r="I8" s="72"/>
      <c r="J8" s="72"/>
      <c r="K8" s="72"/>
      <c r="L8" s="72"/>
      <c r="M8" s="72"/>
      <c r="N8" s="11"/>
      <c r="O8" s="73" t="s">
        <v>100</v>
      </c>
      <c r="P8" s="11"/>
      <c r="Q8" s="11" t="s">
        <v>101</v>
      </c>
      <c r="R8" s="11"/>
    </row>
    <row r="9" spans="1:20" s="40" customFormat="1" ht="21.75" customHeight="1">
      <c r="D9" s="75"/>
      <c r="E9" s="75"/>
      <c r="F9" s="75"/>
      <c r="G9" s="75"/>
      <c r="I9" s="75"/>
      <c r="K9" s="11"/>
      <c r="L9" s="11"/>
      <c r="M9" s="11"/>
      <c r="N9" s="11"/>
      <c r="O9" s="73" t="s">
        <v>102</v>
      </c>
      <c r="P9" s="11"/>
      <c r="Q9" s="11" t="s">
        <v>103</v>
      </c>
      <c r="R9" s="11"/>
      <c r="S9" s="40" t="s">
        <v>46</v>
      </c>
    </row>
    <row r="10" spans="1:20" s="40" customFormat="1" ht="21.75" customHeight="1">
      <c r="D10" s="75"/>
      <c r="E10" s="75" t="s">
        <v>99</v>
      </c>
      <c r="F10" s="75"/>
      <c r="G10" s="75" t="s">
        <v>77</v>
      </c>
      <c r="I10" s="75" t="s">
        <v>77</v>
      </c>
      <c r="K10" s="115" t="s">
        <v>127</v>
      </c>
      <c r="L10" s="115"/>
      <c r="M10" s="115"/>
      <c r="N10" s="11"/>
      <c r="O10" s="40" t="s">
        <v>110</v>
      </c>
      <c r="P10" s="11"/>
      <c r="Q10" s="40" t="s">
        <v>104</v>
      </c>
      <c r="R10" s="11"/>
      <c r="S10" s="40" t="s">
        <v>49</v>
      </c>
    </row>
    <row r="11" spans="1:20" s="40" customFormat="1" ht="21.75" customHeight="1">
      <c r="D11" s="75"/>
      <c r="E11" s="65" t="s">
        <v>109</v>
      </c>
      <c r="F11" s="75"/>
      <c r="G11" s="65" t="s">
        <v>78</v>
      </c>
      <c r="H11" s="11"/>
      <c r="I11" s="65" t="s">
        <v>129</v>
      </c>
      <c r="J11" s="11"/>
      <c r="K11" s="78" t="s">
        <v>74</v>
      </c>
      <c r="L11" s="11"/>
      <c r="M11" s="78" t="s">
        <v>47</v>
      </c>
      <c r="N11" s="11"/>
      <c r="O11" s="78" t="s">
        <v>105</v>
      </c>
      <c r="P11" s="11"/>
      <c r="Q11" s="78" t="s">
        <v>111</v>
      </c>
      <c r="R11" s="11"/>
      <c r="S11" s="78" t="s">
        <v>50</v>
      </c>
    </row>
    <row r="12" spans="1:20" s="30" customFormat="1" ht="21.75" customHeight="1">
      <c r="A12" s="41" t="s">
        <v>136</v>
      </c>
      <c r="B12" s="10"/>
      <c r="C12" s="10"/>
      <c r="D12" s="55"/>
      <c r="E12" s="62">
        <v>250000</v>
      </c>
      <c r="F12" s="62"/>
      <c r="G12" s="62">
        <v>1000</v>
      </c>
      <c r="H12" s="62"/>
      <c r="I12" s="63">
        <v>0</v>
      </c>
      <c r="J12" s="62"/>
      <c r="K12" s="62">
        <v>16400</v>
      </c>
      <c r="L12" s="62"/>
      <c r="M12" s="62">
        <v>-80297</v>
      </c>
      <c r="N12" s="85"/>
      <c r="O12" s="63">
        <f>SUM(E12:M12)</f>
        <v>187103</v>
      </c>
      <c r="P12" s="85"/>
      <c r="Q12" s="63">
        <v>0</v>
      </c>
      <c r="R12" s="85"/>
      <c r="S12" s="62">
        <f>SUM(O12:Q12)</f>
        <v>187103</v>
      </c>
      <c r="T12" s="11"/>
    </row>
    <row r="13" spans="1:20" s="30" customFormat="1" ht="21.75" customHeight="1">
      <c r="A13" s="42" t="s">
        <v>138</v>
      </c>
      <c r="B13" s="10"/>
      <c r="C13" s="10"/>
      <c r="D13" s="52"/>
      <c r="E13" s="63">
        <v>0</v>
      </c>
      <c r="F13" s="63"/>
      <c r="G13" s="63">
        <v>0</v>
      </c>
      <c r="H13" s="63"/>
      <c r="I13" s="63">
        <v>0</v>
      </c>
      <c r="J13" s="63"/>
      <c r="K13" s="63">
        <v>0</v>
      </c>
      <c r="L13" s="63"/>
      <c r="M13" s="63">
        <f>PL!G86</f>
        <v>71544</v>
      </c>
      <c r="N13" s="85"/>
      <c r="O13" s="63">
        <f>SUM(E13:M13)</f>
        <v>71544</v>
      </c>
      <c r="P13" s="85"/>
      <c r="Q13" s="63">
        <v>0</v>
      </c>
      <c r="R13" s="85"/>
      <c r="S13" s="62">
        <f>SUM(O13:Q13)</f>
        <v>71544</v>
      </c>
      <c r="T13" s="11"/>
    </row>
    <row r="14" spans="1:20" s="30" customFormat="1" ht="21.75" customHeight="1">
      <c r="A14" s="42" t="s">
        <v>139</v>
      </c>
      <c r="B14" s="10"/>
      <c r="C14" s="10"/>
      <c r="D14" s="52"/>
      <c r="E14" s="64">
        <v>0</v>
      </c>
      <c r="F14" s="63"/>
      <c r="G14" s="64">
        <v>0</v>
      </c>
      <c r="H14" s="63"/>
      <c r="I14" s="64">
        <v>0</v>
      </c>
      <c r="J14" s="63"/>
      <c r="K14" s="64">
        <v>0</v>
      </c>
      <c r="L14" s="63"/>
      <c r="M14" s="64">
        <f>SUM([1]PL!O32)</f>
        <v>0</v>
      </c>
      <c r="N14" s="9"/>
      <c r="O14" s="64">
        <f>SUM(E14:M14)</f>
        <v>0</v>
      </c>
      <c r="P14" s="9"/>
      <c r="Q14" s="64">
        <v>0</v>
      </c>
      <c r="R14" s="9"/>
      <c r="S14" s="64">
        <f>SUM(O14:Q14)</f>
        <v>0</v>
      </c>
      <c r="T14" s="11"/>
    </row>
    <row r="15" spans="1:20" s="30" customFormat="1" ht="21.75" customHeight="1">
      <c r="A15" s="42" t="s">
        <v>140</v>
      </c>
      <c r="B15" s="10"/>
      <c r="C15" s="10"/>
      <c r="D15" s="21"/>
      <c r="E15" s="63">
        <f>SUM(E13:E14)</f>
        <v>0</v>
      </c>
      <c r="F15" s="63"/>
      <c r="G15" s="63">
        <f>SUM(G13:G14)</f>
        <v>0</v>
      </c>
      <c r="H15" s="63"/>
      <c r="I15" s="63">
        <f>SUM(I13:I14)</f>
        <v>0</v>
      </c>
      <c r="J15" s="63"/>
      <c r="K15" s="63">
        <f>SUM(K13:K14)</f>
        <v>0</v>
      </c>
      <c r="L15" s="63"/>
      <c r="M15" s="63">
        <f>SUM(M13:M14)</f>
        <v>71544</v>
      </c>
      <c r="N15" s="86"/>
      <c r="O15" s="63">
        <f>SUM(O13:O14)</f>
        <v>71544</v>
      </c>
      <c r="P15" s="86"/>
      <c r="Q15" s="63">
        <f>SUM(Q13:Q14)</f>
        <v>0</v>
      </c>
      <c r="R15" s="86"/>
      <c r="S15" s="63">
        <f>SUM(S13:S14)</f>
        <v>71544</v>
      </c>
      <c r="T15" s="11"/>
    </row>
    <row r="16" spans="1:20" s="30" customFormat="1" ht="21.75" customHeight="1">
      <c r="A16" s="42" t="s">
        <v>191</v>
      </c>
      <c r="B16" s="10"/>
      <c r="C16" s="10"/>
      <c r="D16" s="21"/>
      <c r="E16" s="63" t="s">
        <v>151</v>
      </c>
      <c r="F16" s="63"/>
      <c r="G16" s="63">
        <v>0</v>
      </c>
      <c r="H16" s="63"/>
      <c r="I16" s="63">
        <v>0</v>
      </c>
      <c r="J16" s="63"/>
      <c r="K16" s="63">
        <v>0</v>
      </c>
      <c r="L16" s="63"/>
      <c r="M16" s="63">
        <v>-90000</v>
      </c>
      <c r="N16" s="86"/>
      <c r="O16" s="63">
        <f>SUM(E16:M16)</f>
        <v>-90000</v>
      </c>
      <c r="P16" s="86"/>
      <c r="Q16" s="63">
        <v>0</v>
      </c>
      <c r="R16" s="86"/>
      <c r="S16" s="63">
        <f>SUM(O16:Q16)</f>
        <v>-90000</v>
      </c>
      <c r="T16" s="11"/>
    </row>
    <row r="17" spans="1:20" s="30" customFormat="1" ht="21.75" customHeight="1">
      <c r="A17" s="42" t="s">
        <v>149</v>
      </c>
      <c r="B17" s="10"/>
      <c r="C17" s="10"/>
      <c r="D17" s="21"/>
      <c r="E17" s="63">
        <v>90000</v>
      </c>
      <c r="F17" s="63"/>
      <c r="G17" s="63">
        <v>0</v>
      </c>
      <c r="H17" s="63"/>
      <c r="I17" s="63">
        <v>0</v>
      </c>
      <c r="J17" s="63"/>
      <c r="K17" s="63">
        <v>0</v>
      </c>
      <c r="L17" s="63"/>
      <c r="M17" s="63">
        <v>0</v>
      </c>
      <c r="N17" s="86"/>
      <c r="O17" s="63">
        <f>SUM(E17:M17)</f>
        <v>90000</v>
      </c>
      <c r="P17" s="86"/>
      <c r="Q17" s="63">
        <v>0</v>
      </c>
      <c r="R17" s="86"/>
      <c r="S17" s="63">
        <f>SUM(O17:Q17)</f>
        <v>90000</v>
      </c>
      <c r="T17" s="11"/>
    </row>
    <row r="18" spans="1:20" s="30" customFormat="1" ht="21.75" customHeight="1">
      <c r="A18" s="42" t="s">
        <v>150</v>
      </c>
      <c r="B18" s="10"/>
      <c r="C18" s="10"/>
      <c r="D18" s="21"/>
      <c r="E18" s="63">
        <v>0</v>
      </c>
      <c r="F18" s="63"/>
      <c r="G18" s="63">
        <v>0</v>
      </c>
      <c r="H18" s="63"/>
      <c r="I18" s="63">
        <v>0</v>
      </c>
      <c r="J18" s="63"/>
      <c r="K18" s="63">
        <v>5320</v>
      </c>
      <c r="L18" s="63"/>
      <c r="M18" s="63">
        <v>-5320</v>
      </c>
      <c r="N18" s="86"/>
      <c r="O18" s="63">
        <f>SUM(E18:M18)</f>
        <v>0</v>
      </c>
      <c r="P18" s="86"/>
      <c r="Q18" s="63">
        <v>0</v>
      </c>
      <c r="R18" s="86"/>
      <c r="S18" s="63">
        <f>SUM(O18:Q18)</f>
        <v>0</v>
      </c>
      <c r="T18" s="11"/>
    </row>
    <row r="19" spans="1:20" ht="21.75" customHeight="1" thickBot="1">
      <c r="A19" s="41" t="s">
        <v>189</v>
      </c>
      <c r="D19" s="21"/>
      <c r="E19" s="87">
        <f>SUM(E12,E15:E18)</f>
        <v>340000</v>
      </c>
      <c r="F19" s="63"/>
      <c r="G19" s="87">
        <f>SUM(G12,G15:G18)</f>
        <v>1000</v>
      </c>
      <c r="H19" s="63"/>
      <c r="I19" s="87">
        <f>SUM(I12,I15:I18)</f>
        <v>0</v>
      </c>
      <c r="J19" s="63"/>
      <c r="K19" s="87">
        <f>SUM(K12,K15:K18)</f>
        <v>21720</v>
      </c>
      <c r="L19" s="63"/>
      <c r="M19" s="87">
        <f>SUM(M12,M15:M18)</f>
        <v>-104073</v>
      </c>
      <c r="N19" s="86"/>
      <c r="O19" s="87">
        <f>SUM(O12,O15:O18)</f>
        <v>258647</v>
      </c>
      <c r="P19" s="86"/>
      <c r="Q19" s="87">
        <f>SUM(Q12,Q15:Q18)</f>
        <v>0</v>
      </c>
      <c r="R19" s="86"/>
      <c r="S19" s="87">
        <f>SUM(S12,S15:S15)</f>
        <v>258647</v>
      </c>
    </row>
    <row r="20" spans="1:20" ht="21.75" customHeight="1" thickTop="1">
      <c r="A20" s="42"/>
      <c r="D20" s="21"/>
      <c r="E20" s="59"/>
      <c r="F20" s="63"/>
      <c r="G20" s="59"/>
      <c r="H20" s="63"/>
      <c r="I20" s="59"/>
      <c r="J20" s="63"/>
      <c r="K20" s="63"/>
      <c r="L20" s="63"/>
      <c r="M20" s="59"/>
      <c r="N20" s="88"/>
      <c r="O20" s="89"/>
      <c r="P20" s="88"/>
      <c r="Q20" s="89"/>
      <c r="R20" s="88"/>
      <c r="S20" s="59"/>
    </row>
    <row r="21" spans="1:20" s="30" customFormat="1" ht="21.75" customHeight="1">
      <c r="A21" s="41" t="s">
        <v>137</v>
      </c>
      <c r="B21" s="10"/>
      <c r="C21" s="10"/>
      <c r="D21" s="21"/>
      <c r="E21" s="63">
        <v>470000</v>
      </c>
      <c r="F21" s="63"/>
      <c r="G21" s="63">
        <v>1000</v>
      </c>
      <c r="H21" s="63"/>
      <c r="I21" s="63">
        <v>1176311</v>
      </c>
      <c r="J21" s="59"/>
      <c r="K21" s="63">
        <v>21720</v>
      </c>
      <c r="L21" s="63"/>
      <c r="M21" s="63">
        <v>-71013</v>
      </c>
      <c r="N21" s="88"/>
      <c r="O21" s="63">
        <f>SUM(E21:M21)</f>
        <v>1598018</v>
      </c>
      <c r="P21" s="88"/>
      <c r="Q21" s="63">
        <v>0</v>
      </c>
      <c r="R21" s="88"/>
      <c r="S21" s="62">
        <f>SUM(O21:Q21)</f>
        <v>1598018</v>
      </c>
      <c r="T21" s="11"/>
    </row>
    <row r="22" spans="1:20" s="30" customFormat="1" ht="21.75" customHeight="1">
      <c r="A22" s="42" t="s">
        <v>138</v>
      </c>
      <c r="B22" s="10"/>
      <c r="C22" s="10"/>
      <c r="D22" s="21"/>
      <c r="E22" s="59">
        <v>0</v>
      </c>
      <c r="F22" s="59"/>
      <c r="G22" s="59">
        <v>0</v>
      </c>
      <c r="H22" s="59"/>
      <c r="I22" s="63">
        <v>0</v>
      </c>
      <c r="J22" s="59"/>
      <c r="K22" s="59">
        <v>0</v>
      </c>
      <c r="L22" s="59"/>
      <c r="M22" s="59">
        <f>SUM(PL!E89)</f>
        <v>154897</v>
      </c>
      <c r="N22" s="88"/>
      <c r="O22" s="63">
        <f>SUM(E22:M22)</f>
        <v>154897</v>
      </c>
      <c r="P22" s="88"/>
      <c r="Q22" s="63">
        <v>0</v>
      </c>
      <c r="R22" s="88"/>
      <c r="S22" s="62">
        <f>SUM(O22:Q22)</f>
        <v>154897</v>
      </c>
      <c r="T22" s="11"/>
    </row>
    <row r="23" spans="1:20" s="30" customFormat="1" ht="21.75" customHeight="1">
      <c r="A23" s="42" t="s">
        <v>139</v>
      </c>
      <c r="B23" s="10"/>
      <c r="C23" s="10"/>
      <c r="D23" s="52"/>
      <c r="E23" s="64">
        <v>0</v>
      </c>
      <c r="F23" s="63"/>
      <c r="G23" s="64">
        <v>0</v>
      </c>
      <c r="H23" s="63"/>
      <c r="I23" s="64">
        <v>0</v>
      </c>
      <c r="J23" s="63"/>
      <c r="K23" s="64">
        <v>0</v>
      </c>
      <c r="L23" s="63"/>
      <c r="M23" s="64">
        <v>0</v>
      </c>
      <c r="N23" s="88"/>
      <c r="O23" s="64">
        <f>SUM(E23:M23)</f>
        <v>0</v>
      </c>
      <c r="P23" s="88"/>
      <c r="Q23" s="64">
        <v>0</v>
      </c>
      <c r="R23" s="88"/>
      <c r="S23" s="64">
        <f>SUM(O23:Q23)</f>
        <v>0</v>
      </c>
      <c r="T23" s="11"/>
    </row>
    <row r="24" spans="1:20" ht="21.75" customHeight="1">
      <c r="A24" s="42" t="s">
        <v>140</v>
      </c>
      <c r="D24" s="21"/>
      <c r="E24" s="63">
        <f>SUM(E22:E23)</f>
        <v>0</v>
      </c>
      <c r="F24" s="63"/>
      <c r="G24" s="63">
        <f>SUM(G22:G23)</f>
        <v>0</v>
      </c>
      <c r="H24" s="63"/>
      <c r="I24" s="63">
        <f>SUM(I22:I23)</f>
        <v>0</v>
      </c>
      <c r="J24" s="59"/>
      <c r="K24" s="63">
        <f>SUM(K22:K23)</f>
        <v>0</v>
      </c>
      <c r="L24" s="63"/>
      <c r="M24" s="63">
        <f>SUM(M22:M23)</f>
        <v>154897</v>
      </c>
      <c r="N24" s="88"/>
      <c r="O24" s="63">
        <f>SUM(O22:O23)</f>
        <v>154897</v>
      </c>
      <c r="P24" s="88"/>
      <c r="Q24" s="63">
        <f>SUM(Q22:Q23)</f>
        <v>0</v>
      </c>
      <c r="R24" s="88"/>
      <c r="S24" s="63">
        <f>SUM(S22:S23)</f>
        <v>154897</v>
      </c>
    </row>
    <row r="25" spans="1:20" ht="21.75" customHeight="1">
      <c r="A25" s="42" t="s">
        <v>158</v>
      </c>
      <c r="D25" s="21"/>
      <c r="E25" s="63"/>
      <c r="F25" s="63"/>
      <c r="G25" s="63"/>
      <c r="H25" s="63"/>
      <c r="I25" s="63"/>
      <c r="J25" s="59"/>
      <c r="K25" s="63"/>
      <c r="L25" s="63"/>
      <c r="M25" s="63"/>
      <c r="N25" s="88"/>
      <c r="O25" s="63"/>
      <c r="P25" s="88"/>
      <c r="Q25" s="63"/>
      <c r="R25" s="88"/>
      <c r="S25" s="62"/>
    </row>
    <row r="26" spans="1:20" ht="21.75" customHeight="1">
      <c r="A26" s="42" t="s">
        <v>192</v>
      </c>
      <c r="D26" s="21"/>
      <c r="E26" s="63">
        <v>0</v>
      </c>
      <c r="F26" s="63"/>
      <c r="G26" s="63">
        <v>0</v>
      </c>
      <c r="H26" s="63"/>
      <c r="I26" s="63">
        <v>-49293</v>
      </c>
      <c r="J26" s="59"/>
      <c r="K26" s="63">
        <v>-21720</v>
      </c>
      <c r="L26" s="63"/>
      <c r="M26" s="63">
        <v>71013</v>
      </c>
      <c r="N26" s="88"/>
      <c r="O26" s="63">
        <f t="shared" ref="O26" si="0">SUM(E26:M26)</f>
        <v>0</v>
      </c>
      <c r="P26" s="88"/>
      <c r="Q26" s="63">
        <v>0</v>
      </c>
      <c r="R26" s="88"/>
      <c r="S26" s="64">
        <f t="shared" ref="S26" si="1">SUM(O26:Q26)</f>
        <v>0</v>
      </c>
    </row>
    <row r="27" spans="1:20" ht="21.75" customHeight="1" thickBot="1">
      <c r="A27" s="41" t="s">
        <v>190</v>
      </c>
      <c r="D27" s="21"/>
      <c r="E27" s="87">
        <f>SUM(E21,E24:E26)</f>
        <v>470000</v>
      </c>
      <c r="F27" s="63"/>
      <c r="G27" s="87">
        <f>SUM(G21,G24:G26)</f>
        <v>1000</v>
      </c>
      <c r="H27" s="63"/>
      <c r="I27" s="87">
        <f>SUM(I21,I24:I26)</f>
        <v>1127018</v>
      </c>
      <c r="J27" s="52"/>
      <c r="K27" s="87">
        <f>SUM(K21,K24:K26)</f>
        <v>0</v>
      </c>
      <c r="L27" s="63"/>
      <c r="M27" s="87">
        <f>SUM(M21,M24:M26)</f>
        <v>154897</v>
      </c>
      <c r="N27" s="90"/>
      <c r="O27" s="87">
        <f>SUM(O21,O24:O26)</f>
        <v>1752915</v>
      </c>
      <c r="P27" s="90"/>
      <c r="Q27" s="87">
        <f>SUM(Q21,Q24:Q26)</f>
        <v>0</v>
      </c>
      <c r="R27" s="90"/>
      <c r="S27" s="87">
        <f>SUM(S21,S24:S26)</f>
        <v>1752915</v>
      </c>
    </row>
    <row r="28" spans="1:20" ht="21.75" customHeight="1" thickTop="1">
      <c r="A28" s="47"/>
      <c r="D28" s="21"/>
      <c r="E28" s="21">
        <f>E21-BS!G76</f>
        <v>0</v>
      </c>
      <c r="F28" s="21"/>
      <c r="G28" s="21">
        <f>G21-BS!G77</f>
        <v>0</v>
      </c>
      <c r="H28" s="21"/>
      <c r="I28" s="21">
        <f>I21-BS!G78</f>
        <v>0</v>
      </c>
      <c r="J28" s="21"/>
      <c r="K28" s="21">
        <f>K21-BS!G80</f>
        <v>0</v>
      </c>
      <c r="L28" s="21"/>
      <c r="M28" s="21">
        <f>M21-BS!G81</f>
        <v>0</v>
      </c>
      <c r="N28" s="21"/>
      <c r="O28" s="21">
        <f>O21-BS!G82</f>
        <v>0</v>
      </c>
      <c r="Q28" s="21"/>
      <c r="S28" s="21">
        <f>S21-BS!G84</f>
        <v>0</v>
      </c>
    </row>
    <row r="29" spans="1:20" ht="21.75" customHeight="1">
      <c r="A29" s="47"/>
      <c r="D29" s="21"/>
      <c r="E29" s="21">
        <f>E27-BS!E76</f>
        <v>0</v>
      </c>
      <c r="F29" s="21"/>
      <c r="G29" s="21">
        <f>G27-BS!E77</f>
        <v>0</v>
      </c>
      <c r="H29" s="21"/>
      <c r="I29" s="21">
        <f>I27-BS!E78</f>
        <v>0</v>
      </c>
      <c r="J29" s="21"/>
      <c r="K29" s="21">
        <f>K27-BS!E80</f>
        <v>0</v>
      </c>
      <c r="L29" s="21"/>
      <c r="M29" s="21">
        <f>M27-BS!E81</f>
        <v>0</v>
      </c>
      <c r="N29" s="21"/>
      <c r="O29" s="21">
        <f>O27-BS!E82</f>
        <v>0</v>
      </c>
      <c r="Q29" s="21"/>
      <c r="S29" s="21">
        <f>S27-BS!E84</f>
        <v>0</v>
      </c>
    </row>
    <row r="30" spans="1:20" ht="21.75" customHeight="1">
      <c r="A30" s="17" t="s">
        <v>9</v>
      </c>
    </row>
  </sheetData>
  <mergeCells count="3">
    <mergeCell ref="K10:M10"/>
    <mergeCell ref="E6:S6"/>
    <mergeCell ref="E7:O7"/>
  </mergeCells>
  <pageMargins left="0.62992125984251968" right="0.19685039370078741" top="0.74803149606299213" bottom="0.19685039370078741" header="0.31496062992125984" footer="0.31496062992125984"/>
  <pageSetup paperSize="9" scale="65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B0F0"/>
  </sheetPr>
  <dimension ref="A1:Q28"/>
  <sheetViews>
    <sheetView showGridLines="0" view="pageBreakPreview" zoomScale="60" zoomScaleNormal="85" workbookViewId="0">
      <selection activeCell="N21" sqref="N21"/>
    </sheetView>
  </sheetViews>
  <sheetFormatPr defaultColWidth="9.140625" defaultRowHeight="21.75" customHeight="1"/>
  <cols>
    <col min="1" max="2" width="11.140625" style="10" customWidth="1"/>
    <col min="3" max="3" width="21.7109375" style="10" customWidth="1"/>
    <col min="4" max="5" width="1.7109375" style="10" customWidth="1"/>
    <col min="6" max="6" width="20.5703125" style="10" customWidth="1"/>
    <col min="7" max="7" width="1.7109375" style="10" customWidth="1"/>
    <col min="8" max="8" width="20.5703125" style="10" customWidth="1"/>
    <col min="9" max="9" width="1.7109375" style="10" customWidth="1"/>
    <col min="10" max="10" width="20.5703125" style="10" customWidth="1"/>
    <col min="11" max="11" width="1.7109375" style="10" customWidth="1"/>
    <col min="12" max="12" width="20.5703125" style="10" customWidth="1"/>
    <col min="13" max="13" width="1.7109375" style="10" customWidth="1"/>
    <col min="14" max="14" width="20.5703125" style="10" customWidth="1"/>
    <col min="15" max="15" width="1.5703125" style="10" customWidth="1"/>
    <col min="16" max="16" width="20.5703125" style="10" customWidth="1"/>
    <col min="17" max="17" width="1.7109375" style="10" customWidth="1"/>
    <col min="18" max="16384" width="9.140625" style="10"/>
  </cols>
  <sheetData>
    <row r="1" spans="1:17" ht="21.75" customHeight="1"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  <c r="P1" s="28" t="s">
        <v>144</v>
      </c>
    </row>
    <row r="2" spans="1:17" ht="21.75" customHeight="1">
      <c r="A2" s="2" t="s">
        <v>123</v>
      </c>
      <c r="B2" s="44"/>
      <c r="C2" s="44"/>
      <c r="D2" s="44"/>
      <c r="E2" s="44"/>
      <c r="F2" s="44"/>
      <c r="G2" s="44"/>
      <c r="H2" s="44"/>
      <c r="I2" s="44"/>
      <c r="J2" s="44"/>
      <c r="K2" s="44"/>
      <c r="L2" s="44"/>
      <c r="M2" s="44"/>
      <c r="N2" s="44"/>
      <c r="O2" s="44"/>
      <c r="P2" s="44"/>
    </row>
    <row r="3" spans="1:17" ht="21.75" customHeight="1">
      <c r="A3" s="2" t="s">
        <v>148</v>
      </c>
      <c r="B3" s="44"/>
      <c r="C3" s="44"/>
      <c r="D3" s="44"/>
      <c r="E3" s="44"/>
      <c r="F3" s="44"/>
      <c r="G3" s="44"/>
      <c r="H3" s="44"/>
      <c r="I3" s="44"/>
      <c r="J3" s="44"/>
      <c r="K3" s="44"/>
      <c r="L3" s="44"/>
      <c r="M3" s="44"/>
      <c r="N3" s="44"/>
      <c r="O3" s="44"/>
      <c r="P3" s="44"/>
    </row>
    <row r="4" spans="1:17" ht="21.75" customHeight="1">
      <c r="A4" s="2" t="s">
        <v>188</v>
      </c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44"/>
      <c r="O4" s="44"/>
      <c r="P4" s="44"/>
    </row>
    <row r="5" spans="1:17" ht="21.75" customHeight="1">
      <c r="B5" s="45"/>
      <c r="C5" s="45"/>
      <c r="D5" s="45"/>
      <c r="E5" s="45"/>
      <c r="F5" s="45"/>
      <c r="G5" s="45"/>
      <c r="H5" s="45"/>
      <c r="I5" s="45"/>
      <c r="J5" s="45"/>
      <c r="K5" s="45"/>
      <c r="L5" s="45"/>
      <c r="M5" s="45"/>
      <c r="N5" s="45"/>
      <c r="O5" s="45"/>
      <c r="P5" s="46" t="s">
        <v>134</v>
      </c>
    </row>
    <row r="6" spans="1:17" ht="21.75" customHeight="1">
      <c r="B6" s="45"/>
      <c r="C6" s="45"/>
      <c r="D6" s="45"/>
      <c r="E6" s="120" t="s">
        <v>89</v>
      </c>
      <c r="F6" s="120"/>
      <c r="G6" s="120"/>
      <c r="H6" s="120"/>
      <c r="I6" s="120"/>
      <c r="J6" s="120"/>
      <c r="K6" s="120"/>
      <c r="L6" s="120"/>
      <c r="M6" s="120"/>
      <c r="N6" s="120"/>
      <c r="O6" s="120"/>
      <c r="P6" s="120"/>
    </row>
    <row r="7" spans="1:17" s="40" customFormat="1" ht="21.75" customHeight="1">
      <c r="E7" s="75"/>
      <c r="F7" s="75"/>
      <c r="G7" s="75"/>
      <c r="H7" s="75"/>
      <c r="J7" s="75"/>
      <c r="L7" s="11"/>
      <c r="M7" s="11"/>
      <c r="N7" s="11"/>
      <c r="O7" s="11"/>
      <c r="P7" s="40" t="s">
        <v>46</v>
      </c>
    </row>
    <row r="8" spans="1:17" s="40" customFormat="1" ht="21.75" customHeight="1">
      <c r="C8" s="11"/>
      <c r="D8" s="11"/>
      <c r="E8" s="75"/>
      <c r="F8" s="75" t="s">
        <v>112</v>
      </c>
      <c r="G8" s="75"/>
      <c r="H8" s="75" t="s">
        <v>77</v>
      </c>
      <c r="J8" s="75" t="s">
        <v>77</v>
      </c>
      <c r="L8" s="115" t="s">
        <v>127</v>
      </c>
      <c r="M8" s="115"/>
      <c r="N8" s="115"/>
      <c r="O8" s="11"/>
      <c r="P8" s="40" t="s">
        <v>49</v>
      </c>
    </row>
    <row r="9" spans="1:17" s="40" customFormat="1" ht="21.75" customHeight="1">
      <c r="E9" s="75"/>
      <c r="F9" s="65" t="s">
        <v>113</v>
      </c>
      <c r="G9" s="75"/>
      <c r="H9" s="65" t="s">
        <v>78</v>
      </c>
      <c r="I9" s="11"/>
      <c r="J9" s="65" t="s">
        <v>129</v>
      </c>
      <c r="K9" s="11"/>
      <c r="L9" s="78" t="s">
        <v>74</v>
      </c>
      <c r="M9" s="11"/>
      <c r="N9" s="78" t="s">
        <v>47</v>
      </c>
      <c r="O9" s="11"/>
      <c r="P9" s="78" t="s">
        <v>50</v>
      </c>
    </row>
    <row r="10" spans="1:17" s="30" customFormat="1" ht="21.75" customHeight="1">
      <c r="A10" s="41" t="s">
        <v>136</v>
      </c>
      <c r="B10" s="10"/>
      <c r="C10" s="10"/>
      <c r="D10" s="11"/>
      <c r="E10" s="55"/>
      <c r="F10" s="63">
        <v>250000</v>
      </c>
      <c r="G10" s="63"/>
      <c r="H10" s="63">
        <v>1000</v>
      </c>
      <c r="I10" s="63"/>
      <c r="J10" s="63">
        <v>0</v>
      </c>
      <c r="K10" s="63"/>
      <c r="L10" s="63">
        <v>16400</v>
      </c>
      <c r="M10" s="63"/>
      <c r="N10" s="63">
        <v>-80297</v>
      </c>
      <c r="O10" s="63"/>
      <c r="P10" s="63">
        <f t="shared" ref="P10:P12" si="0">SUM(F10:N10)</f>
        <v>187103</v>
      </c>
      <c r="Q10" s="11"/>
    </row>
    <row r="11" spans="1:17" s="30" customFormat="1" ht="21.75" customHeight="1">
      <c r="A11" s="42" t="s">
        <v>138</v>
      </c>
      <c r="B11" s="10"/>
      <c r="C11" s="10"/>
      <c r="D11" s="11"/>
      <c r="E11" s="52"/>
      <c r="F11" s="63">
        <v>0</v>
      </c>
      <c r="G11" s="63"/>
      <c r="H11" s="63">
        <v>0</v>
      </c>
      <c r="I11" s="63"/>
      <c r="J11" s="63">
        <v>0</v>
      </c>
      <c r="K11" s="63"/>
      <c r="L11" s="63">
        <v>0</v>
      </c>
      <c r="M11" s="63"/>
      <c r="N11" s="63">
        <f>PL!K86</f>
        <v>71544</v>
      </c>
      <c r="O11" s="63"/>
      <c r="P11" s="63">
        <f t="shared" si="0"/>
        <v>71544</v>
      </c>
      <c r="Q11" s="11"/>
    </row>
    <row r="12" spans="1:17" s="30" customFormat="1" ht="21.75" customHeight="1">
      <c r="A12" s="42" t="s">
        <v>139</v>
      </c>
      <c r="B12" s="10"/>
      <c r="C12" s="10"/>
      <c r="D12" s="11"/>
      <c r="E12" s="52"/>
      <c r="F12" s="64">
        <v>0</v>
      </c>
      <c r="G12" s="63"/>
      <c r="H12" s="64">
        <v>0</v>
      </c>
      <c r="I12" s="63"/>
      <c r="J12" s="64">
        <v>0</v>
      </c>
      <c r="K12" s="63"/>
      <c r="L12" s="64">
        <v>0</v>
      </c>
      <c r="M12" s="63"/>
      <c r="N12" s="64">
        <f>[1]PL!P31</f>
        <v>0</v>
      </c>
      <c r="O12" s="63"/>
      <c r="P12" s="64">
        <f t="shared" si="0"/>
        <v>0</v>
      </c>
      <c r="Q12" s="11"/>
    </row>
    <row r="13" spans="1:17" s="30" customFormat="1" ht="21.75" customHeight="1">
      <c r="A13" s="42" t="s">
        <v>140</v>
      </c>
      <c r="B13" s="10"/>
      <c r="C13" s="10"/>
      <c r="D13" s="11"/>
      <c r="E13" s="21"/>
      <c r="F13" s="63">
        <f>SUM(F11:F12)</f>
        <v>0</v>
      </c>
      <c r="G13" s="63"/>
      <c r="H13" s="63">
        <f>SUM(H11:H12)</f>
        <v>0</v>
      </c>
      <c r="I13" s="63"/>
      <c r="J13" s="63">
        <f>SUM(J11:J12)</f>
        <v>0</v>
      </c>
      <c r="K13" s="63"/>
      <c r="L13" s="63">
        <f>SUM(L11:L12)</f>
        <v>0</v>
      </c>
      <c r="M13" s="63"/>
      <c r="N13" s="63">
        <f>SUM(N11:N12)</f>
        <v>71544</v>
      </c>
      <c r="O13" s="63"/>
      <c r="P13" s="63">
        <f>SUM(P11:P12)</f>
        <v>71544</v>
      </c>
      <c r="Q13" s="11"/>
    </row>
    <row r="14" spans="1:17" s="30" customFormat="1" ht="21.75" customHeight="1">
      <c r="A14" s="42" t="s">
        <v>191</v>
      </c>
      <c r="B14" s="10"/>
      <c r="C14" s="10"/>
      <c r="D14" s="11"/>
      <c r="E14" s="21"/>
      <c r="F14" s="63" t="s">
        <v>151</v>
      </c>
      <c r="G14" s="63"/>
      <c r="H14" s="63">
        <v>0</v>
      </c>
      <c r="I14" s="63"/>
      <c r="J14" s="63">
        <v>0</v>
      </c>
      <c r="K14" s="63"/>
      <c r="L14" s="63">
        <v>0</v>
      </c>
      <c r="M14" s="63"/>
      <c r="N14" s="63">
        <v>-90000</v>
      </c>
      <c r="O14" s="63"/>
      <c r="P14" s="63">
        <f>SUM(G14:N14)</f>
        <v>-90000</v>
      </c>
      <c r="Q14" s="11"/>
    </row>
    <row r="15" spans="1:17" s="30" customFormat="1" ht="21.75" customHeight="1">
      <c r="A15" s="42" t="s">
        <v>149</v>
      </c>
      <c r="B15" s="10"/>
      <c r="C15" s="10"/>
      <c r="D15" s="11"/>
      <c r="E15" s="21"/>
      <c r="F15" s="63">
        <v>90000</v>
      </c>
      <c r="G15" s="63"/>
      <c r="H15" s="63">
        <v>0</v>
      </c>
      <c r="I15" s="63"/>
      <c r="J15" s="63">
        <v>0</v>
      </c>
      <c r="K15" s="63"/>
      <c r="L15" s="63">
        <v>0</v>
      </c>
      <c r="M15" s="63"/>
      <c r="N15" s="63">
        <v>0</v>
      </c>
      <c r="O15" s="63"/>
      <c r="P15" s="63">
        <f>SUM(F15:N15)</f>
        <v>90000</v>
      </c>
      <c r="Q15" s="11"/>
    </row>
    <row r="16" spans="1:17" s="30" customFormat="1" ht="21.75" customHeight="1">
      <c r="A16" s="42" t="s">
        <v>150</v>
      </c>
      <c r="B16" s="10"/>
      <c r="C16" s="10"/>
      <c r="D16" s="11"/>
      <c r="E16" s="21"/>
      <c r="F16" s="63">
        <v>0</v>
      </c>
      <c r="G16" s="63"/>
      <c r="H16" s="63">
        <v>0</v>
      </c>
      <c r="I16" s="63"/>
      <c r="J16" s="63">
        <v>0</v>
      </c>
      <c r="K16" s="63"/>
      <c r="L16" s="63">
        <v>5320</v>
      </c>
      <c r="M16" s="63"/>
      <c r="N16" s="63">
        <v>-5320</v>
      </c>
      <c r="O16" s="63"/>
      <c r="P16" s="63">
        <f>SUM(F16:N16)</f>
        <v>0</v>
      </c>
      <c r="Q16" s="11"/>
    </row>
    <row r="17" spans="1:17" ht="21.75" customHeight="1" thickBot="1">
      <c r="A17" s="41" t="s">
        <v>189</v>
      </c>
      <c r="D17" s="11"/>
      <c r="E17" s="21"/>
      <c r="F17" s="87">
        <f>SUM(F10,F13:F16)</f>
        <v>340000</v>
      </c>
      <c r="G17" s="63"/>
      <c r="H17" s="87">
        <f>SUM(H10,H13:H16)</f>
        <v>1000</v>
      </c>
      <c r="I17" s="63"/>
      <c r="J17" s="87">
        <f>SUM(J10,J13:J16)</f>
        <v>0</v>
      </c>
      <c r="K17" s="63"/>
      <c r="L17" s="87">
        <f>SUM(L10,L13:L16)</f>
        <v>21720</v>
      </c>
      <c r="M17" s="63"/>
      <c r="N17" s="87">
        <f>SUM(N10,N13:N16)</f>
        <v>-104073</v>
      </c>
      <c r="O17" s="59"/>
      <c r="P17" s="87">
        <f>SUM(P10,P13:P16)</f>
        <v>258647</v>
      </c>
    </row>
    <row r="18" spans="1:17" ht="21.75" customHeight="1" thickTop="1">
      <c r="A18" s="42"/>
      <c r="D18" s="11"/>
      <c r="E18" s="21"/>
      <c r="F18" s="59"/>
      <c r="G18" s="63"/>
      <c r="H18" s="59"/>
      <c r="I18" s="63"/>
      <c r="J18" s="59"/>
      <c r="K18" s="63"/>
      <c r="L18" s="63"/>
      <c r="M18" s="63"/>
      <c r="N18" s="59"/>
      <c r="O18" s="59"/>
      <c r="P18" s="59"/>
    </row>
    <row r="19" spans="1:17" s="30" customFormat="1" ht="21.75" customHeight="1">
      <c r="A19" s="41" t="s">
        <v>137</v>
      </c>
      <c r="B19" s="10"/>
      <c r="C19" s="10"/>
      <c r="D19" s="11"/>
      <c r="E19" s="21"/>
      <c r="F19" s="63">
        <v>470000</v>
      </c>
      <c r="G19" s="63"/>
      <c r="H19" s="63">
        <v>1000</v>
      </c>
      <c r="I19" s="63"/>
      <c r="J19" s="63">
        <v>1176311</v>
      </c>
      <c r="K19" s="59"/>
      <c r="L19" s="63">
        <v>21720</v>
      </c>
      <c r="M19" s="63"/>
      <c r="N19" s="63">
        <v>-71013</v>
      </c>
      <c r="O19" s="63"/>
      <c r="P19" s="63">
        <f>SUM(F19:N19)</f>
        <v>1598018</v>
      </c>
      <c r="Q19" s="11"/>
    </row>
    <row r="20" spans="1:17" s="30" customFormat="1" ht="21.75" customHeight="1">
      <c r="A20" s="42" t="s">
        <v>138</v>
      </c>
      <c r="B20" s="10"/>
      <c r="C20" s="10"/>
      <c r="D20" s="11"/>
      <c r="E20" s="21"/>
      <c r="F20" s="59">
        <v>0</v>
      </c>
      <c r="G20" s="59"/>
      <c r="H20" s="59">
        <v>0</v>
      </c>
      <c r="I20" s="59"/>
      <c r="J20" s="59">
        <v>0</v>
      </c>
      <c r="K20" s="59"/>
      <c r="L20" s="59">
        <v>0</v>
      </c>
      <c r="M20" s="59"/>
      <c r="N20" s="59">
        <f>SUM(PL!I86)</f>
        <v>154897</v>
      </c>
      <c r="O20" s="59"/>
      <c r="P20" s="63">
        <f t="shared" ref="P20:P21" si="1">SUM(F20:N20)</f>
        <v>154897</v>
      </c>
      <c r="Q20" s="11"/>
    </row>
    <row r="21" spans="1:17" s="30" customFormat="1" ht="21.75" customHeight="1">
      <c r="A21" s="42" t="s">
        <v>139</v>
      </c>
      <c r="B21" s="10"/>
      <c r="C21" s="10"/>
      <c r="D21" s="11"/>
      <c r="E21" s="52"/>
      <c r="F21" s="64">
        <v>0</v>
      </c>
      <c r="G21" s="63"/>
      <c r="H21" s="64">
        <v>0</v>
      </c>
      <c r="I21" s="63"/>
      <c r="J21" s="64">
        <v>0</v>
      </c>
      <c r="K21" s="63"/>
      <c r="L21" s="64">
        <v>0</v>
      </c>
      <c r="M21" s="63"/>
      <c r="N21" s="64">
        <f>+[1]PL!N31</f>
        <v>0</v>
      </c>
      <c r="O21" s="59"/>
      <c r="P21" s="64">
        <f t="shared" si="1"/>
        <v>0</v>
      </c>
      <c r="Q21" s="11"/>
    </row>
    <row r="22" spans="1:17" ht="21.75" customHeight="1">
      <c r="A22" s="42" t="s">
        <v>140</v>
      </c>
      <c r="D22" s="40"/>
      <c r="E22" s="21"/>
      <c r="F22" s="63">
        <f>SUM(F20:F21)</f>
        <v>0</v>
      </c>
      <c r="G22" s="63"/>
      <c r="H22" s="63">
        <f>SUM(H20:H21)</f>
        <v>0</v>
      </c>
      <c r="I22" s="63"/>
      <c r="J22" s="63">
        <f>SUM(J20:J21)</f>
        <v>0</v>
      </c>
      <c r="K22" s="59"/>
      <c r="L22" s="63">
        <f>SUM(L20:L21)</f>
        <v>0</v>
      </c>
      <c r="M22" s="63"/>
      <c r="N22" s="63">
        <f>SUM(N20:N21)</f>
        <v>154897</v>
      </c>
      <c r="O22" s="63"/>
      <c r="P22" s="63">
        <f>SUM(P20:P21)</f>
        <v>154897</v>
      </c>
    </row>
    <row r="23" spans="1:17" ht="21.75" customHeight="1">
      <c r="A23" s="42" t="s">
        <v>158</v>
      </c>
      <c r="D23" s="40"/>
      <c r="E23" s="21"/>
      <c r="F23" s="63"/>
      <c r="G23" s="63"/>
      <c r="H23" s="63"/>
      <c r="I23" s="63"/>
      <c r="J23" s="63"/>
      <c r="K23" s="59"/>
      <c r="L23" s="63"/>
      <c r="M23" s="63"/>
      <c r="N23" s="63"/>
      <c r="O23" s="63"/>
      <c r="P23" s="63"/>
    </row>
    <row r="24" spans="1:17" ht="21.75" customHeight="1">
      <c r="A24" s="42" t="s">
        <v>192</v>
      </c>
      <c r="D24" s="40"/>
      <c r="E24" s="21"/>
      <c r="F24" s="63">
        <v>0</v>
      </c>
      <c r="G24" s="63"/>
      <c r="H24" s="63">
        <v>0</v>
      </c>
      <c r="I24" s="63"/>
      <c r="J24" s="63">
        <v>-49293</v>
      </c>
      <c r="K24" s="59"/>
      <c r="L24" s="63">
        <v>-21720</v>
      </c>
      <c r="M24" s="63"/>
      <c r="N24" s="63">
        <v>71013</v>
      </c>
      <c r="O24" s="63"/>
      <c r="P24" s="63">
        <f t="shared" ref="P24" si="2">SUM(F24:N24)</f>
        <v>0</v>
      </c>
    </row>
    <row r="25" spans="1:17" ht="21.75" customHeight="1" thickBot="1">
      <c r="A25" s="41" t="s">
        <v>190</v>
      </c>
      <c r="D25" s="11"/>
      <c r="E25" s="21"/>
      <c r="F25" s="87">
        <f>SUM(F19,F22:F24)</f>
        <v>470000</v>
      </c>
      <c r="G25" s="63"/>
      <c r="H25" s="87">
        <f>SUM(H19,H22:H24)</f>
        <v>1000</v>
      </c>
      <c r="I25" s="63"/>
      <c r="J25" s="87">
        <f>SUM(J19,J22:J24)</f>
        <v>1127018</v>
      </c>
      <c r="K25" s="52"/>
      <c r="L25" s="87">
        <f>SUM(L19,L22:L24)</f>
        <v>0</v>
      </c>
      <c r="M25" s="63"/>
      <c r="N25" s="87">
        <f>SUM(N19,N22:N24)</f>
        <v>154897</v>
      </c>
      <c r="O25" s="59"/>
      <c r="P25" s="87">
        <f>SUM(P19,P22:P24)</f>
        <v>1752915</v>
      </c>
    </row>
    <row r="26" spans="1:17" ht="21.75" customHeight="1" thickTop="1">
      <c r="A26" s="47"/>
      <c r="D26" s="11"/>
      <c r="E26" s="21"/>
      <c r="F26" s="21">
        <f>F19-BS!G76</f>
        <v>0</v>
      </c>
      <c r="G26" s="21"/>
      <c r="H26" s="21">
        <f>H19-BS!G77</f>
        <v>0</v>
      </c>
      <c r="I26" s="21"/>
      <c r="J26" s="21">
        <f>J19-BS!G78</f>
        <v>0</v>
      </c>
      <c r="K26" s="21"/>
      <c r="L26" s="21">
        <f>L19-BS!G80</f>
        <v>0</v>
      </c>
      <c r="M26" s="21"/>
      <c r="N26" s="21">
        <f>N19-BS!G81</f>
        <v>0</v>
      </c>
      <c r="O26" s="21"/>
      <c r="P26" s="21">
        <f>P19-BS!G84</f>
        <v>0</v>
      </c>
    </row>
    <row r="27" spans="1:17" ht="21.75" customHeight="1">
      <c r="A27" s="47"/>
      <c r="D27" s="11"/>
      <c r="E27" s="21"/>
      <c r="F27" s="21">
        <f>F25-BS!I76</f>
        <v>0</v>
      </c>
      <c r="G27" s="21"/>
      <c r="H27" s="21">
        <f>H25-BS!I77</f>
        <v>0</v>
      </c>
      <c r="I27" s="21"/>
      <c r="J27" s="21">
        <f>J25-BS!I78</f>
        <v>0</v>
      </c>
      <c r="K27" s="21"/>
      <c r="L27" s="21">
        <f>L25-BS!I80</f>
        <v>0</v>
      </c>
      <c r="M27" s="21"/>
      <c r="N27" s="21">
        <f>N25-BS!I81</f>
        <v>0</v>
      </c>
      <c r="O27" s="21"/>
      <c r="P27" s="21">
        <f>P25-BS!I82</f>
        <v>0</v>
      </c>
    </row>
    <row r="28" spans="1:17" ht="21.75" customHeight="1">
      <c r="A28" s="17" t="s">
        <v>9</v>
      </c>
    </row>
  </sheetData>
  <mergeCells count="2">
    <mergeCell ref="L8:N8"/>
    <mergeCell ref="E6:P6"/>
  </mergeCells>
  <pageMargins left="0.9055118110236221" right="0.19685039370078741" top="0.74803149606299213" bottom="0.19685039370078741" header="0.31496062992125984" footer="0.31496062992125984"/>
  <pageSetup paperSize="9" scale="74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405F64-24BC-4235-9F53-6456C5097DDC}">
  <dimension ref="A1:K81"/>
  <sheetViews>
    <sheetView showGridLines="0" tabSelected="1" view="pageBreakPreview" topLeftCell="A61" zoomScale="85" zoomScaleNormal="85" zoomScaleSheetLayoutView="85" workbookViewId="0">
      <selection activeCell="I52" sqref="I52"/>
    </sheetView>
  </sheetViews>
  <sheetFormatPr defaultColWidth="10.7109375" defaultRowHeight="21.75" customHeight="1"/>
  <cols>
    <col min="1" max="1" width="52.28515625" style="9" customWidth="1"/>
    <col min="2" max="2" width="1.85546875" style="10" customWidth="1"/>
    <col min="3" max="3" width="5.7109375" style="9" customWidth="1"/>
    <col min="4" max="4" width="1.85546875" style="10" customWidth="1"/>
    <col min="5" max="5" width="18.5703125" style="10" customWidth="1"/>
    <col min="6" max="6" width="1.85546875" style="10" customWidth="1"/>
    <col min="7" max="7" width="18.5703125" style="10" customWidth="1"/>
    <col min="8" max="8" width="1.85546875" style="10" customWidth="1"/>
    <col min="9" max="9" width="18.5703125" style="10" customWidth="1"/>
    <col min="10" max="10" width="1.85546875" style="10" customWidth="1"/>
    <col min="11" max="11" width="18.5703125" style="10" customWidth="1"/>
    <col min="12" max="256" width="10.7109375" style="10"/>
    <col min="257" max="257" width="59.140625" style="10" customWidth="1"/>
    <col min="258" max="258" width="1.85546875" style="10" customWidth="1"/>
    <col min="259" max="259" width="5.7109375" style="10" customWidth="1"/>
    <col min="260" max="260" width="1.85546875" style="10" customWidth="1"/>
    <col min="261" max="261" width="18.5703125" style="10" customWidth="1"/>
    <col min="262" max="262" width="1.85546875" style="10" customWidth="1"/>
    <col min="263" max="263" width="18.5703125" style="10" customWidth="1"/>
    <col min="264" max="264" width="1.85546875" style="10" customWidth="1"/>
    <col min="265" max="265" width="18.5703125" style="10" customWidth="1"/>
    <col min="266" max="266" width="1.85546875" style="10" customWidth="1"/>
    <col min="267" max="267" width="18.5703125" style="10" customWidth="1"/>
    <col min="268" max="512" width="10.7109375" style="10"/>
    <col min="513" max="513" width="59.140625" style="10" customWidth="1"/>
    <col min="514" max="514" width="1.85546875" style="10" customWidth="1"/>
    <col min="515" max="515" width="5.7109375" style="10" customWidth="1"/>
    <col min="516" max="516" width="1.85546875" style="10" customWidth="1"/>
    <col min="517" max="517" width="18.5703125" style="10" customWidth="1"/>
    <col min="518" max="518" width="1.85546875" style="10" customWidth="1"/>
    <col min="519" max="519" width="18.5703125" style="10" customWidth="1"/>
    <col min="520" max="520" width="1.85546875" style="10" customWidth="1"/>
    <col min="521" max="521" width="18.5703125" style="10" customWidth="1"/>
    <col min="522" max="522" width="1.85546875" style="10" customWidth="1"/>
    <col min="523" max="523" width="18.5703125" style="10" customWidth="1"/>
    <col min="524" max="768" width="10.7109375" style="10"/>
    <col min="769" max="769" width="59.140625" style="10" customWidth="1"/>
    <col min="770" max="770" width="1.85546875" style="10" customWidth="1"/>
    <col min="771" max="771" width="5.7109375" style="10" customWidth="1"/>
    <col min="772" max="772" width="1.85546875" style="10" customWidth="1"/>
    <col min="773" max="773" width="18.5703125" style="10" customWidth="1"/>
    <col min="774" max="774" width="1.85546875" style="10" customWidth="1"/>
    <col min="775" max="775" width="18.5703125" style="10" customWidth="1"/>
    <col min="776" max="776" width="1.85546875" style="10" customWidth="1"/>
    <col min="777" max="777" width="18.5703125" style="10" customWidth="1"/>
    <col min="778" max="778" width="1.85546875" style="10" customWidth="1"/>
    <col min="779" max="779" width="18.5703125" style="10" customWidth="1"/>
    <col min="780" max="1024" width="10.7109375" style="10"/>
    <col min="1025" max="1025" width="59.140625" style="10" customWidth="1"/>
    <col min="1026" max="1026" width="1.85546875" style="10" customWidth="1"/>
    <col min="1027" max="1027" width="5.7109375" style="10" customWidth="1"/>
    <col min="1028" max="1028" width="1.85546875" style="10" customWidth="1"/>
    <col min="1029" max="1029" width="18.5703125" style="10" customWidth="1"/>
    <col min="1030" max="1030" width="1.85546875" style="10" customWidth="1"/>
    <col min="1031" max="1031" width="18.5703125" style="10" customWidth="1"/>
    <col min="1032" max="1032" width="1.85546875" style="10" customWidth="1"/>
    <col min="1033" max="1033" width="18.5703125" style="10" customWidth="1"/>
    <col min="1034" max="1034" width="1.85546875" style="10" customWidth="1"/>
    <col min="1035" max="1035" width="18.5703125" style="10" customWidth="1"/>
    <col min="1036" max="1280" width="10.7109375" style="10"/>
    <col min="1281" max="1281" width="59.140625" style="10" customWidth="1"/>
    <col min="1282" max="1282" width="1.85546875" style="10" customWidth="1"/>
    <col min="1283" max="1283" width="5.7109375" style="10" customWidth="1"/>
    <col min="1284" max="1284" width="1.85546875" style="10" customWidth="1"/>
    <col min="1285" max="1285" width="18.5703125" style="10" customWidth="1"/>
    <col min="1286" max="1286" width="1.85546875" style="10" customWidth="1"/>
    <col min="1287" max="1287" width="18.5703125" style="10" customWidth="1"/>
    <col min="1288" max="1288" width="1.85546875" style="10" customWidth="1"/>
    <col min="1289" max="1289" width="18.5703125" style="10" customWidth="1"/>
    <col min="1290" max="1290" width="1.85546875" style="10" customWidth="1"/>
    <col min="1291" max="1291" width="18.5703125" style="10" customWidth="1"/>
    <col min="1292" max="1536" width="10.7109375" style="10"/>
    <col min="1537" max="1537" width="59.140625" style="10" customWidth="1"/>
    <col min="1538" max="1538" width="1.85546875" style="10" customWidth="1"/>
    <col min="1539" max="1539" width="5.7109375" style="10" customWidth="1"/>
    <col min="1540" max="1540" width="1.85546875" style="10" customWidth="1"/>
    <col min="1541" max="1541" width="18.5703125" style="10" customWidth="1"/>
    <col min="1542" max="1542" width="1.85546875" style="10" customWidth="1"/>
    <col min="1543" max="1543" width="18.5703125" style="10" customWidth="1"/>
    <col min="1544" max="1544" width="1.85546875" style="10" customWidth="1"/>
    <col min="1545" max="1545" width="18.5703125" style="10" customWidth="1"/>
    <col min="1546" max="1546" width="1.85546875" style="10" customWidth="1"/>
    <col min="1547" max="1547" width="18.5703125" style="10" customWidth="1"/>
    <col min="1548" max="1792" width="10.7109375" style="10"/>
    <col min="1793" max="1793" width="59.140625" style="10" customWidth="1"/>
    <col min="1794" max="1794" width="1.85546875" style="10" customWidth="1"/>
    <col min="1795" max="1795" width="5.7109375" style="10" customWidth="1"/>
    <col min="1796" max="1796" width="1.85546875" style="10" customWidth="1"/>
    <col min="1797" max="1797" width="18.5703125" style="10" customWidth="1"/>
    <col min="1798" max="1798" width="1.85546875" style="10" customWidth="1"/>
    <col min="1799" max="1799" width="18.5703125" style="10" customWidth="1"/>
    <col min="1800" max="1800" width="1.85546875" style="10" customWidth="1"/>
    <col min="1801" max="1801" width="18.5703125" style="10" customWidth="1"/>
    <col min="1802" max="1802" width="1.85546875" style="10" customWidth="1"/>
    <col min="1803" max="1803" width="18.5703125" style="10" customWidth="1"/>
    <col min="1804" max="2048" width="10.7109375" style="10"/>
    <col min="2049" max="2049" width="59.140625" style="10" customWidth="1"/>
    <col min="2050" max="2050" width="1.85546875" style="10" customWidth="1"/>
    <col min="2051" max="2051" width="5.7109375" style="10" customWidth="1"/>
    <col min="2052" max="2052" width="1.85546875" style="10" customWidth="1"/>
    <col min="2053" max="2053" width="18.5703125" style="10" customWidth="1"/>
    <col min="2054" max="2054" width="1.85546875" style="10" customWidth="1"/>
    <col min="2055" max="2055" width="18.5703125" style="10" customWidth="1"/>
    <col min="2056" max="2056" width="1.85546875" style="10" customWidth="1"/>
    <col min="2057" max="2057" width="18.5703125" style="10" customWidth="1"/>
    <col min="2058" max="2058" width="1.85546875" style="10" customWidth="1"/>
    <col min="2059" max="2059" width="18.5703125" style="10" customWidth="1"/>
    <col min="2060" max="2304" width="10.7109375" style="10"/>
    <col min="2305" max="2305" width="59.140625" style="10" customWidth="1"/>
    <col min="2306" max="2306" width="1.85546875" style="10" customWidth="1"/>
    <col min="2307" max="2307" width="5.7109375" style="10" customWidth="1"/>
    <col min="2308" max="2308" width="1.85546875" style="10" customWidth="1"/>
    <col min="2309" max="2309" width="18.5703125" style="10" customWidth="1"/>
    <col min="2310" max="2310" width="1.85546875" style="10" customWidth="1"/>
    <col min="2311" max="2311" width="18.5703125" style="10" customWidth="1"/>
    <col min="2312" max="2312" width="1.85546875" style="10" customWidth="1"/>
    <col min="2313" max="2313" width="18.5703125" style="10" customWidth="1"/>
    <col min="2314" max="2314" width="1.85546875" style="10" customWidth="1"/>
    <col min="2315" max="2315" width="18.5703125" style="10" customWidth="1"/>
    <col min="2316" max="2560" width="10.7109375" style="10"/>
    <col min="2561" max="2561" width="59.140625" style="10" customWidth="1"/>
    <col min="2562" max="2562" width="1.85546875" style="10" customWidth="1"/>
    <col min="2563" max="2563" width="5.7109375" style="10" customWidth="1"/>
    <col min="2564" max="2564" width="1.85546875" style="10" customWidth="1"/>
    <col min="2565" max="2565" width="18.5703125" style="10" customWidth="1"/>
    <col min="2566" max="2566" width="1.85546875" style="10" customWidth="1"/>
    <col min="2567" max="2567" width="18.5703125" style="10" customWidth="1"/>
    <col min="2568" max="2568" width="1.85546875" style="10" customWidth="1"/>
    <col min="2569" max="2569" width="18.5703125" style="10" customWidth="1"/>
    <col min="2570" max="2570" width="1.85546875" style="10" customWidth="1"/>
    <col min="2571" max="2571" width="18.5703125" style="10" customWidth="1"/>
    <col min="2572" max="2816" width="10.7109375" style="10"/>
    <col min="2817" max="2817" width="59.140625" style="10" customWidth="1"/>
    <col min="2818" max="2818" width="1.85546875" style="10" customWidth="1"/>
    <col min="2819" max="2819" width="5.7109375" style="10" customWidth="1"/>
    <col min="2820" max="2820" width="1.85546875" style="10" customWidth="1"/>
    <col min="2821" max="2821" width="18.5703125" style="10" customWidth="1"/>
    <col min="2822" max="2822" width="1.85546875" style="10" customWidth="1"/>
    <col min="2823" max="2823" width="18.5703125" style="10" customWidth="1"/>
    <col min="2824" max="2824" width="1.85546875" style="10" customWidth="1"/>
    <col min="2825" max="2825" width="18.5703125" style="10" customWidth="1"/>
    <col min="2826" max="2826" width="1.85546875" style="10" customWidth="1"/>
    <col min="2827" max="2827" width="18.5703125" style="10" customWidth="1"/>
    <col min="2828" max="3072" width="10.7109375" style="10"/>
    <col min="3073" max="3073" width="59.140625" style="10" customWidth="1"/>
    <col min="3074" max="3074" width="1.85546875" style="10" customWidth="1"/>
    <col min="3075" max="3075" width="5.7109375" style="10" customWidth="1"/>
    <col min="3076" max="3076" width="1.85546875" style="10" customWidth="1"/>
    <col min="3077" max="3077" width="18.5703125" style="10" customWidth="1"/>
    <col min="3078" max="3078" width="1.85546875" style="10" customWidth="1"/>
    <col min="3079" max="3079" width="18.5703125" style="10" customWidth="1"/>
    <col min="3080" max="3080" width="1.85546875" style="10" customWidth="1"/>
    <col min="3081" max="3081" width="18.5703125" style="10" customWidth="1"/>
    <col min="3082" max="3082" width="1.85546875" style="10" customWidth="1"/>
    <col min="3083" max="3083" width="18.5703125" style="10" customWidth="1"/>
    <col min="3084" max="3328" width="10.7109375" style="10"/>
    <col min="3329" max="3329" width="59.140625" style="10" customWidth="1"/>
    <col min="3330" max="3330" width="1.85546875" style="10" customWidth="1"/>
    <col min="3331" max="3331" width="5.7109375" style="10" customWidth="1"/>
    <col min="3332" max="3332" width="1.85546875" style="10" customWidth="1"/>
    <col min="3333" max="3333" width="18.5703125" style="10" customWidth="1"/>
    <col min="3334" max="3334" width="1.85546875" style="10" customWidth="1"/>
    <col min="3335" max="3335" width="18.5703125" style="10" customWidth="1"/>
    <col min="3336" max="3336" width="1.85546875" style="10" customWidth="1"/>
    <col min="3337" max="3337" width="18.5703125" style="10" customWidth="1"/>
    <col min="3338" max="3338" width="1.85546875" style="10" customWidth="1"/>
    <col min="3339" max="3339" width="18.5703125" style="10" customWidth="1"/>
    <col min="3340" max="3584" width="10.7109375" style="10"/>
    <col min="3585" max="3585" width="59.140625" style="10" customWidth="1"/>
    <col min="3586" max="3586" width="1.85546875" style="10" customWidth="1"/>
    <col min="3587" max="3587" width="5.7109375" style="10" customWidth="1"/>
    <col min="3588" max="3588" width="1.85546875" style="10" customWidth="1"/>
    <col min="3589" max="3589" width="18.5703125" style="10" customWidth="1"/>
    <col min="3590" max="3590" width="1.85546875" style="10" customWidth="1"/>
    <col min="3591" max="3591" width="18.5703125" style="10" customWidth="1"/>
    <col min="3592" max="3592" width="1.85546875" style="10" customWidth="1"/>
    <col min="3593" max="3593" width="18.5703125" style="10" customWidth="1"/>
    <col min="3594" max="3594" width="1.85546875" style="10" customWidth="1"/>
    <col min="3595" max="3595" width="18.5703125" style="10" customWidth="1"/>
    <col min="3596" max="3840" width="10.7109375" style="10"/>
    <col min="3841" max="3841" width="59.140625" style="10" customWidth="1"/>
    <col min="3842" max="3842" width="1.85546875" style="10" customWidth="1"/>
    <col min="3843" max="3843" width="5.7109375" style="10" customWidth="1"/>
    <col min="3844" max="3844" width="1.85546875" style="10" customWidth="1"/>
    <col min="3845" max="3845" width="18.5703125" style="10" customWidth="1"/>
    <col min="3846" max="3846" width="1.85546875" style="10" customWidth="1"/>
    <col min="3847" max="3847" width="18.5703125" style="10" customWidth="1"/>
    <col min="3848" max="3848" width="1.85546875" style="10" customWidth="1"/>
    <col min="3849" max="3849" width="18.5703125" style="10" customWidth="1"/>
    <col min="3850" max="3850" width="1.85546875" style="10" customWidth="1"/>
    <col min="3851" max="3851" width="18.5703125" style="10" customWidth="1"/>
    <col min="3852" max="4096" width="10.7109375" style="10"/>
    <col min="4097" max="4097" width="59.140625" style="10" customWidth="1"/>
    <col min="4098" max="4098" width="1.85546875" style="10" customWidth="1"/>
    <col min="4099" max="4099" width="5.7109375" style="10" customWidth="1"/>
    <col min="4100" max="4100" width="1.85546875" style="10" customWidth="1"/>
    <col min="4101" max="4101" width="18.5703125" style="10" customWidth="1"/>
    <col min="4102" max="4102" width="1.85546875" style="10" customWidth="1"/>
    <col min="4103" max="4103" width="18.5703125" style="10" customWidth="1"/>
    <col min="4104" max="4104" width="1.85546875" style="10" customWidth="1"/>
    <col min="4105" max="4105" width="18.5703125" style="10" customWidth="1"/>
    <col min="4106" max="4106" width="1.85546875" style="10" customWidth="1"/>
    <col min="4107" max="4107" width="18.5703125" style="10" customWidth="1"/>
    <col min="4108" max="4352" width="10.7109375" style="10"/>
    <col min="4353" max="4353" width="59.140625" style="10" customWidth="1"/>
    <col min="4354" max="4354" width="1.85546875" style="10" customWidth="1"/>
    <col min="4355" max="4355" width="5.7109375" style="10" customWidth="1"/>
    <col min="4356" max="4356" width="1.85546875" style="10" customWidth="1"/>
    <col min="4357" max="4357" width="18.5703125" style="10" customWidth="1"/>
    <col min="4358" max="4358" width="1.85546875" style="10" customWidth="1"/>
    <col min="4359" max="4359" width="18.5703125" style="10" customWidth="1"/>
    <col min="4360" max="4360" width="1.85546875" style="10" customWidth="1"/>
    <col min="4361" max="4361" width="18.5703125" style="10" customWidth="1"/>
    <col min="4362" max="4362" width="1.85546875" style="10" customWidth="1"/>
    <col min="4363" max="4363" width="18.5703125" style="10" customWidth="1"/>
    <col min="4364" max="4608" width="10.7109375" style="10"/>
    <col min="4609" max="4609" width="59.140625" style="10" customWidth="1"/>
    <col min="4610" max="4610" width="1.85546875" style="10" customWidth="1"/>
    <col min="4611" max="4611" width="5.7109375" style="10" customWidth="1"/>
    <col min="4612" max="4612" width="1.85546875" style="10" customWidth="1"/>
    <col min="4613" max="4613" width="18.5703125" style="10" customWidth="1"/>
    <col min="4614" max="4614" width="1.85546875" style="10" customWidth="1"/>
    <col min="4615" max="4615" width="18.5703125" style="10" customWidth="1"/>
    <col min="4616" max="4616" width="1.85546875" style="10" customWidth="1"/>
    <col min="4617" max="4617" width="18.5703125" style="10" customWidth="1"/>
    <col min="4618" max="4618" width="1.85546875" style="10" customWidth="1"/>
    <col min="4619" max="4619" width="18.5703125" style="10" customWidth="1"/>
    <col min="4620" max="4864" width="10.7109375" style="10"/>
    <col min="4865" max="4865" width="59.140625" style="10" customWidth="1"/>
    <col min="4866" max="4866" width="1.85546875" style="10" customWidth="1"/>
    <col min="4867" max="4867" width="5.7109375" style="10" customWidth="1"/>
    <col min="4868" max="4868" width="1.85546875" style="10" customWidth="1"/>
    <col min="4869" max="4869" width="18.5703125" style="10" customWidth="1"/>
    <col min="4870" max="4870" width="1.85546875" style="10" customWidth="1"/>
    <col min="4871" max="4871" width="18.5703125" style="10" customWidth="1"/>
    <col min="4872" max="4872" width="1.85546875" style="10" customWidth="1"/>
    <col min="4873" max="4873" width="18.5703125" style="10" customWidth="1"/>
    <col min="4874" max="4874" width="1.85546875" style="10" customWidth="1"/>
    <col min="4875" max="4875" width="18.5703125" style="10" customWidth="1"/>
    <col min="4876" max="5120" width="10.7109375" style="10"/>
    <col min="5121" max="5121" width="59.140625" style="10" customWidth="1"/>
    <col min="5122" max="5122" width="1.85546875" style="10" customWidth="1"/>
    <col min="5123" max="5123" width="5.7109375" style="10" customWidth="1"/>
    <col min="5124" max="5124" width="1.85546875" style="10" customWidth="1"/>
    <col min="5125" max="5125" width="18.5703125" style="10" customWidth="1"/>
    <col min="5126" max="5126" width="1.85546875" style="10" customWidth="1"/>
    <col min="5127" max="5127" width="18.5703125" style="10" customWidth="1"/>
    <col min="5128" max="5128" width="1.85546875" style="10" customWidth="1"/>
    <col min="5129" max="5129" width="18.5703125" style="10" customWidth="1"/>
    <col min="5130" max="5130" width="1.85546875" style="10" customWidth="1"/>
    <col min="5131" max="5131" width="18.5703125" style="10" customWidth="1"/>
    <col min="5132" max="5376" width="10.7109375" style="10"/>
    <col min="5377" max="5377" width="59.140625" style="10" customWidth="1"/>
    <col min="5378" max="5378" width="1.85546875" style="10" customWidth="1"/>
    <col min="5379" max="5379" width="5.7109375" style="10" customWidth="1"/>
    <col min="5380" max="5380" width="1.85546875" style="10" customWidth="1"/>
    <col min="5381" max="5381" width="18.5703125" style="10" customWidth="1"/>
    <col min="5382" max="5382" width="1.85546875" style="10" customWidth="1"/>
    <col min="5383" max="5383" width="18.5703125" style="10" customWidth="1"/>
    <col min="5384" max="5384" width="1.85546875" style="10" customWidth="1"/>
    <col min="5385" max="5385" width="18.5703125" style="10" customWidth="1"/>
    <col min="5386" max="5386" width="1.85546875" style="10" customWidth="1"/>
    <col min="5387" max="5387" width="18.5703125" style="10" customWidth="1"/>
    <col min="5388" max="5632" width="10.7109375" style="10"/>
    <col min="5633" max="5633" width="59.140625" style="10" customWidth="1"/>
    <col min="5634" max="5634" width="1.85546875" style="10" customWidth="1"/>
    <col min="5635" max="5635" width="5.7109375" style="10" customWidth="1"/>
    <col min="5636" max="5636" width="1.85546875" style="10" customWidth="1"/>
    <col min="5637" max="5637" width="18.5703125" style="10" customWidth="1"/>
    <col min="5638" max="5638" width="1.85546875" style="10" customWidth="1"/>
    <col min="5639" max="5639" width="18.5703125" style="10" customWidth="1"/>
    <col min="5640" max="5640" width="1.85546875" style="10" customWidth="1"/>
    <col min="5641" max="5641" width="18.5703125" style="10" customWidth="1"/>
    <col min="5642" max="5642" width="1.85546875" style="10" customWidth="1"/>
    <col min="5643" max="5643" width="18.5703125" style="10" customWidth="1"/>
    <col min="5644" max="5888" width="10.7109375" style="10"/>
    <col min="5889" max="5889" width="59.140625" style="10" customWidth="1"/>
    <col min="5890" max="5890" width="1.85546875" style="10" customWidth="1"/>
    <col min="5891" max="5891" width="5.7109375" style="10" customWidth="1"/>
    <col min="5892" max="5892" width="1.85546875" style="10" customWidth="1"/>
    <col min="5893" max="5893" width="18.5703125" style="10" customWidth="1"/>
    <col min="5894" max="5894" width="1.85546875" style="10" customWidth="1"/>
    <col min="5895" max="5895" width="18.5703125" style="10" customWidth="1"/>
    <col min="5896" max="5896" width="1.85546875" style="10" customWidth="1"/>
    <col min="5897" max="5897" width="18.5703125" style="10" customWidth="1"/>
    <col min="5898" max="5898" width="1.85546875" style="10" customWidth="1"/>
    <col min="5899" max="5899" width="18.5703125" style="10" customWidth="1"/>
    <col min="5900" max="6144" width="10.7109375" style="10"/>
    <col min="6145" max="6145" width="59.140625" style="10" customWidth="1"/>
    <col min="6146" max="6146" width="1.85546875" style="10" customWidth="1"/>
    <col min="6147" max="6147" width="5.7109375" style="10" customWidth="1"/>
    <col min="6148" max="6148" width="1.85546875" style="10" customWidth="1"/>
    <col min="6149" max="6149" width="18.5703125" style="10" customWidth="1"/>
    <col min="6150" max="6150" width="1.85546875" style="10" customWidth="1"/>
    <col min="6151" max="6151" width="18.5703125" style="10" customWidth="1"/>
    <col min="6152" max="6152" width="1.85546875" style="10" customWidth="1"/>
    <col min="6153" max="6153" width="18.5703125" style="10" customWidth="1"/>
    <col min="6154" max="6154" width="1.85546875" style="10" customWidth="1"/>
    <col min="6155" max="6155" width="18.5703125" style="10" customWidth="1"/>
    <col min="6156" max="6400" width="10.7109375" style="10"/>
    <col min="6401" max="6401" width="59.140625" style="10" customWidth="1"/>
    <col min="6402" max="6402" width="1.85546875" style="10" customWidth="1"/>
    <col min="6403" max="6403" width="5.7109375" style="10" customWidth="1"/>
    <col min="6404" max="6404" width="1.85546875" style="10" customWidth="1"/>
    <col min="6405" max="6405" width="18.5703125" style="10" customWidth="1"/>
    <col min="6406" max="6406" width="1.85546875" style="10" customWidth="1"/>
    <col min="6407" max="6407" width="18.5703125" style="10" customWidth="1"/>
    <col min="6408" max="6408" width="1.85546875" style="10" customWidth="1"/>
    <col min="6409" max="6409" width="18.5703125" style="10" customWidth="1"/>
    <col min="6410" max="6410" width="1.85546875" style="10" customWidth="1"/>
    <col min="6411" max="6411" width="18.5703125" style="10" customWidth="1"/>
    <col min="6412" max="6656" width="10.7109375" style="10"/>
    <col min="6657" max="6657" width="59.140625" style="10" customWidth="1"/>
    <col min="6658" max="6658" width="1.85546875" style="10" customWidth="1"/>
    <col min="6659" max="6659" width="5.7109375" style="10" customWidth="1"/>
    <col min="6660" max="6660" width="1.85546875" style="10" customWidth="1"/>
    <col min="6661" max="6661" width="18.5703125" style="10" customWidth="1"/>
    <col min="6662" max="6662" width="1.85546875" style="10" customWidth="1"/>
    <col min="6663" max="6663" width="18.5703125" style="10" customWidth="1"/>
    <col min="6664" max="6664" width="1.85546875" style="10" customWidth="1"/>
    <col min="6665" max="6665" width="18.5703125" style="10" customWidth="1"/>
    <col min="6666" max="6666" width="1.85546875" style="10" customWidth="1"/>
    <col min="6667" max="6667" width="18.5703125" style="10" customWidth="1"/>
    <col min="6668" max="6912" width="10.7109375" style="10"/>
    <col min="6913" max="6913" width="59.140625" style="10" customWidth="1"/>
    <col min="6914" max="6914" width="1.85546875" style="10" customWidth="1"/>
    <col min="6915" max="6915" width="5.7109375" style="10" customWidth="1"/>
    <col min="6916" max="6916" width="1.85546875" style="10" customWidth="1"/>
    <col min="6917" max="6917" width="18.5703125" style="10" customWidth="1"/>
    <col min="6918" max="6918" width="1.85546875" style="10" customWidth="1"/>
    <col min="6919" max="6919" width="18.5703125" style="10" customWidth="1"/>
    <col min="6920" max="6920" width="1.85546875" style="10" customWidth="1"/>
    <col min="6921" max="6921" width="18.5703125" style="10" customWidth="1"/>
    <col min="6922" max="6922" width="1.85546875" style="10" customWidth="1"/>
    <col min="6923" max="6923" width="18.5703125" style="10" customWidth="1"/>
    <col min="6924" max="7168" width="10.7109375" style="10"/>
    <col min="7169" max="7169" width="59.140625" style="10" customWidth="1"/>
    <col min="7170" max="7170" width="1.85546875" style="10" customWidth="1"/>
    <col min="7171" max="7171" width="5.7109375" style="10" customWidth="1"/>
    <col min="7172" max="7172" width="1.85546875" style="10" customWidth="1"/>
    <col min="7173" max="7173" width="18.5703125" style="10" customWidth="1"/>
    <col min="7174" max="7174" width="1.85546875" style="10" customWidth="1"/>
    <col min="7175" max="7175" width="18.5703125" style="10" customWidth="1"/>
    <col min="7176" max="7176" width="1.85546875" style="10" customWidth="1"/>
    <col min="7177" max="7177" width="18.5703125" style="10" customWidth="1"/>
    <col min="7178" max="7178" width="1.85546875" style="10" customWidth="1"/>
    <col min="7179" max="7179" width="18.5703125" style="10" customWidth="1"/>
    <col min="7180" max="7424" width="10.7109375" style="10"/>
    <col min="7425" max="7425" width="59.140625" style="10" customWidth="1"/>
    <col min="7426" max="7426" width="1.85546875" style="10" customWidth="1"/>
    <col min="7427" max="7427" width="5.7109375" style="10" customWidth="1"/>
    <col min="7428" max="7428" width="1.85546875" style="10" customWidth="1"/>
    <col min="7429" max="7429" width="18.5703125" style="10" customWidth="1"/>
    <col min="7430" max="7430" width="1.85546875" style="10" customWidth="1"/>
    <col min="7431" max="7431" width="18.5703125" style="10" customWidth="1"/>
    <col min="7432" max="7432" width="1.85546875" style="10" customWidth="1"/>
    <col min="7433" max="7433" width="18.5703125" style="10" customWidth="1"/>
    <col min="7434" max="7434" width="1.85546875" style="10" customWidth="1"/>
    <col min="7435" max="7435" width="18.5703125" style="10" customWidth="1"/>
    <col min="7436" max="7680" width="10.7109375" style="10"/>
    <col min="7681" max="7681" width="59.140625" style="10" customWidth="1"/>
    <col min="7682" max="7682" width="1.85546875" style="10" customWidth="1"/>
    <col min="7683" max="7683" width="5.7109375" style="10" customWidth="1"/>
    <col min="7684" max="7684" width="1.85546875" style="10" customWidth="1"/>
    <col min="7685" max="7685" width="18.5703125" style="10" customWidth="1"/>
    <col min="7686" max="7686" width="1.85546875" style="10" customWidth="1"/>
    <col min="7687" max="7687" width="18.5703125" style="10" customWidth="1"/>
    <col min="7688" max="7688" width="1.85546875" style="10" customWidth="1"/>
    <col min="7689" max="7689" width="18.5703125" style="10" customWidth="1"/>
    <col min="7690" max="7690" width="1.85546875" style="10" customWidth="1"/>
    <col min="7691" max="7691" width="18.5703125" style="10" customWidth="1"/>
    <col min="7692" max="7936" width="10.7109375" style="10"/>
    <col min="7937" max="7937" width="59.140625" style="10" customWidth="1"/>
    <col min="7938" max="7938" width="1.85546875" style="10" customWidth="1"/>
    <col min="7939" max="7939" width="5.7109375" style="10" customWidth="1"/>
    <col min="7940" max="7940" width="1.85546875" style="10" customWidth="1"/>
    <col min="7941" max="7941" width="18.5703125" style="10" customWidth="1"/>
    <col min="7942" max="7942" width="1.85546875" style="10" customWidth="1"/>
    <col min="7943" max="7943" width="18.5703125" style="10" customWidth="1"/>
    <col min="7944" max="7944" width="1.85546875" style="10" customWidth="1"/>
    <col min="7945" max="7945" width="18.5703125" style="10" customWidth="1"/>
    <col min="7946" max="7946" width="1.85546875" style="10" customWidth="1"/>
    <col min="7947" max="7947" width="18.5703125" style="10" customWidth="1"/>
    <col min="7948" max="8192" width="10.7109375" style="10"/>
    <col min="8193" max="8193" width="59.140625" style="10" customWidth="1"/>
    <col min="8194" max="8194" width="1.85546875" style="10" customWidth="1"/>
    <col min="8195" max="8195" width="5.7109375" style="10" customWidth="1"/>
    <col min="8196" max="8196" width="1.85546875" style="10" customWidth="1"/>
    <col min="8197" max="8197" width="18.5703125" style="10" customWidth="1"/>
    <col min="8198" max="8198" width="1.85546875" style="10" customWidth="1"/>
    <col min="8199" max="8199" width="18.5703125" style="10" customWidth="1"/>
    <col min="8200" max="8200" width="1.85546875" style="10" customWidth="1"/>
    <col min="8201" max="8201" width="18.5703125" style="10" customWidth="1"/>
    <col min="8202" max="8202" width="1.85546875" style="10" customWidth="1"/>
    <col min="8203" max="8203" width="18.5703125" style="10" customWidth="1"/>
    <col min="8204" max="8448" width="10.7109375" style="10"/>
    <col min="8449" max="8449" width="59.140625" style="10" customWidth="1"/>
    <col min="8450" max="8450" width="1.85546875" style="10" customWidth="1"/>
    <col min="8451" max="8451" width="5.7109375" style="10" customWidth="1"/>
    <col min="8452" max="8452" width="1.85546875" style="10" customWidth="1"/>
    <col min="8453" max="8453" width="18.5703125" style="10" customWidth="1"/>
    <col min="8454" max="8454" width="1.85546875" style="10" customWidth="1"/>
    <col min="8455" max="8455" width="18.5703125" style="10" customWidth="1"/>
    <col min="8456" max="8456" width="1.85546875" style="10" customWidth="1"/>
    <col min="8457" max="8457" width="18.5703125" style="10" customWidth="1"/>
    <col min="8458" max="8458" width="1.85546875" style="10" customWidth="1"/>
    <col min="8459" max="8459" width="18.5703125" style="10" customWidth="1"/>
    <col min="8460" max="8704" width="10.7109375" style="10"/>
    <col min="8705" max="8705" width="59.140625" style="10" customWidth="1"/>
    <col min="8706" max="8706" width="1.85546875" style="10" customWidth="1"/>
    <col min="8707" max="8707" width="5.7109375" style="10" customWidth="1"/>
    <col min="8708" max="8708" width="1.85546875" style="10" customWidth="1"/>
    <col min="8709" max="8709" width="18.5703125" style="10" customWidth="1"/>
    <col min="8710" max="8710" width="1.85546875" style="10" customWidth="1"/>
    <col min="8711" max="8711" width="18.5703125" style="10" customWidth="1"/>
    <col min="8712" max="8712" width="1.85546875" style="10" customWidth="1"/>
    <col min="8713" max="8713" width="18.5703125" style="10" customWidth="1"/>
    <col min="8714" max="8714" width="1.85546875" style="10" customWidth="1"/>
    <col min="8715" max="8715" width="18.5703125" style="10" customWidth="1"/>
    <col min="8716" max="8960" width="10.7109375" style="10"/>
    <col min="8961" max="8961" width="59.140625" style="10" customWidth="1"/>
    <col min="8962" max="8962" width="1.85546875" style="10" customWidth="1"/>
    <col min="8963" max="8963" width="5.7109375" style="10" customWidth="1"/>
    <col min="8964" max="8964" width="1.85546875" style="10" customWidth="1"/>
    <col min="8965" max="8965" width="18.5703125" style="10" customWidth="1"/>
    <col min="8966" max="8966" width="1.85546875" style="10" customWidth="1"/>
    <col min="8967" max="8967" width="18.5703125" style="10" customWidth="1"/>
    <col min="8968" max="8968" width="1.85546875" style="10" customWidth="1"/>
    <col min="8969" max="8969" width="18.5703125" style="10" customWidth="1"/>
    <col min="8970" max="8970" width="1.85546875" style="10" customWidth="1"/>
    <col min="8971" max="8971" width="18.5703125" style="10" customWidth="1"/>
    <col min="8972" max="9216" width="10.7109375" style="10"/>
    <col min="9217" max="9217" width="59.140625" style="10" customWidth="1"/>
    <col min="9218" max="9218" width="1.85546875" style="10" customWidth="1"/>
    <col min="9219" max="9219" width="5.7109375" style="10" customWidth="1"/>
    <col min="9220" max="9220" width="1.85546875" style="10" customWidth="1"/>
    <col min="9221" max="9221" width="18.5703125" style="10" customWidth="1"/>
    <col min="9222" max="9222" width="1.85546875" style="10" customWidth="1"/>
    <col min="9223" max="9223" width="18.5703125" style="10" customWidth="1"/>
    <col min="9224" max="9224" width="1.85546875" style="10" customWidth="1"/>
    <col min="9225" max="9225" width="18.5703125" style="10" customWidth="1"/>
    <col min="9226" max="9226" width="1.85546875" style="10" customWidth="1"/>
    <col min="9227" max="9227" width="18.5703125" style="10" customWidth="1"/>
    <col min="9228" max="9472" width="10.7109375" style="10"/>
    <col min="9473" max="9473" width="59.140625" style="10" customWidth="1"/>
    <col min="9474" max="9474" width="1.85546875" style="10" customWidth="1"/>
    <col min="9475" max="9475" width="5.7109375" style="10" customWidth="1"/>
    <col min="9476" max="9476" width="1.85546875" style="10" customWidth="1"/>
    <col min="9477" max="9477" width="18.5703125" style="10" customWidth="1"/>
    <col min="9478" max="9478" width="1.85546875" style="10" customWidth="1"/>
    <col min="9479" max="9479" width="18.5703125" style="10" customWidth="1"/>
    <col min="9480" max="9480" width="1.85546875" style="10" customWidth="1"/>
    <col min="9481" max="9481" width="18.5703125" style="10" customWidth="1"/>
    <col min="9482" max="9482" width="1.85546875" style="10" customWidth="1"/>
    <col min="9483" max="9483" width="18.5703125" style="10" customWidth="1"/>
    <col min="9484" max="9728" width="10.7109375" style="10"/>
    <col min="9729" max="9729" width="59.140625" style="10" customWidth="1"/>
    <col min="9730" max="9730" width="1.85546875" style="10" customWidth="1"/>
    <col min="9731" max="9731" width="5.7109375" style="10" customWidth="1"/>
    <col min="9732" max="9732" width="1.85546875" style="10" customWidth="1"/>
    <col min="9733" max="9733" width="18.5703125" style="10" customWidth="1"/>
    <col min="9734" max="9734" width="1.85546875" style="10" customWidth="1"/>
    <col min="9735" max="9735" width="18.5703125" style="10" customWidth="1"/>
    <col min="9736" max="9736" width="1.85546875" style="10" customWidth="1"/>
    <col min="9737" max="9737" width="18.5703125" style="10" customWidth="1"/>
    <col min="9738" max="9738" width="1.85546875" style="10" customWidth="1"/>
    <col min="9739" max="9739" width="18.5703125" style="10" customWidth="1"/>
    <col min="9740" max="9984" width="10.7109375" style="10"/>
    <col min="9985" max="9985" width="59.140625" style="10" customWidth="1"/>
    <col min="9986" max="9986" width="1.85546875" style="10" customWidth="1"/>
    <col min="9987" max="9987" width="5.7109375" style="10" customWidth="1"/>
    <col min="9988" max="9988" width="1.85546875" style="10" customWidth="1"/>
    <col min="9989" max="9989" width="18.5703125" style="10" customWidth="1"/>
    <col min="9990" max="9990" width="1.85546875" style="10" customWidth="1"/>
    <col min="9991" max="9991" width="18.5703125" style="10" customWidth="1"/>
    <col min="9992" max="9992" width="1.85546875" style="10" customWidth="1"/>
    <col min="9993" max="9993" width="18.5703125" style="10" customWidth="1"/>
    <col min="9994" max="9994" width="1.85546875" style="10" customWidth="1"/>
    <col min="9995" max="9995" width="18.5703125" style="10" customWidth="1"/>
    <col min="9996" max="10240" width="10.7109375" style="10"/>
    <col min="10241" max="10241" width="59.140625" style="10" customWidth="1"/>
    <col min="10242" max="10242" width="1.85546875" style="10" customWidth="1"/>
    <col min="10243" max="10243" width="5.7109375" style="10" customWidth="1"/>
    <col min="10244" max="10244" width="1.85546875" style="10" customWidth="1"/>
    <col min="10245" max="10245" width="18.5703125" style="10" customWidth="1"/>
    <col min="10246" max="10246" width="1.85546875" style="10" customWidth="1"/>
    <col min="10247" max="10247" width="18.5703125" style="10" customWidth="1"/>
    <col min="10248" max="10248" width="1.85546875" style="10" customWidth="1"/>
    <col min="10249" max="10249" width="18.5703125" style="10" customWidth="1"/>
    <col min="10250" max="10250" width="1.85546875" style="10" customWidth="1"/>
    <col min="10251" max="10251" width="18.5703125" style="10" customWidth="1"/>
    <col min="10252" max="10496" width="10.7109375" style="10"/>
    <col min="10497" max="10497" width="59.140625" style="10" customWidth="1"/>
    <col min="10498" max="10498" width="1.85546875" style="10" customWidth="1"/>
    <col min="10499" max="10499" width="5.7109375" style="10" customWidth="1"/>
    <col min="10500" max="10500" width="1.85546875" style="10" customWidth="1"/>
    <col min="10501" max="10501" width="18.5703125" style="10" customWidth="1"/>
    <col min="10502" max="10502" width="1.85546875" style="10" customWidth="1"/>
    <col min="10503" max="10503" width="18.5703125" style="10" customWidth="1"/>
    <col min="10504" max="10504" width="1.85546875" style="10" customWidth="1"/>
    <col min="10505" max="10505" width="18.5703125" style="10" customWidth="1"/>
    <col min="10506" max="10506" width="1.85546875" style="10" customWidth="1"/>
    <col min="10507" max="10507" width="18.5703125" style="10" customWidth="1"/>
    <col min="10508" max="10752" width="10.7109375" style="10"/>
    <col min="10753" max="10753" width="59.140625" style="10" customWidth="1"/>
    <col min="10754" max="10754" width="1.85546875" style="10" customWidth="1"/>
    <col min="10755" max="10755" width="5.7109375" style="10" customWidth="1"/>
    <col min="10756" max="10756" width="1.85546875" style="10" customWidth="1"/>
    <col min="10757" max="10757" width="18.5703125" style="10" customWidth="1"/>
    <col min="10758" max="10758" width="1.85546875" style="10" customWidth="1"/>
    <col min="10759" max="10759" width="18.5703125" style="10" customWidth="1"/>
    <col min="10760" max="10760" width="1.85546875" style="10" customWidth="1"/>
    <col min="10761" max="10761" width="18.5703125" style="10" customWidth="1"/>
    <col min="10762" max="10762" width="1.85546875" style="10" customWidth="1"/>
    <col min="10763" max="10763" width="18.5703125" style="10" customWidth="1"/>
    <col min="10764" max="11008" width="10.7109375" style="10"/>
    <col min="11009" max="11009" width="59.140625" style="10" customWidth="1"/>
    <col min="11010" max="11010" width="1.85546875" style="10" customWidth="1"/>
    <col min="11011" max="11011" width="5.7109375" style="10" customWidth="1"/>
    <col min="11012" max="11012" width="1.85546875" style="10" customWidth="1"/>
    <col min="11013" max="11013" width="18.5703125" style="10" customWidth="1"/>
    <col min="11014" max="11014" width="1.85546875" style="10" customWidth="1"/>
    <col min="11015" max="11015" width="18.5703125" style="10" customWidth="1"/>
    <col min="11016" max="11016" width="1.85546875" style="10" customWidth="1"/>
    <col min="11017" max="11017" width="18.5703125" style="10" customWidth="1"/>
    <col min="11018" max="11018" width="1.85546875" style="10" customWidth="1"/>
    <col min="11019" max="11019" width="18.5703125" style="10" customWidth="1"/>
    <col min="11020" max="11264" width="10.7109375" style="10"/>
    <col min="11265" max="11265" width="59.140625" style="10" customWidth="1"/>
    <col min="11266" max="11266" width="1.85546875" style="10" customWidth="1"/>
    <col min="11267" max="11267" width="5.7109375" style="10" customWidth="1"/>
    <col min="11268" max="11268" width="1.85546875" style="10" customWidth="1"/>
    <col min="11269" max="11269" width="18.5703125" style="10" customWidth="1"/>
    <col min="11270" max="11270" width="1.85546875" style="10" customWidth="1"/>
    <col min="11271" max="11271" width="18.5703125" style="10" customWidth="1"/>
    <col min="11272" max="11272" width="1.85546875" style="10" customWidth="1"/>
    <col min="11273" max="11273" width="18.5703125" style="10" customWidth="1"/>
    <col min="11274" max="11274" width="1.85546875" style="10" customWidth="1"/>
    <col min="11275" max="11275" width="18.5703125" style="10" customWidth="1"/>
    <col min="11276" max="11520" width="10.7109375" style="10"/>
    <col min="11521" max="11521" width="59.140625" style="10" customWidth="1"/>
    <col min="11522" max="11522" width="1.85546875" style="10" customWidth="1"/>
    <col min="11523" max="11523" width="5.7109375" style="10" customWidth="1"/>
    <col min="11524" max="11524" width="1.85546875" style="10" customWidth="1"/>
    <col min="11525" max="11525" width="18.5703125" style="10" customWidth="1"/>
    <col min="11526" max="11526" width="1.85546875" style="10" customWidth="1"/>
    <col min="11527" max="11527" width="18.5703125" style="10" customWidth="1"/>
    <col min="11528" max="11528" width="1.85546875" style="10" customWidth="1"/>
    <col min="11529" max="11529" width="18.5703125" style="10" customWidth="1"/>
    <col min="11530" max="11530" width="1.85546875" style="10" customWidth="1"/>
    <col min="11531" max="11531" width="18.5703125" style="10" customWidth="1"/>
    <col min="11532" max="11776" width="10.7109375" style="10"/>
    <col min="11777" max="11777" width="59.140625" style="10" customWidth="1"/>
    <col min="11778" max="11778" width="1.85546875" style="10" customWidth="1"/>
    <col min="11779" max="11779" width="5.7109375" style="10" customWidth="1"/>
    <col min="11780" max="11780" width="1.85546875" style="10" customWidth="1"/>
    <col min="11781" max="11781" width="18.5703125" style="10" customWidth="1"/>
    <col min="11782" max="11782" width="1.85546875" style="10" customWidth="1"/>
    <col min="11783" max="11783" width="18.5703125" style="10" customWidth="1"/>
    <col min="11784" max="11784" width="1.85546875" style="10" customWidth="1"/>
    <col min="11785" max="11785" width="18.5703125" style="10" customWidth="1"/>
    <col min="11786" max="11786" width="1.85546875" style="10" customWidth="1"/>
    <col min="11787" max="11787" width="18.5703125" style="10" customWidth="1"/>
    <col min="11788" max="12032" width="10.7109375" style="10"/>
    <col min="12033" max="12033" width="59.140625" style="10" customWidth="1"/>
    <col min="12034" max="12034" width="1.85546875" style="10" customWidth="1"/>
    <col min="12035" max="12035" width="5.7109375" style="10" customWidth="1"/>
    <col min="12036" max="12036" width="1.85546875" style="10" customWidth="1"/>
    <col min="12037" max="12037" width="18.5703125" style="10" customWidth="1"/>
    <col min="12038" max="12038" width="1.85546875" style="10" customWidth="1"/>
    <col min="12039" max="12039" width="18.5703125" style="10" customWidth="1"/>
    <col min="12040" max="12040" width="1.85546875" style="10" customWidth="1"/>
    <col min="12041" max="12041" width="18.5703125" style="10" customWidth="1"/>
    <col min="12042" max="12042" width="1.85546875" style="10" customWidth="1"/>
    <col min="12043" max="12043" width="18.5703125" style="10" customWidth="1"/>
    <col min="12044" max="12288" width="10.7109375" style="10"/>
    <col min="12289" max="12289" width="59.140625" style="10" customWidth="1"/>
    <col min="12290" max="12290" width="1.85546875" style="10" customWidth="1"/>
    <col min="12291" max="12291" width="5.7109375" style="10" customWidth="1"/>
    <col min="12292" max="12292" width="1.85546875" style="10" customWidth="1"/>
    <col min="12293" max="12293" width="18.5703125" style="10" customWidth="1"/>
    <col min="12294" max="12294" width="1.85546875" style="10" customWidth="1"/>
    <col min="12295" max="12295" width="18.5703125" style="10" customWidth="1"/>
    <col min="12296" max="12296" width="1.85546875" style="10" customWidth="1"/>
    <col min="12297" max="12297" width="18.5703125" style="10" customWidth="1"/>
    <col min="12298" max="12298" width="1.85546875" style="10" customWidth="1"/>
    <col min="12299" max="12299" width="18.5703125" style="10" customWidth="1"/>
    <col min="12300" max="12544" width="10.7109375" style="10"/>
    <col min="12545" max="12545" width="59.140625" style="10" customWidth="1"/>
    <col min="12546" max="12546" width="1.85546875" style="10" customWidth="1"/>
    <col min="12547" max="12547" width="5.7109375" style="10" customWidth="1"/>
    <col min="12548" max="12548" width="1.85546875" style="10" customWidth="1"/>
    <col min="12549" max="12549" width="18.5703125" style="10" customWidth="1"/>
    <col min="12550" max="12550" width="1.85546875" style="10" customWidth="1"/>
    <col min="12551" max="12551" width="18.5703125" style="10" customWidth="1"/>
    <col min="12552" max="12552" width="1.85546875" style="10" customWidth="1"/>
    <col min="12553" max="12553" width="18.5703125" style="10" customWidth="1"/>
    <col min="12554" max="12554" width="1.85546875" style="10" customWidth="1"/>
    <col min="12555" max="12555" width="18.5703125" style="10" customWidth="1"/>
    <col min="12556" max="12800" width="10.7109375" style="10"/>
    <col min="12801" max="12801" width="59.140625" style="10" customWidth="1"/>
    <col min="12802" max="12802" width="1.85546875" style="10" customWidth="1"/>
    <col min="12803" max="12803" width="5.7109375" style="10" customWidth="1"/>
    <col min="12804" max="12804" width="1.85546875" style="10" customWidth="1"/>
    <col min="12805" max="12805" width="18.5703125" style="10" customWidth="1"/>
    <col min="12806" max="12806" width="1.85546875" style="10" customWidth="1"/>
    <col min="12807" max="12807" width="18.5703125" style="10" customWidth="1"/>
    <col min="12808" max="12808" width="1.85546875" style="10" customWidth="1"/>
    <col min="12809" max="12809" width="18.5703125" style="10" customWidth="1"/>
    <col min="12810" max="12810" width="1.85546875" style="10" customWidth="1"/>
    <col min="12811" max="12811" width="18.5703125" style="10" customWidth="1"/>
    <col min="12812" max="13056" width="10.7109375" style="10"/>
    <col min="13057" max="13057" width="59.140625" style="10" customWidth="1"/>
    <col min="13058" max="13058" width="1.85546875" style="10" customWidth="1"/>
    <col min="13059" max="13059" width="5.7109375" style="10" customWidth="1"/>
    <col min="13060" max="13060" width="1.85546875" style="10" customWidth="1"/>
    <col min="13061" max="13061" width="18.5703125" style="10" customWidth="1"/>
    <col min="13062" max="13062" width="1.85546875" style="10" customWidth="1"/>
    <col min="13063" max="13063" width="18.5703125" style="10" customWidth="1"/>
    <col min="13064" max="13064" width="1.85546875" style="10" customWidth="1"/>
    <col min="13065" max="13065" width="18.5703125" style="10" customWidth="1"/>
    <col min="13066" max="13066" width="1.85546875" style="10" customWidth="1"/>
    <col min="13067" max="13067" width="18.5703125" style="10" customWidth="1"/>
    <col min="13068" max="13312" width="10.7109375" style="10"/>
    <col min="13313" max="13313" width="59.140625" style="10" customWidth="1"/>
    <col min="13314" max="13314" width="1.85546875" style="10" customWidth="1"/>
    <col min="13315" max="13315" width="5.7109375" style="10" customWidth="1"/>
    <col min="13316" max="13316" width="1.85546875" style="10" customWidth="1"/>
    <col min="13317" max="13317" width="18.5703125" style="10" customWidth="1"/>
    <col min="13318" max="13318" width="1.85546875" style="10" customWidth="1"/>
    <col min="13319" max="13319" width="18.5703125" style="10" customWidth="1"/>
    <col min="13320" max="13320" width="1.85546875" style="10" customWidth="1"/>
    <col min="13321" max="13321" width="18.5703125" style="10" customWidth="1"/>
    <col min="13322" max="13322" width="1.85546875" style="10" customWidth="1"/>
    <col min="13323" max="13323" width="18.5703125" style="10" customWidth="1"/>
    <col min="13324" max="13568" width="10.7109375" style="10"/>
    <col min="13569" max="13569" width="59.140625" style="10" customWidth="1"/>
    <col min="13570" max="13570" width="1.85546875" style="10" customWidth="1"/>
    <col min="13571" max="13571" width="5.7109375" style="10" customWidth="1"/>
    <col min="13572" max="13572" width="1.85546875" style="10" customWidth="1"/>
    <col min="13573" max="13573" width="18.5703125" style="10" customWidth="1"/>
    <col min="13574" max="13574" width="1.85546875" style="10" customWidth="1"/>
    <col min="13575" max="13575" width="18.5703125" style="10" customWidth="1"/>
    <col min="13576" max="13576" width="1.85546875" style="10" customWidth="1"/>
    <col min="13577" max="13577" width="18.5703125" style="10" customWidth="1"/>
    <col min="13578" max="13578" width="1.85546875" style="10" customWidth="1"/>
    <col min="13579" max="13579" width="18.5703125" style="10" customWidth="1"/>
    <col min="13580" max="13824" width="10.7109375" style="10"/>
    <col min="13825" max="13825" width="59.140625" style="10" customWidth="1"/>
    <col min="13826" max="13826" width="1.85546875" style="10" customWidth="1"/>
    <col min="13827" max="13827" width="5.7109375" style="10" customWidth="1"/>
    <col min="13828" max="13828" width="1.85546875" style="10" customWidth="1"/>
    <col min="13829" max="13829" width="18.5703125" style="10" customWidth="1"/>
    <col min="13830" max="13830" width="1.85546875" style="10" customWidth="1"/>
    <col min="13831" max="13831" width="18.5703125" style="10" customWidth="1"/>
    <col min="13832" max="13832" width="1.85546875" style="10" customWidth="1"/>
    <col min="13833" max="13833" width="18.5703125" style="10" customWidth="1"/>
    <col min="13834" max="13834" width="1.85546875" style="10" customWidth="1"/>
    <col min="13835" max="13835" width="18.5703125" style="10" customWidth="1"/>
    <col min="13836" max="14080" width="10.7109375" style="10"/>
    <col min="14081" max="14081" width="59.140625" style="10" customWidth="1"/>
    <col min="14082" max="14082" width="1.85546875" style="10" customWidth="1"/>
    <col min="14083" max="14083" width="5.7109375" style="10" customWidth="1"/>
    <col min="14084" max="14084" width="1.85546875" style="10" customWidth="1"/>
    <col min="14085" max="14085" width="18.5703125" style="10" customWidth="1"/>
    <col min="14086" max="14086" width="1.85546875" style="10" customWidth="1"/>
    <col min="14087" max="14087" width="18.5703125" style="10" customWidth="1"/>
    <col min="14088" max="14088" width="1.85546875" style="10" customWidth="1"/>
    <col min="14089" max="14089" width="18.5703125" style="10" customWidth="1"/>
    <col min="14090" max="14090" width="1.85546875" style="10" customWidth="1"/>
    <col min="14091" max="14091" width="18.5703125" style="10" customWidth="1"/>
    <col min="14092" max="14336" width="10.7109375" style="10"/>
    <col min="14337" max="14337" width="59.140625" style="10" customWidth="1"/>
    <col min="14338" max="14338" width="1.85546875" style="10" customWidth="1"/>
    <col min="14339" max="14339" width="5.7109375" style="10" customWidth="1"/>
    <col min="14340" max="14340" width="1.85546875" style="10" customWidth="1"/>
    <col min="14341" max="14341" width="18.5703125" style="10" customWidth="1"/>
    <col min="14342" max="14342" width="1.85546875" style="10" customWidth="1"/>
    <col min="14343" max="14343" width="18.5703125" style="10" customWidth="1"/>
    <col min="14344" max="14344" width="1.85546875" style="10" customWidth="1"/>
    <col min="14345" max="14345" width="18.5703125" style="10" customWidth="1"/>
    <col min="14346" max="14346" width="1.85546875" style="10" customWidth="1"/>
    <col min="14347" max="14347" width="18.5703125" style="10" customWidth="1"/>
    <col min="14348" max="14592" width="10.7109375" style="10"/>
    <col min="14593" max="14593" width="59.140625" style="10" customWidth="1"/>
    <col min="14594" max="14594" width="1.85546875" style="10" customWidth="1"/>
    <col min="14595" max="14595" width="5.7109375" style="10" customWidth="1"/>
    <col min="14596" max="14596" width="1.85546875" style="10" customWidth="1"/>
    <col min="14597" max="14597" width="18.5703125" style="10" customWidth="1"/>
    <col min="14598" max="14598" width="1.85546875" style="10" customWidth="1"/>
    <col min="14599" max="14599" width="18.5703125" style="10" customWidth="1"/>
    <col min="14600" max="14600" width="1.85546875" style="10" customWidth="1"/>
    <col min="14601" max="14601" width="18.5703125" style="10" customWidth="1"/>
    <col min="14602" max="14602" width="1.85546875" style="10" customWidth="1"/>
    <col min="14603" max="14603" width="18.5703125" style="10" customWidth="1"/>
    <col min="14604" max="14848" width="10.7109375" style="10"/>
    <col min="14849" max="14849" width="59.140625" style="10" customWidth="1"/>
    <col min="14850" max="14850" width="1.85546875" style="10" customWidth="1"/>
    <col min="14851" max="14851" width="5.7109375" style="10" customWidth="1"/>
    <col min="14852" max="14852" width="1.85546875" style="10" customWidth="1"/>
    <col min="14853" max="14853" width="18.5703125" style="10" customWidth="1"/>
    <col min="14854" max="14854" width="1.85546875" style="10" customWidth="1"/>
    <col min="14855" max="14855" width="18.5703125" style="10" customWidth="1"/>
    <col min="14856" max="14856" width="1.85546875" style="10" customWidth="1"/>
    <col min="14857" max="14857" width="18.5703125" style="10" customWidth="1"/>
    <col min="14858" max="14858" width="1.85546875" style="10" customWidth="1"/>
    <col min="14859" max="14859" width="18.5703125" style="10" customWidth="1"/>
    <col min="14860" max="15104" width="10.7109375" style="10"/>
    <col min="15105" max="15105" width="59.140625" style="10" customWidth="1"/>
    <col min="15106" max="15106" width="1.85546875" style="10" customWidth="1"/>
    <col min="15107" max="15107" width="5.7109375" style="10" customWidth="1"/>
    <col min="15108" max="15108" width="1.85546875" style="10" customWidth="1"/>
    <col min="15109" max="15109" width="18.5703125" style="10" customWidth="1"/>
    <col min="15110" max="15110" width="1.85546875" style="10" customWidth="1"/>
    <col min="15111" max="15111" width="18.5703125" style="10" customWidth="1"/>
    <col min="15112" max="15112" width="1.85546875" style="10" customWidth="1"/>
    <col min="15113" max="15113" width="18.5703125" style="10" customWidth="1"/>
    <col min="15114" max="15114" width="1.85546875" style="10" customWidth="1"/>
    <col min="15115" max="15115" width="18.5703125" style="10" customWidth="1"/>
    <col min="15116" max="15360" width="10.7109375" style="10"/>
    <col min="15361" max="15361" width="59.140625" style="10" customWidth="1"/>
    <col min="15362" max="15362" width="1.85546875" style="10" customWidth="1"/>
    <col min="15363" max="15363" width="5.7109375" style="10" customWidth="1"/>
    <col min="15364" max="15364" width="1.85546875" style="10" customWidth="1"/>
    <col min="15365" max="15365" width="18.5703125" style="10" customWidth="1"/>
    <col min="15366" max="15366" width="1.85546875" style="10" customWidth="1"/>
    <col min="15367" max="15367" width="18.5703125" style="10" customWidth="1"/>
    <col min="15368" max="15368" width="1.85546875" style="10" customWidth="1"/>
    <col min="15369" max="15369" width="18.5703125" style="10" customWidth="1"/>
    <col min="15370" max="15370" width="1.85546875" style="10" customWidth="1"/>
    <col min="15371" max="15371" width="18.5703125" style="10" customWidth="1"/>
    <col min="15372" max="15616" width="10.7109375" style="10"/>
    <col min="15617" max="15617" width="59.140625" style="10" customWidth="1"/>
    <col min="15618" max="15618" width="1.85546875" style="10" customWidth="1"/>
    <col min="15619" max="15619" width="5.7109375" style="10" customWidth="1"/>
    <col min="15620" max="15620" width="1.85546875" style="10" customWidth="1"/>
    <col min="15621" max="15621" width="18.5703125" style="10" customWidth="1"/>
    <col min="15622" max="15622" width="1.85546875" style="10" customWidth="1"/>
    <col min="15623" max="15623" width="18.5703125" style="10" customWidth="1"/>
    <col min="15624" max="15624" width="1.85546875" style="10" customWidth="1"/>
    <col min="15625" max="15625" width="18.5703125" style="10" customWidth="1"/>
    <col min="15626" max="15626" width="1.85546875" style="10" customWidth="1"/>
    <col min="15627" max="15627" width="18.5703125" style="10" customWidth="1"/>
    <col min="15628" max="15872" width="10.7109375" style="10"/>
    <col min="15873" max="15873" width="59.140625" style="10" customWidth="1"/>
    <col min="15874" max="15874" width="1.85546875" style="10" customWidth="1"/>
    <col min="15875" max="15875" width="5.7109375" style="10" customWidth="1"/>
    <col min="15876" max="15876" width="1.85546875" style="10" customWidth="1"/>
    <col min="15877" max="15877" width="18.5703125" style="10" customWidth="1"/>
    <col min="15878" max="15878" width="1.85546875" style="10" customWidth="1"/>
    <col min="15879" max="15879" width="18.5703125" style="10" customWidth="1"/>
    <col min="15880" max="15880" width="1.85546875" style="10" customWidth="1"/>
    <col min="15881" max="15881" width="18.5703125" style="10" customWidth="1"/>
    <col min="15882" max="15882" width="1.85546875" style="10" customWidth="1"/>
    <col min="15883" max="15883" width="18.5703125" style="10" customWidth="1"/>
    <col min="15884" max="16128" width="10.7109375" style="10"/>
    <col min="16129" max="16129" width="59.140625" style="10" customWidth="1"/>
    <col min="16130" max="16130" width="1.85546875" style="10" customWidth="1"/>
    <col min="16131" max="16131" width="5.7109375" style="10" customWidth="1"/>
    <col min="16132" max="16132" width="1.85546875" style="10" customWidth="1"/>
    <col min="16133" max="16133" width="18.5703125" style="10" customWidth="1"/>
    <col min="16134" max="16134" width="1.85546875" style="10" customWidth="1"/>
    <col min="16135" max="16135" width="18.5703125" style="10" customWidth="1"/>
    <col min="16136" max="16136" width="1.85546875" style="10" customWidth="1"/>
    <col min="16137" max="16137" width="18.5703125" style="10" customWidth="1"/>
    <col min="16138" max="16138" width="1.85546875" style="10" customWidth="1"/>
    <col min="16139" max="16139" width="18.5703125" style="10" customWidth="1"/>
    <col min="16140" max="16384" width="10.7109375" style="10"/>
  </cols>
  <sheetData>
    <row r="1" spans="1:11" ht="21.75" customHeight="1">
      <c r="A1" s="33"/>
      <c r="B1" s="30"/>
      <c r="C1" s="32"/>
      <c r="E1" s="94"/>
      <c r="K1" s="94" t="s">
        <v>144</v>
      </c>
    </row>
    <row r="2" spans="1:11" s="6" customFormat="1" ht="21.75" customHeight="1">
      <c r="A2" s="2" t="s">
        <v>123</v>
      </c>
      <c r="B2" s="3"/>
      <c r="C2" s="4"/>
      <c r="D2" s="5"/>
      <c r="E2" s="5"/>
      <c r="F2" s="5"/>
      <c r="G2" s="5"/>
      <c r="H2" s="5"/>
      <c r="I2" s="5"/>
    </row>
    <row r="3" spans="1:11" s="6" customFormat="1" ht="21.75" customHeight="1">
      <c r="A3" s="2" t="s">
        <v>159</v>
      </c>
      <c r="B3" s="3"/>
      <c r="C3" s="4"/>
      <c r="D3" s="5"/>
      <c r="E3" s="5"/>
      <c r="F3" s="5"/>
      <c r="G3" s="5"/>
      <c r="H3" s="5"/>
      <c r="I3" s="5"/>
    </row>
    <row r="4" spans="1:11" s="6" customFormat="1" ht="21.75" customHeight="1">
      <c r="A4" s="2" t="s">
        <v>188</v>
      </c>
      <c r="B4" s="5"/>
      <c r="C4" s="4"/>
      <c r="D4" s="5"/>
      <c r="E4" s="5"/>
      <c r="F4" s="5"/>
      <c r="G4" s="5"/>
      <c r="H4" s="5"/>
      <c r="I4" s="5"/>
    </row>
    <row r="5" spans="1:11" s="105" customFormat="1" ht="21.75" customHeight="1">
      <c r="B5" s="106"/>
      <c r="C5" s="107"/>
      <c r="D5" s="106"/>
      <c r="E5" s="106"/>
      <c r="F5" s="108"/>
      <c r="G5" s="106"/>
      <c r="H5" s="106"/>
      <c r="K5" s="109" t="s">
        <v>134</v>
      </c>
    </row>
    <row r="6" spans="1:11" s="105" customFormat="1" ht="21.75" customHeight="1">
      <c r="B6" s="106"/>
      <c r="C6" s="107"/>
      <c r="D6" s="106"/>
      <c r="E6" s="121" t="s">
        <v>88</v>
      </c>
      <c r="F6" s="121"/>
      <c r="G6" s="121"/>
      <c r="I6" s="121" t="s">
        <v>89</v>
      </c>
      <c r="J6" s="121"/>
      <c r="K6" s="121"/>
    </row>
    <row r="7" spans="1:11" s="105" customFormat="1" ht="21.75" customHeight="1">
      <c r="B7" s="106"/>
      <c r="D7" s="106"/>
      <c r="E7" s="110" t="s">
        <v>135</v>
      </c>
      <c r="G7" s="111" t="s">
        <v>125</v>
      </c>
      <c r="H7" s="112"/>
      <c r="I7" s="110" t="s">
        <v>135</v>
      </c>
      <c r="K7" s="111" t="s">
        <v>125</v>
      </c>
    </row>
    <row r="8" spans="1:11" s="47" customFormat="1" ht="21.75" customHeight="1">
      <c r="A8" s="48" t="s">
        <v>32</v>
      </c>
      <c r="C8" s="4"/>
      <c r="E8" s="49"/>
      <c r="G8" s="37"/>
      <c r="I8" s="49"/>
      <c r="K8" s="37"/>
    </row>
    <row r="9" spans="1:11" ht="21.75" customHeight="1">
      <c r="A9" s="9" t="s">
        <v>131</v>
      </c>
      <c r="C9" s="32"/>
      <c r="E9" s="52">
        <f>PL!E84</f>
        <v>156477</v>
      </c>
      <c r="G9" s="52">
        <f>PL!G84</f>
        <v>72853</v>
      </c>
      <c r="I9" s="52">
        <f>PL!I84</f>
        <v>154734</v>
      </c>
      <c r="K9" s="52">
        <f>PL!K84</f>
        <v>71723</v>
      </c>
    </row>
    <row r="10" spans="1:11" ht="21.75" customHeight="1">
      <c r="A10" s="9" t="s">
        <v>161</v>
      </c>
      <c r="C10" s="32"/>
      <c r="E10" s="52"/>
      <c r="G10" s="52"/>
      <c r="I10" s="52"/>
      <c r="K10" s="52"/>
    </row>
    <row r="11" spans="1:11" ht="21.75" customHeight="1">
      <c r="A11" s="9" t="s">
        <v>33</v>
      </c>
      <c r="C11" s="32"/>
      <c r="E11" s="52"/>
      <c r="G11" s="52"/>
      <c r="I11" s="52"/>
      <c r="K11" s="52"/>
    </row>
    <row r="12" spans="1:11" ht="21.75" customHeight="1">
      <c r="A12" s="31" t="s">
        <v>34</v>
      </c>
      <c r="C12" s="32"/>
      <c r="E12" s="43">
        <v>93950</v>
      </c>
      <c r="F12" s="43"/>
      <c r="G12" s="43">
        <v>87436</v>
      </c>
      <c r="H12" s="43"/>
      <c r="I12" s="15">
        <v>21302</v>
      </c>
      <c r="J12" s="15"/>
      <c r="K12" s="15">
        <v>61288</v>
      </c>
    </row>
    <row r="13" spans="1:11" ht="21.75" customHeight="1">
      <c r="A13" s="31" t="s">
        <v>106</v>
      </c>
      <c r="C13" s="32"/>
      <c r="E13" s="15">
        <v>518</v>
      </c>
      <c r="F13" s="43"/>
      <c r="G13" s="15">
        <v>-2207</v>
      </c>
      <c r="H13" s="43"/>
      <c r="I13" s="15">
        <v>-700</v>
      </c>
      <c r="J13" s="15"/>
      <c r="K13" s="15">
        <v>-174</v>
      </c>
    </row>
    <row r="14" spans="1:11" ht="21.75" customHeight="1">
      <c r="A14" s="31" t="s">
        <v>195</v>
      </c>
      <c r="C14" s="32"/>
      <c r="E14" s="15">
        <v>731</v>
      </c>
      <c r="F14" s="43"/>
      <c r="G14" s="15">
        <v>1136</v>
      </c>
      <c r="H14" s="43"/>
      <c r="I14" s="15">
        <v>0</v>
      </c>
      <c r="J14" s="15"/>
      <c r="K14" s="15">
        <v>0</v>
      </c>
    </row>
    <row r="15" spans="1:11" ht="21.75" customHeight="1">
      <c r="A15" s="31" t="s">
        <v>162</v>
      </c>
      <c r="C15" s="32"/>
      <c r="E15" s="15">
        <v>251</v>
      </c>
      <c r="F15" s="43"/>
      <c r="G15" s="15">
        <v>421</v>
      </c>
      <c r="H15" s="43"/>
      <c r="I15" s="15">
        <v>9</v>
      </c>
      <c r="J15" s="15"/>
      <c r="K15" s="15">
        <v>345</v>
      </c>
    </row>
    <row r="16" spans="1:11" ht="21.75" customHeight="1">
      <c r="A16" s="31" t="s">
        <v>196</v>
      </c>
      <c r="C16" s="32"/>
      <c r="E16" s="15">
        <v>65</v>
      </c>
      <c r="F16" s="43"/>
      <c r="G16" s="15">
        <v>-762</v>
      </c>
      <c r="H16" s="43"/>
      <c r="I16" s="15">
        <v>0</v>
      </c>
      <c r="J16" s="15"/>
      <c r="K16" s="15">
        <v>-105</v>
      </c>
    </row>
    <row r="17" spans="1:11" ht="21.75" customHeight="1">
      <c r="A17" s="31" t="s">
        <v>197</v>
      </c>
      <c r="C17" s="32"/>
      <c r="E17" s="15">
        <v>0</v>
      </c>
      <c r="F17" s="43"/>
      <c r="G17" s="15">
        <v>-194</v>
      </c>
      <c r="H17" s="43"/>
      <c r="I17" s="26">
        <v>0</v>
      </c>
      <c r="J17" s="15"/>
      <c r="K17" s="26">
        <v>-8</v>
      </c>
    </row>
    <row r="18" spans="1:11" ht="21.75" customHeight="1">
      <c r="A18" s="16" t="s">
        <v>52</v>
      </c>
      <c r="C18" s="32"/>
      <c r="E18" s="26">
        <v>4059</v>
      </c>
      <c r="F18" s="43"/>
      <c r="G18" s="26">
        <v>2984</v>
      </c>
      <c r="H18" s="43"/>
      <c r="I18" s="26">
        <v>1070</v>
      </c>
      <c r="J18" s="15"/>
      <c r="K18" s="26">
        <v>1093</v>
      </c>
    </row>
    <row r="19" spans="1:11" ht="21.75" customHeight="1">
      <c r="A19" s="16" t="s">
        <v>35</v>
      </c>
      <c r="C19" s="32"/>
      <c r="E19" s="26">
        <v>-11398</v>
      </c>
      <c r="F19" s="43"/>
      <c r="G19" s="26">
        <v>-368</v>
      </c>
      <c r="H19" s="43"/>
      <c r="I19" s="26">
        <v>-4892</v>
      </c>
      <c r="J19" s="15"/>
      <c r="K19" s="26">
        <v>-111</v>
      </c>
    </row>
    <row r="20" spans="1:11" ht="21.75" customHeight="1">
      <c r="A20" s="16" t="s">
        <v>163</v>
      </c>
      <c r="C20" s="32"/>
      <c r="E20" s="26"/>
      <c r="F20" s="43"/>
      <c r="G20" s="26"/>
    </row>
    <row r="21" spans="1:11" ht="21.75" customHeight="1">
      <c r="A21" s="16" t="s">
        <v>164</v>
      </c>
      <c r="C21" s="32"/>
      <c r="E21" s="26">
        <v>-1844</v>
      </c>
      <c r="F21" s="43"/>
      <c r="G21" s="26">
        <v>2113</v>
      </c>
      <c r="H21" s="43"/>
      <c r="I21" s="10">
        <v>-162799</v>
      </c>
      <c r="J21" s="15"/>
      <c r="K21" s="10">
        <v>-97613</v>
      </c>
    </row>
    <row r="22" spans="1:11" ht="21.75" customHeight="1">
      <c r="A22" s="9" t="s">
        <v>79</v>
      </c>
      <c r="C22" s="32"/>
      <c r="E22" s="91">
        <v>140</v>
      </c>
      <c r="F22" s="43"/>
      <c r="G22" s="91">
        <v>24823</v>
      </c>
      <c r="H22" s="43"/>
      <c r="I22" s="91">
        <v>9</v>
      </c>
      <c r="J22" s="15"/>
      <c r="K22" s="91">
        <v>24635</v>
      </c>
    </row>
    <row r="23" spans="1:11" ht="21.75" customHeight="1">
      <c r="A23" s="31" t="s">
        <v>53</v>
      </c>
      <c r="C23" s="32"/>
      <c r="E23" s="15"/>
      <c r="F23" s="43"/>
      <c r="G23" s="15"/>
      <c r="H23" s="15"/>
      <c r="I23" s="15"/>
      <c r="J23" s="86"/>
      <c r="K23" s="15"/>
    </row>
    <row r="24" spans="1:11" ht="21.75" customHeight="1">
      <c r="A24" s="9" t="s">
        <v>36</v>
      </c>
      <c r="C24" s="32"/>
      <c r="E24" s="26">
        <f>SUM(E9:E22)</f>
        <v>242949</v>
      </c>
      <c r="F24" s="43"/>
      <c r="G24" s="26">
        <f>SUM(G9:G22)</f>
        <v>188235</v>
      </c>
      <c r="H24" s="25"/>
      <c r="I24" s="26">
        <f>SUM(I9:I22)</f>
        <v>8733</v>
      </c>
      <c r="J24" s="86"/>
      <c r="K24" s="26">
        <f>SUM(K9:K22)</f>
        <v>61073</v>
      </c>
    </row>
    <row r="25" spans="1:11" ht="21.75" customHeight="1">
      <c r="A25" s="9" t="s">
        <v>165</v>
      </c>
      <c r="C25" s="32"/>
      <c r="E25" s="25"/>
      <c r="F25" s="43"/>
      <c r="G25" s="25"/>
      <c r="H25" s="15"/>
      <c r="I25" s="25"/>
      <c r="J25" s="86"/>
      <c r="K25" s="25"/>
    </row>
    <row r="26" spans="1:11" ht="21.75" customHeight="1">
      <c r="A26" s="9" t="s">
        <v>56</v>
      </c>
      <c r="C26" s="32"/>
      <c r="E26" s="25">
        <v>23036</v>
      </c>
      <c r="F26" s="43"/>
      <c r="G26" s="25">
        <v>27537</v>
      </c>
      <c r="H26" s="43"/>
      <c r="I26" s="25">
        <v>11596</v>
      </c>
      <c r="J26" s="15"/>
      <c r="K26" s="25">
        <v>-5645</v>
      </c>
    </row>
    <row r="27" spans="1:11" ht="21.75" customHeight="1">
      <c r="A27" s="9" t="s">
        <v>37</v>
      </c>
      <c r="C27" s="32"/>
      <c r="E27" s="25">
        <v>300</v>
      </c>
      <c r="F27" s="43"/>
      <c r="G27" s="25">
        <v>1278</v>
      </c>
      <c r="H27" s="43"/>
      <c r="I27" s="25">
        <v>0</v>
      </c>
      <c r="J27" s="15"/>
      <c r="K27" s="25">
        <v>0</v>
      </c>
    </row>
    <row r="28" spans="1:11" ht="21.75" customHeight="1">
      <c r="A28" s="31" t="s">
        <v>38</v>
      </c>
      <c r="B28" s="6"/>
      <c r="C28" s="32"/>
      <c r="E28" s="25">
        <v>6429</v>
      </c>
      <c r="F28" s="43"/>
      <c r="G28" s="25">
        <v>1953</v>
      </c>
      <c r="H28" s="43"/>
      <c r="I28" s="25">
        <v>4949</v>
      </c>
      <c r="J28" s="15"/>
      <c r="K28" s="25">
        <v>749</v>
      </c>
    </row>
    <row r="29" spans="1:11" ht="21.75" customHeight="1">
      <c r="A29" s="9" t="s">
        <v>166</v>
      </c>
      <c r="C29" s="32"/>
      <c r="E29" s="25">
        <v>974</v>
      </c>
      <c r="F29" s="43"/>
      <c r="G29" s="25">
        <v>1674</v>
      </c>
      <c r="H29" s="43"/>
      <c r="I29" s="25">
        <v>209</v>
      </c>
      <c r="J29" s="15"/>
      <c r="K29" s="25">
        <v>10075</v>
      </c>
    </row>
    <row r="30" spans="1:11" ht="21.75" customHeight="1">
      <c r="A30" s="9" t="s">
        <v>39</v>
      </c>
      <c r="C30" s="32"/>
      <c r="I30" s="15"/>
      <c r="K30" s="15"/>
    </row>
    <row r="31" spans="1:11" ht="21.75" customHeight="1">
      <c r="A31" s="31" t="s">
        <v>57</v>
      </c>
      <c r="C31" s="32"/>
      <c r="E31" s="15">
        <v>12028</v>
      </c>
      <c r="F31" s="43"/>
      <c r="G31" s="15">
        <v>8700</v>
      </c>
      <c r="H31" s="43"/>
      <c r="I31" s="15">
        <v>-3528</v>
      </c>
      <c r="J31" s="15"/>
      <c r="K31" s="15">
        <v>-83544</v>
      </c>
    </row>
    <row r="32" spans="1:11" ht="21.75" customHeight="1">
      <c r="A32" s="31" t="s">
        <v>84</v>
      </c>
      <c r="C32" s="32"/>
      <c r="E32" s="25">
        <v>56404</v>
      </c>
      <c r="F32" s="43"/>
      <c r="G32" s="25">
        <v>90564</v>
      </c>
      <c r="H32" s="43"/>
      <c r="I32" s="25">
        <v>0</v>
      </c>
      <c r="J32" s="15"/>
      <c r="K32" s="25">
        <v>0</v>
      </c>
    </row>
    <row r="33" spans="1:11" ht="21.75" customHeight="1">
      <c r="A33" s="9" t="s">
        <v>40</v>
      </c>
      <c r="C33" s="32"/>
      <c r="E33" s="26">
        <v>2529</v>
      </c>
      <c r="F33" s="43"/>
      <c r="G33" s="26">
        <v>5435</v>
      </c>
      <c r="H33" s="43"/>
      <c r="I33" s="26">
        <v>-705</v>
      </c>
      <c r="J33" s="43"/>
      <c r="K33" s="26">
        <v>-523</v>
      </c>
    </row>
    <row r="34" spans="1:11" ht="21.75" customHeight="1">
      <c r="A34" s="9" t="s">
        <v>81</v>
      </c>
      <c r="C34" s="32"/>
      <c r="E34" s="26">
        <v>0</v>
      </c>
      <c r="F34" s="43"/>
      <c r="G34" s="26">
        <v>-1339</v>
      </c>
      <c r="H34" s="43"/>
      <c r="I34" s="26">
        <v>0</v>
      </c>
      <c r="J34" s="43"/>
      <c r="K34" s="26">
        <v>-480</v>
      </c>
    </row>
    <row r="35" spans="1:11" ht="21.75" customHeight="1">
      <c r="A35" s="9" t="s">
        <v>41</v>
      </c>
      <c r="C35" s="32"/>
      <c r="E35" s="91">
        <v>8105</v>
      </c>
      <c r="F35" s="43"/>
      <c r="G35" s="91">
        <v>-3067</v>
      </c>
      <c r="H35" s="43"/>
      <c r="I35" s="91">
        <v>1927</v>
      </c>
      <c r="J35" s="15"/>
      <c r="K35" s="91">
        <v>-2050</v>
      </c>
    </row>
    <row r="36" spans="1:11" ht="21.75" customHeight="1">
      <c r="A36" s="9" t="s">
        <v>132</v>
      </c>
      <c r="C36" s="32"/>
      <c r="E36" s="26">
        <f>SUM(E24:E35)</f>
        <v>352754</v>
      </c>
      <c r="F36" s="43"/>
      <c r="G36" s="26">
        <f>SUM(G24:G35)</f>
        <v>320970</v>
      </c>
      <c r="H36" s="43"/>
      <c r="I36" s="26">
        <f>SUM(I24:I29,I31:I35)</f>
        <v>23181</v>
      </c>
      <c r="J36" s="43"/>
      <c r="K36" s="26">
        <f>SUM(K24:K29,K31:K35)</f>
        <v>-20345</v>
      </c>
    </row>
    <row r="37" spans="1:11" ht="21.75" customHeight="1">
      <c r="A37" s="31" t="s">
        <v>73</v>
      </c>
      <c r="C37" s="32"/>
      <c r="E37" s="26">
        <v>-140</v>
      </c>
      <c r="F37" s="43"/>
      <c r="G37" s="26">
        <v>-24499</v>
      </c>
      <c r="H37" s="43"/>
      <c r="I37" s="26">
        <v>-9</v>
      </c>
      <c r="J37" s="43"/>
      <c r="K37" s="26">
        <v>-24312</v>
      </c>
    </row>
    <row r="38" spans="1:11" s="6" customFormat="1" ht="21.75" customHeight="1">
      <c r="A38" s="9" t="s">
        <v>42</v>
      </c>
      <c r="B38" s="10"/>
      <c r="C38" s="32"/>
      <c r="D38" s="10"/>
      <c r="E38" s="91">
        <v>-5006</v>
      </c>
      <c r="F38" s="43"/>
      <c r="G38" s="91">
        <v>-4127</v>
      </c>
      <c r="H38" s="43"/>
      <c r="I38" s="91">
        <v>-2901</v>
      </c>
      <c r="J38" s="15"/>
      <c r="K38" s="91">
        <v>-3695</v>
      </c>
    </row>
    <row r="39" spans="1:11" s="6" customFormat="1" ht="21.75" customHeight="1">
      <c r="A39" s="50" t="s">
        <v>119</v>
      </c>
      <c r="B39" s="10"/>
      <c r="C39" s="32"/>
      <c r="D39" s="10"/>
      <c r="E39" s="56">
        <f>SUM(E36:E38)</f>
        <v>347608</v>
      </c>
      <c r="F39" s="43"/>
      <c r="G39" s="56">
        <f>SUM(G36:G38)</f>
        <v>292344</v>
      </c>
      <c r="H39" s="43"/>
      <c r="I39" s="56">
        <f>SUM(I36:I38)</f>
        <v>20271</v>
      </c>
      <c r="J39" s="15"/>
      <c r="K39" s="56">
        <f>SUM(K36:K38)</f>
        <v>-48352</v>
      </c>
    </row>
    <row r="40" spans="1:11" s="6" customFormat="1" ht="21.75" customHeight="1">
      <c r="A40" s="31"/>
      <c r="C40" s="32"/>
      <c r="D40" s="10"/>
      <c r="E40" s="10"/>
      <c r="F40" s="10"/>
      <c r="G40" s="10"/>
      <c r="H40" s="10"/>
      <c r="I40" s="10"/>
    </row>
    <row r="41" spans="1:11" ht="21.75" customHeight="1">
      <c r="A41" s="31" t="s">
        <v>9</v>
      </c>
      <c r="B41" s="6"/>
      <c r="C41" s="32"/>
    </row>
    <row r="42" spans="1:11" ht="21.75" customHeight="1">
      <c r="A42" s="33"/>
      <c r="B42" s="30"/>
      <c r="C42" s="32"/>
      <c r="E42" s="94"/>
      <c r="K42" s="94" t="s">
        <v>144</v>
      </c>
    </row>
    <row r="43" spans="1:11" s="6" customFormat="1" ht="21.75" customHeight="1">
      <c r="A43" s="2" t="s">
        <v>123</v>
      </c>
      <c r="B43" s="3"/>
      <c r="C43" s="4"/>
      <c r="D43" s="5"/>
      <c r="E43" s="5"/>
      <c r="F43" s="5"/>
      <c r="G43" s="5"/>
      <c r="H43" s="5"/>
      <c r="I43" s="5"/>
    </row>
    <row r="44" spans="1:11" s="6" customFormat="1" ht="21.75" customHeight="1">
      <c r="A44" s="2" t="s">
        <v>167</v>
      </c>
      <c r="B44" s="3"/>
      <c r="C44" s="4"/>
      <c r="D44" s="5"/>
      <c r="E44" s="5"/>
      <c r="F44" s="5"/>
      <c r="G44" s="5"/>
      <c r="H44" s="5"/>
      <c r="I44" s="5"/>
    </row>
    <row r="45" spans="1:11" s="6" customFormat="1" ht="21.75" customHeight="1">
      <c r="A45" s="2" t="s">
        <v>160</v>
      </c>
      <c r="B45" s="5"/>
      <c r="C45" s="4"/>
      <c r="D45" s="5"/>
      <c r="E45" s="5"/>
      <c r="F45" s="5"/>
      <c r="G45" s="5"/>
      <c r="H45" s="5"/>
      <c r="I45" s="5"/>
    </row>
    <row r="46" spans="1:11" s="105" customFormat="1" ht="21.75" customHeight="1">
      <c r="B46" s="106"/>
      <c r="C46" s="107"/>
      <c r="D46" s="106"/>
      <c r="E46" s="106"/>
      <c r="F46" s="108"/>
      <c r="G46" s="106"/>
      <c r="H46" s="106"/>
      <c r="K46" s="109" t="s">
        <v>134</v>
      </c>
    </row>
    <row r="47" spans="1:11" s="105" customFormat="1" ht="21.75" customHeight="1">
      <c r="B47" s="106"/>
      <c r="C47" s="107"/>
      <c r="D47" s="106"/>
      <c r="E47" s="121" t="s">
        <v>88</v>
      </c>
      <c r="F47" s="121"/>
      <c r="G47" s="121"/>
      <c r="I47" s="121" t="s">
        <v>89</v>
      </c>
      <c r="J47" s="121"/>
      <c r="K47" s="121"/>
    </row>
    <row r="48" spans="1:11" s="105" customFormat="1" ht="21.75" customHeight="1">
      <c r="B48" s="106"/>
      <c r="D48" s="106"/>
      <c r="E48" s="110" t="s">
        <v>135</v>
      </c>
      <c r="G48" s="111" t="s">
        <v>125</v>
      </c>
      <c r="H48" s="112"/>
      <c r="I48" s="110" t="s">
        <v>135</v>
      </c>
      <c r="K48" s="111" t="s">
        <v>125</v>
      </c>
    </row>
    <row r="49" spans="1:11" ht="21.75" customHeight="1">
      <c r="A49" s="48" t="s">
        <v>43</v>
      </c>
      <c r="B49" s="47"/>
      <c r="C49" s="4"/>
      <c r="E49" s="22"/>
      <c r="G49" s="22"/>
      <c r="I49" s="22"/>
      <c r="K49" s="22"/>
    </row>
    <row r="50" spans="1:11" ht="21.75" customHeight="1">
      <c r="A50" s="9" t="s">
        <v>205</v>
      </c>
      <c r="C50" s="32"/>
      <c r="E50" s="15">
        <v>1318380</v>
      </c>
      <c r="F50" s="43"/>
      <c r="G50" s="15">
        <v>166147</v>
      </c>
      <c r="H50" s="43"/>
      <c r="I50" s="15">
        <v>579000</v>
      </c>
      <c r="J50" s="15"/>
      <c r="K50" s="15">
        <v>13000</v>
      </c>
    </row>
    <row r="51" spans="1:11" ht="21.75" customHeight="1">
      <c r="A51" s="86" t="s">
        <v>206</v>
      </c>
      <c r="C51" s="32"/>
      <c r="E51" s="15">
        <v>-1664374</v>
      </c>
      <c r="F51" s="43"/>
      <c r="G51" s="15">
        <v>-375000</v>
      </c>
      <c r="H51" s="43"/>
      <c r="I51" s="15">
        <v>-598000</v>
      </c>
      <c r="J51" s="15"/>
      <c r="K51" s="15">
        <v>-75000</v>
      </c>
    </row>
    <row r="52" spans="1:11" ht="21.75" customHeight="1">
      <c r="A52" s="86" t="s">
        <v>152</v>
      </c>
      <c r="C52" s="32"/>
      <c r="E52" s="15">
        <v>458</v>
      </c>
      <c r="F52" s="43"/>
      <c r="G52" s="15">
        <v>0</v>
      </c>
      <c r="H52" s="43"/>
      <c r="I52" s="15">
        <v>0</v>
      </c>
      <c r="J52" s="15"/>
      <c r="K52" s="15">
        <v>4648</v>
      </c>
    </row>
    <row r="53" spans="1:11" ht="21.75" customHeight="1">
      <c r="A53" s="9" t="s">
        <v>153</v>
      </c>
      <c r="B53" s="30"/>
      <c r="C53" s="99"/>
      <c r="D53" s="30"/>
      <c r="E53" s="15">
        <v>-150776</v>
      </c>
      <c r="F53" s="43"/>
      <c r="G53" s="15">
        <v>-67596</v>
      </c>
      <c r="H53" s="43"/>
      <c r="I53" s="15">
        <v>-65240</v>
      </c>
      <c r="J53" s="15"/>
      <c r="K53" s="15">
        <v>-3115</v>
      </c>
    </row>
    <row r="54" spans="1:11" ht="21.75" customHeight="1">
      <c r="A54" s="9" t="s">
        <v>107</v>
      </c>
      <c r="B54" s="30"/>
      <c r="C54" s="99"/>
      <c r="D54" s="30"/>
      <c r="E54" s="15">
        <v>0</v>
      </c>
      <c r="F54" s="43"/>
      <c r="G54" s="15">
        <v>0</v>
      </c>
      <c r="H54" s="43"/>
      <c r="I54" s="15">
        <v>-14411</v>
      </c>
      <c r="J54" s="15"/>
      <c r="K54" s="15">
        <v>-22524</v>
      </c>
    </row>
    <row r="55" spans="1:11" ht="21.75" customHeight="1">
      <c r="A55" s="86" t="s">
        <v>154</v>
      </c>
      <c r="B55" s="30"/>
      <c r="C55" s="99"/>
      <c r="D55" s="30"/>
      <c r="E55" s="15">
        <v>0</v>
      </c>
      <c r="F55" s="43"/>
      <c r="G55" s="15">
        <v>0</v>
      </c>
      <c r="H55" s="43"/>
      <c r="I55" s="15">
        <v>0</v>
      </c>
      <c r="J55" s="15"/>
      <c r="K55" s="15">
        <v>55</v>
      </c>
    </row>
    <row r="56" spans="1:11" ht="21.75" customHeight="1">
      <c r="A56" s="9" t="s">
        <v>168</v>
      </c>
      <c r="B56" s="30"/>
      <c r="C56" s="99"/>
      <c r="D56" s="30"/>
      <c r="E56" s="15">
        <v>-14</v>
      </c>
      <c r="F56" s="43"/>
      <c r="G56" s="15">
        <v>0</v>
      </c>
      <c r="H56" s="43"/>
      <c r="I56" s="15">
        <v>0</v>
      </c>
      <c r="J56" s="15"/>
      <c r="K56" s="15">
        <v>0</v>
      </c>
    </row>
    <row r="57" spans="1:11" ht="21.75" customHeight="1">
      <c r="A57" s="9" t="s">
        <v>120</v>
      </c>
      <c r="B57" s="30"/>
      <c r="C57" s="99"/>
      <c r="D57" s="30"/>
      <c r="E57" s="15">
        <v>8791</v>
      </c>
      <c r="F57" s="43"/>
      <c r="G57" s="15">
        <v>295</v>
      </c>
      <c r="H57" s="43"/>
      <c r="I57" s="15">
        <v>3487</v>
      </c>
      <c r="J57" s="15"/>
      <c r="K57" s="15">
        <v>95</v>
      </c>
    </row>
    <row r="58" spans="1:11" ht="21.75" customHeight="1">
      <c r="A58" s="9" t="s">
        <v>121</v>
      </c>
      <c r="B58" s="30"/>
      <c r="C58" s="99"/>
      <c r="D58" s="30"/>
      <c r="E58" s="15">
        <v>0</v>
      </c>
      <c r="F58" s="43"/>
      <c r="G58" s="15">
        <v>0</v>
      </c>
      <c r="H58" s="43"/>
      <c r="I58" s="15">
        <v>0</v>
      </c>
      <c r="J58" s="15"/>
      <c r="K58" s="15">
        <v>-10000</v>
      </c>
    </row>
    <row r="59" spans="1:11" ht="21.75" customHeight="1">
      <c r="A59" s="9" t="s">
        <v>198</v>
      </c>
      <c r="B59" s="30"/>
      <c r="C59" s="99"/>
      <c r="D59" s="30"/>
      <c r="E59" s="15">
        <v>0</v>
      </c>
      <c r="F59" s="43"/>
      <c r="G59" s="15">
        <v>0</v>
      </c>
      <c r="H59" s="43"/>
      <c r="I59" s="15">
        <v>7</v>
      </c>
      <c r="J59" s="15"/>
      <c r="K59" s="15">
        <v>0</v>
      </c>
    </row>
    <row r="60" spans="1:11" ht="21.75" customHeight="1">
      <c r="A60" s="9" t="s">
        <v>169</v>
      </c>
      <c r="B60" s="30"/>
      <c r="C60" s="99"/>
      <c r="D60" s="30"/>
      <c r="E60" s="15">
        <v>0</v>
      </c>
      <c r="F60" s="43"/>
      <c r="G60" s="15">
        <v>0</v>
      </c>
      <c r="H60" s="43"/>
      <c r="I60" s="15">
        <v>0</v>
      </c>
      <c r="J60" s="15"/>
      <c r="K60" s="15">
        <v>140000</v>
      </c>
    </row>
    <row r="61" spans="1:11" ht="21.75" customHeight="1">
      <c r="A61" s="48" t="s">
        <v>157</v>
      </c>
      <c r="C61" s="32"/>
      <c r="E61" s="100">
        <f>SUM(E50:E60)</f>
        <v>-487535</v>
      </c>
      <c r="F61" s="43"/>
      <c r="G61" s="100">
        <f>SUM(G50:G60)</f>
        <v>-276154</v>
      </c>
      <c r="H61" s="43"/>
      <c r="I61" s="100">
        <f>SUM(I50:I60)</f>
        <v>-95157</v>
      </c>
      <c r="J61" s="15"/>
      <c r="K61" s="100">
        <f>SUM(K50:K60)</f>
        <v>47159</v>
      </c>
    </row>
    <row r="62" spans="1:11" ht="21.75" customHeight="1">
      <c r="A62" s="48" t="s">
        <v>44</v>
      </c>
      <c r="B62" s="47"/>
      <c r="C62" s="32"/>
      <c r="E62" s="15"/>
      <c r="F62" s="43"/>
      <c r="G62" s="15"/>
      <c r="H62" s="43"/>
      <c r="I62" s="15"/>
      <c r="J62" s="15"/>
      <c r="K62" s="15"/>
    </row>
    <row r="63" spans="1:11" ht="21.75" customHeight="1">
      <c r="A63" s="9" t="s">
        <v>122</v>
      </c>
      <c r="B63" s="47"/>
      <c r="C63" s="32"/>
      <c r="E63" s="15">
        <v>0</v>
      </c>
      <c r="F63" s="43"/>
      <c r="G63" s="15">
        <v>300000</v>
      </c>
      <c r="H63" s="43"/>
      <c r="I63" s="15">
        <v>0</v>
      </c>
      <c r="J63" s="15"/>
      <c r="K63" s="15">
        <v>300000</v>
      </c>
    </row>
    <row r="64" spans="1:11" ht="21.75" customHeight="1">
      <c r="A64" s="9" t="s">
        <v>170</v>
      </c>
      <c r="B64" s="47"/>
      <c r="C64" s="32"/>
      <c r="E64" s="15">
        <v>0</v>
      </c>
      <c r="F64" s="43"/>
      <c r="G64" s="15">
        <v>-300000</v>
      </c>
      <c r="H64" s="43"/>
      <c r="I64" s="15">
        <v>0</v>
      </c>
      <c r="J64" s="15"/>
      <c r="K64" s="15">
        <v>-300000</v>
      </c>
    </row>
    <row r="65" spans="1:11" ht="21.75" customHeight="1">
      <c r="A65" s="9" t="s">
        <v>85</v>
      </c>
      <c r="B65" s="47"/>
      <c r="C65" s="32"/>
      <c r="E65" s="15">
        <v>0</v>
      </c>
      <c r="F65" s="43"/>
      <c r="G65" s="15">
        <v>47000</v>
      </c>
      <c r="H65" s="43"/>
      <c r="I65" s="15">
        <v>0</v>
      </c>
      <c r="J65" s="15"/>
      <c r="K65" s="15">
        <v>47000</v>
      </c>
    </row>
    <row r="66" spans="1:11" ht="21.75" customHeight="1">
      <c r="A66" s="9" t="s">
        <v>45</v>
      </c>
      <c r="C66" s="32"/>
      <c r="E66" s="25">
        <v>0</v>
      </c>
      <c r="F66" s="43"/>
      <c r="G66" s="25">
        <v>-63000</v>
      </c>
      <c r="H66" s="43"/>
      <c r="I66" s="25">
        <v>0</v>
      </c>
      <c r="J66" s="15"/>
      <c r="K66" s="25">
        <v>-63000</v>
      </c>
    </row>
    <row r="67" spans="1:11" ht="21.75" customHeight="1">
      <c r="A67" s="9" t="s">
        <v>200</v>
      </c>
      <c r="C67" s="32"/>
      <c r="E67" s="25">
        <v>3001</v>
      </c>
      <c r="F67" s="43"/>
      <c r="G67" s="25">
        <v>1009</v>
      </c>
      <c r="H67" s="43"/>
      <c r="I67" s="25">
        <v>-442</v>
      </c>
      <c r="J67" s="15"/>
      <c r="K67" s="25">
        <v>-592</v>
      </c>
    </row>
    <row r="68" spans="1:11" ht="21.75" customHeight="1">
      <c r="A68" s="9" t="s">
        <v>155</v>
      </c>
      <c r="C68" s="32"/>
      <c r="E68" s="25">
        <v>0</v>
      </c>
      <c r="F68" s="43"/>
      <c r="G68" s="25">
        <v>90000</v>
      </c>
      <c r="H68" s="43"/>
      <c r="I68" s="25">
        <v>0</v>
      </c>
      <c r="J68" s="15"/>
      <c r="K68" s="25">
        <v>90000</v>
      </c>
    </row>
    <row r="69" spans="1:11" ht="21.75" customHeight="1">
      <c r="A69" s="9" t="s">
        <v>156</v>
      </c>
      <c r="C69" s="32"/>
      <c r="E69" s="25">
        <v>0</v>
      </c>
      <c r="F69" s="43"/>
      <c r="G69" s="25">
        <v>-90000</v>
      </c>
      <c r="H69" s="43"/>
      <c r="I69" s="25">
        <v>0</v>
      </c>
      <c r="J69" s="15"/>
      <c r="K69" s="25">
        <v>-90000</v>
      </c>
    </row>
    <row r="70" spans="1:11" ht="21.75" customHeight="1">
      <c r="A70" s="48" t="s">
        <v>171</v>
      </c>
      <c r="C70" s="32"/>
      <c r="E70" s="100">
        <f>SUM(E63:E69)</f>
        <v>3001</v>
      </c>
      <c r="F70" s="43"/>
      <c r="G70" s="100">
        <f>SUM(G63:G69)</f>
        <v>-14991</v>
      </c>
      <c r="H70" s="43"/>
      <c r="I70" s="100">
        <f>SUM(I63:I69)</f>
        <v>-442</v>
      </c>
      <c r="J70" s="15"/>
      <c r="K70" s="100">
        <f>SUM(K63:K69)</f>
        <v>-16592</v>
      </c>
    </row>
    <row r="71" spans="1:11" ht="21.75" customHeight="1">
      <c r="A71" s="48" t="s">
        <v>172</v>
      </c>
      <c r="C71" s="32"/>
      <c r="E71" s="15">
        <f>SUM(E39,E61,E70)</f>
        <v>-136926</v>
      </c>
      <c r="F71" s="43"/>
      <c r="G71" s="15">
        <f>SUM(G39,G61,G70)</f>
        <v>1199</v>
      </c>
      <c r="H71" s="43"/>
      <c r="I71" s="15">
        <f>SUM(I39,I61,I70)</f>
        <v>-75328</v>
      </c>
      <c r="J71" s="15"/>
      <c r="K71" s="15">
        <f>SUM(K39,K61,K70)</f>
        <v>-17785</v>
      </c>
    </row>
    <row r="72" spans="1:11" ht="21.75" customHeight="1">
      <c r="A72" s="31" t="s">
        <v>173</v>
      </c>
      <c r="B72" s="6"/>
      <c r="C72" s="32"/>
      <c r="E72" s="91">
        <v>367329</v>
      </c>
      <c r="F72" s="43"/>
      <c r="G72" s="91">
        <v>75637</v>
      </c>
      <c r="H72" s="43"/>
      <c r="I72" s="91">
        <v>129204</v>
      </c>
      <c r="J72" s="15"/>
      <c r="K72" s="91">
        <v>27183</v>
      </c>
    </row>
    <row r="73" spans="1:11" ht="21.75" customHeight="1" thickBot="1">
      <c r="A73" s="50" t="s">
        <v>174</v>
      </c>
      <c r="B73" s="6"/>
      <c r="C73" s="32"/>
      <c r="E73" s="70">
        <f>SUM(E71:E72)</f>
        <v>230403</v>
      </c>
      <c r="F73" s="43"/>
      <c r="G73" s="70">
        <f>SUM(G71:G72)</f>
        <v>76836</v>
      </c>
      <c r="H73" s="43"/>
      <c r="I73" s="70">
        <f>SUM(I71:I72)</f>
        <v>53876</v>
      </c>
      <c r="J73" s="15"/>
      <c r="K73" s="70">
        <f>SUM(K71:K72)</f>
        <v>9398</v>
      </c>
    </row>
    <row r="74" spans="1:11" ht="21.75" customHeight="1" thickTop="1">
      <c r="C74" s="32"/>
      <c r="E74" s="43">
        <f>SUM(E73-BS!E11)</f>
        <v>0</v>
      </c>
      <c r="F74" s="43"/>
      <c r="G74" s="43"/>
      <c r="H74" s="43"/>
      <c r="I74" s="43">
        <f>SUM(I73-BS!I11)</f>
        <v>0</v>
      </c>
      <c r="J74" s="15"/>
      <c r="K74" s="43"/>
    </row>
    <row r="75" spans="1:11" ht="21.75" customHeight="1">
      <c r="A75" s="48" t="s">
        <v>175</v>
      </c>
      <c r="C75" s="32"/>
      <c r="E75" s="40"/>
      <c r="G75" s="40"/>
      <c r="I75" s="40"/>
      <c r="K75" s="40"/>
    </row>
    <row r="76" spans="1:11" ht="21.75" customHeight="1">
      <c r="A76" s="9" t="s">
        <v>176</v>
      </c>
      <c r="C76" s="32"/>
      <c r="E76" s="40"/>
      <c r="G76" s="40"/>
      <c r="I76" s="40"/>
      <c r="K76" s="40"/>
    </row>
    <row r="77" spans="1:11" ht="21.75" customHeight="1">
      <c r="A77" s="9" t="s">
        <v>177</v>
      </c>
      <c r="C77" s="32"/>
      <c r="E77" s="15">
        <v>8015</v>
      </c>
      <c r="G77" s="15">
        <v>-13084</v>
      </c>
      <c r="H77" s="43"/>
      <c r="I77" s="15">
        <v>-51</v>
      </c>
      <c r="J77" s="15"/>
      <c r="K77" s="15">
        <v>-13061</v>
      </c>
    </row>
    <row r="78" spans="1:11" ht="21.75" customHeight="1">
      <c r="A78" s="9" t="s">
        <v>199</v>
      </c>
      <c r="C78" s="32"/>
      <c r="E78" s="15">
        <v>0</v>
      </c>
      <c r="G78" s="15">
        <v>0</v>
      </c>
      <c r="H78" s="43"/>
      <c r="I78" s="15">
        <v>821274</v>
      </c>
      <c r="J78" s="15"/>
      <c r="K78" s="15">
        <v>2334</v>
      </c>
    </row>
    <row r="79" spans="1:11" ht="21.75" customHeight="1">
      <c r="C79" s="32"/>
      <c r="E79" s="40"/>
      <c r="G79" s="40"/>
      <c r="I79" s="40"/>
    </row>
    <row r="80" spans="1:11" ht="21.75" customHeight="1">
      <c r="A80" s="31" t="s">
        <v>9</v>
      </c>
      <c r="C80" s="32"/>
      <c r="E80" s="40"/>
      <c r="G80" s="40"/>
      <c r="I80" s="40"/>
    </row>
    <row r="81" spans="1:3" ht="21.75" customHeight="1">
      <c r="A81" s="31"/>
      <c r="B81" s="6"/>
      <c r="C81" s="32"/>
    </row>
  </sheetData>
  <mergeCells count="4">
    <mergeCell ref="E6:G6"/>
    <mergeCell ref="I6:K6"/>
    <mergeCell ref="E47:G47"/>
    <mergeCell ref="I47:K47"/>
  </mergeCells>
  <pageMargins left="0.76" right="0.196850393700787" top="0.78740157480314998" bottom="0.39370078740157499" header="0.196850393700787" footer="0.196850393700787"/>
  <pageSetup paperSize="9" scale="64" orientation="portrait" r:id="rId1"/>
  <rowBreaks count="1" manualBreakCount="1">
    <brk id="4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Consolidated</vt:lpstr>
      <vt:lpstr>Separate</vt:lpstr>
      <vt:lpstr>cash flow</vt:lpstr>
      <vt:lpstr>BS!Print_Area</vt:lpstr>
      <vt:lpstr>'cash flow'!Print_Area</vt:lpstr>
      <vt:lpstr>Consolidated!Print_Area</vt:lpstr>
      <vt:lpstr>PL!Print_Area</vt:lpstr>
      <vt:lpstr>Separate!Print_Area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Kamolwan Theeravetch</cp:lastModifiedBy>
  <cp:lastPrinted>2019-11-07T10:21:20Z</cp:lastPrinted>
  <dcterms:created xsi:type="dcterms:W3CDTF">2011-03-15T03:50:46Z</dcterms:created>
  <dcterms:modified xsi:type="dcterms:W3CDTF">2019-11-07T10:21:21Z</dcterms:modified>
</cp:coreProperties>
</file>