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-14" yWindow="4795" windowWidth="23067" windowHeight="4850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BS!$A$1:$K$102</definedName>
    <definedName name="_xlnm.Print_Area" localSheetId="4">Cashflow!$A$1:$J$94</definedName>
    <definedName name="_xlnm.Print_Area" localSheetId="1">PL!$A$1:$J$144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95" i="10" l="1"/>
  <c r="H95" i="10"/>
  <c r="F95" i="10"/>
  <c r="D95" i="10"/>
  <c r="D53" i="10" l="1"/>
  <c r="J53" i="10"/>
  <c r="H53" i="10"/>
  <c r="F53" i="10"/>
  <c r="D120" i="10" l="1"/>
  <c r="D123" i="10" s="1"/>
  <c r="H21" i="6" l="1"/>
  <c r="L88" i="6" l="1"/>
  <c r="L21" i="4" l="1"/>
  <c r="J21" i="4"/>
  <c r="H21" i="4"/>
  <c r="F21" i="4"/>
  <c r="D21" i="4"/>
  <c r="V20" i="4"/>
  <c r="T20" i="4"/>
  <c r="N20" i="4"/>
  <c r="V17" i="4"/>
  <c r="T17" i="4"/>
  <c r="R19" i="5"/>
  <c r="R22" i="5"/>
  <c r="N30" i="4" l="1"/>
  <c r="D81" i="11" l="1"/>
  <c r="R32" i="5" l="1"/>
  <c r="R31" i="5"/>
  <c r="J81" i="11" l="1"/>
  <c r="F81" i="11"/>
  <c r="H81" i="11"/>
  <c r="H34" i="6"/>
  <c r="D129" i="10" l="1"/>
  <c r="N27" i="5" s="1"/>
  <c r="L92" i="6"/>
  <c r="D34" i="6"/>
  <c r="H18" i="10" l="1"/>
  <c r="N32" i="4" l="1"/>
  <c r="T30" i="4" l="1"/>
  <c r="V30" i="4" s="1"/>
  <c r="T29" i="4"/>
  <c r="V29" i="4"/>
  <c r="H28" i="10" l="1"/>
  <c r="H30" i="10" s="1"/>
  <c r="H34" i="10" s="1"/>
  <c r="D68" i="6"/>
  <c r="F68" i="6"/>
  <c r="H68" i="6"/>
  <c r="T19" i="4" l="1"/>
  <c r="V19" i="4" s="1"/>
  <c r="T18" i="4"/>
  <c r="V18" i="4" s="1"/>
  <c r="T16" i="4"/>
  <c r="V16" i="4" s="1"/>
  <c r="R21" i="5"/>
  <c r="R20" i="5"/>
  <c r="R18" i="5"/>
  <c r="D70" i="11" l="1"/>
  <c r="J70" i="11"/>
  <c r="H70" i="11"/>
  <c r="F70" i="11"/>
  <c r="J56" i="10" l="1"/>
  <c r="H56" i="10"/>
  <c r="F56" i="10"/>
  <c r="D56" i="10"/>
  <c r="J28" i="10"/>
  <c r="F28" i="10"/>
  <c r="D28" i="10"/>
  <c r="J18" i="10"/>
  <c r="F18" i="10"/>
  <c r="D18" i="10"/>
  <c r="J30" i="10" l="1"/>
  <c r="J34" i="10" s="1"/>
  <c r="J36" i="10" s="1"/>
  <c r="J38" i="10" s="1"/>
  <c r="J58" i="10" s="1"/>
  <c r="F30" i="10"/>
  <c r="D30" i="10"/>
  <c r="H36" i="10"/>
  <c r="H38" i="10" s="1"/>
  <c r="H58" i="10" s="1"/>
  <c r="F34" i="10" l="1"/>
  <c r="F36" i="10" s="1"/>
  <c r="F38" i="10" s="1"/>
  <c r="F58" i="10" s="1"/>
  <c r="D34" i="10"/>
  <c r="D36" i="10" s="1"/>
  <c r="D38" i="10" s="1"/>
  <c r="D58" i="10" s="1"/>
  <c r="J129" i="10"/>
  <c r="J132" i="10" s="1"/>
  <c r="H129" i="10"/>
  <c r="H132" i="10" s="1"/>
  <c r="N25" i="4" s="1"/>
  <c r="F129" i="10"/>
  <c r="F132" i="10" s="1"/>
  <c r="D132" i="10"/>
  <c r="D133" i="10" s="1"/>
  <c r="D94" i="6" l="1"/>
  <c r="H85" i="10" l="1"/>
  <c r="H97" i="10" s="1"/>
  <c r="H101" i="10" s="1"/>
  <c r="R25" i="4" l="1"/>
  <c r="R26" i="4" s="1"/>
  <c r="R31" i="4" s="1"/>
  <c r="R14" i="4"/>
  <c r="R15" i="4" s="1"/>
  <c r="R21" i="4" s="1"/>
  <c r="L32" i="4"/>
  <c r="J32" i="4"/>
  <c r="H32" i="4"/>
  <c r="F32" i="4"/>
  <c r="D32" i="4"/>
  <c r="T28" i="4"/>
  <c r="V28" i="4" s="1"/>
  <c r="T27" i="4"/>
  <c r="V27" i="4" s="1"/>
  <c r="L26" i="4"/>
  <c r="L31" i="4" s="1"/>
  <c r="L33" i="4" s="1"/>
  <c r="J26" i="4"/>
  <c r="J31" i="4" s="1"/>
  <c r="H26" i="4"/>
  <c r="H31" i="4" s="1"/>
  <c r="F26" i="4"/>
  <c r="F31" i="4" s="1"/>
  <c r="D26" i="4"/>
  <c r="D31" i="4" s="1"/>
  <c r="T24" i="4"/>
  <c r="L15" i="4"/>
  <c r="J15" i="4"/>
  <c r="H15" i="4"/>
  <c r="F15" i="4"/>
  <c r="D15" i="4"/>
  <c r="T13" i="4"/>
  <c r="T12" i="4"/>
  <c r="V12" i="4" s="1"/>
  <c r="J33" i="4" l="1"/>
  <c r="H33" i="4"/>
  <c r="F33" i="4"/>
  <c r="T23" i="4"/>
  <c r="T32" i="4" s="1"/>
  <c r="D33" i="4"/>
  <c r="H34" i="5" l="1"/>
  <c r="J34" i="5"/>
  <c r="R30" i="5" l="1"/>
  <c r="J68" i="6" l="1"/>
  <c r="J28" i="5" l="1"/>
  <c r="J33" i="5" s="1"/>
  <c r="H28" i="5"/>
  <c r="H33" i="5" s="1"/>
  <c r="J17" i="5"/>
  <c r="J23" i="5" s="1"/>
  <c r="H17" i="5"/>
  <c r="H23" i="5" s="1"/>
  <c r="R29" i="5" l="1"/>
  <c r="H35" i="5"/>
  <c r="J35" i="5"/>
  <c r="J120" i="10" l="1"/>
  <c r="J123" i="10" s="1"/>
  <c r="F120" i="10"/>
  <c r="F123" i="10" s="1"/>
  <c r="F133" i="10" s="1"/>
  <c r="J85" i="10"/>
  <c r="F85" i="10"/>
  <c r="F97" i="10" s="1"/>
  <c r="F101" i="10" s="1"/>
  <c r="H120" i="10"/>
  <c r="H123" i="10" s="1"/>
  <c r="D85" i="10"/>
  <c r="D97" i="10" s="1"/>
  <c r="D101" i="10" s="1"/>
  <c r="P16" i="5" l="1"/>
  <c r="J133" i="10"/>
  <c r="P14" i="4"/>
  <c r="H133" i="10"/>
  <c r="P25" i="4"/>
  <c r="F103" i="10"/>
  <c r="F9" i="11" s="1"/>
  <c r="J97" i="10"/>
  <c r="J101" i="10" l="1"/>
  <c r="J103" i="10" s="1"/>
  <c r="H103" i="10"/>
  <c r="H9" i="11" s="1"/>
  <c r="H27" i="11" s="1"/>
  <c r="P15" i="4"/>
  <c r="P21" i="4" s="1"/>
  <c r="T14" i="4"/>
  <c r="P27" i="5"/>
  <c r="P26" i="4"/>
  <c r="P31" i="4" s="1"/>
  <c r="T25" i="4"/>
  <c r="F27" i="11"/>
  <c r="F45" i="11" s="1"/>
  <c r="F49" i="11" s="1"/>
  <c r="F82" i="11" s="1"/>
  <c r="F84" i="11" s="1"/>
  <c r="F105" i="10"/>
  <c r="J105" i="10" l="1"/>
  <c r="J9" i="11"/>
  <c r="J27" i="11" s="1"/>
  <c r="J45" i="11" s="1"/>
  <c r="J49" i="11" s="1"/>
  <c r="J82" i="11" s="1"/>
  <c r="J84" i="11" s="1"/>
  <c r="H105" i="10"/>
  <c r="V23" i="4"/>
  <c r="V14" i="4"/>
  <c r="T15" i="4"/>
  <c r="T21" i="4" s="1"/>
  <c r="V25" i="4"/>
  <c r="T26" i="4"/>
  <c r="H45" i="11"/>
  <c r="F135" i="10"/>
  <c r="D103" i="10"/>
  <c r="J59" i="6"/>
  <c r="H59" i="6"/>
  <c r="F59" i="6"/>
  <c r="D59" i="6"/>
  <c r="N24" i="4" l="1"/>
  <c r="N26" i="4" s="1"/>
  <c r="N31" i="4" s="1"/>
  <c r="N33" i="4" s="1"/>
  <c r="N13" i="4"/>
  <c r="J135" i="10"/>
  <c r="N15" i="5"/>
  <c r="H135" i="10"/>
  <c r="T31" i="4"/>
  <c r="T33" i="4" s="1"/>
  <c r="H49" i="11"/>
  <c r="H82" i="11" s="1"/>
  <c r="H84" i="11" s="1"/>
  <c r="H85" i="11" s="1"/>
  <c r="D105" i="10"/>
  <c r="D9" i="11"/>
  <c r="D27" i="11" s="1"/>
  <c r="D45" i="11" s="1"/>
  <c r="D49" i="11" s="1"/>
  <c r="R27" i="5"/>
  <c r="V24" i="4" l="1"/>
  <c r="N26" i="5"/>
  <c r="D135" i="10"/>
  <c r="K105" i="10"/>
  <c r="V13" i="4"/>
  <c r="V15" i="4" s="1"/>
  <c r="V21" i="4" s="1"/>
  <c r="N15" i="4"/>
  <c r="N21" i="4" s="1"/>
  <c r="D82" i="11"/>
  <c r="D84" i="11" s="1"/>
  <c r="D85" i="11" s="1"/>
  <c r="V26" i="4"/>
  <c r="V31" i="4" s="1"/>
  <c r="R26" i="5" l="1"/>
  <c r="P34" i="5" l="1"/>
  <c r="N34" i="5"/>
  <c r="L34" i="5"/>
  <c r="F34" i="5"/>
  <c r="D34" i="5"/>
  <c r="R25" i="5"/>
  <c r="J94" i="6" l="1"/>
  <c r="V32" i="4" s="1"/>
  <c r="J34" i="6"/>
  <c r="J21" i="6"/>
  <c r="J35" i="6" l="1"/>
  <c r="F94" i="6"/>
  <c r="R34" i="5" s="1"/>
  <c r="F34" i="6"/>
  <c r="F21" i="6"/>
  <c r="F35" i="6" l="1"/>
  <c r="D28" i="5" l="1"/>
  <c r="D33" i="5" s="1"/>
  <c r="L28" i="5" l="1"/>
  <c r="L33" i="5" s="1"/>
  <c r="F28" i="5" l="1"/>
  <c r="F33" i="5" s="1"/>
  <c r="D17" i="5"/>
  <c r="D23" i="5" s="1"/>
  <c r="F17" i="5"/>
  <c r="F23" i="5" s="1"/>
  <c r="L17" i="5"/>
  <c r="L23" i="5" s="1"/>
  <c r="P17" i="5"/>
  <c r="P23" i="5" s="1"/>
  <c r="L35" i="5" l="1"/>
  <c r="R14" i="5"/>
  <c r="R16" i="5" l="1"/>
  <c r="N17" i="5" l="1"/>
  <c r="N23" i="5" s="1"/>
  <c r="R15" i="5"/>
  <c r="R17" i="5" s="1"/>
  <c r="R23" i="5" s="1"/>
  <c r="P28" i="5" l="1"/>
  <c r="P33" i="5" s="1"/>
  <c r="P35" i="5" l="1"/>
  <c r="D21" i="6" l="1"/>
  <c r="D35" i="6" s="1"/>
  <c r="D35" i="5" l="1"/>
  <c r="F35" i="5"/>
  <c r="H35" i="6"/>
  <c r="H94" i="6" l="1"/>
  <c r="V33" i="4" s="1"/>
  <c r="N28" i="5" l="1"/>
  <c r="N33" i="5" s="1"/>
  <c r="N35" i="5" l="1"/>
  <c r="R28" i="5"/>
  <c r="R33" i="5" s="1"/>
  <c r="R35" i="5" l="1"/>
  <c r="D69" i="6" l="1"/>
  <c r="D95" i="6" s="1"/>
  <c r="D96" i="6" s="1"/>
  <c r="F69" i="6"/>
  <c r="F95" i="6" s="1"/>
  <c r="F96" i="6" s="1"/>
  <c r="H69" i="6"/>
  <c r="H95" i="6" s="1"/>
  <c r="H96" i="6" s="1"/>
  <c r="J69" i="6"/>
  <c r="J95" i="6" s="1"/>
  <c r="J96" i="6" s="1"/>
</calcChain>
</file>

<file path=xl/sharedStrings.xml><?xml version="1.0" encoding="utf-8"?>
<sst xmlns="http://schemas.openxmlformats.org/spreadsheetml/2006/main" count="460" uniqueCount="259">
  <si>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</si>
  <si>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</si>
  <si>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</si>
  <si>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</si>
  <si>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</si>
  <si>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</si>
  <si>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</si>
  <si>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</si>
  <si>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</si>
  <si>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</si>
  <si>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</si>
  <si>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</si>
  <si>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</si>
  <si>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</si>
  <si>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</si>
  <si>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</si>
  <si>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</si>
  <si>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</si>
  <si>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</si>
  <si>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</si>
  <si>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</si>
  <si>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</si>
  <si>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</si>
  <si>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</si>
  <si>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</si>
  <si>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</si>
  <si>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</si>
  <si>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</si>
  <si>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</si>
  <si>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</si>
  <si>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</si>
  <si>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</si>
  <si>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</si>
  <si>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</si>
  <si>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</si>
  <si>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</si>
  <si>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</si>
  <si>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</si>
  <si>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</si>
  <si>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</si>
  <si>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</si>
  <si>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</si>
  <si>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</t>
  </si>
  <si>
    <t>กำไรขาดทุน</t>
  </si>
  <si>
    <t>เบ็ดเสร็จอื่น</t>
  </si>
  <si>
    <t>ส่วนเกินมูลค่า</t>
  </si>
  <si>
    <t>จากการวัดมูลค่า</t>
  </si>
  <si>
    <t>หุ้นสามัญ</t>
  </si>
  <si>
    <t>จัดสรรแล้ว</t>
  </si>
  <si>
    <t>เงินลงทุนเผื่อขาย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</si>
  <si>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</si>
  <si>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</si>
  <si>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</si>
  <si>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</si>
  <si>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เงินลงทุนระยะยาวอื่น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</si>
  <si>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</si>
  <si>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</si>
  <si>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</si>
  <si>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</si>
  <si>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</si>
  <si>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</si>
  <si>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</si>
  <si>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</si>
  <si>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</si>
  <si>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</si>
  <si>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</si>
  <si>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</si>
  <si>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</si>
  <si>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</si>
  <si>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</si>
  <si>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</si>
  <si>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</si>
  <si>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</si>
  <si>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</si>
  <si>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</si>
  <si>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</si>
  <si>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</si>
  <si>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</si>
  <si>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</si>
  <si>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</si>
  <si>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 xml:space="preserve">กำไรต่อหุ้น 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</si>
  <si>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</si>
  <si>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</si>
  <si>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</si>
  <si>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</si>
  <si>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</si>
  <si>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</si>
  <si>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</si>
  <si>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</si>
  <si>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</si>
  <si>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</si>
  <si>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</si>
  <si>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</si>
  <si>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</si>
  <si>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</si>
  <si>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</si>
  <si>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</si>
  <si>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</si>
  <si>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</si>
  <si>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</si>
  <si>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</si>
  <si>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</si>
  <si>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กำไรจากการซื้อขายหลักทรัพย์</t>
  </si>
  <si>
    <t>ดอกเบี้ยและเงินปันผล</t>
  </si>
  <si>
    <t>รายการที่จะถูกบันทึกในส่วนของกำไรหรือขาดทุนในภายหลัง</t>
  </si>
  <si>
    <t>ผลกระทบของภาษีเงินได้</t>
  </si>
  <si>
    <t>กำไรต่อหุ้นขั้นพื้นฐาน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</si>
  <si>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</si>
  <si>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</si>
  <si>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รายได้ดอกเบี้ยและเงินปันผล</t>
  </si>
  <si>
    <t xml:space="preserve">   ในสินทรัพย์และหนี้สินดำเนินงาน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</si>
  <si>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</si>
  <si>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</si>
  <si>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</si>
  <si>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</si>
  <si>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</si>
  <si>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</si>
  <si>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</si>
  <si>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</si>
  <si>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 (ลดลง) สุทธิ 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</si>
  <si>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</si>
  <si>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</si>
  <si>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กำไรจากการซื้อขายสัญญาซื้อขายล่วงหน้า</t>
  </si>
  <si>
    <t>(ตรวจสอบแล้ว)</t>
  </si>
  <si>
    <t>กำไร (ขาดทุน) จากการวัดมูลค่าเงินลงทุนเผื่อขาย</t>
  </si>
  <si>
    <t>ค่าใช้จ่ายในการดำเนินงานและการบริหาร</t>
  </si>
  <si>
    <t xml:space="preserve">   ค่าใช้จ่ายผลประโยชน์พนักงาน</t>
  </si>
  <si>
    <t xml:space="preserve">   ค่าเสื่อมราคาและค่าตัดจำหน่าย</t>
  </si>
  <si>
    <t xml:space="preserve">   ค่าใช้จ่ายอื่น</t>
  </si>
  <si>
    <t xml:space="preserve">   ค่าธรรมเนียมและบริการจ่าย</t>
  </si>
  <si>
    <t>ส่วนแบ่งกำไรจากเงินลงทุนในบริษัทร่วม</t>
  </si>
  <si>
    <t>ยอดคงเหลือ ณ วันที่ 1 มกราคม 2561</t>
  </si>
  <si>
    <t xml:space="preserve">   หนี้สงสัยจะสูญ</t>
  </si>
  <si>
    <t>งบกำไรขาดทุนเบ็ดเสร็จ (ต่อ)</t>
  </si>
  <si>
    <t>งบแสดงการเปลี่ยนแปลงส่วนของผู้ถือหุ้น (ต่อ)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</si>
  <si>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</si>
  <si>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</si>
  <si>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  หุ้นสามัญ 326,243,191 หุ้น มูลค่าหุ้นละ 5 บาท</t>
  </si>
  <si>
    <t xml:space="preserve">          มูลค่าหุ้นละ 5 บาท)</t>
  </si>
  <si>
    <t>ที่ออกและ</t>
  </si>
  <si>
    <t>ชำระเต็มมูลค่าแล้ว</t>
  </si>
  <si>
    <t xml:space="preserve">   - สุทธิจากเงินได้</t>
  </si>
  <si>
    <t xml:space="preserve">   เป็นเงินสดรับ (จ่าย) จากกิจกรรมดำเนินงาน</t>
  </si>
  <si>
    <t>กำไร (ขาดทุน) จากการดำเนินงานก่อนการเปลี่ยนแปลง</t>
  </si>
  <si>
    <t>เงินปันผลรับจากเงินลงทุนระยะยาว</t>
  </si>
  <si>
    <t>เงินสดรับจากการขายเงินลงทุนระยะยาวอื่น</t>
  </si>
  <si>
    <t>ส่วนทุนจากการจ่ายโดยใช้หุ้นเป็นเกณฑ์</t>
  </si>
  <si>
    <t>เงินสดจ่ายซื้อเงินลงทุนระยะยาวอื่น</t>
  </si>
  <si>
    <t>เงินสดจ่ายหุ้นกู้ที่ครบกำหนดชำระ</t>
  </si>
  <si>
    <t xml:space="preserve">เงินรับล่วงหน้าค่าหุ้น </t>
  </si>
  <si>
    <t xml:space="preserve">กำไร (ขาดทุน) จากการวัดมูลค่าเงินลงทุนเผื่อขาย 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</si>
  <si>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</si>
  <si>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</si>
  <si>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</si>
  <si>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</si>
  <si>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</si>
  <si>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เงินรับล่วงหน้า</t>
  </si>
  <si>
    <t xml:space="preserve">ค่าหุ้น </t>
  </si>
  <si>
    <t>รายการจ่ายโดยใช้หุ้นเป็นเกณฑ์</t>
  </si>
  <si>
    <t>เงินรับล่วงหน้าค่าหุ้น</t>
  </si>
  <si>
    <t>เงินสดสุทธิจาก (ใช้ไปใน) กิจกรรมลงทุน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</si>
  <si>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</si>
  <si>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</si>
  <si>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เงินสดรับจากการออกหุ้นกู้</t>
  </si>
  <si>
    <t>3, 9</t>
  </si>
  <si>
    <t>เงินสดและรายการเทียบเท่าเงินสดปลายงวด (หมายเหตุ 4)</t>
  </si>
  <si>
    <t>เงินสดจ่ายซื้ออุปกรณ์</t>
  </si>
  <si>
    <t>หนี้สินตามสัญญาเช่าทางการเงินที่ครบกำหนด</t>
  </si>
  <si>
    <t xml:space="preserve">   ชำระภายในหนึ่งปี</t>
  </si>
  <si>
    <t>หนี้สินตามสัญญาเช่าทางการเงิน - สุทธิจาก</t>
  </si>
  <si>
    <t xml:space="preserve">   ส่วนที่ถึงกำหนดชำระภายในหนึ่งปี</t>
  </si>
  <si>
    <t xml:space="preserve">   ขาดทุน (กำไร) ที่ยังไม่เกิดขึ้นของหลักทรัพย์เพื่อค้า</t>
  </si>
  <si>
    <t xml:space="preserve">   รับคืน (จ่าย) ภาษีเงินได้</t>
  </si>
  <si>
    <t>เพิ่มทุนจากการใช้สิทธิใบสำคัญแสดงสิทธิ</t>
  </si>
  <si>
    <t>สำรองรายการภายใต้วิธีส่วนได้เสียของ</t>
  </si>
  <si>
    <t xml:space="preserve">   เงินลงทุนในบริษัทย่อย</t>
  </si>
  <si>
    <t>31 ธันวาคม 2561</t>
  </si>
  <si>
    <t>ยอดคงเหลือ ณ วันที่ 1 มกราคม 2562</t>
  </si>
  <si>
    <t xml:space="preserve">         (31 ธันวาคม 2561: หุ้นสามัญ 198,198,234 หุ้น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</si>
  <si>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</si>
  <si>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</si>
  <si>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</si>
  <si>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</si>
  <si>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</si>
  <si>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</si>
  <si>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</si>
  <si>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</si>
  <si>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</si>
  <si>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</si>
  <si>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>เงินสดสุทธิจาก (ใช้ไปใน) กิจกรรมจัดหาเงิน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</si>
  <si>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</si>
  <si>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</si>
  <si>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</si>
  <si>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</si>
  <si>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เงินให้กู้ยืมอื่น</t>
  </si>
  <si>
    <t>กำไรก่อนภาษีเงินได้</t>
  </si>
  <si>
    <t>กำไรก่อนค่าใช้จ่ายทางการเงินและภาษีเงินได้</t>
  </si>
  <si>
    <t xml:space="preserve">   กำไรจากการจำหน่ายเงินลงทุนเผื่อขาย</t>
  </si>
  <si>
    <t xml:space="preserve">ผลขาดทุนจากการประมาณการตามหลักคณิตศาสตร์ประกันภัย </t>
  </si>
  <si>
    <t>กำไรก่อนภาษี</t>
  </si>
  <si>
    <t>รายการปรับกระทบยอดกำไรก่อนภาษี</t>
  </si>
  <si>
    <t xml:space="preserve">   ค่าซื้อสินทรัพย์ไม่มีตัวตนส่วนที่บันทึกเป็นหนี้สินเพิ่มขึ้น</t>
  </si>
  <si>
    <t>เงินให้กู้ยืมระยะยาวอื่นที่ถึงกำหนดรับชำระภายในหนึ่งปี</t>
  </si>
  <si>
    <t>เงินให้กู้ยืมระยะยาวอื่น - สุทธิจากส่วนที่ถึงกำหนดรับ</t>
  </si>
  <si>
    <t>5.2, 11.2</t>
  </si>
  <si>
    <t>เงินปันผลรับจากเงินลงทุนในบริษัทร่วม</t>
  </si>
  <si>
    <t>เงินสดจ่ายซื้อเงินลงทุนในบริษัทย่อย</t>
  </si>
  <si>
    <t>การจัดสรรกำไรสะสม</t>
  </si>
  <si>
    <t>จ่ายเงินปันผล</t>
  </si>
  <si>
    <t>ส่วนแบ่งกำไรจากเงินลงทุนในบริษัทย่อย</t>
  </si>
  <si>
    <t xml:space="preserve">   กำไรจากการโอนเปลี่ยนประเภทเงินลงทุน</t>
  </si>
  <si>
    <t xml:space="preserve">   ขาดทุนจากการเปลี่ยนแปลงมูลค่ายุติธรรมของหุ้นยืม</t>
  </si>
  <si>
    <t xml:space="preserve">   โอนเปลี่ยนประเภทเงินลงทุนเผื่อขายเป็นเงินลงทุนเพื่อค้า</t>
  </si>
  <si>
    <t>2562</t>
  </si>
  <si>
    <t>2561</t>
  </si>
  <si>
    <t xml:space="preserve">   สินทรัพย์ตราสารอนุพันธ์</t>
  </si>
  <si>
    <t xml:space="preserve">   หนี้สินตราสารอนุพันธ์</t>
  </si>
  <si>
    <t>สินทรัพย์ตราสารอนุพันธ์</t>
  </si>
  <si>
    <t>หนี้สินตราสารอนุพันธ์</t>
  </si>
  <si>
    <t>รายได้ (ค่าใช้จ่าย) ภาษีเงินได้</t>
  </si>
  <si>
    <t xml:space="preserve">   ส่วนแบ่งกำไรจากเงินลงทุนในบริษัทย่อย</t>
  </si>
  <si>
    <t>เงินสดจ่ายหนี้สินตามสัญญาเช่าการเงิน</t>
  </si>
  <si>
    <t>เงินสดรับจากการเพิ่มทุนจากการใช้สิทธิใบสำคัญแสดงสิทธิ</t>
  </si>
  <si>
    <t xml:space="preserve">เงินปันผลจ่าย </t>
  </si>
  <si>
    <t>ขาดทุน</t>
  </si>
  <si>
    <t xml:space="preserve">   ซื้อยานพาหนะตามสัญญาเช่าการเงิน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</si>
  <si>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</si>
  <si>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</si>
  <si>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</si>
  <si>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</si>
  <si>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</si>
  <si>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ขาดทุนจากการซื้อขายสัญญาซื้อขายล่วงหน้า</t>
  </si>
  <si>
    <t>เงินกู้ยืมระยะสั้นอื่นเพิ่มขึ้น (ลดลง)</t>
  </si>
  <si>
    <t>เงินลงทุนในการร่วมค้า</t>
  </si>
  <si>
    <t>เงินกู้ยืมระยะสั้นจากสถาบันการเงิน</t>
  </si>
  <si>
    <t>3, 18</t>
  </si>
  <si>
    <t xml:space="preserve">ขาดทุนจากการซื้อขายหลักทรัพย์ </t>
  </si>
  <si>
    <t xml:space="preserve">      หุ้นสามัญ 199,188,966 หุ้น มูลค่าหุ้นละ 5 บาท</t>
  </si>
  <si>
    <t xml:space="preserve">   และการร่วมค้า ค่าใช้จ่ายทางการเงินและภาษีเงินได้</t>
  </si>
  <si>
    <t>กำไร (ขาดทุน) ก่อนส่วนแบ่งกำไรจากเงินลงทุนในบริษัทย่อย</t>
  </si>
  <si>
    <t xml:space="preserve">    บริษัทร่วม และการร่วมค้า ค่าใช้จ่ายทางการเงินและภาษีเงินได้</t>
  </si>
  <si>
    <t>กำไรก่อนส่วนแบ่งกำไรจากเงินลงทุนในบริษัทย่อย บริษัทร่วม</t>
  </si>
  <si>
    <t>ขาดทุนจากการวัดมูลค่าเงินลงทุนเผื่อขาย</t>
  </si>
  <si>
    <t xml:space="preserve">ขาดทุนจากการวัดมูลค่าเงินลงทุนเผื่อขาย </t>
  </si>
  <si>
    <t>เงินสดจ่ายซื้อเงินลงทุนในการร่วมค้า</t>
  </si>
  <si>
    <t xml:space="preserve">เงินให้กู้ยืมระยะสั้นแก่บริษัทย่อยลดลง (เพิ่มขึ้น) </t>
  </si>
  <si>
    <t>เงินกู้ยืมระยะสั้นจากสถาบันการเงินลดลง</t>
  </si>
  <si>
    <t xml:space="preserve">   ค่าซื้ออุปกรณ์ส่วนที่บันทึกเป็นหนี้สินลดลง</t>
  </si>
  <si>
    <t xml:space="preserve">   ขาดทุนจากการวัดมูลค่าเงินลงทุนเผื่อขาย - สุทธิจากภาษีเงินได้</t>
  </si>
  <si>
    <t>ขาดทุนจากการซื้อขายหลักทรัพย์</t>
  </si>
  <si>
    <t xml:space="preserve">   กำไรจากการขายและตัดจำหน่ายอุปกรณ์</t>
  </si>
  <si>
    <t>ส่วนแบ่งกำไรจากเงินลงทุนในการร่วมค้า</t>
  </si>
  <si>
    <t>เงินให้กู้ยืมระยะสั้นแก่การร่วมค้า</t>
  </si>
  <si>
    <t>วัดมูลค่า</t>
  </si>
  <si>
    <t>ขาดทุนจากการ</t>
  </si>
  <si>
    <t xml:space="preserve">   เงินให้กู้ยืมระยะสั้นแก่การร่วมค้า</t>
  </si>
  <si>
    <t>หุ้นกู้ระยะยาวชนิดไม่มีประกัน</t>
  </si>
  <si>
    <t xml:space="preserve">   ส่วนแบ่งกำไรจากเงินลงทุนในการร่วมค้า</t>
  </si>
  <si>
    <t>เงินกู้ยืมระยะสั้นจากบริษัทย่อยลดลง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</si>
</sst>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#,##0.000_);\(#,##0.000\)"/>
    <numFmt numFmtId="201" formatCode="_([$€-2]\ * #,##0.00_);_([$€-2]\ * \(#,##0.00\);_([$€-2]\ * &quot;-&quot;??_);_(@_)"/>
    <numFmt numFmtId="202" formatCode="0.0"/>
  </numFmts>
  <fonts count="122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sz val="15"/>
      <color rgb="FFFF0000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color theme="1"/>
      <name val="Angsana New"/>
      <family val="2"/>
      <charset val="222"/>
    </font>
    <font>
      <b/>
      <sz val="15"/>
      <color theme="1"/>
      <name val="Angsana New"/>
      <family val="1"/>
    </font>
    <font>
      <sz val="15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8" fillId="0" borderId="0" applyNumberFormat="0" applyFill="0" applyBorder="0" applyAlignment="0" applyProtection="0"/>
    <xf numFmtId="0" fontId="39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195" fontId="42" fillId="0" borderId="0"/>
    <xf numFmtId="195" fontId="43" fillId="0" borderId="0"/>
    <xf numFmtId="190" fontId="32" fillId="0" borderId="0" applyFont="0" applyBorder="0" applyAlignment="0"/>
    <xf numFmtId="195" fontId="44" fillId="0" borderId="0"/>
    <xf numFmtId="3" fontId="45" fillId="0" borderId="2"/>
    <xf numFmtId="190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51" fillId="0" borderId="0" applyNumberFormat="0" applyFill="0" applyBorder="0" applyAlignment="0" applyProtection="0"/>
    <xf numFmtId="199" fontId="47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4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5" fillId="0" borderId="0">
      <alignment horizontal="left"/>
    </xf>
    <xf numFmtId="0" fontId="56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10" fontId="54" fillId="3" borderId="2" applyNumberFormat="0" applyBorder="0" applyAlignment="0" applyProtection="0"/>
    <xf numFmtId="196" fontId="59" fillId="0" borderId="0"/>
    <xf numFmtId="195" fontId="43" fillId="0" borderId="0"/>
    <xf numFmtId="194" fontId="60" fillId="0" borderId="0"/>
    <xf numFmtId="0" fontId="90" fillId="0" borderId="0"/>
    <xf numFmtId="0" fontId="89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7" fillId="0" borderId="0"/>
    <xf numFmtId="0" fontId="90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2" fillId="0" borderId="0"/>
    <xf numFmtId="0" fontId="40" fillId="0" borderId="0"/>
    <xf numFmtId="0" fontId="40" fillId="0" borderId="0"/>
    <xf numFmtId="0" fontId="39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61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1" fillId="0" borderId="0"/>
    <xf numFmtId="0" fontId="27" fillId="0" borderId="0"/>
    <xf numFmtId="0" fontId="27" fillId="0" borderId="0">
      <alignment vertical="top"/>
    </xf>
    <xf numFmtId="0" fontId="90" fillId="0" borderId="0"/>
    <xf numFmtId="0" fontId="27" fillId="0" borderId="0"/>
    <xf numFmtId="0" fontId="90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27" fillId="0" borderId="0"/>
    <xf numFmtId="0" fontId="62" fillId="0" borderId="0"/>
    <xf numFmtId="197" fontId="63" fillId="0" borderId="0"/>
    <xf numFmtId="0" fontId="64" fillId="0" borderId="0">
      <alignment horizontal="left"/>
    </xf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5" fillId="57" borderId="0" applyFont="0" applyAlignment="0"/>
    <xf numFmtId="0" fontId="53" fillId="0" borderId="4">
      <alignment vertical="center"/>
    </xf>
    <xf numFmtId="0" fontId="88" fillId="0" borderId="0">
      <alignment vertical="top"/>
    </xf>
    <xf numFmtId="0" fontId="66" fillId="0" borderId="0">
      <alignment horizontal="left"/>
    </xf>
    <xf numFmtId="0" fontId="12" fillId="0" borderId="0">
      <alignment horizontal="left"/>
    </xf>
    <xf numFmtId="0" fontId="55" fillId="0" borderId="0"/>
    <xf numFmtId="0" fontId="12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198" fontId="69" fillId="0" borderId="0"/>
    <xf numFmtId="0" fontId="68" fillId="0" borderId="0"/>
    <xf numFmtId="0" fontId="67" fillId="0" borderId="0"/>
    <xf numFmtId="197" fontId="70" fillId="58" borderId="0"/>
    <xf numFmtId="0" fontId="75" fillId="53" borderId="1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1" fillId="54" borderId="17" applyNumberFormat="0" applyAlignment="0" applyProtection="0"/>
    <xf numFmtId="0" fontId="72" fillId="0" borderId="21" applyNumberFormat="0" applyFill="0" applyAlignment="0" applyProtection="0"/>
    <xf numFmtId="187" fontId="80" fillId="0" borderId="0" applyFont="0" applyFill="0" applyBorder="0" applyAlignment="0" applyProtection="0"/>
    <xf numFmtId="189" fontId="80" fillId="0" borderId="0" applyFont="0" applyFill="0" applyBorder="0" applyAlignment="0" applyProtection="0"/>
    <xf numFmtId="0" fontId="81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40" borderId="16" applyNumberFormat="0" applyAlignment="0" applyProtection="0"/>
    <xf numFmtId="0" fontId="83" fillId="55" borderId="0" applyNumberFormat="0" applyBorder="0" applyAlignment="0" applyProtection="0"/>
    <xf numFmtId="0" fontId="84" fillId="0" borderId="24" applyNumberFormat="0" applyFill="0" applyAlignment="0" applyProtection="0"/>
    <xf numFmtId="0" fontId="73" fillId="36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74" fillId="53" borderId="23" applyNumberFormat="0" applyAlignment="0" applyProtection="0"/>
    <xf numFmtId="0" fontId="47" fillId="56" borderId="22" applyNumberFormat="0" applyFont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0" fillId="7" borderId="10" applyNumberFormat="0" applyAlignment="0" applyProtection="0"/>
    <xf numFmtId="190" fontId="2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9" fillId="0" borderId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39" fillId="0" borderId="0"/>
    <xf numFmtId="0" fontId="39" fillId="0" borderId="0"/>
    <xf numFmtId="190" fontId="27" fillId="0" borderId="0" applyFont="0" applyFill="0" applyBorder="0" applyAlignment="0" applyProtection="0"/>
    <xf numFmtId="3" fontId="109" fillId="59" borderId="2">
      <alignment horizontal="left" vertical="top" wrapText="1"/>
      <protection locked="0"/>
    </xf>
    <xf numFmtId="0" fontId="109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4" fillId="0" borderId="25" applyNumberFormat="0" applyFill="0" applyAlignment="0" applyProtection="0"/>
    <xf numFmtId="0" fontId="95" fillId="0" borderId="26" applyNumberFormat="0" applyFill="0" applyAlignment="0" applyProtection="0"/>
    <xf numFmtId="0" fontId="96" fillId="0" borderId="27" applyNumberFormat="0" applyFill="0" applyAlignment="0" applyProtection="0"/>
    <xf numFmtId="0" fontId="39" fillId="10" borderId="14" applyNumberFormat="0" applyFon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99" fillId="6" borderId="0" applyNumberFormat="0" applyBorder="0" applyAlignment="0" applyProtection="0"/>
    <xf numFmtId="0" fontId="100" fillId="7" borderId="10" applyNumberFormat="0" applyAlignment="0" applyProtection="0"/>
    <xf numFmtId="0" fontId="101" fillId="8" borderId="11" applyNumberFormat="0" applyAlignment="0" applyProtection="0"/>
    <xf numFmtId="0" fontId="102" fillId="8" borderId="10" applyNumberFormat="0" applyAlignment="0" applyProtection="0"/>
    <xf numFmtId="0" fontId="103" fillId="0" borderId="12" applyNumberFormat="0" applyFill="0" applyAlignment="0" applyProtection="0"/>
    <xf numFmtId="0" fontId="104" fillId="9" borderId="13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3" fillId="0" borderId="15" applyNumberFormat="0" applyFill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22" borderId="0" applyNumberFormat="0" applyBorder="0" applyAlignment="0" applyProtection="0"/>
    <xf numFmtId="0" fontId="107" fillId="23" borderId="0" applyNumberFormat="0" applyBorder="0" applyAlignment="0" applyProtection="0"/>
    <xf numFmtId="0" fontId="107" fillId="26" borderId="0" applyNumberFormat="0" applyBorder="0" applyAlignment="0" applyProtection="0"/>
    <xf numFmtId="0" fontId="107" fillId="27" borderId="0" applyNumberFormat="0" applyBorder="0" applyAlignment="0" applyProtection="0"/>
    <xf numFmtId="0" fontId="107" fillId="30" borderId="0" applyNumberFormat="0" applyBorder="0" applyAlignment="0" applyProtection="0"/>
    <xf numFmtId="0" fontId="107" fillId="31" borderId="0" applyNumberFormat="0" applyBorder="0" applyAlignment="0" applyProtection="0"/>
    <xf numFmtId="0" fontId="107" fillId="34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0" fillId="0" borderId="0">
      <alignment vertical="top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107" fillId="14" borderId="0" applyNumberFormat="0" applyBorder="0" applyAlignment="0" applyProtection="0"/>
    <xf numFmtId="0" fontId="107" fillId="18" borderId="0" applyNumberFormat="0" applyBorder="0" applyAlignment="0" applyProtection="0"/>
    <xf numFmtId="0" fontId="107" fillId="22" borderId="0" applyNumberFormat="0" applyBorder="0" applyAlignment="0" applyProtection="0"/>
    <xf numFmtId="0" fontId="107" fillId="26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11" borderId="0" applyNumberFormat="0" applyBorder="0" applyAlignment="0" applyProtection="0"/>
    <xf numFmtId="0" fontId="107" fillId="15" borderId="0" applyNumberFormat="0" applyBorder="0" applyAlignment="0" applyProtection="0"/>
    <xf numFmtId="0" fontId="107" fillId="19" borderId="0" applyNumberFormat="0" applyBorder="0" applyAlignment="0" applyProtection="0"/>
    <xf numFmtId="0" fontId="107" fillId="23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98" fillId="5" borderId="0" applyNumberFormat="0" applyBorder="0" applyAlignment="0" applyProtection="0"/>
    <xf numFmtId="0" fontId="102" fillId="8" borderId="10" applyNumberFormat="0" applyAlignment="0" applyProtection="0"/>
    <xf numFmtId="0" fontId="104" fillId="9" borderId="13" applyNumberFormat="0" applyAlignment="0" applyProtection="0"/>
    <xf numFmtId="0" fontId="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6" fillId="0" borderId="0" applyNumberFormat="0" applyFill="0" applyBorder="0" applyAlignment="0" applyProtection="0"/>
    <xf numFmtId="0" fontId="100" fillId="7" borderId="10" applyNumberFormat="0" applyAlignment="0" applyProtection="0"/>
    <xf numFmtId="0" fontId="103" fillId="0" borderId="12" applyNumberFormat="0" applyFill="0" applyAlignment="0" applyProtection="0"/>
    <xf numFmtId="0" fontId="99" fillId="6" borderId="0" applyNumberFormat="0" applyBorder="0" applyAlignment="0" applyProtection="0"/>
    <xf numFmtId="0" fontId="101" fillId="8" borderId="11" applyNumberFormat="0" applyAlignment="0" applyProtection="0"/>
    <xf numFmtId="193" fontId="2" fillId="0" borderId="0" applyFont="0" applyFill="0" applyBorder="0" applyAlignment="0" applyProtection="0"/>
    <xf numFmtId="0" fontId="93" fillId="0" borderId="15" applyNumberFormat="0" applyFill="0" applyAlignment="0" applyProtection="0"/>
    <xf numFmtId="0" fontId="105" fillId="0" borderId="0" applyNumberFormat="0" applyFill="0" applyBorder="0" applyAlignment="0" applyProtection="0"/>
    <xf numFmtId="0" fontId="2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188" fontId="2" fillId="0" borderId="0" applyFont="0" applyFill="0" applyBorder="0" applyAlignment="0" applyProtection="0"/>
    <xf numFmtId="0" fontId="39" fillId="0" borderId="0"/>
    <xf numFmtId="188" fontId="2" fillId="0" borderId="0" applyFont="0" applyFill="0" applyBorder="0" applyAlignment="0" applyProtection="0"/>
    <xf numFmtId="0" fontId="19" fillId="0" borderId="0"/>
    <xf numFmtId="0" fontId="39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0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9" fillId="0" borderId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27" fillId="0" borderId="0"/>
    <xf numFmtId="0" fontId="110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9" fillId="0" borderId="0"/>
    <xf numFmtId="0" fontId="39" fillId="0" borderId="0"/>
    <xf numFmtId="0" fontId="100" fillId="7" borderId="10" applyNumberFormat="0" applyAlignment="0" applyProtection="0"/>
    <xf numFmtId="190" fontId="2" fillId="0" borderId="0" applyFont="0" applyFill="0" applyBorder="0" applyAlignment="0" applyProtection="0"/>
    <xf numFmtId="0" fontId="110" fillId="0" borderId="0">
      <alignment vertical="top"/>
    </xf>
    <xf numFmtId="0" fontId="110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20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0" fontId="35" fillId="0" borderId="0" xfId="0" applyNumberFormat="1" applyFont="1" applyFill="1" applyBorder="1" applyAlignment="1">
      <alignment horizontal="centerContinuous" vertical="center"/>
    </xf>
    <xf numFmtId="0" fontId="37" fillId="0" borderId="0" xfId="0" applyNumberFormat="1" applyFont="1" applyFill="1" applyAlignment="1">
      <alignment horizontal="center" vertical="center"/>
    </xf>
    <xf numFmtId="188" fontId="35" fillId="0" borderId="0" xfId="0" applyNumberFormat="1" applyFont="1" applyFill="1" applyAlignment="1">
      <alignment vertical="center"/>
    </xf>
    <xf numFmtId="188" fontId="35" fillId="0" borderId="0" xfId="0" applyNumberFormat="1" applyFont="1" applyFill="1" applyBorder="1" applyAlignment="1">
      <alignment vertical="center"/>
    </xf>
    <xf numFmtId="188" fontId="35" fillId="0" borderId="0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horizontal="right" vertical="center"/>
    </xf>
    <xf numFmtId="188" fontId="35" fillId="0" borderId="5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vertical="center"/>
    </xf>
    <xf numFmtId="188" fontId="35" fillId="0" borderId="0" xfId="0" applyNumberFormat="1" applyFont="1" applyFill="1" applyAlignment="1">
      <alignment horizontal="right" vertical="center"/>
    </xf>
    <xf numFmtId="188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horizontal="right" vertical="center"/>
    </xf>
    <xf numFmtId="188" fontId="35" fillId="0" borderId="8" xfId="0" applyNumberFormat="1" applyFont="1" applyFill="1" applyBorder="1" applyAlignment="1">
      <alignment horizontal="right" vertical="center"/>
    </xf>
    <xf numFmtId="190" fontId="35" fillId="0" borderId="0" xfId="1" applyNumberFormat="1" applyFont="1" applyFill="1" applyAlignment="1">
      <alignment horizontal="right" vertical="center"/>
    </xf>
    <xf numFmtId="0" fontId="35" fillId="0" borderId="7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0" fontId="35" fillId="0" borderId="5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horizontal="center"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188" fontId="111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center" vertical="center"/>
    </xf>
    <xf numFmtId="37" fontId="34" fillId="0" borderId="5" xfId="0" applyNumberFormat="1" applyFont="1" applyFill="1" applyBorder="1" applyAlignment="1">
      <alignment horizontal="centerContinuous" vertical="center"/>
    </xf>
    <xf numFmtId="0" fontId="35" fillId="0" borderId="5" xfId="0" applyNumberFormat="1" applyFont="1" applyFill="1" applyBorder="1" applyAlignment="1">
      <alignment horizontal="centerContinuous" vertical="center"/>
    </xf>
    <xf numFmtId="37" fontId="35" fillId="0" borderId="5" xfId="0" applyNumberFormat="1" applyFont="1" applyFill="1" applyBorder="1" applyAlignment="1">
      <alignment horizontal="centerContinuous" vertical="center"/>
    </xf>
    <xf numFmtId="0" fontId="35" fillId="0" borderId="9" xfId="0" quotePrefix="1" applyNumberFormat="1" applyFont="1" applyFill="1" applyBorder="1" applyAlignment="1">
      <alignment horizontal="center" vertical="center"/>
    </xf>
    <xf numFmtId="0" fontId="35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7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horizontal="center" vertical="center"/>
    </xf>
    <xf numFmtId="39" fontId="35" fillId="0" borderId="0" xfId="0" applyNumberFormat="1" applyFont="1" applyFill="1" applyBorder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188" fontId="35" fillId="0" borderId="0" xfId="1" applyNumberFormat="1" applyFont="1" applyFill="1" applyBorder="1" applyAlignment="1">
      <alignment horizontal="right" vertical="center"/>
    </xf>
    <xf numFmtId="0" fontId="35" fillId="0" borderId="5" xfId="0" quotePrefix="1" applyNumberFormat="1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>
      <alignment vertical="center"/>
    </xf>
    <xf numFmtId="200" fontId="35" fillId="0" borderId="6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191" applyNumberFormat="1" applyFont="1" applyFill="1" applyBorder="1" applyAlignment="1">
      <alignment vertical="center"/>
    </xf>
    <xf numFmtId="200" fontId="35" fillId="0" borderId="0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112" fillId="0" borderId="0" xfId="0" applyNumberFormat="1" applyFont="1" applyFill="1" applyAlignment="1">
      <alignment horizontal="center" vertical="center"/>
    </xf>
    <xf numFmtId="49" fontId="32" fillId="0" borderId="0" xfId="155" applyNumberFormat="1" applyFont="1" applyFill="1" applyAlignment="1">
      <alignment vertical="top"/>
    </xf>
    <xf numFmtId="37" fontId="113" fillId="0" borderId="0" xfId="0" applyNumberFormat="1" applyFont="1" applyFill="1" applyAlignment="1">
      <alignment vertical="top"/>
    </xf>
    <xf numFmtId="201" fontId="114" fillId="0" borderId="0" xfId="0" applyNumberFormat="1" applyFont="1" applyFill="1" applyAlignment="1">
      <alignment horizontal="right" vertical="top"/>
    </xf>
    <xf numFmtId="1" fontId="115" fillId="0" borderId="0" xfId="0" applyNumberFormat="1" applyFont="1" applyFill="1" applyAlignment="1">
      <alignment horizontal="center" vertical="top"/>
    </xf>
    <xf numFmtId="188" fontId="116" fillId="0" borderId="0" xfId="0" applyNumberFormat="1" applyFont="1" applyFill="1" applyAlignment="1">
      <alignment horizontal="right" vertical="top"/>
    </xf>
    <xf numFmtId="201" fontId="115" fillId="0" borderId="0" xfId="0" applyNumberFormat="1" applyFont="1" applyFill="1" applyAlignment="1">
      <alignment horizontal="right" vertical="top"/>
    </xf>
    <xf numFmtId="188" fontId="116" fillId="0" borderId="0" xfId="0" applyNumberFormat="1" applyFont="1" applyFill="1" applyAlignment="1">
      <alignment vertical="top"/>
    </xf>
    <xf numFmtId="201" fontId="115" fillId="0" borderId="0" xfId="0" applyNumberFormat="1" applyFont="1" applyFill="1" applyAlignment="1">
      <alignment vertical="top"/>
    </xf>
    <xf numFmtId="37" fontId="35" fillId="0" borderId="0" xfId="0" applyNumberFormat="1" applyFont="1" applyFill="1" applyAlignment="1">
      <alignment vertical="top"/>
    </xf>
    <xf numFmtId="37" fontId="35" fillId="0" borderId="0" xfId="0" applyNumberFormat="1" applyFont="1" applyFill="1" applyBorder="1" applyAlignment="1">
      <alignment vertical="top"/>
    </xf>
    <xf numFmtId="0" fontId="117" fillId="0" borderId="0" xfId="0" applyNumberFormat="1" applyFont="1" applyFill="1" applyAlignment="1">
      <alignment horizontal="center" vertical="top"/>
    </xf>
    <xf numFmtId="37" fontId="32" fillId="0" borderId="0" xfId="0" applyNumberFormat="1" applyFont="1" applyFill="1" applyBorder="1" applyAlignment="1">
      <alignment horizontal="center" vertical="center"/>
    </xf>
    <xf numFmtId="202" fontId="112" fillId="0" borderId="0" xfId="0" applyNumberFormat="1" applyFont="1" applyFill="1" applyAlignment="1">
      <alignment horizontal="center" vertical="center"/>
    </xf>
    <xf numFmtId="201" fontId="118" fillId="0" borderId="0" xfId="0" applyNumberFormat="1" applyFont="1" applyFill="1" applyAlignment="1">
      <alignment vertical="top"/>
    </xf>
    <xf numFmtId="0" fontId="118" fillId="0" borderId="0" xfId="0" applyNumberFormat="1" applyFont="1" applyFill="1" applyAlignment="1">
      <alignment horizontal="right" vertical="top"/>
    </xf>
    <xf numFmtId="188" fontId="118" fillId="0" borderId="0" xfId="0" applyNumberFormat="1" applyFont="1" applyFill="1" applyAlignment="1">
      <alignment vertical="top"/>
    </xf>
    <xf numFmtId="188" fontId="35" fillId="0" borderId="5" xfId="155" applyNumberFormat="1" applyFont="1" applyFill="1" applyBorder="1" applyAlignment="1">
      <alignment horizontal="center" vertical="top"/>
    </xf>
    <xf numFmtId="0" fontId="119" fillId="0" borderId="0" xfId="155" applyFont="1" applyFill="1"/>
    <xf numFmtId="188" fontId="35" fillId="0" borderId="0" xfId="155" applyNumberFormat="1" applyFont="1" applyFill="1" applyAlignment="1">
      <alignment horizontal="center" vertical="top"/>
    </xf>
    <xf numFmtId="188" fontId="35" fillId="0" borderId="0" xfId="155" applyNumberFormat="1" applyFont="1" applyFill="1" applyBorder="1" applyAlignment="1">
      <alignment horizontal="center" vertical="top"/>
    </xf>
    <xf numFmtId="201" fontId="118" fillId="0" borderId="0" xfId="0" applyNumberFormat="1" applyFont="1" applyFill="1" applyBorder="1" applyAlignment="1">
      <alignment vertical="top"/>
    </xf>
    <xf numFmtId="0" fontId="118" fillId="0" borderId="0" xfId="0" applyNumberFormat="1" applyFont="1" applyFill="1" applyBorder="1" applyAlignment="1">
      <alignment horizontal="right" vertical="top"/>
    </xf>
    <xf numFmtId="188" fontId="118" fillId="0" borderId="0" xfId="0" applyNumberFormat="1" applyFont="1" applyFill="1" applyBorder="1" applyAlignment="1">
      <alignment horizontal="right" vertical="top"/>
    </xf>
    <xf numFmtId="188" fontId="118" fillId="0" borderId="0" xfId="0" applyNumberFormat="1" applyFont="1" applyFill="1" applyBorder="1" applyAlignment="1">
      <alignment vertical="top"/>
    </xf>
    <xf numFmtId="201" fontId="120" fillId="0" borderId="0" xfId="0" applyNumberFormat="1" applyFont="1" applyFill="1" applyBorder="1" applyAlignment="1">
      <alignment vertical="top"/>
    </xf>
    <xf numFmtId="201" fontId="121" fillId="0" borderId="0" xfId="0" applyNumberFormat="1" applyFont="1" applyFill="1" applyBorder="1" applyAlignment="1">
      <alignment vertical="top"/>
    </xf>
    <xf numFmtId="37" fontId="35" fillId="0" borderId="0" xfId="155" applyNumberFormat="1" applyFont="1" applyFill="1" applyBorder="1" applyAlignment="1">
      <alignment vertical="top"/>
    </xf>
    <xf numFmtId="190" fontId="35" fillId="0" borderId="0" xfId="1" applyNumberFormat="1" applyFont="1" applyFill="1" applyBorder="1" applyAlignment="1">
      <alignment horizontal="right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vertical="center"/>
    </xf>
    <xf numFmtId="0" fontId="36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5" xfId="0" applyNumberFormat="1" applyFont="1" applyFill="1" applyBorder="1" applyAlignment="1">
      <alignment horizontal="centerContinuous" vertical="center"/>
    </xf>
    <xf numFmtId="188" fontId="35" fillId="0" borderId="5" xfId="0" applyNumberFormat="1" applyFont="1" applyFill="1" applyBorder="1" applyAlignment="1">
      <alignment horizontal="centerContinuous" vertical="center"/>
    </xf>
    <xf numFmtId="188" fontId="35" fillId="0" borderId="0" xfId="0" applyNumberFormat="1" applyFont="1" applyFill="1" applyBorder="1" applyAlignment="1">
      <alignment horizontal="centerContinuous" vertical="center"/>
    </xf>
    <xf numFmtId="188" fontId="35" fillId="0" borderId="9" xfId="0" quotePrefix="1" applyNumberFormat="1" applyFont="1" applyFill="1" applyBorder="1" applyAlignment="1">
      <alignment horizontal="center" vertical="center"/>
    </xf>
    <xf numFmtId="188" fontId="35" fillId="0" borderId="0" xfId="0" quotePrefix="1" applyNumberFormat="1" applyFont="1" applyFill="1" applyBorder="1" applyAlignment="1">
      <alignment horizontal="center" vertical="center"/>
    </xf>
    <xf numFmtId="188" fontId="35" fillId="0" borderId="0" xfId="1" applyNumberFormat="1" applyFont="1" applyFill="1" applyAlignment="1">
      <alignment horizontal="right" vertical="center"/>
    </xf>
    <xf numFmtId="37" fontId="34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67</xdr:row>
      <xdr:rowOff>0</xdr:rowOff>
    </xdr:from>
    <xdr:to>
      <xdr:col>1</xdr:col>
      <xdr:colOff>0</xdr:colOff>
      <xdr:row>67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67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2"/>
  <sheetViews>
    <sheetView showGridLines="0" tabSelected="1" view="pageBreakPreview" zoomScale="90" zoomScaleNormal="100" zoomScaleSheetLayoutView="90" workbookViewId="0"/>
  </sheetViews>
  <sheetFormatPr defaultColWidth="10.75" defaultRowHeight="21.75"/>
  <cols>
    <col min="1" max="1" width="43.875" style="14" customWidth="1"/>
    <col min="2" max="2" width="6.375" style="14" customWidth="1"/>
    <col min="3" max="3" width="1.25" style="14" customWidth="1"/>
    <col min="4" max="4" width="15.125" style="15" customWidth="1"/>
    <col min="5" max="5" width="1.25" style="14" customWidth="1"/>
    <col min="6" max="6" width="13.75" style="15" customWidth="1"/>
    <col min="7" max="7" width="1.25" style="14" customWidth="1"/>
    <col min="8" max="8" width="15.125" style="15" bestFit="1" customWidth="1"/>
    <col min="9" max="9" width="1.25" style="26" customWidth="1"/>
    <col min="10" max="10" width="13.75" style="15" customWidth="1"/>
    <col min="11" max="11" width="1.25" style="14" customWidth="1"/>
    <col min="12" max="12" width="14.25" style="14" bestFit="1" customWidth="1"/>
    <col min="13" max="13" width="10.75" style="14"/>
    <col min="14" max="14" width="11.25" style="14" bestFit="1" customWidth="1"/>
    <col min="15" max="16384" width="10.75" style="14"/>
  </cols>
  <sheetData>
    <row r="1" spans="1:11" s="13" customFormat="1" ht="23.95" customHeight="1">
      <c r="A1" s="13" t="s">
        <v>18</v>
      </c>
      <c r="I1" s="63"/>
    </row>
    <row r="2" spans="1:11" s="13" customFormat="1">
      <c r="A2" s="13" t="s">
        <v>39</v>
      </c>
      <c r="I2" s="63"/>
    </row>
    <row r="3" spans="1:11">
      <c r="A3" s="13"/>
      <c r="J3" s="16" t="s">
        <v>69</v>
      </c>
    </row>
    <row r="4" spans="1:11">
      <c r="D4" s="117" t="s">
        <v>0</v>
      </c>
      <c r="E4" s="117"/>
      <c r="F4" s="117"/>
      <c r="G4" s="17"/>
      <c r="H4" s="117" t="s">
        <v>23</v>
      </c>
      <c r="I4" s="117"/>
      <c r="J4" s="117"/>
      <c r="K4" s="117"/>
    </row>
    <row r="5" spans="1:11">
      <c r="B5" s="39" t="s">
        <v>1</v>
      </c>
      <c r="D5" s="71" t="s">
        <v>226</v>
      </c>
      <c r="E5" s="108"/>
      <c r="F5" s="71" t="s">
        <v>176</v>
      </c>
      <c r="G5" s="108"/>
      <c r="H5" s="71" t="s">
        <v>226</v>
      </c>
      <c r="I5" s="109"/>
      <c r="J5" s="71" t="s">
        <v>176</v>
      </c>
      <c r="K5" s="108"/>
    </row>
    <row r="6" spans="1:11">
      <c r="B6" s="54"/>
      <c r="D6" s="56" t="s">
        <v>67</v>
      </c>
      <c r="E6" s="57"/>
      <c r="F6" s="56" t="s">
        <v>123</v>
      </c>
      <c r="G6" s="69"/>
      <c r="H6" s="56" t="s">
        <v>67</v>
      </c>
      <c r="I6" s="54"/>
      <c r="J6" s="56" t="s">
        <v>123</v>
      </c>
      <c r="K6" s="69"/>
    </row>
    <row r="7" spans="1:11">
      <c r="B7" s="54"/>
      <c r="D7" s="56" t="s">
        <v>68</v>
      </c>
      <c r="E7" s="57"/>
      <c r="F7" s="56"/>
      <c r="G7" s="69"/>
      <c r="H7" s="56" t="s">
        <v>68</v>
      </c>
      <c r="I7" s="54"/>
      <c r="J7" s="56"/>
      <c r="K7" s="69"/>
    </row>
    <row r="8" spans="1:11">
      <c r="A8" s="13" t="s">
        <v>24</v>
      </c>
      <c r="D8" s="14"/>
      <c r="F8" s="14"/>
    </row>
    <row r="9" spans="1:11">
      <c r="A9" s="13" t="s">
        <v>9</v>
      </c>
      <c r="B9" s="18"/>
      <c r="D9" s="14"/>
      <c r="F9" s="14"/>
      <c r="H9" s="19"/>
    </row>
    <row r="10" spans="1:11">
      <c r="A10" s="14" t="s">
        <v>25</v>
      </c>
      <c r="B10" s="18">
        <v>4</v>
      </c>
      <c r="D10" s="19">
        <v>57652</v>
      </c>
      <c r="E10" s="19"/>
      <c r="F10" s="19">
        <v>49997</v>
      </c>
      <c r="G10" s="19"/>
      <c r="H10" s="19">
        <v>2880</v>
      </c>
      <c r="I10" s="20"/>
      <c r="J10" s="19">
        <v>6926</v>
      </c>
      <c r="K10" s="19"/>
    </row>
    <row r="11" spans="1:11">
      <c r="A11" s="14" t="s">
        <v>52</v>
      </c>
      <c r="B11" s="18">
        <v>5</v>
      </c>
      <c r="D11" s="20">
        <v>774925</v>
      </c>
      <c r="E11" s="19"/>
      <c r="F11" s="20">
        <v>399218</v>
      </c>
      <c r="G11" s="19"/>
      <c r="H11" s="20">
        <v>252527</v>
      </c>
      <c r="I11" s="20">
        <v>360810690</v>
      </c>
      <c r="J11" s="20">
        <v>108512</v>
      </c>
      <c r="K11" s="19"/>
    </row>
    <row r="12" spans="1:11">
      <c r="A12" s="14" t="s">
        <v>190</v>
      </c>
      <c r="B12" s="18">
        <v>6</v>
      </c>
      <c r="D12" s="21">
        <v>14449</v>
      </c>
      <c r="E12" s="19"/>
      <c r="F12" s="21">
        <v>45770</v>
      </c>
      <c r="G12" s="19"/>
      <c r="H12" s="21">
        <v>0</v>
      </c>
      <c r="I12" s="20"/>
      <c r="J12" s="21">
        <v>0</v>
      </c>
      <c r="K12" s="19"/>
    </row>
    <row r="13" spans="1:11">
      <c r="A13" s="14" t="s">
        <v>59</v>
      </c>
      <c r="B13" s="18">
        <v>7</v>
      </c>
      <c r="D13" s="21">
        <v>1785227</v>
      </c>
      <c r="E13" s="19"/>
      <c r="F13" s="21">
        <v>2248531</v>
      </c>
      <c r="G13" s="19"/>
      <c r="H13" s="21">
        <v>0</v>
      </c>
      <c r="I13" s="20"/>
      <c r="J13" s="21">
        <v>0</v>
      </c>
      <c r="K13" s="19"/>
    </row>
    <row r="14" spans="1:11">
      <c r="A14" s="14" t="s">
        <v>217</v>
      </c>
      <c r="B14" s="18"/>
      <c r="D14" s="21">
        <v>5374</v>
      </c>
      <c r="E14" s="19"/>
      <c r="F14" s="21">
        <v>299</v>
      </c>
      <c r="G14" s="19"/>
      <c r="H14" s="21">
        <v>1479</v>
      </c>
      <c r="I14" s="20"/>
      <c r="J14" s="21">
        <v>0</v>
      </c>
      <c r="K14" s="19"/>
    </row>
    <row r="15" spans="1:11">
      <c r="A15" s="14" t="s">
        <v>57</v>
      </c>
      <c r="B15" s="18" t="s">
        <v>164</v>
      </c>
      <c r="D15" s="15">
        <v>32259</v>
      </c>
      <c r="E15" s="19"/>
      <c r="F15" s="22">
        <v>25096</v>
      </c>
      <c r="G15" s="19"/>
      <c r="H15" s="22">
        <v>108057</v>
      </c>
      <c r="I15" s="20"/>
      <c r="J15" s="22">
        <v>26648</v>
      </c>
      <c r="K15" s="19"/>
    </row>
    <row r="16" spans="1:11">
      <c r="A16" s="14" t="s">
        <v>202</v>
      </c>
      <c r="B16" s="18">
        <v>10</v>
      </c>
      <c r="D16" s="22">
        <v>15000</v>
      </c>
      <c r="E16" s="19"/>
      <c r="F16" s="22">
        <v>20000</v>
      </c>
      <c r="G16" s="19"/>
      <c r="H16" s="22">
        <v>15000</v>
      </c>
      <c r="I16" s="20"/>
      <c r="J16" s="22">
        <v>20000</v>
      </c>
      <c r="K16" s="19"/>
    </row>
    <row r="17" spans="1:11">
      <c r="A17" s="14" t="s">
        <v>38</v>
      </c>
      <c r="B17" s="18">
        <v>3</v>
      </c>
      <c r="D17" s="22">
        <v>0</v>
      </c>
      <c r="E17" s="19"/>
      <c r="F17" s="22">
        <v>0</v>
      </c>
      <c r="G17" s="19"/>
      <c r="H17" s="22">
        <v>16000</v>
      </c>
      <c r="I17" s="20"/>
      <c r="J17" s="22">
        <v>1000</v>
      </c>
      <c r="K17" s="19"/>
    </row>
    <row r="18" spans="1:11">
      <c r="A18" s="14" t="s">
        <v>252</v>
      </c>
      <c r="B18" s="18">
        <v>3</v>
      </c>
      <c r="D18" s="22">
        <v>70000</v>
      </c>
      <c r="E18" s="19"/>
      <c r="F18" s="22">
        <v>0</v>
      </c>
      <c r="G18" s="19"/>
      <c r="H18" s="22">
        <v>70000</v>
      </c>
      <c r="I18" s="20"/>
      <c r="J18" s="22">
        <v>0</v>
      </c>
      <c r="K18" s="19"/>
    </row>
    <row r="19" spans="1:11">
      <c r="A19" s="14" t="s">
        <v>64</v>
      </c>
      <c r="B19" s="18">
        <v>10</v>
      </c>
      <c r="D19" s="22">
        <v>757733</v>
      </c>
      <c r="E19" s="19"/>
      <c r="F19" s="22">
        <v>582848</v>
      </c>
      <c r="G19" s="19"/>
      <c r="H19" s="22">
        <v>757733</v>
      </c>
      <c r="I19" s="20"/>
      <c r="J19" s="22">
        <v>582848</v>
      </c>
      <c r="K19" s="19"/>
    </row>
    <row r="20" spans="1:11">
      <c r="A20" s="14" t="s">
        <v>26</v>
      </c>
      <c r="B20" s="18"/>
      <c r="D20" s="22">
        <v>14628</v>
      </c>
      <c r="E20" s="19"/>
      <c r="F20" s="22">
        <v>10397</v>
      </c>
      <c r="G20" s="19"/>
      <c r="H20" s="22">
        <v>2055</v>
      </c>
      <c r="I20" s="20"/>
      <c r="J20" s="22">
        <v>1249</v>
      </c>
      <c r="K20" s="19"/>
    </row>
    <row r="21" spans="1:11">
      <c r="A21" s="13" t="s">
        <v>17</v>
      </c>
      <c r="B21" s="18"/>
      <c r="D21" s="23">
        <f>SUM(D10:D20)</f>
        <v>3527247</v>
      </c>
      <c r="E21" s="19"/>
      <c r="F21" s="23">
        <f>SUM(F10:F20)</f>
        <v>3382156</v>
      </c>
      <c r="G21" s="19"/>
      <c r="H21" s="23">
        <f>SUM(H10:H20)</f>
        <v>1225731</v>
      </c>
      <c r="I21" s="20"/>
      <c r="J21" s="23">
        <f>SUM(J10:J20)</f>
        <v>747183</v>
      </c>
      <c r="K21" s="19"/>
    </row>
    <row r="22" spans="1:11">
      <c r="A22" s="13" t="s">
        <v>11</v>
      </c>
      <c r="B22" s="18"/>
      <c r="D22" s="21"/>
      <c r="E22" s="19"/>
      <c r="F22" s="21"/>
      <c r="G22" s="19"/>
      <c r="H22" s="21"/>
      <c r="I22" s="20"/>
      <c r="J22" s="21"/>
      <c r="K22" s="19"/>
    </row>
    <row r="23" spans="1:11">
      <c r="A23" s="14" t="s">
        <v>53</v>
      </c>
      <c r="B23" s="18">
        <v>11</v>
      </c>
      <c r="D23" s="22">
        <v>0</v>
      </c>
      <c r="E23" s="19"/>
      <c r="F23" s="22">
        <v>0</v>
      </c>
      <c r="G23" s="19"/>
      <c r="H23" s="22">
        <v>1561256</v>
      </c>
      <c r="I23" s="20"/>
      <c r="J23" s="22">
        <v>1550134</v>
      </c>
      <c r="K23" s="55"/>
    </row>
    <row r="24" spans="1:11">
      <c r="A24" s="14" t="s">
        <v>27</v>
      </c>
      <c r="B24" s="18">
        <v>12</v>
      </c>
      <c r="D24" s="21">
        <v>3169</v>
      </c>
      <c r="E24" s="19"/>
      <c r="F24" s="21">
        <v>3278</v>
      </c>
      <c r="G24" s="19"/>
      <c r="H24" s="21">
        <v>3169</v>
      </c>
      <c r="I24" s="20"/>
      <c r="J24" s="21">
        <v>3278</v>
      </c>
      <c r="K24" s="55"/>
    </row>
    <row r="25" spans="1:11">
      <c r="A25" s="14" t="s">
        <v>233</v>
      </c>
      <c r="B25" s="18">
        <v>13</v>
      </c>
      <c r="D25" s="21">
        <v>22743</v>
      </c>
      <c r="E25" s="19"/>
      <c r="F25" s="21">
        <v>0</v>
      </c>
      <c r="G25" s="19"/>
      <c r="H25" s="21">
        <v>22743</v>
      </c>
      <c r="I25" s="20"/>
      <c r="J25" s="21">
        <v>0</v>
      </c>
      <c r="K25" s="55"/>
    </row>
    <row r="26" spans="1:11">
      <c r="A26" s="14" t="s">
        <v>54</v>
      </c>
      <c r="B26" s="18">
        <v>5</v>
      </c>
      <c r="D26" s="21">
        <v>301216</v>
      </c>
      <c r="E26" s="19"/>
      <c r="F26" s="21">
        <v>320062</v>
      </c>
      <c r="G26" s="19"/>
      <c r="H26" s="21">
        <v>170800</v>
      </c>
      <c r="I26" s="20"/>
      <c r="J26" s="21">
        <v>77300</v>
      </c>
      <c r="K26" s="19"/>
    </row>
    <row r="27" spans="1:11">
      <c r="A27" s="14" t="s">
        <v>203</v>
      </c>
      <c r="B27" s="18"/>
      <c r="D27" s="21"/>
      <c r="E27" s="19"/>
      <c r="F27" s="21"/>
      <c r="G27" s="19"/>
      <c r="H27" s="21"/>
      <c r="I27" s="20"/>
      <c r="J27" s="21"/>
      <c r="K27" s="19"/>
    </row>
    <row r="28" spans="1:11">
      <c r="A28" s="14" t="s">
        <v>168</v>
      </c>
      <c r="B28" s="18">
        <v>10</v>
      </c>
      <c r="D28" s="21">
        <v>0</v>
      </c>
      <c r="E28" s="19"/>
      <c r="F28" s="21">
        <v>10000</v>
      </c>
      <c r="G28" s="19"/>
      <c r="H28" s="21">
        <v>0</v>
      </c>
      <c r="I28" s="20"/>
      <c r="J28" s="21">
        <v>10000</v>
      </c>
      <c r="K28" s="19"/>
    </row>
    <row r="29" spans="1:11">
      <c r="A29" s="14" t="s">
        <v>60</v>
      </c>
      <c r="B29" s="18">
        <v>14</v>
      </c>
      <c r="D29" s="21">
        <v>28489</v>
      </c>
      <c r="E29" s="19"/>
      <c r="F29" s="21">
        <v>26491</v>
      </c>
      <c r="G29" s="19"/>
      <c r="H29" s="21">
        <v>2376</v>
      </c>
      <c r="I29" s="20"/>
      <c r="J29" s="21">
        <v>3255</v>
      </c>
      <c r="K29" s="19"/>
    </row>
    <row r="30" spans="1:11">
      <c r="A30" s="14" t="s">
        <v>55</v>
      </c>
      <c r="B30" s="18"/>
      <c r="D30" s="21">
        <v>50865</v>
      </c>
      <c r="E30" s="19"/>
      <c r="F30" s="21">
        <v>50865</v>
      </c>
      <c r="G30" s="19"/>
      <c r="H30" s="21">
        <v>0</v>
      </c>
      <c r="I30" s="20"/>
      <c r="J30" s="21">
        <v>0</v>
      </c>
      <c r="K30" s="19"/>
    </row>
    <row r="31" spans="1:11">
      <c r="A31" s="14" t="s">
        <v>61</v>
      </c>
      <c r="B31" s="18">
        <v>15</v>
      </c>
      <c r="D31" s="21">
        <v>10060</v>
      </c>
      <c r="E31" s="19"/>
      <c r="F31" s="21">
        <v>9743</v>
      </c>
      <c r="G31" s="19"/>
      <c r="H31" s="21">
        <v>0</v>
      </c>
      <c r="I31" s="20"/>
      <c r="J31" s="21">
        <v>0</v>
      </c>
      <c r="K31" s="19"/>
    </row>
    <row r="32" spans="1:11">
      <c r="A32" s="14" t="s">
        <v>63</v>
      </c>
      <c r="B32" s="18"/>
      <c r="D32" s="21">
        <v>55328</v>
      </c>
      <c r="E32" s="19"/>
      <c r="F32" s="21">
        <v>46357</v>
      </c>
      <c r="G32" s="19"/>
      <c r="H32" s="21">
        <v>27930</v>
      </c>
      <c r="I32" s="20"/>
      <c r="J32" s="21">
        <v>25114</v>
      </c>
      <c r="K32" s="19"/>
    </row>
    <row r="33" spans="1:11">
      <c r="A33" s="14" t="s">
        <v>28</v>
      </c>
      <c r="B33" s="18"/>
      <c r="D33" s="24">
        <v>74493</v>
      </c>
      <c r="E33" s="19"/>
      <c r="F33" s="24">
        <v>73201</v>
      </c>
      <c r="G33" s="19"/>
      <c r="H33" s="24">
        <v>153</v>
      </c>
      <c r="I33" s="20"/>
      <c r="J33" s="24">
        <v>499</v>
      </c>
      <c r="K33" s="19"/>
    </row>
    <row r="34" spans="1:11">
      <c r="A34" s="13" t="s">
        <v>10</v>
      </c>
      <c r="B34" s="18"/>
      <c r="D34" s="23">
        <f>SUM(D23:D33)</f>
        <v>546363</v>
      </c>
      <c r="E34" s="19"/>
      <c r="F34" s="23">
        <f>SUM(F23:F33)</f>
        <v>539997</v>
      </c>
      <c r="G34" s="19"/>
      <c r="H34" s="23">
        <f>SUM(H23:H33)</f>
        <v>1788427</v>
      </c>
      <c r="I34" s="20"/>
      <c r="J34" s="23">
        <f>SUM(J23:J33)</f>
        <v>1669580</v>
      </c>
      <c r="K34" s="19"/>
    </row>
    <row r="35" spans="1:11" ht="22.45" thickBot="1">
      <c r="A35" s="13" t="s">
        <v>2</v>
      </c>
      <c r="B35" s="18"/>
      <c r="D35" s="25">
        <f>SUM(D21+D34)</f>
        <v>4073610</v>
      </c>
      <c r="E35" s="19"/>
      <c r="F35" s="25">
        <f>SUM(F21+F34)</f>
        <v>3922153</v>
      </c>
      <c r="G35" s="19"/>
      <c r="H35" s="25">
        <f>SUM(H21+H34)</f>
        <v>3014158</v>
      </c>
      <c r="I35" s="20"/>
      <c r="J35" s="25">
        <f>SUM(J21+J34)</f>
        <v>2416763</v>
      </c>
      <c r="K35" s="19"/>
    </row>
    <row r="36" spans="1:11" ht="22.45" thickTop="1">
      <c r="C36" s="26"/>
      <c r="D36" s="27"/>
      <c r="E36" s="26"/>
      <c r="G36" s="26"/>
      <c r="H36" s="27"/>
      <c r="K36" s="26"/>
    </row>
    <row r="37" spans="1:11">
      <c r="A37" s="14" t="s">
        <v>3</v>
      </c>
      <c r="C37" s="26"/>
      <c r="D37" s="27"/>
      <c r="E37" s="26"/>
      <c r="G37" s="26"/>
      <c r="H37" s="27"/>
      <c r="K37" s="26"/>
    </row>
    <row r="38" spans="1:11" s="13" customFormat="1" ht="21.1" customHeight="1">
      <c r="A38" s="13" t="s">
        <v>18</v>
      </c>
      <c r="I38" s="63"/>
    </row>
    <row r="39" spans="1:11" s="13" customFormat="1" ht="21.1" customHeight="1">
      <c r="A39" s="13" t="s">
        <v>40</v>
      </c>
      <c r="D39" s="28"/>
      <c r="F39" s="28"/>
      <c r="H39" s="28"/>
      <c r="I39" s="63"/>
      <c r="J39" s="28"/>
    </row>
    <row r="40" spans="1:11">
      <c r="A40" s="13"/>
      <c r="J40" s="16" t="s">
        <v>69</v>
      </c>
    </row>
    <row r="41" spans="1:11">
      <c r="D41" s="117" t="s">
        <v>0</v>
      </c>
      <c r="E41" s="117"/>
      <c r="F41" s="117"/>
      <c r="G41" s="17"/>
      <c r="H41" s="117" t="s">
        <v>23</v>
      </c>
      <c r="I41" s="117"/>
      <c r="J41" s="117"/>
      <c r="K41" s="117"/>
    </row>
    <row r="42" spans="1:11">
      <c r="B42" s="39" t="s">
        <v>1</v>
      </c>
      <c r="D42" s="71" t="s">
        <v>226</v>
      </c>
      <c r="E42" s="108"/>
      <c r="F42" s="71" t="s">
        <v>176</v>
      </c>
      <c r="G42" s="108"/>
      <c r="H42" s="71" t="s">
        <v>226</v>
      </c>
      <c r="I42" s="109"/>
      <c r="J42" s="71" t="s">
        <v>176</v>
      </c>
      <c r="K42" s="108"/>
    </row>
    <row r="43" spans="1:11">
      <c r="B43" s="54"/>
      <c r="D43" s="56" t="s">
        <v>67</v>
      </c>
      <c r="E43" s="57"/>
      <c r="F43" s="56" t="s">
        <v>123</v>
      </c>
      <c r="G43" s="69"/>
      <c r="H43" s="56" t="s">
        <v>67</v>
      </c>
      <c r="I43" s="54"/>
      <c r="J43" s="56" t="s">
        <v>123</v>
      </c>
      <c r="K43" s="69"/>
    </row>
    <row r="44" spans="1:11">
      <c r="B44" s="54"/>
      <c r="D44" s="56" t="s">
        <v>68</v>
      </c>
      <c r="E44" s="57"/>
      <c r="F44" s="56"/>
      <c r="G44" s="69"/>
      <c r="H44" s="56" t="s">
        <v>68</v>
      </c>
      <c r="I44" s="54"/>
      <c r="J44" s="56"/>
      <c r="K44" s="69"/>
    </row>
    <row r="45" spans="1:11" ht="21.1" customHeight="1">
      <c r="A45" s="13" t="s">
        <v>29</v>
      </c>
    </row>
    <row r="46" spans="1:11" ht="21.1" customHeight="1">
      <c r="A46" s="13" t="s">
        <v>12</v>
      </c>
    </row>
    <row r="47" spans="1:11" ht="21.1" customHeight="1">
      <c r="A47" s="14" t="s">
        <v>234</v>
      </c>
      <c r="B47" s="18">
        <v>16</v>
      </c>
      <c r="D47" s="29">
        <v>740000</v>
      </c>
      <c r="E47" s="29"/>
      <c r="F47" s="29">
        <v>1050000</v>
      </c>
      <c r="G47" s="29"/>
      <c r="H47" s="29">
        <v>0</v>
      </c>
      <c r="I47" s="21"/>
      <c r="J47" s="29">
        <v>0</v>
      </c>
      <c r="K47" s="29"/>
    </row>
    <row r="48" spans="1:11" ht="21.1" customHeight="1">
      <c r="A48" s="14" t="s">
        <v>191</v>
      </c>
      <c r="B48" s="18"/>
      <c r="D48" s="30">
        <v>182524</v>
      </c>
      <c r="E48" s="29"/>
      <c r="F48" s="29">
        <v>10093</v>
      </c>
      <c r="G48" s="29"/>
      <c r="H48" s="29">
        <v>0</v>
      </c>
      <c r="I48" s="21"/>
      <c r="J48" s="29">
        <v>0</v>
      </c>
      <c r="K48" s="29"/>
    </row>
    <row r="49" spans="1:12" ht="21.1" customHeight="1">
      <c r="A49" s="14" t="s">
        <v>30</v>
      </c>
      <c r="B49" s="18">
        <v>17</v>
      </c>
      <c r="D49" s="29">
        <v>67367</v>
      </c>
      <c r="E49" s="29"/>
      <c r="F49" s="29">
        <v>111947</v>
      </c>
      <c r="G49" s="29"/>
      <c r="H49" s="29">
        <v>0</v>
      </c>
      <c r="I49" s="21"/>
      <c r="J49" s="29">
        <v>0</v>
      </c>
      <c r="K49" s="29"/>
    </row>
    <row r="50" spans="1:12" ht="21.1" customHeight="1">
      <c r="A50" s="14" t="s">
        <v>218</v>
      </c>
      <c r="B50" s="18"/>
      <c r="D50" s="29">
        <v>3686</v>
      </c>
      <c r="E50" s="29"/>
      <c r="F50" s="29">
        <v>0</v>
      </c>
      <c r="G50" s="29"/>
      <c r="H50" s="29">
        <v>0</v>
      </c>
      <c r="I50" s="21"/>
      <c r="J50" s="29">
        <v>0</v>
      </c>
      <c r="K50" s="29"/>
    </row>
    <row r="51" spans="1:12" ht="21.1" customHeight="1">
      <c r="A51" s="14" t="s">
        <v>58</v>
      </c>
      <c r="B51" s="18" t="s">
        <v>235</v>
      </c>
      <c r="D51" s="30">
        <v>56154</v>
      </c>
      <c r="E51" s="29"/>
      <c r="F51" s="21">
        <v>88915</v>
      </c>
      <c r="G51" s="29"/>
      <c r="H51" s="29">
        <v>87026</v>
      </c>
      <c r="I51" s="21"/>
      <c r="J51" s="29">
        <v>12309</v>
      </c>
      <c r="K51" s="29"/>
      <c r="L51" s="19"/>
    </row>
    <row r="52" spans="1:12" ht="21.1" customHeight="1">
      <c r="A52" s="14" t="s">
        <v>167</v>
      </c>
      <c r="B52" s="18"/>
      <c r="D52" s="30"/>
      <c r="E52" s="29"/>
      <c r="F52" s="30"/>
      <c r="G52" s="29"/>
      <c r="H52" s="29"/>
      <c r="I52" s="21"/>
      <c r="J52" s="29"/>
      <c r="K52" s="29"/>
      <c r="L52" s="19"/>
    </row>
    <row r="53" spans="1:12" ht="21.1" customHeight="1">
      <c r="A53" s="14" t="s">
        <v>168</v>
      </c>
      <c r="B53" s="18"/>
      <c r="D53" s="30">
        <v>971</v>
      </c>
      <c r="E53" s="29"/>
      <c r="F53" s="30">
        <v>544</v>
      </c>
      <c r="G53" s="29"/>
      <c r="H53" s="30">
        <v>0</v>
      </c>
      <c r="I53" s="21"/>
      <c r="J53" s="30">
        <v>0</v>
      </c>
      <c r="K53" s="29"/>
      <c r="L53" s="19"/>
    </row>
    <row r="54" spans="1:12" ht="21.1" customHeight="1">
      <c r="A54" s="14" t="s">
        <v>65</v>
      </c>
      <c r="B54" s="18">
        <v>16</v>
      </c>
      <c r="D54" s="30">
        <v>539748</v>
      </c>
      <c r="E54" s="29"/>
      <c r="F54" s="29">
        <v>439902</v>
      </c>
      <c r="G54" s="29"/>
      <c r="H54" s="30">
        <v>499796</v>
      </c>
      <c r="I54" s="21"/>
      <c r="J54" s="30">
        <v>0</v>
      </c>
      <c r="K54" s="29"/>
    </row>
    <row r="55" spans="1:12" ht="21.1" customHeight="1">
      <c r="A55" s="14" t="s">
        <v>120</v>
      </c>
      <c r="B55" s="18">
        <v>16</v>
      </c>
      <c r="D55" s="29">
        <v>541000</v>
      </c>
      <c r="E55" s="29"/>
      <c r="F55" s="29">
        <v>591100</v>
      </c>
      <c r="G55" s="29"/>
      <c r="H55" s="30">
        <v>541000</v>
      </c>
      <c r="I55" s="21"/>
      <c r="J55" s="29">
        <v>591100</v>
      </c>
      <c r="K55" s="29"/>
    </row>
    <row r="56" spans="1:12" ht="21.1" customHeight="1">
      <c r="A56" s="14" t="s">
        <v>56</v>
      </c>
      <c r="B56" s="18">
        <v>3</v>
      </c>
      <c r="D56" s="30">
        <v>0</v>
      </c>
      <c r="E56" s="29"/>
      <c r="F56" s="30">
        <v>0</v>
      </c>
      <c r="G56" s="29"/>
      <c r="H56" s="30">
        <v>11345</v>
      </c>
      <c r="I56" s="21"/>
      <c r="J56" s="29">
        <v>241250</v>
      </c>
      <c r="K56" s="29"/>
      <c r="L56" s="19"/>
    </row>
    <row r="57" spans="1:12" ht="21.1" customHeight="1">
      <c r="A57" s="14" t="s">
        <v>62</v>
      </c>
      <c r="D57" s="30">
        <v>4564</v>
      </c>
      <c r="E57" s="29"/>
      <c r="F57" s="29">
        <v>4039</v>
      </c>
      <c r="G57" s="29"/>
      <c r="H57" s="30">
        <v>0</v>
      </c>
      <c r="I57" s="21"/>
      <c r="J57" s="29">
        <v>0</v>
      </c>
      <c r="K57" s="29"/>
      <c r="L57" s="19"/>
    </row>
    <row r="58" spans="1:12" ht="21.1" customHeight="1">
      <c r="A58" s="14" t="s">
        <v>31</v>
      </c>
      <c r="D58" s="29">
        <v>8982</v>
      </c>
      <c r="E58" s="29"/>
      <c r="F58" s="29">
        <v>20252</v>
      </c>
      <c r="G58" s="29"/>
      <c r="H58" s="30">
        <v>956</v>
      </c>
      <c r="I58" s="21"/>
      <c r="J58" s="29">
        <v>4583</v>
      </c>
      <c r="K58" s="29"/>
      <c r="L58" s="19"/>
    </row>
    <row r="59" spans="1:12" ht="21.1" customHeight="1">
      <c r="A59" s="13" t="s">
        <v>13</v>
      </c>
      <c r="D59" s="23">
        <f>SUM(D47:D58)</f>
        <v>2144996</v>
      </c>
      <c r="E59" s="29"/>
      <c r="F59" s="23">
        <f>SUM(F47:F58)</f>
        <v>2316792</v>
      </c>
      <c r="G59" s="29"/>
      <c r="H59" s="23">
        <f>SUM(H47:H58)</f>
        <v>1140123</v>
      </c>
      <c r="I59" s="21"/>
      <c r="J59" s="23">
        <f>SUM(J47:J58)</f>
        <v>849242</v>
      </c>
      <c r="K59" s="29"/>
      <c r="L59" s="19"/>
    </row>
    <row r="60" spans="1:12" ht="21.1" customHeight="1">
      <c r="A60" s="13" t="s">
        <v>14</v>
      </c>
      <c r="D60" s="14"/>
      <c r="F60" s="14"/>
      <c r="H60" s="14"/>
      <c r="J60" s="14"/>
      <c r="K60" s="29"/>
    </row>
    <row r="61" spans="1:12" ht="21.1" customHeight="1">
      <c r="A61" s="14" t="s">
        <v>256</v>
      </c>
      <c r="B61" s="18">
        <v>16</v>
      </c>
      <c r="D61" s="29">
        <v>338500</v>
      </c>
      <c r="F61" s="29">
        <v>0</v>
      </c>
      <c r="H61" s="29">
        <v>338500</v>
      </c>
      <c r="J61" s="29">
        <v>0</v>
      </c>
      <c r="K61" s="29"/>
    </row>
    <row r="62" spans="1:12" ht="21.1" customHeight="1">
      <c r="A62" s="14" t="s">
        <v>169</v>
      </c>
      <c r="D62" s="14"/>
      <c r="F62" s="14"/>
      <c r="H62" s="14"/>
      <c r="J62" s="14"/>
      <c r="K62" s="29"/>
    </row>
    <row r="63" spans="1:12" ht="21.1" customHeight="1">
      <c r="A63" s="14" t="s">
        <v>170</v>
      </c>
      <c r="D63" s="29">
        <v>3665</v>
      </c>
      <c r="E63" s="29"/>
      <c r="F63" s="29">
        <v>2419</v>
      </c>
      <c r="G63" s="29"/>
      <c r="H63" s="29">
        <v>0</v>
      </c>
      <c r="I63" s="21"/>
      <c r="J63" s="29">
        <v>0</v>
      </c>
      <c r="K63" s="29"/>
    </row>
    <row r="64" spans="1:12" ht="21.1" customHeight="1">
      <c r="A64" s="14" t="s">
        <v>41</v>
      </c>
      <c r="B64" s="18"/>
      <c r="D64" s="29">
        <v>50374</v>
      </c>
      <c r="E64" s="29"/>
      <c r="F64" s="29">
        <v>35304</v>
      </c>
      <c r="G64" s="29"/>
      <c r="H64" s="29">
        <v>1573</v>
      </c>
      <c r="I64" s="21"/>
      <c r="J64" s="29">
        <v>1034</v>
      </c>
      <c r="K64" s="29"/>
      <c r="L64" s="19"/>
    </row>
    <row r="65" spans="1:12" ht="21.1" customHeight="1">
      <c r="A65" s="14" t="s">
        <v>174</v>
      </c>
      <c r="B65" s="18"/>
      <c r="D65" s="29"/>
      <c r="E65" s="29"/>
      <c r="F65" s="29"/>
      <c r="G65" s="29"/>
      <c r="H65" s="29"/>
      <c r="I65" s="21"/>
      <c r="J65" s="29"/>
      <c r="K65" s="29"/>
      <c r="L65" s="19"/>
    </row>
    <row r="66" spans="1:12" ht="21.1" customHeight="1">
      <c r="A66" s="14" t="s">
        <v>175</v>
      </c>
      <c r="B66" s="18">
        <v>11</v>
      </c>
      <c r="D66" s="29">
        <v>0</v>
      </c>
      <c r="E66" s="29"/>
      <c r="F66" s="29">
        <v>0</v>
      </c>
      <c r="G66" s="29"/>
      <c r="H66" s="29">
        <v>815</v>
      </c>
      <c r="I66" s="21"/>
      <c r="J66" s="29">
        <v>978</v>
      </c>
      <c r="K66" s="29"/>
      <c r="L66" s="19"/>
    </row>
    <row r="67" spans="1:12" ht="21.1" customHeight="1">
      <c r="A67" s="14" t="s">
        <v>32</v>
      </c>
      <c r="B67" s="18"/>
      <c r="D67" s="29">
        <v>20853</v>
      </c>
      <c r="E67" s="29"/>
      <c r="F67" s="24">
        <v>15476</v>
      </c>
      <c r="G67" s="29"/>
      <c r="H67" s="24">
        <v>17925</v>
      </c>
      <c r="I67" s="21"/>
      <c r="J67" s="24">
        <v>13347</v>
      </c>
      <c r="K67" s="29"/>
      <c r="L67" s="19"/>
    </row>
    <row r="68" spans="1:12" ht="21.1" customHeight="1">
      <c r="A68" s="13" t="s">
        <v>15</v>
      </c>
      <c r="D68" s="23">
        <f>SUM(D61:D67)</f>
        <v>413392</v>
      </c>
      <c r="E68" s="29"/>
      <c r="F68" s="23">
        <f>SUM(F61:F67)</f>
        <v>53199</v>
      </c>
      <c r="G68" s="29"/>
      <c r="H68" s="23">
        <f>SUM(H61:H67)</f>
        <v>358813</v>
      </c>
      <c r="I68" s="21"/>
      <c r="J68" s="23">
        <f>SUM(J63:J67)</f>
        <v>15359</v>
      </c>
      <c r="K68" s="29"/>
    </row>
    <row r="69" spans="1:12" ht="21.1" customHeight="1">
      <c r="A69" s="13" t="s">
        <v>4</v>
      </c>
      <c r="D69" s="23">
        <f>SUM(D59+D68)</f>
        <v>2558388</v>
      </c>
      <c r="E69" s="29"/>
      <c r="F69" s="23">
        <f>SUM(F59+F68)</f>
        <v>2369991</v>
      </c>
      <c r="G69" s="29"/>
      <c r="H69" s="23">
        <f>SUM(H59+H68)</f>
        <v>1498936</v>
      </c>
      <c r="I69" s="21"/>
      <c r="J69" s="23">
        <f>SUM(J59+J68)</f>
        <v>864601</v>
      </c>
      <c r="K69" s="29"/>
    </row>
    <row r="70" spans="1:12">
      <c r="C70" s="26"/>
      <c r="D70" s="27"/>
      <c r="E70" s="26"/>
      <c r="G70" s="26"/>
      <c r="H70" s="27"/>
      <c r="K70" s="26"/>
    </row>
    <row r="71" spans="1:12">
      <c r="A71" s="14" t="s">
        <v>3</v>
      </c>
      <c r="C71" s="26"/>
      <c r="D71" s="27"/>
      <c r="E71" s="26"/>
      <c r="G71" s="26"/>
      <c r="H71" s="27"/>
      <c r="K71" s="26"/>
    </row>
    <row r="72" spans="1:12" s="13" customFormat="1" ht="21.1" customHeight="1">
      <c r="A72" s="13" t="s">
        <v>18</v>
      </c>
      <c r="I72" s="63"/>
    </row>
    <row r="73" spans="1:12" s="13" customFormat="1" ht="21.1" customHeight="1">
      <c r="A73" s="13" t="s">
        <v>40</v>
      </c>
      <c r="D73" s="28"/>
      <c r="F73" s="28"/>
      <c r="H73" s="28"/>
      <c r="I73" s="63"/>
      <c r="J73" s="28"/>
    </row>
    <row r="74" spans="1:12">
      <c r="A74" s="13"/>
      <c r="J74" s="16" t="s">
        <v>69</v>
      </c>
    </row>
    <row r="75" spans="1:12">
      <c r="D75" s="117" t="s">
        <v>0</v>
      </c>
      <c r="E75" s="117"/>
      <c r="F75" s="117"/>
      <c r="G75" s="17"/>
      <c r="H75" s="117" t="s">
        <v>23</v>
      </c>
      <c r="I75" s="117"/>
      <c r="J75" s="117"/>
      <c r="K75" s="117"/>
    </row>
    <row r="76" spans="1:12">
      <c r="B76" s="39" t="s">
        <v>1</v>
      </c>
      <c r="D76" s="71" t="s">
        <v>226</v>
      </c>
      <c r="E76" s="108"/>
      <c r="F76" s="71" t="s">
        <v>176</v>
      </c>
      <c r="G76" s="108"/>
      <c r="H76" s="71" t="s">
        <v>226</v>
      </c>
      <c r="I76" s="109"/>
      <c r="J76" s="71" t="s">
        <v>176</v>
      </c>
      <c r="K76" s="108"/>
    </row>
    <row r="77" spans="1:12">
      <c r="B77" s="54"/>
      <c r="D77" s="56" t="s">
        <v>67</v>
      </c>
      <c r="E77" s="57"/>
      <c r="F77" s="56" t="s">
        <v>123</v>
      </c>
      <c r="G77" s="69"/>
      <c r="H77" s="56" t="s">
        <v>67</v>
      </c>
      <c r="I77" s="54"/>
      <c r="J77" s="56" t="s">
        <v>123</v>
      </c>
      <c r="K77" s="69"/>
    </row>
    <row r="78" spans="1:12">
      <c r="B78" s="54"/>
      <c r="D78" s="56" t="s">
        <v>68</v>
      </c>
      <c r="E78" s="57"/>
      <c r="F78" s="56"/>
      <c r="G78" s="69"/>
      <c r="H78" s="56" t="s">
        <v>68</v>
      </c>
      <c r="I78" s="54"/>
      <c r="J78" s="56"/>
      <c r="K78" s="69"/>
    </row>
    <row r="79" spans="1:12" ht="21.1" customHeight="1">
      <c r="A79" s="13" t="s">
        <v>5</v>
      </c>
      <c r="D79" s="16"/>
      <c r="E79" s="31"/>
      <c r="F79" s="16"/>
      <c r="G79" s="31"/>
      <c r="H79" s="16"/>
      <c r="I79" s="33"/>
      <c r="J79" s="16"/>
      <c r="K79" s="31"/>
    </row>
    <row r="80" spans="1:12" ht="21.1" customHeight="1">
      <c r="A80" s="14" t="s">
        <v>22</v>
      </c>
      <c r="B80" s="18">
        <v>19</v>
      </c>
      <c r="D80" s="16"/>
      <c r="E80" s="31"/>
      <c r="F80" s="16"/>
      <c r="G80" s="31"/>
      <c r="H80" s="16"/>
      <c r="I80" s="33"/>
      <c r="J80" s="16"/>
      <c r="K80" s="31"/>
    </row>
    <row r="81" spans="1:12" ht="21.1" customHeight="1">
      <c r="A81" s="14" t="s">
        <v>33</v>
      </c>
      <c r="B81" s="18"/>
      <c r="D81" s="32"/>
      <c r="E81" s="33"/>
      <c r="F81" s="32"/>
      <c r="G81" s="33"/>
      <c r="H81" s="32"/>
      <c r="I81" s="33"/>
      <c r="J81" s="32"/>
      <c r="K81" s="33"/>
    </row>
    <row r="82" spans="1:12" ht="21.1" customHeight="1" thickBot="1">
      <c r="A82" s="14" t="s">
        <v>137</v>
      </c>
      <c r="D82" s="34">
        <v>1631216</v>
      </c>
      <c r="E82" s="29"/>
      <c r="F82" s="34">
        <v>1631216</v>
      </c>
      <c r="G82" s="29"/>
      <c r="H82" s="34">
        <v>1631216</v>
      </c>
      <c r="I82" s="34"/>
      <c r="J82" s="34">
        <v>1631216</v>
      </c>
      <c r="K82" s="29"/>
    </row>
    <row r="83" spans="1:12" ht="21.1" customHeight="1" thickTop="1">
      <c r="A83" s="14" t="s">
        <v>34</v>
      </c>
      <c r="D83" s="19"/>
      <c r="E83" s="19"/>
      <c r="F83" s="19"/>
      <c r="G83" s="19"/>
      <c r="H83" s="19"/>
      <c r="I83" s="20"/>
      <c r="J83" s="19"/>
      <c r="K83" s="19"/>
    </row>
    <row r="84" spans="1:12" ht="21.1" customHeight="1">
      <c r="A84" s="14" t="s">
        <v>237</v>
      </c>
      <c r="D84" s="19"/>
      <c r="E84" s="19"/>
      <c r="F84" s="19"/>
      <c r="G84" s="19"/>
      <c r="H84" s="19"/>
      <c r="I84" s="20"/>
      <c r="J84" s="19"/>
      <c r="K84" s="19"/>
    </row>
    <row r="85" spans="1:12" ht="21.1" customHeight="1">
      <c r="A85" s="14" t="s">
        <v>178</v>
      </c>
      <c r="D85" s="19"/>
      <c r="E85" s="19"/>
      <c r="F85" s="19"/>
      <c r="G85" s="19"/>
      <c r="H85" s="19"/>
      <c r="I85" s="20"/>
      <c r="J85" s="19"/>
      <c r="K85" s="19"/>
    </row>
    <row r="86" spans="1:12" ht="21.1" customHeight="1">
      <c r="A86" s="14" t="s">
        <v>138</v>
      </c>
      <c r="D86" s="19">
        <v>995945</v>
      </c>
      <c r="E86" s="19"/>
      <c r="F86" s="19">
        <v>990991</v>
      </c>
      <c r="G86" s="19"/>
      <c r="H86" s="19">
        <v>995945</v>
      </c>
      <c r="I86" s="20"/>
      <c r="J86" s="19">
        <v>990991</v>
      </c>
      <c r="K86" s="19"/>
    </row>
    <row r="87" spans="1:12" ht="21.1" customHeight="1">
      <c r="A87" s="14" t="s">
        <v>50</v>
      </c>
      <c r="B87" s="18"/>
      <c r="D87" s="19">
        <v>289166</v>
      </c>
      <c r="E87" s="19"/>
      <c r="F87" s="19">
        <v>289166</v>
      </c>
      <c r="G87" s="19"/>
      <c r="H87" s="19">
        <v>289166</v>
      </c>
      <c r="I87" s="20"/>
      <c r="J87" s="19">
        <v>289166</v>
      </c>
      <c r="K87" s="19"/>
    </row>
    <row r="88" spans="1:12" ht="21.1" customHeight="1">
      <c r="A88" s="14" t="s">
        <v>146</v>
      </c>
      <c r="B88" s="18">
        <v>20.2</v>
      </c>
      <c r="D88" s="19">
        <v>6880</v>
      </c>
      <c r="E88" s="19"/>
      <c r="F88" s="19">
        <v>4789</v>
      </c>
      <c r="G88" s="19"/>
      <c r="H88" s="19">
        <v>6880</v>
      </c>
      <c r="I88" s="20"/>
      <c r="J88" s="19">
        <v>4789</v>
      </c>
      <c r="K88" s="19"/>
      <c r="L88" s="19">
        <f>D88-H88</f>
        <v>0</v>
      </c>
    </row>
    <row r="89" spans="1:12" ht="21.1" customHeight="1">
      <c r="A89" s="14" t="s">
        <v>149</v>
      </c>
      <c r="B89" s="18"/>
      <c r="D89" s="29">
        <v>0</v>
      </c>
      <c r="E89" s="19"/>
      <c r="F89" s="19">
        <v>4920</v>
      </c>
      <c r="G89" s="19"/>
      <c r="H89" s="19">
        <v>0</v>
      </c>
      <c r="I89" s="20"/>
      <c r="J89" s="19">
        <v>4920</v>
      </c>
      <c r="K89" s="19"/>
      <c r="L89" s="19"/>
    </row>
    <row r="90" spans="1:12" ht="21.1" customHeight="1">
      <c r="A90" s="14" t="s">
        <v>35</v>
      </c>
      <c r="D90" s="29"/>
      <c r="E90" s="29"/>
      <c r="F90" s="29"/>
      <c r="G90" s="29"/>
      <c r="H90" s="29"/>
      <c r="I90" s="21"/>
      <c r="J90" s="29"/>
      <c r="K90" s="29"/>
    </row>
    <row r="91" spans="1:12" ht="21.1" customHeight="1">
      <c r="A91" s="14" t="s">
        <v>36</v>
      </c>
      <c r="B91" s="18"/>
      <c r="D91" s="29">
        <v>68629</v>
      </c>
      <c r="E91" s="29"/>
      <c r="F91" s="29">
        <v>66944</v>
      </c>
      <c r="G91" s="29"/>
      <c r="H91" s="29">
        <v>68629</v>
      </c>
      <c r="I91" s="21"/>
      <c r="J91" s="29">
        <v>66944</v>
      </c>
      <c r="K91" s="29"/>
    </row>
    <row r="92" spans="1:12" ht="21.1" customHeight="1">
      <c r="A92" s="14" t="s">
        <v>37</v>
      </c>
      <c r="D92" s="21">
        <v>194756</v>
      </c>
      <c r="E92" s="21"/>
      <c r="F92" s="21">
        <v>219686</v>
      </c>
      <c r="G92" s="21"/>
      <c r="H92" s="21">
        <v>194756</v>
      </c>
      <c r="I92" s="21"/>
      <c r="J92" s="21">
        <v>219686</v>
      </c>
      <c r="K92" s="21"/>
      <c r="L92" s="19">
        <f>D92-H92</f>
        <v>0</v>
      </c>
    </row>
    <row r="93" spans="1:12" ht="21.1" customHeight="1">
      <c r="A93" s="14" t="s">
        <v>51</v>
      </c>
      <c r="B93" s="18">
        <v>5.2</v>
      </c>
      <c r="D93" s="19">
        <v>-40154</v>
      </c>
      <c r="E93" s="29"/>
      <c r="F93" s="29">
        <v>-24334</v>
      </c>
      <c r="G93" s="29"/>
      <c r="H93" s="29">
        <v>-40154</v>
      </c>
      <c r="I93" s="21"/>
      <c r="J93" s="29">
        <v>-24334</v>
      </c>
      <c r="K93" s="29"/>
    </row>
    <row r="94" spans="1:12" ht="21.1" customHeight="1">
      <c r="A94" s="13" t="s">
        <v>6</v>
      </c>
      <c r="D94" s="23">
        <f>SUM(D86:D93)</f>
        <v>1515222</v>
      </c>
      <c r="E94" s="29"/>
      <c r="F94" s="23">
        <f>SUM(F86:F93)</f>
        <v>1552162</v>
      </c>
      <c r="G94" s="29"/>
      <c r="H94" s="23">
        <f>SUM(H86:H93)</f>
        <v>1515222</v>
      </c>
      <c r="I94" s="21"/>
      <c r="J94" s="23">
        <f>SUM(J86:J93)</f>
        <v>1552162</v>
      </c>
      <c r="K94" s="29"/>
    </row>
    <row r="95" spans="1:12" ht="21.1" customHeight="1" thickBot="1">
      <c r="A95" s="13" t="s">
        <v>7</v>
      </c>
      <c r="D95" s="35">
        <f>SUM(D69+D94)</f>
        <v>4073610</v>
      </c>
      <c r="E95" s="29"/>
      <c r="F95" s="35">
        <f>SUM(F69+F94)</f>
        <v>3922153</v>
      </c>
      <c r="G95" s="29"/>
      <c r="H95" s="35">
        <f>SUM(H69+H94)</f>
        <v>3014158</v>
      </c>
      <c r="I95" s="21"/>
      <c r="J95" s="35">
        <f>SUM(J69+J94)</f>
        <v>2416763</v>
      </c>
      <c r="K95" s="29"/>
    </row>
    <row r="96" spans="1:12" ht="22.6" customHeight="1" thickTop="1">
      <c r="D96" s="36">
        <f>SUM(D35-D95)</f>
        <v>0</v>
      </c>
      <c r="E96" s="36"/>
      <c r="F96" s="36">
        <f>SUM(F35-F95)</f>
        <v>0</v>
      </c>
      <c r="G96" s="36"/>
      <c r="H96" s="36">
        <f>SUM(H35-H95)</f>
        <v>0</v>
      </c>
      <c r="I96" s="106"/>
      <c r="J96" s="36">
        <f>SUM(J35-J95)</f>
        <v>0</v>
      </c>
      <c r="K96" s="36"/>
    </row>
    <row r="97" spans="1:11" ht="21.1" customHeight="1">
      <c r="A97" s="14" t="s">
        <v>3</v>
      </c>
      <c r="D97" s="16"/>
      <c r="E97" s="31"/>
      <c r="F97" s="16"/>
      <c r="G97" s="31"/>
      <c r="H97" s="16"/>
      <c r="I97" s="33"/>
      <c r="J97" s="16"/>
      <c r="K97" s="31"/>
    </row>
    <row r="98" spans="1:11" ht="44.35" customHeight="1">
      <c r="D98" s="16"/>
      <c r="E98" s="31"/>
      <c r="F98" s="16"/>
      <c r="G98" s="31"/>
      <c r="H98" s="16"/>
      <c r="I98" s="33"/>
      <c r="J98" s="16"/>
      <c r="K98" s="31"/>
    </row>
    <row r="99" spans="1:11" ht="17.350000000000001" customHeight="1">
      <c r="A99" s="37"/>
      <c r="B99" s="37"/>
      <c r="D99" s="16"/>
      <c r="E99" s="31"/>
      <c r="F99" s="16"/>
      <c r="G99" s="31"/>
      <c r="H99" s="16"/>
      <c r="I99" s="33"/>
      <c r="J99" s="16"/>
      <c r="K99" s="31"/>
    </row>
    <row r="100" spans="1:11" ht="18" customHeight="1">
      <c r="A100" s="26"/>
      <c r="B100" s="26"/>
      <c r="D100" s="16"/>
      <c r="E100" s="31"/>
      <c r="F100" s="16"/>
      <c r="G100" s="31"/>
      <c r="H100" s="16"/>
      <c r="I100" s="33"/>
      <c r="J100" s="16"/>
      <c r="K100" s="31"/>
    </row>
    <row r="101" spans="1:11" ht="18" customHeight="1">
      <c r="D101" s="38" t="s">
        <v>16</v>
      </c>
      <c r="E101" s="31"/>
      <c r="F101" s="16"/>
      <c r="G101" s="31"/>
      <c r="H101" s="38"/>
      <c r="I101" s="33"/>
      <c r="J101" s="16"/>
      <c r="K101" s="31"/>
    </row>
    <row r="102" spans="1:11" ht="18" customHeight="1">
      <c r="A102" s="37"/>
      <c r="B102" s="37"/>
    </row>
  </sheetData>
  <mergeCells count="6">
    <mergeCell ref="D4:F4"/>
    <mergeCell ref="H4:K4"/>
    <mergeCell ref="D41:F41"/>
    <mergeCell ref="H41:K41"/>
    <mergeCell ref="D75:F75"/>
    <mergeCell ref="H75:K75"/>
  </mergeCells>
  <printOptions gridLinesSet="0"/>
  <pageMargins left="0.78740157480314965" right="0.19685039370078741" top="0.78740157480314965" bottom="0.19685039370078741" header="0.19685039370078741" footer="0.19685039370078741"/>
  <pageSetup paperSize="9" scale="82" fitToHeight="2" orientation="portrait" r:id="rId1"/>
  <headerFooter alignWithMargins="0"/>
  <rowBreaks count="2" manualBreakCount="2">
    <brk id="37" max="14" man="1"/>
    <brk id="7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"/>
  <sheetViews>
    <sheetView showGridLines="0" view="pageBreakPreview" zoomScale="90" zoomScaleNormal="100" zoomScaleSheetLayoutView="90" workbookViewId="0"/>
  </sheetViews>
  <sheetFormatPr defaultColWidth="10.75" defaultRowHeight="21.75"/>
  <cols>
    <col min="1" max="1" width="50.375" style="14" customWidth="1"/>
    <col min="2" max="2" width="7.75" style="14" customWidth="1"/>
    <col min="3" max="3" width="1.25" style="14" customWidth="1"/>
    <col min="4" max="4" width="12" style="15" customWidth="1"/>
    <col min="5" max="5" width="1.25" style="14" customWidth="1"/>
    <col min="6" max="6" width="13.75" style="15" customWidth="1"/>
    <col min="7" max="7" width="1.25" style="26" customWidth="1"/>
    <col min="8" max="8" width="12" style="15" customWidth="1"/>
    <col min="9" max="9" width="1.25" style="14" customWidth="1"/>
    <col min="10" max="10" width="13.375" style="15" customWidth="1"/>
    <col min="11" max="16384" width="10.75" style="14"/>
  </cols>
  <sheetData>
    <row r="1" spans="1:10" ht="19.55" customHeight="1">
      <c r="A1" s="26"/>
      <c r="B1" s="26"/>
      <c r="J1" s="16" t="s">
        <v>73</v>
      </c>
    </row>
    <row r="2" spans="1:10" s="13" customFormat="1" ht="20.25" customHeight="1">
      <c r="A2" s="13" t="s">
        <v>18</v>
      </c>
    </row>
    <row r="3" spans="1:10" s="13" customFormat="1" ht="18" customHeight="1">
      <c r="A3" s="13" t="s">
        <v>81</v>
      </c>
    </row>
    <row r="4" spans="1:10" s="13" customFormat="1" ht="20.25" customHeight="1">
      <c r="A4" s="13" t="s">
        <v>227</v>
      </c>
    </row>
    <row r="5" spans="1:10" ht="20.25" customHeight="1">
      <c r="J5" s="16" t="s">
        <v>69</v>
      </c>
    </row>
    <row r="6" spans="1:10" ht="18" customHeight="1">
      <c r="D6" s="58" t="s">
        <v>0</v>
      </c>
      <c r="E6" s="59"/>
      <c r="F6" s="60"/>
      <c r="G6" s="17"/>
      <c r="H6" s="58" t="s">
        <v>23</v>
      </c>
      <c r="I6" s="59"/>
      <c r="J6" s="60"/>
    </row>
    <row r="7" spans="1:10" ht="18" customHeight="1">
      <c r="B7" s="39" t="s">
        <v>1</v>
      </c>
      <c r="D7" s="61">
        <v>2562</v>
      </c>
      <c r="F7" s="61">
        <v>2561</v>
      </c>
      <c r="G7" s="62"/>
      <c r="H7" s="61">
        <v>2562</v>
      </c>
      <c r="J7" s="61">
        <v>2561</v>
      </c>
    </row>
    <row r="8" spans="1:10" ht="20.25" customHeight="1">
      <c r="A8" s="63" t="s">
        <v>98</v>
      </c>
      <c r="B8" s="26"/>
      <c r="C8" s="26"/>
      <c r="D8" s="32"/>
      <c r="E8" s="26"/>
      <c r="F8" s="32"/>
      <c r="H8" s="27"/>
      <c r="I8" s="26"/>
      <c r="J8" s="27"/>
    </row>
    <row r="9" spans="1:10" ht="20.25" customHeight="1">
      <c r="A9" s="63" t="s">
        <v>74</v>
      </c>
      <c r="B9" s="26"/>
      <c r="C9" s="26"/>
      <c r="D9" s="32"/>
      <c r="E9" s="26"/>
      <c r="F9" s="32"/>
      <c r="H9" s="27"/>
      <c r="I9" s="26"/>
      <c r="J9" s="27"/>
    </row>
    <row r="10" spans="1:10" ht="20.25" customHeight="1">
      <c r="A10" s="26" t="s">
        <v>99</v>
      </c>
      <c r="B10" s="64"/>
      <c r="C10" s="26"/>
      <c r="D10" s="21">
        <v>16850</v>
      </c>
      <c r="E10" s="20"/>
      <c r="F10" s="21">
        <v>5630</v>
      </c>
      <c r="G10" s="20"/>
      <c r="H10" s="22">
        <v>0</v>
      </c>
      <c r="I10" s="20"/>
      <c r="J10" s="22">
        <v>0</v>
      </c>
    </row>
    <row r="11" spans="1:10" ht="20.25" customHeight="1">
      <c r="A11" s="26" t="s">
        <v>100</v>
      </c>
      <c r="B11" s="64">
        <v>21</v>
      </c>
      <c r="C11" s="26"/>
      <c r="D11" s="21">
        <v>81238</v>
      </c>
      <c r="E11" s="20"/>
      <c r="F11" s="21">
        <v>91292</v>
      </c>
      <c r="G11" s="20"/>
      <c r="H11" s="22">
        <v>0</v>
      </c>
      <c r="I11" s="20"/>
      <c r="J11" s="22">
        <v>0</v>
      </c>
    </row>
    <row r="12" spans="1:10" ht="20.25" customHeight="1">
      <c r="A12" s="26" t="s">
        <v>101</v>
      </c>
      <c r="B12" s="64"/>
      <c r="C12" s="26"/>
      <c r="D12" s="21">
        <v>5964</v>
      </c>
      <c r="E12" s="20"/>
      <c r="F12" s="21">
        <v>4965</v>
      </c>
      <c r="G12" s="20"/>
      <c r="H12" s="22">
        <v>0</v>
      </c>
      <c r="I12" s="20"/>
      <c r="J12" s="22">
        <v>0</v>
      </c>
    </row>
    <row r="13" spans="1:10" ht="20.25" customHeight="1">
      <c r="A13" s="26" t="s">
        <v>102</v>
      </c>
      <c r="B13" s="64">
        <v>5.3</v>
      </c>
      <c r="C13" s="26"/>
      <c r="D13" s="21">
        <v>0</v>
      </c>
      <c r="E13" s="20"/>
      <c r="F13" s="21">
        <v>34690</v>
      </c>
      <c r="G13" s="20"/>
      <c r="H13" s="22">
        <v>0</v>
      </c>
      <c r="I13" s="20"/>
      <c r="J13" s="22">
        <v>16625</v>
      </c>
    </row>
    <row r="14" spans="1:10" ht="20.25" customHeight="1">
      <c r="A14" s="26" t="s">
        <v>122</v>
      </c>
      <c r="B14" s="64"/>
      <c r="C14" s="26"/>
      <c r="D14" s="21">
        <v>19904</v>
      </c>
      <c r="E14" s="20"/>
      <c r="F14" s="21">
        <v>0</v>
      </c>
      <c r="G14" s="20"/>
      <c r="H14" s="21">
        <v>0</v>
      </c>
      <c r="I14" s="20"/>
      <c r="J14" s="21">
        <v>831</v>
      </c>
    </row>
    <row r="15" spans="1:10" ht="20.25" customHeight="1">
      <c r="A15" s="26" t="s">
        <v>103</v>
      </c>
      <c r="B15" s="64"/>
      <c r="C15" s="26"/>
      <c r="D15" s="21">
        <v>19952</v>
      </c>
      <c r="E15" s="20"/>
      <c r="F15" s="21">
        <v>10066</v>
      </c>
      <c r="G15" s="20"/>
      <c r="H15" s="21">
        <v>18987</v>
      </c>
      <c r="I15" s="20"/>
      <c r="J15" s="21">
        <v>8847</v>
      </c>
    </row>
    <row r="16" spans="1:10" ht="20.25" customHeight="1">
      <c r="A16" s="26" t="s">
        <v>179</v>
      </c>
      <c r="B16" s="64">
        <v>3</v>
      </c>
      <c r="C16" s="26"/>
      <c r="D16" s="21">
        <v>63</v>
      </c>
      <c r="E16" s="20"/>
      <c r="F16" s="21">
        <v>62</v>
      </c>
      <c r="G16" s="20"/>
      <c r="H16" s="21">
        <v>3600</v>
      </c>
      <c r="I16" s="20"/>
      <c r="J16" s="21">
        <v>3600</v>
      </c>
    </row>
    <row r="17" spans="1:10" ht="20.25" customHeight="1">
      <c r="A17" s="26" t="s">
        <v>75</v>
      </c>
      <c r="B17" s="64"/>
      <c r="C17" s="26"/>
      <c r="D17" s="21">
        <v>780</v>
      </c>
      <c r="E17" s="20"/>
      <c r="F17" s="21">
        <v>2241</v>
      </c>
      <c r="G17" s="20"/>
      <c r="H17" s="21">
        <v>62</v>
      </c>
      <c r="I17" s="20"/>
      <c r="J17" s="21">
        <v>50</v>
      </c>
    </row>
    <row r="18" spans="1:10" ht="20.25" customHeight="1">
      <c r="A18" s="63" t="s">
        <v>76</v>
      </c>
      <c r="B18" s="26"/>
      <c r="C18" s="26"/>
      <c r="D18" s="23">
        <f>SUM(D10:D17)</f>
        <v>144751</v>
      </c>
      <c r="E18" s="20"/>
      <c r="F18" s="23">
        <f>SUM(F10:F17)</f>
        <v>148946</v>
      </c>
      <c r="G18" s="20"/>
      <c r="H18" s="23">
        <f>SUM(H10:H17)</f>
        <v>22649</v>
      </c>
      <c r="I18" s="20"/>
      <c r="J18" s="23">
        <f>SUM(J10:J17)</f>
        <v>29953</v>
      </c>
    </row>
    <row r="19" spans="1:10" ht="20.25" customHeight="1">
      <c r="A19" s="63" t="s">
        <v>77</v>
      </c>
      <c r="B19" s="26"/>
      <c r="C19" s="26"/>
      <c r="D19" s="19"/>
      <c r="E19" s="19"/>
      <c r="F19" s="19"/>
      <c r="G19" s="19"/>
      <c r="H19" s="19"/>
      <c r="I19" s="19"/>
      <c r="J19" s="19"/>
    </row>
    <row r="20" spans="1:10" ht="20.25" customHeight="1">
      <c r="A20" s="26" t="s">
        <v>125</v>
      </c>
      <c r="B20" s="26"/>
      <c r="C20" s="26"/>
      <c r="D20" s="20"/>
      <c r="E20" s="20"/>
      <c r="F20" s="20"/>
      <c r="G20" s="20"/>
      <c r="H20" s="20"/>
      <c r="I20" s="20"/>
      <c r="J20" s="20"/>
    </row>
    <row r="21" spans="1:10" ht="20.25" customHeight="1">
      <c r="A21" s="26" t="s">
        <v>126</v>
      </c>
      <c r="B21" s="26"/>
      <c r="C21" s="26"/>
      <c r="D21" s="20">
        <v>54055</v>
      </c>
      <c r="E21" s="20"/>
      <c r="F21" s="20">
        <v>83805</v>
      </c>
      <c r="G21" s="20"/>
      <c r="H21" s="21">
        <v>7093</v>
      </c>
      <c r="I21" s="20"/>
      <c r="J21" s="21">
        <v>10053</v>
      </c>
    </row>
    <row r="22" spans="1:10" ht="20.25" customHeight="1">
      <c r="A22" s="26" t="s">
        <v>127</v>
      </c>
      <c r="B22" s="26"/>
      <c r="C22" s="26"/>
      <c r="D22" s="20">
        <v>3210</v>
      </c>
      <c r="E22" s="20"/>
      <c r="F22" s="20">
        <v>3014</v>
      </c>
      <c r="G22" s="20"/>
      <c r="H22" s="21">
        <v>296</v>
      </c>
      <c r="I22" s="20"/>
      <c r="J22" s="21">
        <v>296</v>
      </c>
    </row>
    <row r="23" spans="1:10" ht="20.25" customHeight="1">
      <c r="A23" s="26" t="s">
        <v>129</v>
      </c>
      <c r="B23" s="64"/>
      <c r="C23" s="26"/>
      <c r="D23" s="20">
        <v>16736</v>
      </c>
      <c r="E23" s="20"/>
      <c r="F23" s="20">
        <v>14416</v>
      </c>
      <c r="G23" s="20"/>
      <c r="H23" s="21">
        <v>1506</v>
      </c>
      <c r="I23" s="20"/>
      <c r="J23" s="21">
        <v>1256</v>
      </c>
    </row>
    <row r="24" spans="1:10" ht="20.25" customHeight="1">
      <c r="A24" s="26" t="s">
        <v>132</v>
      </c>
      <c r="B24" s="64"/>
      <c r="C24" s="26"/>
      <c r="D24" s="21">
        <v>0</v>
      </c>
      <c r="E24" s="20"/>
      <c r="F24" s="20">
        <v>1233</v>
      </c>
      <c r="G24" s="20"/>
      <c r="H24" s="21">
        <v>0</v>
      </c>
      <c r="I24" s="20"/>
      <c r="J24" s="21">
        <v>0</v>
      </c>
    </row>
    <row r="25" spans="1:10" ht="20.25" customHeight="1">
      <c r="A25" s="26" t="s">
        <v>128</v>
      </c>
      <c r="B25" s="26"/>
      <c r="C25" s="26"/>
      <c r="D25" s="20">
        <v>19140</v>
      </c>
      <c r="E25" s="20"/>
      <c r="F25" s="20">
        <v>18630</v>
      </c>
      <c r="G25" s="20"/>
      <c r="H25" s="21">
        <v>1130</v>
      </c>
      <c r="I25" s="20"/>
      <c r="J25" s="21">
        <v>362</v>
      </c>
    </row>
    <row r="26" spans="1:10" ht="20.25" customHeight="1">
      <c r="A26" s="26" t="s">
        <v>249</v>
      </c>
      <c r="B26" s="64">
        <v>5.3</v>
      </c>
      <c r="C26" s="26"/>
      <c r="D26" s="20">
        <v>30344</v>
      </c>
      <c r="E26" s="20"/>
      <c r="F26" s="20">
        <v>0</v>
      </c>
      <c r="G26" s="20"/>
      <c r="H26" s="21">
        <v>21246</v>
      </c>
      <c r="I26" s="20"/>
      <c r="J26" s="21">
        <v>0</v>
      </c>
    </row>
    <row r="27" spans="1:10" ht="20.25" customHeight="1">
      <c r="A27" s="26" t="s">
        <v>231</v>
      </c>
      <c r="B27" s="64"/>
      <c r="C27" s="26"/>
      <c r="D27" s="20">
        <v>0</v>
      </c>
      <c r="E27" s="20"/>
      <c r="F27" s="20">
        <v>149</v>
      </c>
      <c r="G27" s="20"/>
      <c r="H27" s="21">
        <v>679</v>
      </c>
      <c r="I27" s="20"/>
      <c r="J27" s="21">
        <v>0</v>
      </c>
    </row>
    <row r="28" spans="1:10" ht="20.25" customHeight="1">
      <c r="A28" s="63" t="s">
        <v>78</v>
      </c>
      <c r="B28" s="26"/>
      <c r="C28" s="26"/>
      <c r="D28" s="65">
        <f>SUM(D21:D27)</f>
        <v>123485</v>
      </c>
      <c r="E28" s="20"/>
      <c r="F28" s="65">
        <f>SUM(F21:F27)</f>
        <v>121247</v>
      </c>
      <c r="G28" s="20"/>
      <c r="H28" s="65">
        <f>SUM(H21:H27)</f>
        <v>31950</v>
      </c>
      <c r="I28" s="20"/>
      <c r="J28" s="65">
        <f>SUM(J21:J27)</f>
        <v>11967</v>
      </c>
    </row>
    <row r="29" spans="1:10" ht="20.25" customHeight="1">
      <c r="A29" s="63" t="s">
        <v>239</v>
      </c>
      <c r="B29" s="26"/>
      <c r="C29" s="26"/>
      <c r="D29" s="20"/>
      <c r="E29" s="20"/>
      <c r="F29" s="20"/>
      <c r="G29" s="20"/>
      <c r="H29" s="20"/>
      <c r="I29" s="20"/>
      <c r="J29" s="20"/>
    </row>
    <row r="30" spans="1:10" ht="20.25" customHeight="1">
      <c r="A30" s="63" t="s">
        <v>240</v>
      </c>
      <c r="B30" s="26"/>
      <c r="C30" s="26"/>
      <c r="D30" s="20">
        <f>SUM(D18-D28)</f>
        <v>21266</v>
      </c>
      <c r="E30" s="20"/>
      <c r="F30" s="20">
        <f>SUM(F18-F28)</f>
        <v>27699</v>
      </c>
      <c r="G30" s="20"/>
      <c r="H30" s="20">
        <f>SUM(H18-H28)</f>
        <v>-9301</v>
      </c>
      <c r="I30" s="20"/>
      <c r="J30" s="20">
        <f>SUM(J18-J28)</f>
        <v>17986</v>
      </c>
    </row>
    <row r="31" spans="1:10" ht="20.25" customHeight="1">
      <c r="A31" s="26" t="s">
        <v>209</v>
      </c>
      <c r="B31" s="64">
        <v>11.2</v>
      </c>
      <c r="C31" s="26"/>
      <c r="D31" s="20">
        <v>0</v>
      </c>
      <c r="E31" s="20"/>
      <c r="F31" s="20">
        <v>0</v>
      </c>
      <c r="G31" s="20"/>
      <c r="H31" s="20">
        <v>19054</v>
      </c>
      <c r="I31" s="20"/>
      <c r="J31" s="20">
        <v>2433</v>
      </c>
    </row>
    <row r="32" spans="1:10" ht="20.25" customHeight="1">
      <c r="A32" s="26" t="s">
        <v>130</v>
      </c>
      <c r="B32" s="64">
        <v>12.2</v>
      </c>
      <c r="C32" s="26"/>
      <c r="D32" s="20">
        <v>176</v>
      </c>
      <c r="E32" s="20"/>
      <c r="F32" s="20">
        <v>185</v>
      </c>
      <c r="G32" s="20"/>
      <c r="H32" s="22">
        <v>176</v>
      </c>
      <c r="I32" s="20"/>
      <c r="J32" s="22">
        <v>185</v>
      </c>
    </row>
    <row r="33" spans="1:10" ht="20.25" customHeight="1">
      <c r="A33" s="26" t="s">
        <v>251</v>
      </c>
      <c r="B33" s="64">
        <v>13.2</v>
      </c>
      <c r="C33" s="26"/>
      <c r="D33" s="66">
        <v>1243</v>
      </c>
      <c r="E33" s="20"/>
      <c r="F33" s="66">
        <v>0</v>
      </c>
      <c r="G33" s="20"/>
      <c r="H33" s="67">
        <v>1243</v>
      </c>
      <c r="I33" s="20"/>
      <c r="J33" s="67">
        <v>0</v>
      </c>
    </row>
    <row r="34" spans="1:10" ht="20.25" customHeight="1">
      <c r="A34" s="63" t="s">
        <v>196</v>
      </c>
      <c r="B34" s="26"/>
      <c r="C34" s="26"/>
      <c r="D34" s="20">
        <f>SUM(D30:D33)</f>
        <v>22685</v>
      </c>
      <c r="E34" s="20"/>
      <c r="F34" s="20">
        <f>SUM(F30:F33)</f>
        <v>27884</v>
      </c>
      <c r="G34" s="20"/>
      <c r="H34" s="20">
        <f>SUM(H30:H33)</f>
        <v>11172</v>
      </c>
      <c r="I34" s="20"/>
      <c r="J34" s="20">
        <f>SUM(J30:J33)</f>
        <v>20604</v>
      </c>
    </row>
    <row r="35" spans="1:10" ht="20.25" customHeight="1">
      <c r="A35" s="26" t="s">
        <v>79</v>
      </c>
      <c r="B35" s="64"/>
      <c r="C35" s="26"/>
      <c r="D35" s="66">
        <v>-16161</v>
      </c>
      <c r="E35" s="20"/>
      <c r="F35" s="66">
        <v>-10638</v>
      </c>
      <c r="G35" s="20"/>
      <c r="H35" s="67">
        <v>-9225</v>
      </c>
      <c r="I35" s="20"/>
      <c r="J35" s="67">
        <v>-4424</v>
      </c>
    </row>
    <row r="36" spans="1:10" ht="20.25" customHeight="1">
      <c r="A36" s="63" t="s">
        <v>195</v>
      </c>
      <c r="B36" s="26"/>
      <c r="C36" s="26"/>
      <c r="D36" s="20">
        <f>SUM(D34:D35)</f>
        <v>6524</v>
      </c>
      <c r="E36" s="20"/>
      <c r="F36" s="20">
        <f>SUM(F34:F35)</f>
        <v>17246</v>
      </c>
      <c r="G36" s="20"/>
      <c r="H36" s="20">
        <f>SUM(H34:H35)</f>
        <v>1947</v>
      </c>
      <c r="I36" s="20"/>
      <c r="J36" s="20">
        <f>SUM(J34:J35)</f>
        <v>16180</v>
      </c>
    </row>
    <row r="37" spans="1:10" ht="20.25" customHeight="1">
      <c r="A37" s="26" t="s">
        <v>219</v>
      </c>
      <c r="B37" s="64">
        <v>22</v>
      </c>
      <c r="C37" s="26"/>
      <c r="D37" s="20">
        <v>-814</v>
      </c>
      <c r="E37" s="20"/>
      <c r="F37" s="20">
        <v>-4356</v>
      </c>
      <c r="G37" s="20"/>
      <c r="H37" s="21">
        <v>3763</v>
      </c>
      <c r="I37" s="20"/>
      <c r="J37" s="21">
        <v>-3290</v>
      </c>
    </row>
    <row r="38" spans="1:10" ht="20.25" customHeight="1">
      <c r="A38" s="63" t="s">
        <v>70</v>
      </c>
      <c r="B38" s="26"/>
      <c r="C38" s="26"/>
      <c r="D38" s="65">
        <f>SUM(D36:D37)</f>
        <v>5710</v>
      </c>
      <c r="E38" s="20"/>
      <c r="F38" s="65">
        <f>SUM(F36:F37)</f>
        <v>12890</v>
      </c>
      <c r="G38" s="20"/>
      <c r="H38" s="65">
        <f>SUM(H36:H37)</f>
        <v>5710</v>
      </c>
      <c r="I38" s="20"/>
      <c r="J38" s="65">
        <f>SUM(J36:J37)</f>
        <v>12890</v>
      </c>
    </row>
    <row r="39" spans="1:10" ht="20.25" customHeight="1">
      <c r="A39" s="63"/>
      <c r="B39" s="26"/>
      <c r="C39" s="26"/>
      <c r="D39" s="20"/>
      <c r="E39" s="20"/>
      <c r="F39" s="20"/>
      <c r="G39" s="20"/>
      <c r="H39" s="20"/>
      <c r="I39" s="20"/>
      <c r="J39" s="20"/>
    </row>
    <row r="40" spans="1:10" ht="23.95" customHeight="1">
      <c r="A40" s="14" t="s">
        <v>3</v>
      </c>
      <c r="B40" s="26"/>
      <c r="C40" s="26"/>
      <c r="D40" s="20"/>
      <c r="E40" s="20"/>
      <c r="F40" s="20"/>
      <c r="G40" s="20"/>
      <c r="H40" s="20"/>
      <c r="I40" s="20"/>
      <c r="J40" s="20"/>
    </row>
    <row r="41" spans="1:10" ht="19.55" customHeight="1">
      <c r="A41" s="26"/>
      <c r="B41" s="26"/>
      <c r="J41" s="16" t="s">
        <v>73</v>
      </c>
    </row>
    <row r="42" spans="1:10" s="13" customFormat="1" ht="20.25" customHeight="1">
      <c r="A42" s="13" t="s">
        <v>18</v>
      </c>
    </row>
    <row r="43" spans="1:10" s="13" customFormat="1" ht="18" customHeight="1">
      <c r="A43" s="13" t="s">
        <v>133</v>
      </c>
    </row>
    <row r="44" spans="1:10" s="13" customFormat="1" ht="20.25" customHeight="1">
      <c r="A44" s="13" t="s">
        <v>227</v>
      </c>
    </row>
    <row r="45" spans="1:10" ht="20.25" customHeight="1">
      <c r="J45" s="16" t="s">
        <v>69</v>
      </c>
    </row>
    <row r="46" spans="1:10" ht="18" customHeight="1">
      <c r="D46" s="58" t="s">
        <v>0</v>
      </c>
      <c r="E46" s="59"/>
      <c r="F46" s="60"/>
      <c r="G46" s="17"/>
      <c r="H46" s="58" t="s">
        <v>23</v>
      </c>
      <c r="I46" s="59"/>
      <c r="J46" s="60"/>
    </row>
    <row r="47" spans="1:10" ht="18" customHeight="1">
      <c r="B47" s="39" t="s">
        <v>1</v>
      </c>
      <c r="D47" s="61">
        <v>2562</v>
      </c>
      <c r="F47" s="61">
        <v>2561</v>
      </c>
      <c r="G47" s="62"/>
      <c r="H47" s="61">
        <v>2562</v>
      </c>
      <c r="J47" s="61">
        <v>2561</v>
      </c>
    </row>
    <row r="48" spans="1:10" ht="20.25" customHeight="1">
      <c r="A48" s="63" t="s">
        <v>82</v>
      </c>
      <c r="B48" s="26"/>
      <c r="C48" s="26"/>
      <c r="D48" s="20"/>
      <c r="E48" s="20"/>
      <c r="F48" s="20"/>
      <c r="G48" s="20"/>
      <c r="H48" s="20"/>
      <c r="I48" s="20"/>
      <c r="J48" s="20"/>
    </row>
    <row r="49" spans="1:10" ht="20.25" customHeight="1">
      <c r="A49" s="72" t="s">
        <v>104</v>
      </c>
      <c r="B49" s="26"/>
      <c r="C49" s="26"/>
      <c r="D49" s="20"/>
      <c r="E49" s="20"/>
      <c r="F49" s="20"/>
      <c r="G49" s="20"/>
      <c r="H49" s="20"/>
      <c r="I49" s="20"/>
      <c r="J49" s="20"/>
    </row>
    <row r="50" spans="1:10" ht="20.25" customHeight="1">
      <c r="A50" s="26" t="s">
        <v>124</v>
      </c>
      <c r="B50" s="26"/>
      <c r="C50" s="26"/>
      <c r="D50" s="20">
        <v>-23436</v>
      </c>
      <c r="E50" s="20"/>
      <c r="F50" s="20">
        <v>6495</v>
      </c>
      <c r="G50" s="20"/>
      <c r="H50" s="21">
        <v>-5000</v>
      </c>
      <c r="I50" s="20"/>
      <c r="J50" s="21">
        <v>6000</v>
      </c>
    </row>
    <row r="51" spans="1:10" ht="20.25" customHeight="1">
      <c r="A51" s="26" t="s">
        <v>105</v>
      </c>
      <c r="B51" s="64">
        <v>22</v>
      </c>
      <c r="C51" s="26"/>
      <c r="D51" s="66">
        <v>4687</v>
      </c>
      <c r="E51" s="20"/>
      <c r="F51" s="66">
        <v>-1299</v>
      </c>
      <c r="G51" s="20"/>
      <c r="H51" s="24">
        <v>1000</v>
      </c>
      <c r="I51" s="20"/>
      <c r="J51" s="24">
        <v>-1200</v>
      </c>
    </row>
    <row r="52" spans="1:10" ht="20.25" customHeight="1">
      <c r="A52" s="75" t="s">
        <v>150</v>
      </c>
      <c r="D52" s="14"/>
      <c r="F52" s="14"/>
      <c r="G52" s="14"/>
      <c r="H52" s="14"/>
      <c r="J52" s="14"/>
    </row>
    <row r="53" spans="1:10" ht="20.25" customHeight="1">
      <c r="A53" s="75" t="s">
        <v>151</v>
      </c>
      <c r="B53" s="64">
        <v>5.2</v>
      </c>
      <c r="C53" s="26"/>
      <c r="D53" s="20">
        <f>SUM(D50:D51)</f>
        <v>-18749</v>
      </c>
      <c r="E53" s="20"/>
      <c r="F53" s="20">
        <f>SUM(F50:F51)</f>
        <v>5196</v>
      </c>
      <c r="G53" s="20"/>
      <c r="H53" s="20">
        <f>SUM(H50:H51)</f>
        <v>-4000</v>
      </c>
      <c r="I53" s="20"/>
      <c r="J53" s="20">
        <f>SUM(J50:J51)</f>
        <v>4800</v>
      </c>
    </row>
    <row r="54" spans="1:10" ht="20.25" customHeight="1">
      <c r="A54" s="26" t="s">
        <v>121</v>
      </c>
      <c r="B54" s="64" t="s">
        <v>204</v>
      </c>
      <c r="C54" s="26"/>
      <c r="D54" s="66">
        <v>0</v>
      </c>
      <c r="E54" s="20"/>
      <c r="F54" s="66">
        <v>0</v>
      </c>
      <c r="G54" s="20"/>
      <c r="H54" s="66">
        <v>-14749</v>
      </c>
      <c r="I54" s="20"/>
      <c r="J54" s="66">
        <v>396</v>
      </c>
    </row>
    <row r="55" spans="1:10" ht="20.25" customHeight="1">
      <c r="A55" s="26" t="s">
        <v>104</v>
      </c>
      <c r="B55" s="64"/>
      <c r="C55" s="26"/>
      <c r="D55" s="20"/>
      <c r="E55" s="20"/>
      <c r="F55" s="20"/>
      <c r="G55" s="20"/>
      <c r="H55" s="21"/>
      <c r="I55" s="20"/>
      <c r="J55" s="21"/>
    </row>
    <row r="56" spans="1:10" ht="20.25" customHeight="1">
      <c r="A56" s="26" t="s">
        <v>141</v>
      </c>
      <c r="B56" s="64"/>
      <c r="C56" s="26"/>
      <c r="D56" s="66">
        <f>SUM(D53:D54)</f>
        <v>-18749</v>
      </c>
      <c r="E56" s="20"/>
      <c r="F56" s="66">
        <f>SUM(F53:F54)</f>
        <v>5196</v>
      </c>
      <c r="G56" s="20"/>
      <c r="H56" s="66">
        <f>SUM(H53:H54)</f>
        <v>-18749</v>
      </c>
      <c r="I56" s="20"/>
      <c r="J56" s="66">
        <f>SUM(J53:J54)</f>
        <v>5196</v>
      </c>
    </row>
    <row r="57" spans="1:10" ht="20.25" customHeight="1">
      <c r="A57" s="26"/>
      <c r="B57" s="64"/>
      <c r="C57" s="26"/>
      <c r="D57" s="20"/>
      <c r="E57" s="20"/>
      <c r="F57" s="20"/>
      <c r="G57" s="20"/>
      <c r="H57" s="20"/>
      <c r="I57" s="20"/>
      <c r="J57" s="20"/>
    </row>
    <row r="58" spans="1:10" ht="20.25" customHeight="1" thickBot="1">
      <c r="A58" s="63" t="s">
        <v>72</v>
      </c>
      <c r="B58" s="26"/>
      <c r="C58" s="26"/>
      <c r="D58" s="25">
        <f>SUM(D38,D56)</f>
        <v>-13039</v>
      </c>
      <c r="E58" s="20"/>
      <c r="F58" s="25">
        <f>SUM(F38,F56)</f>
        <v>18086</v>
      </c>
      <c r="G58" s="20"/>
      <c r="H58" s="25">
        <f>SUM(H38,H56)</f>
        <v>-13039</v>
      </c>
      <c r="I58" s="20"/>
      <c r="J58" s="25">
        <f>SUM(J38,J56)</f>
        <v>18086</v>
      </c>
    </row>
    <row r="59" spans="1:10" ht="4.5999999999999996" customHeight="1" thickTop="1">
      <c r="A59" s="63"/>
      <c r="B59" s="26"/>
      <c r="C59" s="26"/>
      <c r="D59" s="20"/>
      <c r="E59" s="20"/>
      <c r="F59" s="20"/>
      <c r="G59" s="20"/>
      <c r="H59" s="20"/>
      <c r="I59" s="20"/>
      <c r="J59" s="20"/>
    </row>
    <row r="60" spans="1:10" ht="15.8" customHeight="1">
      <c r="A60" s="63"/>
      <c r="B60" s="26"/>
      <c r="C60" s="26"/>
      <c r="D60" s="20"/>
      <c r="E60" s="20"/>
      <c r="F60" s="20"/>
      <c r="G60" s="14"/>
      <c r="H60" s="14"/>
      <c r="J60" s="14"/>
    </row>
    <row r="61" spans="1:10" ht="20.25" customHeight="1">
      <c r="A61" s="63" t="s">
        <v>80</v>
      </c>
      <c r="B61" s="64">
        <v>23</v>
      </c>
      <c r="C61" s="26"/>
      <c r="D61" s="14"/>
      <c r="F61" s="14"/>
      <c r="G61" s="14"/>
      <c r="H61" s="14"/>
      <c r="J61" s="14"/>
    </row>
    <row r="62" spans="1:10" ht="20.25" customHeight="1">
      <c r="A62" s="26" t="s">
        <v>106</v>
      </c>
      <c r="B62" s="26"/>
      <c r="C62" s="26"/>
      <c r="D62" s="14"/>
      <c r="F62" s="14"/>
      <c r="G62" s="14"/>
      <c r="H62" s="14"/>
      <c r="J62" s="14"/>
    </row>
    <row r="63" spans="1:10" ht="20.25" customHeight="1" thickBot="1">
      <c r="A63" s="26" t="s">
        <v>162</v>
      </c>
      <c r="B63" s="26"/>
      <c r="C63" s="26"/>
      <c r="D63" s="73">
        <v>2.9000000000000001E-2</v>
      </c>
      <c r="E63" s="68"/>
      <c r="F63" s="73">
        <v>6.5262259369089998E-2</v>
      </c>
      <c r="G63" s="68"/>
      <c r="H63" s="73">
        <v>2.9000000000000001E-2</v>
      </c>
      <c r="I63" s="68"/>
      <c r="J63" s="73">
        <v>6.5000000000000002E-2</v>
      </c>
    </row>
    <row r="64" spans="1:10" ht="20.25" customHeight="1" thickTop="1">
      <c r="A64" s="26" t="s">
        <v>161</v>
      </c>
      <c r="B64" s="26"/>
      <c r="C64" s="26"/>
      <c r="D64" s="76"/>
      <c r="E64" s="68"/>
      <c r="F64" s="14"/>
      <c r="G64" s="68"/>
      <c r="H64" s="76"/>
      <c r="I64" s="68"/>
      <c r="J64" s="14"/>
    </row>
    <row r="65" spans="1:10" ht="20.25" customHeight="1" thickBot="1">
      <c r="A65" s="26" t="s">
        <v>162</v>
      </c>
      <c r="B65" s="26"/>
      <c r="C65" s="26"/>
      <c r="D65" s="27"/>
      <c r="E65" s="68"/>
      <c r="F65" s="73">
        <v>0.06</v>
      </c>
      <c r="G65" s="68"/>
      <c r="H65" s="27"/>
      <c r="I65" s="68"/>
      <c r="J65" s="73">
        <v>0.06</v>
      </c>
    </row>
    <row r="66" spans="1:10" ht="18.7" customHeight="1" thickTop="1">
      <c r="A66" s="26"/>
      <c r="B66" s="26"/>
      <c r="C66" s="26"/>
      <c r="D66" s="27"/>
      <c r="E66" s="33"/>
      <c r="F66" s="27"/>
      <c r="G66" s="33"/>
      <c r="H66" s="27"/>
      <c r="I66" s="33"/>
      <c r="J66" s="27"/>
    </row>
    <row r="67" spans="1:10" ht="20.25" customHeight="1">
      <c r="A67" s="14" t="s">
        <v>3</v>
      </c>
      <c r="E67" s="32"/>
      <c r="F67" s="27"/>
      <c r="G67" s="32"/>
      <c r="I67" s="32"/>
      <c r="J67" s="32"/>
    </row>
    <row r="68" spans="1:10" ht="19.55" customHeight="1">
      <c r="A68" s="26"/>
      <c r="B68" s="26"/>
      <c r="J68" s="16" t="s">
        <v>73</v>
      </c>
    </row>
    <row r="69" spans="1:10" s="13" customFormat="1" ht="20.25" customHeight="1">
      <c r="A69" s="13" t="s">
        <v>18</v>
      </c>
    </row>
    <row r="70" spans="1:10" s="13" customFormat="1" ht="18" customHeight="1">
      <c r="A70" s="13" t="s">
        <v>81</v>
      </c>
    </row>
    <row r="71" spans="1:10" s="13" customFormat="1" ht="20.25" customHeight="1">
      <c r="A71" s="13" t="s">
        <v>228</v>
      </c>
    </row>
    <row r="72" spans="1:10" ht="20.25" customHeight="1">
      <c r="J72" s="16" t="s">
        <v>69</v>
      </c>
    </row>
    <row r="73" spans="1:10" ht="18" customHeight="1">
      <c r="D73" s="58" t="s">
        <v>0</v>
      </c>
      <c r="E73" s="59"/>
      <c r="F73" s="60"/>
      <c r="G73" s="17"/>
      <c r="H73" s="58" t="s">
        <v>23</v>
      </c>
      <c r="I73" s="59"/>
      <c r="J73" s="60"/>
    </row>
    <row r="74" spans="1:10" ht="18" customHeight="1">
      <c r="B74" s="39" t="s">
        <v>1</v>
      </c>
      <c r="D74" s="61">
        <v>2562</v>
      </c>
      <c r="F74" s="61">
        <v>2561</v>
      </c>
      <c r="G74" s="62"/>
      <c r="H74" s="61">
        <v>2562</v>
      </c>
      <c r="J74" s="61">
        <v>2561</v>
      </c>
    </row>
    <row r="75" spans="1:10" ht="20.25" customHeight="1">
      <c r="A75" s="63" t="s">
        <v>98</v>
      </c>
      <c r="B75" s="26"/>
      <c r="C75" s="26"/>
      <c r="D75" s="32"/>
      <c r="E75" s="26"/>
      <c r="F75" s="32"/>
      <c r="H75" s="27"/>
      <c r="I75" s="26"/>
      <c r="J75" s="27"/>
    </row>
    <row r="76" spans="1:10" ht="20.25" customHeight="1">
      <c r="A76" s="63" t="s">
        <v>74</v>
      </c>
      <c r="B76" s="26"/>
      <c r="C76" s="26"/>
      <c r="D76" s="32"/>
      <c r="E76" s="26"/>
      <c r="F76" s="32"/>
      <c r="H76" s="27"/>
      <c r="I76" s="26"/>
      <c r="J76" s="27"/>
    </row>
    <row r="77" spans="1:10" ht="20.25" customHeight="1">
      <c r="A77" s="26" t="s">
        <v>99</v>
      </c>
      <c r="B77" s="64"/>
      <c r="C77" s="26"/>
      <c r="D77" s="21">
        <v>27900</v>
      </c>
      <c r="E77" s="20"/>
      <c r="F77" s="21">
        <v>10420</v>
      </c>
      <c r="G77" s="20"/>
      <c r="H77" s="22">
        <v>0</v>
      </c>
      <c r="I77" s="20"/>
      <c r="J77" s="22">
        <v>0</v>
      </c>
    </row>
    <row r="78" spans="1:10" ht="20.25" customHeight="1">
      <c r="A78" s="26" t="s">
        <v>100</v>
      </c>
      <c r="B78" s="64">
        <v>21</v>
      </c>
      <c r="C78" s="26"/>
      <c r="D78" s="21">
        <v>250763</v>
      </c>
      <c r="E78" s="20"/>
      <c r="F78" s="21">
        <v>343510</v>
      </c>
      <c r="G78" s="20"/>
      <c r="H78" s="22">
        <v>0</v>
      </c>
      <c r="I78" s="20"/>
      <c r="J78" s="22">
        <v>0</v>
      </c>
    </row>
    <row r="79" spans="1:10" ht="20.25" customHeight="1">
      <c r="A79" s="26" t="s">
        <v>101</v>
      </c>
      <c r="B79" s="64"/>
      <c r="C79" s="26"/>
      <c r="D79" s="21">
        <v>14583</v>
      </c>
      <c r="E79" s="20"/>
      <c r="F79" s="21">
        <v>15099</v>
      </c>
      <c r="G79" s="20"/>
      <c r="H79" s="22">
        <v>0</v>
      </c>
      <c r="I79" s="20"/>
      <c r="J79" s="22">
        <v>0</v>
      </c>
    </row>
    <row r="80" spans="1:10" ht="20.25" customHeight="1">
      <c r="A80" s="26" t="s">
        <v>102</v>
      </c>
      <c r="B80" s="64">
        <v>5.3</v>
      </c>
      <c r="C80" s="26"/>
      <c r="D80" s="21">
        <v>5019</v>
      </c>
      <c r="E80" s="20"/>
      <c r="F80" s="21">
        <v>50006</v>
      </c>
      <c r="G80" s="20"/>
      <c r="H80" s="22">
        <v>0</v>
      </c>
      <c r="I80" s="20"/>
      <c r="J80" s="22">
        <v>21942</v>
      </c>
    </row>
    <row r="81" spans="1:10" ht="20.25" customHeight="1">
      <c r="A81" s="26" t="s">
        <v>122</v>
      </c>
      <c r="B81" s="64"/>
      <c r="C81" s="26"/>
      <c r="D81" s="21">
        <v>29742</v>
      </c>
      <c r="E81" s="20"/>
      <c r="F81" s="21">
        <v>25216</v>
      </c>
      <c r="G81" s="20"/>
      <c r="H81" s="21">
        <v>0</v>
      </c>
      <c r="I81" s="20"/>
      <c r="J81" s="21">
        <v>4595</v>
      </c>
    </row>
    <row r="82" spans="1:10" ht="20.25" customHeight="1">
      <c r="A82" s="26" t="s">
        <v>103</v>
      </c>
      <c r="B82" s="64"/>
      <c r="C82" s="26"/>
      <c r="D82" s="21">
        <v>50427</v>
      </c>
      <c r="E82" s="20"/>
      <c r="F82" s="21">
        <v>24385</v>
      </c>
      <c r="G82" s="20"/>
      <c r="H82" s="21">
        <v>46448</v>
      </c>
      <c r="I82" s="20"/>
      <c r="J82" s="21">
        <v>23744</v>
      </c>
    </row>
    <row r="83" spans="1:10" ht="20.25" customHeight="1">
      <c r="A83" s="26" t="s">
        <v>179</v>
      </c>
      <c r="B83" s="64">
        <v>3</v>
      </c>
      <c r="C83" s="26"/>
      <c r="D83" s="21">
        <v>538</v>
      </c>
      <c r="E83" s="20"/>
      <c r="F83" s="21">
        <v>537</v>
      </c>
      <c r="G83" s="20"/>
      <c r="H83" s="21">
        <v>10800</v>
      </c>
      <c r="I83" s="20"/>
      <c r="J83" s="21">
        <v>10800</v>
      </c>
    </row>
    <row r="84" spans="1:10" ht="20.25" customHeight="1">
      <c r="A84" s="26" t="s">
        <v>75</v>
      </c>
      <c r="B84" s="64"/>
      <c r="C84" s="26"/>
      <c r="D84" s="21">
        <v>4861</v>
      </c>
      <c r="E84" s="20"/>
      <c r="F84" s="21">
        <v>5189</v>
      </c>
      <c r="G84" s="20"/>
      <c r="H84" s="21">
        <v>2211</v>
      </c>
      <c r="I84" s="20"/>
      <c r="J84" s="21">
        <v>449</v>
      </c>
    </row>
    <row r="85" spans="1:10" ht="20.25" customHeight="1">
      <c r="A85" s="63" t="s">
        <v>76</v>
      </c>
      <c r="B85" s="26"/>
      <c r="C85" s="26"/>
      <c r="D85" s="23">
        <f>SUM(D77:D84)</f>
        <v>383833</v>
      </c>
      <c r="E85" s="20"/>
      <c r="F85" s="23">
        <f>SUM(F77:F84)</f>
        <v>474362</v>
      </c>
      <c r="G85" s="20"/>
      <c r="H85" s="23">
        <f>SUM(H77:H84)</f>
        <v>59459</v>
      </c>
      <c r="I85" s="20"/>
      <c r="J85" s="23">
        <f>SUM(J77:J84)</f>
        <v>61530</v>
      </c>
    </row>
    <row r="86" spans="1:10" ht="20.25" customHeight="1">
      <c r="A86" s="63" t="s">
        <v>77</v>
      </c>
      <c r="B86" s="26"/>
      <c r="C86" s="26"/>
      <c r="D86" s="19"/>
      <c r="E86" s="19"/>
      <c r="F86" s="19"/>
      <c r="G86" s="19"/>
      <c r="H86" s="19"/>
      <c r="I86" s="19"/>
      <c r="J86" s="19"/>
    </row>
    <row r="87" spans="1:10" ht="20.25" customHeight="1">
      <c r="A87" s="26" t="s">
        <v>125</v>
      </c>
      <c r="B87" s="26"/>
      <c r="C87" s="26"/>
      <c r="D87" s="20"/>
      <c r="E87" s="20"/>
      <c r="F87" s="20"/>
      <c r="G87" s="20"/>
      <c r="H87" s="20"/>
      <c r="I87" s="20"/>
      <c r="J87" s="20"/>
    </row>
    <row r="88" spans="1:10" ht="20.25" customHeight="1">
      <c r="A88" s="26" t="s">
        <v>126</v>
      </c>
      <c r="B88" s="26"/>
      <c r="C88" s="26"/>
      <c r="D88" s="20">
        <v>198900</v>
      </c>
      <c r="E88" s="20"/>
      <c r="F88" s="20">
        <v>249494</v>
      </c>
      <c r="G88" s="20"/>
      <c r="H88" s="21">
        <v>23826</v>
      </c>
      <c r="I88" s="20"/>
      <c r="J88" s="21">
        <v>35697</v>
      </c>
    </row>
    <row r="89" spans="1:10" ht="20.25" customHeight="1">
      <c r="A89" s="26" t="s">
        <v>127</v>
      </c>
      <c r="B89" s="26"/>
      <c r="C89" s="26"/>
      <c r="D89" s="20">
        <v>9695</v>
      </c>
      <c r="E89" s="20"/>
      <c r="F89" s="20">
        <v>9261</v>
      </c>
      <c r="G89" s="20"/>
      <c r="H89" s="21">
        <v>879</v>
      </c>
      <c r="I89" s="20"/>
      <c r="J89" s="21">
        <v>879</v>
      </c>
    </row>
    <row r="90" spans="1:10" ht="20.25" customHeight="1">
      <c r="A90" s="26" t="s">
        <v>129</v>
      </c>
      <c r="B90" s="64"/>
      <c r="C90" s="26"/>
      <c r="D90" s="20">
        <v>44390</v>
      </c>
      <c r="E90" s="20"/>
      <c r="F90" s="20">
        <v>51059</v>
      </c>
      <c r="G90" s="20"/>
      <c r="H90" s="21">
        <v>4340</v>
      </c>
      <c r="I90" s="20"/>
      <c r="J90" s="21">
        <v>4820</v>
      </c>
    </row>
    <row r="91" spans="1:10" ht="20.25" customHeight="1">
      <c r="A91" s="26" t="s">
        <v>132</v>
      </c>
      <c r="B91" s="64"/>
      <c r="C91" s="26"/>
      <c r="D91" s="21">
        <v>0</v>
      </c>
      <c r="E91" s="20"/>
      <c r="F91" s="20">
        <v>11015</v>
      </c>
      <c r="G91" s="20"/>
      <c r="H91" s="21">
        <v>0</v>
      </c>
      <c r="I91" s="20"/>
      <c r="J91" s="21">
        <v>0</v>
      </c>
    </row>
    <row r="92" spans="1:10" ht="20.25" customHeight="1">
      <c r="A92" s="26" t="s">
        <v>128</v>
      </c>
      <c r="B92" s="26"/>
      <c r="C92" s="26"/>
      <c r="D92" s="21">
        <v>56410</v>
      </c>
      <c r="E92" s="20"/>
      <c r="F92" s="20">
        <v>57436</v>
      </c>
      <c r="G92" s="20"/>
      <c r="H92" s="21">
        <v>3058</v>
      </c>
      <c r="I92" s="20"/>
      <c r="J92" s="21">
        <v>1478</v>
      </c>
    </row>
    <row r="93" spans="1:10" ht="20.25" customHeight="1">
      <c r="A93" s="26" t="s">
        <v>236</v>
      </c>
      <c r="B93" s="64">
        <v>5.3</v>
      </c>
      <c r="C93" s="26"/>
      <c r="D93" s="21">
        <v>0</v>
      </c>
      <c r="E93" s="20"/>
      <c r="F93" s="20">
        <v>0</v>
      </c>
      <c r="G93" s="20"/>
      <c r="H93" s="21">
        <v>12427</v>
      </c>
      <c r="I93" s="20"/>
      <c r="J93" s="21">
        <v>0</v>
      </c>
    </row>
    <row r="94" spans="1:10" ht="20.25" customHeight="1">
      <c r="A94" s="26" t="s">
        <v>231</v>
      </c>
      <c r="B94" s="64"/>
      <c r="C94" s="26"/>
      <c r="D94" s="21">
        <v>0</v>
      </c>
      <c r="E94" s="20"/>
      <c r="F94" s="20">
        <v>0</v>
      </c>
      <c r="G94" s="20"/>
      <c r="H94" s="21">
        <v>222</v>
      </c>
      <c r="I94" s="20"/>
      <c r="J94" s="21">
        <v>0</v>
      </c>
    </row>
    <row r="95" spans="1:10" ht="20.25" customHeight="1">
      <c r="A95" s="63" t="s">
        <v>78</v>
      </c>
      <c r="B95" s="26"/>
      <c r="C95" s="26"/>
      <c r="D95" s="65">
        <f>SUM(D88:D94)</f>
        <v>309395</v>
      </c>
      <c r="E95" s="20"/>
      <c r="F95" s="65">
        <f>SUM(F88:F94)</f>
        <v>378265</v>
      </c>
      <c r="G95" s="20"/>
      <c r="H95" s="65">
        <f>SUM(H88:H94)</f>
        <v>44752</v>
      </c>
      <c r="I95" s="20"/>
      <c r="J95" s="65">
        <f>SUM(J88:J94)</f>
        <v>42874</v>
      </c>
    </row>
    <row r="96" spans="1:10" ht="20.25" customHeight="1">
      <c r="A96" s="63" t="s">
        <v>241</v>
      </c>
      <c r="B96" s="26"/>
      <c r="C96" s="26"/>
      <c r="D96" s="20"/>
      <c r="E96" s="20"/>
      <c r="G96" s="20"/>
      <c r="H96" s="20"/>
      <c r="I96" s="20"/>
      <c r="J96" s="20"/>
    </row>
    <row r="97" spans="1:11" ht="20.25" customHeight="1">
      <c r="A97" s="63" t="s">
        <v>238</v>
      </c>
      <c r="B97" s="26"/>
      <c r="C97" s="26"/>
      <c r="D97" s="20">
        <f>+D85-D95</f>
        <v>74438</v>
      </c>
      <c r="E97" s="20"/>
      <c r="F97" s="20">
        <f>+F85-F95</f>
        <v>96097</v>
      </c>
      <c r="G97" s="20"/>
      <c r="H97" s="20">
        <f>+H85-H95</f>
        <v>14707</v>
      </c>
      <c r="I97" s="20"/>
      <c r="J97" s="20">
        <f>+J85-J95</f>
        <v>18656</v>
      </c>
    </row>
    <row r="98" spans="1:11" ht="20.25" customHeight="1">
      <c r="A98" s="26" t="s">
        <v>209</v>
      </c>
      <c r="B98" s="64">
        <v>11.2</v>
      </c>
      <c r="C98" s="26"/>
      <c r="D98" s="20">
        <v>0</v>
      </c>
      <c r="E98" s="20"/>
      <c r="F98" s="20">
        <v>0</v>
      </c>
      <c r="G98" s="20"/>
      <c r="H98" s="20">
        <v>27480</v>
      </c>
      <c r="I98" s="20"/>
      <c r="J98" s="20">
        <v>46200</v>
      </c>
    </row>
    <row r="99" spans="1:11" ht="20.25" customHeight="1">
      <c r="A99" s="26" t="s">
        <v>130</v>
      </c>
      <c r="B99" s="64">
        <v>12.2</v>
      </c>
      <c r="C99" s="26"/>
      <c r="D99" s="20">
        <v>391</v>
      </c>
      <c r="E99" s="20"/>
      <c r="F99" s="20">
        <v>417</v>
      </c>
      <c r="G99" s="20"/>
      <c r="H99" s="22">
        <v>391</v>
      </c>
      <c r="I99" s="20"/>
      <c r="J99" s="22">
        <v>417</v>
      </c>
    </row>
    <row r="100" spans="1:11" ht="20.25" customHeight="1">
      <c r="A100" s="26" t="s">
        <v>251</v>
      </c>
      <c r="B100" s="64">
        <v>13.2</v>
      </c>
      <c r="C100" s="26"/>
      <c r="D100" s="66">
        <v>1243</v>
      </c>
      <c r="E100" s="20"/>
      <c r="F100" s="66">
        <v>0</v>
      </c>
      <c r="G100" s="20"/>
      <c r="H100" s="67">
        <v>1243</v>
      </c>
      <c r="I100" s="20"/>
      <c r="J100" s="67">
        <v>0</v>
      </c>
    </row>
    <row r="101" spans="1:11" ht="20.25" customHeight="1">
      <c r="A101" s="63" t="s">
        <v>196</v>
      </c>
      <c r="B101" s="26"/>
      <c r="C101" s="26"/>
      <c r="D101" s="20">
        <f>SUM(D97:D100)</f>
        <v>76072</v>
      </c>
      <c r="E101" s="20"/>
      <c r="F101" s="20">
        <f>SUM(F97:F100)</f>
        <v>96514</v>
      </c>
      <c r="G101" s="20"/>
      <c r="H101" s="20">
        <f>SUM(H97:H100)</f>
        <v>43821</v>
      </c>
      <c r="I101" s="20"/>
      <c r="J101" s="20">
        <f>SUM(J97:J100)</f>
        <v>65273</v>
      </c>
    </row>
    <row r="102" spans="1:11" ht="20.25" customHeight="1">
      <c r="A102" s="26" t="s">
        <v>79</v>
      </c>
      <c r="B102" s="64"/>
      <c r="C102" s="26"/>
      <c r="D102" s="66">
        <v>-46717</v>
      </c>
      <c r="E102" s="20"/>
      <c r="F102" s="66">
        <v>-35324</v>
      </c>
      <c r="G102" s="20"/>
      <c r="H102" s="67">
        <v>-21455</v>
      </c>
      <c r="I102" s="20"/>
      <c r="J102" s="67">
        <v>-17357</v>
      </c>
    </row>
    <row r="103" spans="1:11" ht="20.25" customHeight="1">
      <c r="A103" s="63" t="s">
        <v>195</v>
      </c>
      <c r="B103" s="26"/>
      <c r="C103" s="26"/>
      <c r="D103" s="20">
        <f>SUM(D101:D102)</f>
        <v>29355</v>
      </c>
      <c r="E103" s="20"/>
      <c r="F103" s="20">
        <f>SUM(F101:F102)</f>
        <v>61190</v>
      </c>
      <c r="G103" s="20"/>
      <c r="H103" s="20">
        <f>SUM(H101:H102)</f>
        <v>22366</v>
      </c>
      <c r="I103" s="20"/>
      <c r="J103" s="20">
        <f>SUM(J101:J102)</f>
        <v>47916</v>
      </c>
    </row>
    <row r="104" spans="1:11" ht="20.25" customHeight="1">
      <c r="A104" s="26" t="s">
        <v>219</v>
      </c>
      <c r="B104" s="64">
        <v>22</v>
      </c>
      <c r="C104" s="26"/>
      <c r="D104" s="20">
        <v>-5491</v>
      </c>
      <c r="E104" s="20"/>
      <c r="F104" s="20">
        <v>-13889</v>
      </c>
      <c r="G104" s="20"/>
      <c r="H104" s="21">
        <v>1498</v>
      </c>
      <c r="I104" s="20"/>
      <c r="J104" s="21">
        <v>-615</v>
      </c>
    </row>
    <row r="105" spans="1:11" ht="20.25" customHeight="1">
      <c r="A105" s="63" t="s">
        <v>70</v>
      </c>
      <c r="B105" s="26"/>
      <c r="C105" s="26"/>
      <c r="D105" s="65">
        <f>SUM(D103:D104)</f>
        <v>23864</v>
      </c>
      <c r="E105" s="20"/>
      <c r="F105" s="65">
        <f>SUM(F103:F104)</f>
        <v>47301</v>
      </c>
      <c r="G105" s="20"/>
      <c r="H105" s="65">
        <f>SUM(H103:H104)</f>
        <v>23864</v>
      </c>
      <c r="I105" s="20"/>
      <c r="J105" s="65">
        <f>SUM(J103:J104)</f>
        <v>47301</v>
      </c>
      <c r="K105" s="19">
        <f>D105-H105</f>
        <v>0</v>
      </c>
    </row>
    <row r="106" spans="1:11" ht="20.25" customHeight="1">
      <c r="A106" s="63"/>
      <c r="B106" s="26"/>
      <c r="C106" s="26"/>
      <c r="D106" s="20"/>
      <c r="E106" s="20"/>
      <c r="F106" s="20"/>
      <c r="G106" s="20"/>
      <c r="H106" s="20"/>
      <c r="I106" s="20"/>
      <c r="J106" s="20"/>
    </row>
    <row r="107" spans="1:11" ht="23.95" customHeight="1">
      <c r="A107" s="14" t="s">
        <v>3</v>
      </c>
      <c r="B107" s="26"/>
      <c r="C107" s="26"/>
      <c r="D107" s="20"/>
      <c r="E107" s="20"/>
      <c r="F107" s="20"/>
      <c r="G107" s="20"/>
      <c r="H107" s="20"/>
      <c r="I107" s="20"/>
      <c r="J107" s="20"/>
    </row>
    <row r="108" spans="1:11" ht="19.55" customHeight="1">
      <c r="A108" s="26"/>
      <c r="B108" s="26"/>
      <c r="J108" s="16" t="s">
        <v>73</v>
      </c>
    </row>
    <row r="109" spans="1:11" s="13" customFormat="1" ht="20.25" customHeight="1">
      <c r="A109" s="13" t="s">
        <v>18</v>
      </c>
    </row>
    <row r="110" spans="1:11" s="13" customFormat="1" ht="18" customHeight="1">
      <c r="A110" s="13" t="s">
        <v>133</v>
      </c>
    </row>
    <row r="111" spans="1:11" s="13" customFormat="1" ht="20.25" customHeight="1">
      <c r="A111" s="13" t="s">
        <v>228</v>
      </c>
    </row>
    <row r="112" spans="1:11" ht="20.25" customHeight="1">
      <c r="J112" s="16" t="s">
        <v>69</v>
      </c>
    </row>
    <row r="113" spans="1:21" ht="18" customHeight="1">
      <c r="D113" s="58" t="s">
        <v>0</v>
      </c>
      <c r="E113" s="59"/>
      <c r="F113" s="60"/>
      <c r="G113" s="17"/>
      <c r="H113" s="58" t="s">
        <v>23</v>
      </c>
      <c r="I113" s="59"/>
      <c r="J113" s="60"/>
    </row>
    <row r="114" spans="1:21" ht="18" customHeight="1">
      <c r="B114" s="39" t="s">
        <v>1</v>
      </c>
      <c r="D114" s="61">
        <v>2562</v>
      </c>
      <c r="F114" s="61">
        <v>2561</v>
      </c>
      <c r="G114" s="62"/>
      <c r="H114" s="61">
        <v>2562</v>
      </c>
      <c r="J114" s="61">
        <v>2561</v>
      </c>
    </row>
    <row r="115" spans="1:21" ht="20.25" customHeight="1">
      <c r="A115" s="63" t="s">
        <v>82</v>
      </c>
      <c r="B115" s="26"/>
      <c r="C115" s="26"/>
      <c r="D115" s="20"/>
      <c r="E115" s="20"/>
      <c r="F115" s="20"/>
      <c r="G115" s="20"/>
      <c r="H115" s="20"/>
      <c r="I115" s="20"/>
      <c r="J115" s="20"/>
    </row>
    <row r="116" spans="1:21" ht="20.25" customHeight="1">
      <c r="A116" s="72" t="s">
        <v>104</v>
      </c>
      <c r="B116" s="26"/>
      <c r="C116" s="26"/>
      <c r="D116" s="20"/>
      <c r="E116" s="20"/>
      <c r="F116" s="20"/>
      <c r="G116" s="20"/>
      <c r="H116" s="20"/>
      <c r="I116" s="20"/>
      <c r="J116" s="20"/>
    </row>
    <row r="117" spans="1:21" ht="20.25" customHeight="1">
      <c r="A117" s="26" t="s">
        <v>242</v>
      </c>
      <c r="B117" s="26"/>
      <c r="C117" s="26"/>
      <c r="D117" s="20">
        <v>-19775</v>
      </c>
      <c r="E117" s="20"/>
      <c r="F117" s="20">
        <v>-8879</v>
      </c>
      <c r="G117" s="20"/>
      <c r="H117" s="21">
        <v>-6500</v>
      </c>
      <c r="I117" s="20"/>
      <c r="J117" s="21">
        <v>-9000</v>
      </c>
    </row>
    <row r="118" spans="1:21" ht="20.25" customHeight="1">
      <c r="A118" s="26" t="s">
        <v>105</v>
      </c>
      <c r="B118" s="64">
        <v>22</v>
      </c>
      <c r="C118" s="26"/>
      <c r="D118" s="66">
        <v>3955</v>
      </c>
      <c r="E118" s="20"/>
      <c r="F118" s="66">
        <v>1776</v>
      </c>
      <c r="G118" s="20"/>
      <c r="H118" s="24">
        <v>1300</v>
      </c>
      <c r="I118" s="20"/>
      <c r="J118" s="24">
        <v>1800</v>
      </c>
    </row>
    <row r="119" spans="1:21" ht="20.25" customHeight="1">
      <c r="A119" s="75" t="s">
        <v>243</v>
      </c>
      <c r="D119" s="14"/>
      <c r="F119" s="14"/>
      <c r="G119" s="14"/>
      <c r="H119" s="14"/>
      <c r="J119" s="14"/>
    </row>
    <row r="120" spans="1:21" ht="20.25" customHeight="1">
      <c r="A120" s="75" t="s">
        <v>151</v>
      </c>
      <c r="B120" s="64">
        <v>5.2</v>
      </c>
      <c r="C120" s="26"/>
      <c r="D120" s="20">
        <f>SUM(D117:D118)</f>
        <v>-15820</v>
      </c>
      <c r="E120" s="20"/>
      <c r="F120" s="20">
        <f>SUM(F117:F118)</f>
        <v>-7103</v>
      </c>
      <c r="G120" s="20"/>
      <c r="H120" s="20">
        <f>SUM(H117:H118)</f>
        <v>-5200</v>
      </c>
      <c r="I120" s="20"/>
      <c r="J120" s="20">
        <f>SUM(J117:J118)</f>
        <v>-7200</v>
      </c>
    </row>
    <row r="121" spans="1:21" ht="20.25" customHeight="1">
      <c r="A121" s="26" t="s">
        <v>121</v>
      </c>
      <c r="B121" s="64" t="s">
        <v>204</v>
      </c>
      <c r="C121" s="26"/>
      <c r="D121" s="66">
        <v>0</v>
      </c>
      <c r="E121" s="20"/>
      <c r="F121" s="66">
        <v>0</v>
      </c>
      <c r="G121" s="20"/>
      <c r="H121" s="66">
        <v>-10620</v>
      </c>
      <c r="I121" s="20"/>
      <c r="J121" s="66">
        <v>97</v>
      </c>
    </row>
    <row r="122" spans="1:21" ht="20.25" customHeight="1">
      <c r="A122" s="26" t="s">
        <v>104</v>
      </c>
      <c r="B122" s="64"/>
      <c r="C122" s="26"/>
      <c r="D122" s="20"/>
      <c r="E122" s="20"/>
      <c r="F122" s="20"/>
      <c r="G122" s="20"/>
      <c r="H122" s="21"/>
      <c r="I122" s="20"/>
      <c r="J122" s="21"/>
    </row>
    <row r="123" spans="1:21" ht="20.25" customHeight="1">
      <c r="A123" s="26" t="s">
        <v>141</v>
      </c>
      <c r="B123" s="64"/>
      <c r="C123" s="26"/>
      <c r="D123" s="66">
        <f>SUM(D120:D121)</f>
        <v>-15820</v>
      </c>
      <c r="E123" s="20"/>
      <c r="F123" s="66">
        <f>SUM(F120:F121)</f>
        <v>-7103</v>
      </c>
      <c r="G123" s="20"/>
      <c r="H123" s="66">
        <f>SUM(H120:H121)</f>
        <v>-15820</v>
      </c>
      <c r="I123" s="20"/>
      <c r="J123" s="66">
        <f>SUM(J120:J121)</f>
        <v>-7103</v>
      </c>
    </row>
    <row r="124" spans="1:21" s="87" customFormat="1" ht="23.3" customHeight="1">
      <c r="A124" s="79"/>
      <c r="B124" s="80"/>
      <c r="C124" s="81"/>
      <c r="D124" s="82"/>
      <c r="E124" s="83"/>
      <c r="F124" s="84"/>
      <c r="G124" s="83"/>
      <c r="H124" s="85"/>
      <c r="I124" s="83"/>
      <c r="J124" s="86"/>
      <c r="K124" s="83"/>
      <c r="M124" s="88"/>
      <c r="O124" s="88"/>
      <c r="Q124" s="88"/>
      <c r="S124" s="88"/>
      <c r="U124" s="88"/>
    </row>
    <row r="125" spans="1:21" s="87" customFormat="1" ht="23.3" customHeight="1">
      <c r="A125" s="72" t="s">
        <v>180</v>
      </c>
      <c r="B125" s="81"/>
      <c r="C125" s="82"/>
      <c r="D125" s="83"/>
      <c r="E125" s="84"/>
      <c r="F125" s="83"/>
      <c r="G125" s="85"/>
      <c r="H125" s="83"/>
      <c r="I125" s="86"/>
      <c r="J125" s="83"/>
      <c r="L125" s="88"/>
      <c r="N125" s="88"/>
      <c r="P125" s="88"/>
      <c r="R125" s="88"/>
      <c r="T125" s="88"/>
    </row>
    <row r="126" spans="1:21" s="87" customFormat="1" ht="23.3" customHeight="1">
      <c r="A126" s="26" t="s">
        <v>198</v>
      </c>
      <c r="B126" s="89"/>
      <c r="C126" s="82"/>
      <c r="D126" s="21">
        <v>-9091</v>
      </c>
      <c r="E126" s="93"/>
      <c r="F126" s="21">
        <v>0</v>
      </c>
      <c r="G126" s="94"/>
      <c r="H126" s="21">
        <v>-92</v>
      </c>
      <c r="I126" s="92"/>
      <c r="J126" s="21">
        <v>0</v>
      </c>
      <c r="L126" s="88"/>
      <c r="N126" s="88"/>
      <c r="P126" s="88"/>
      <c r="R126" s="88"/>
      <c r="T126" s="88"/>
    </row>
    <row r="127" spans="1:21" s="87" customFormat="1" ht="23.3" customHeight="1">
      <c r="A127" s="26" t="s">
        <v>105</v>
      </c>
      <c r="B127" s="64">
        <v>22</v>
      </c>
      <c r="C127" s="82"/>
      <c r="D127" s="95">
        <v>1818</v>
      </c>
      <c r="E127" s="96"/>
      <c r="F127" s="95">
        <v>0</v>
      </c>
      <c r="G127" s="97"/>
      <c r="H127" s="66">
        <v>18</v>
      </c>
      <c r="I127" s="98"/>
      <c r="J127" s="95">
        <v>0</v>
      </c>
      <c r="L127" s="88"/>
      <c r="N127" s="88"/>
      <c r="P127" s="88"/>
      <c r="R127" s="88"/>
      <c r="T127" s="88"/>
    </row>
    <row r="128" spans="1:21" s="87" customFormat="1" ht="23.3" customHeight="1">
      <c r="A128" s="26" t="s">
        <v>198</v>
      </c>
      <c r="B128" s="89"/>
      <c r="C128" s="82"/>
      <c r="D128" s="99"/>
      <c r="E128" s="100"/>
      <c r="F128" s="101"/>
      <c r="G128" s="102"/>
      <c r="H128" s="102"/>
      <c r="I128" s="103"/>
      <c r="J128" s="104"/>
      <c r="L128" s="88"/>
      <c r="N128" s="88"/>
      <c r="P128" s="88"/>
      <c r="R128" s="88"/>
      <c r="T128" s="88"/>
    </row>
    <row r="129" spans="1:20" s="87" customFormat="1" ht="23.3" customHeight="1">
      <c r="A129" s="26" t="s">
        <v>151</v>
      </c>
      <c r="B129" s="89"/>
      <c r="C129" s="82"/>
      <c r="D129" s="98">
        <f>SUM(D126:D127)</f>
        <v>-7273</v>
      </c>
      <c r="E129" s="105"/>
      <c r="F129" s="98">
        <f>SUM(F126:F127)</f>
        <v>0</v>
      </c>
      <c r="G129" s="98"/>
      <c r="H129" s="98">
        <f>SUM(H126:H127)</f>
        <v>-74</v>
      </c>
      <c r="I129" s="98"/>
      <c r="J129" s="98">
        <f>SUM(J126:J127)</f>
        <v>0</v>
      </c>
      <c r="L129" s="88"/>
      <c r="N129" s="88"/>
      <c r="P129" s="88"/>
      <c r="R129" s="88"/>
      <c r="T129" s="88"/>
    </row>
    <row r="130" spans="1:20" s="87" customFormat="1" ht="23.3" customHeight="1">
      <c r="A130" s="26" t="s">
        <v>121</v>
      </c>
      <c r="B130" s="64">
        <v>11.2</v>
      </c>
      <c r="C130" s="82"/>
      <c r="D130" s="95">
        <v>0</v>
      </c>
      <c r="E130" s="105"/>
      <c r="F130" s="95">
        <v>0</v>
      </c>
      <c r="G130" s="98"/>
      <c r="H130" s="95">
        <v>-7199</v>
      </c>
      <c r="I130" s="98"/>
      <c r="J130" s="95">
        <v>0</v>
      </c>
      <c r="L130" s="88"/>
      <c r="N130" s="88"/>
      <c r="P130" s="88"/>
      <c r="R130" s="88"/>
      <c r="T130" s="88"/>
    </row>
    <row r="131" spans="1:20" s="87" customFormat="1" ht="23.3" customHeight="1">
      <c r="A131" s="26" t="s">
        <v>180</v>
      </c>
      <c r="B131" s="64"/>
      <c r="C131" s="82"/>
      <c r="D131" s="98"/>
      <c r="E131" s="105"/>
      <c r="F131" s="98"/>
      <c r="G131" s="98"/>
      <c r="H131" s="98"/>
      <c r="I131" s="98"/>
      <c r="J131" s="98"/>
      <c r="L131" s="88"/>
      <c r="N131" s="88"/>
      <c r="P131" s="88"/>
      <c r="R131" s="88"/>
      <c r="T131" s="88"/>
    </row>
    <row r="132" spans="1:20" s="87" customFormat="1" ht="23.3" customHeight="1">
      <c r="A132" s="26" t="s">
        <v>151</v>
      </c>
      <c r="B132" s="64"/>
      <c r="C132" s="82"/>
      <c r="D132" s="95">
        <f>SUM(D129:D130)</f>
        <v>-7273</v>
      </c>
      <c r="E132" s="105"/>
      <c r="F132" s="95">
        <f>SUM(F129:F130)</f>
        <v>0</v>
      </c>
      <c r="G132" s="98"/>
      <c r="H132" s="95">
        <f>SUM(H129:H130)</f>
        <v>-7273</v>
      </c>
      <c r="I132" s="98"/>
      <c r="J132" s="95">
        <f>SUM(J129:J130)</f>
        <v>0</v>
      </c>
      <c r="L132" s="88"/>
      <c r="N132" s="88"/>
      <c r="P132" s="88"/>
      <c r="R132" s="88"/>
      <c r="T132" s="88"/>
    </row>
    <row r="133" spans="1:20" ht="20.25" customHeight="1">
      <c r="A133" s="63" t="s">
        <v>71</v>
      </c>
      <c r="B133" s="64"/>
      <c r="C133" s="26"/>
      <c r="D133" s="65">
        <f>SUM(D123,D132)</f>
        <v>-23093</v>
      </c>
      <c r="E133" s="20"/>
      <c r="F133" s="65">
        <f>SUM(F123,F132)</f>
        <v>-7103</v>
      </c>
      <c r="G133" s="20"/>
      <c r="H133" s="65">
        <f>SUM(H123,H132)</f>
        <v>-23093</v>
      </c>
      <c r="I133" s="20"/>
      <c r="J133" s="65">
        <f>SUM(J123,J132)</f>
        <v>-7103</v>
      </c>
    </row>
    <row r="134" spans="1:20" ht="21.75" customHeight="1">
      <c r="A134" s="63"/>
      <c r="B134" s="26"/>
      <c r="C134" s="26"/>
      <c r="D134" s="20"/>
      <c r="E134" s="20"/>
      <c r="F134" s="20"/>
      <c r="G134" s="20"/>
      <c r="H134" s="20"/>
      <c r="I134" s="20"/>
      <c r="J134" s="20"/>
    </row>
    <row r="135" spans="1:20" ht="20.25" customHeight="1" thickBot="1">
      <c r="A135" s="63" t="s">
        <v>72</v>
      </c>
      <c r="B135" s="26"/>
      <c r="C135" s="26"/>
      <c r="D135" s="25">
        <f>SUM(D105,D133)</f>
        <v>771</v>
      </c>
      <c r="E135" s="20"/>
      <c r="F135" s="25">
        <f>SUM(F105,F133)</f>
        <v>40198</v>
      </c>
      <c r="G135" s="20"/>
      <c r="H135" s="25">
        <f>SUM(H105,H133)</f>
        <v>771</v>
      </c>
      <c r="I135" s="20"/>
      <c r="J135" s="25">
        <f>SUM(J105,J133)</f>
        <v>40198</v>
      </c>
    </row>
    <row r="136" spans="1:20" ht="4.5999999999999996" customHeight="1" thickTop="1">
      <c r="A136" s="63"/>
      <c r="B136" s="26"/>
      <c r="C136" s="26"/>
      <c r="D136" s="20"/>
      <c r="E136" s="20"/>
      <c r="F136" s="20"/>
      <c r="G136" s="20"/>
      <c r="H136" s="20"/>
      <c r="I136" s="20"/>
      <c r="J136" s="20"/>
    </row>
    <row r="137" spans="1:20" ht="15.8" customHeight="1">
      <c r="A137" s="63"/>
      <c r="B137" s="26"/>
      <c r="C137" s="26"/>
      <c r="D137" s="20"/>
      <c r="E137" s="20"/>
      <c r="F137" s="20"/>
      <c r="G137" s="14"/>
      <c r="H137" s="14"/>
      <c r="J137" s="14"/>
    </row>
    <row r="138" spans="1:20" ht="20.25" customHeight="1">
      <c r="A138" s="63" t="s">
        <v>80</v>
      </c>
      <c r="B138" s="64">
        <v>23</v>
      </c>
      <c r="C138" s="26"/>
      <c r="D138" s="14"/>
      <c r="F138" s="14"/>
      <c r="G138" s="14"/>
      <c r="H138" s="14"/>
      <c r="J138" s="14"/>
    </row>
    <row r="139" spans="1:20" ht="20.25" customHeight="1">
      <c r="A139" s="26" t="s">
        <v>106</v>
      </c>
      <c r="B139" s="26"/>
      <c r="C139" s="26"/>
      <c r="D139" s="14"/>
      <c r="F139" s="14"/>
      <c r="G139" s="14"/>
      <c r="H139" s="14"/>
      <c r="J139" s="14"/>
    </row>
    <row r="140" spans="1:20" ht="20.25" customHeight="1" thickBot="1">
      <c r="A140" s="26" t="s">
        <v>162</v>
      </c>
      <c r="B140" s="26"/>
      <c r="C140" s="26"/>
      <c r="D140" s="73">
        <v>0.12</v>
      </c>
      <c r="E140" s="68"/>
      <c r="F140" s="73">
        <v>0.24</v>
      </c>
      <c r="G140" s="68"/>
      <c r="H140" s="73">
        <v>0.12</v>
      </c>
      <c r="I140" s="68"/>
      <c r="J140" s="73">
        <v>0.24</v>
      </c>
    </row>
    <row r="141" spans="1:20" ht="20.25" customHeight="1" thickTop="1">
      <c r="A141" s="26" t="s">
        <v>161</v>
      </c>
      <c r="B141" s="26"/>
      <c r="C141" s="26"/>
      <c r="D141" s="76"/>
      <c r="E141" s="68"/>
      <c r="F141" s="76"/>
      <c r="G141" s="68"/>
      <c r="H141" s="76"/>
      <c r="I141" s="68"/>
      <c r="J141" s="76"/>
    </row>
    <row r="142" spans="1:20" ht="20.25" customHeight="1" thickBot="1">
      <c r="A142" s="26" t="s">
        <v>162</v>
      </c>
      <c r="B142" s="26"/>
      <c r="C142" s="26"/>
      <c r="D142" s="27"/>
      <c r="E142" s="68"/>
      <c r="F142" s="73">
        <v>0.22700000000000001</v>
      </c>
      <c r="G142" s="68"/>
      <c r="H142" s="27"/>
      <c r="I142" s="68"/>
      <c r="J142" s="73">
        <v>0.22700000000000001</v>
      </c>
    </row>
    <row r="143" spans="1:20" ht="18.7" customHeight="1" thickTop="1">
      <c r="A143" s="26"/>
      <c r="B143" s="26"/>
      <c r="C143" s="26"/>
      <c r="D143" s="27"/>
      <c r="E143" s="33"/>
      <c r="F143" s="27"/>
      <c r="G143" s="33"/>
      <c r="H143" s="27"/>
      <c r="I143" s="33"/>
      <c r="J143" s="27"/>
    </row>
    <row r="144" spans="1:20" ht="20.25" customHeight="1">
      <c r="A144" s="14" t="s">
        <v>3</v>
      </c>
      <c r="E144" s="32"/>
      <c r="F144" s="27"/>
      <c r="G144" s="32"/>
      <c r="I144" s="32"/>
      <c r="J144" s="32"/>
    </row>
  </sheetData>
  <printOptions gridLinesSet="0"/>
  <pageMargins left="0.72" right="0.196850393700787" top="0.63" bottom="0.196850393700787" header="0.196850393700787" footer="0.196850393700787"/>
  <pageSetup paperSize="9" scale="83" fitToHeight="4" orientation="portrait" r:id="rId1"/>
  <headerFooter alignWithMargins="0"/>
  <rowBreaks count="3" manualBreakCount="3">
    <brk id="40" max="16383" man="1"/>
    <brk id="67" max="16383" man="1"/>
    <brk id="10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44"/>
  <sheetViews>
    <sheetView showGridLines="0" view="pageBreakPreview" zoomScale="90" zoomScaleNormal="100" zoomScaleSheetLayoutView="90" workbookViewId="0"/>
  </sheetViews>
  <sheetFormatPr defaultColWidth="10.75" defaultRowHeight="21.75" customHeight="1"/>
  <cols>
    <col min="1" max="1" width="40.25" style="1" customWidth="1"/>
    <col min="2" max="2" width="8.125" style="1" customWidth="1"/>
    <col min="3" max="3" width="1.125" style="1" customWidth="1"/>
    <col min="4" max="4" width="17" style="2" customWidth="1"/>
    <col min="5" max="5" width="0.875" style="2" customWidth="1"/>
    <col min="6" max="6" width="17" style="2" customWidth="1"/>
    <col min="7" max="7" width="0.875" style="2" customWidth="1"/>
    <col min="8" max="8" width="16.75" style="2" customWidth="1"/>
    <col min="9" max="9" width="0.875" style="2" customWidth="1"/>
    <col min="10" max="10" width="16.75" style="2" customWidth="1"/>
    <col min="11" max="11" width="0.875" style="3" customWidth="1"/>
    <col min="12" max="12" width="17" style="2" customWidth="1"/>
    <col min="13" max="13" width="0.875" style="3" customWidth="1"/>
    <col min="14" max="14" width="17" style="2" customWidth="1"/>
    <col min="15" max="15" width="0.875" style="1" customWidth="1"/>
    <col min="16" max="16" width="17" style="2" customWidth="1"/>
    <col min="17" max="17" width="0.875" style="1" customWidth="1"/>
    <col min="18" max="18" width="17" style="2" customWidth="1"/>
    <col min="19" max="19" width="1.25" style="1" customWidth="1"/>
    <col min="20" max="20" width="10.125" style="1" customWidth="1"/>
    <col min="21" max="260" width="10.75" style="1"/>
    <col min="261" max="261" width="25.75" style="1" customWidth="1"/>
    <col min="262" max="262" width="5.875" style="1" customWidth="1"/>
    <col min="263" max="263" width="1.125" style="1" customWidth="1"/>
    <col min="264" max="264" width="10.75" style="1" customWidth="1"/>
    <col min="265" max="265" width="0.875" style="1" customWidth="1"/>
    <col min="266" max="266" width="10.75" style="1" customWidth="1"/>
    <col min="267" max="267" width="0.875" style="1" customWidth="1"/>
    <col min="268" max="268" width="10.75" style="1" customWidth="1"/>
    <col min="269" max="269" width="0.875" style="1" customWidth="1"/>
    <col min="270" max="270" width="10.75" style="1" customWidth="1"/>
    <col min="271" max="271" width="0.875" style="1" customWidth="1"/>
    <col min="272" max="272" width="10.75" style="1" customWidth="1"/>
    <col min="273" max="273" width="0.875" style="1" customWidth="1"/>
    <col min="274" max="274" width="10.75" style="1" customWidth="1"/>
    <col min="275" max="275" width="1.25" style="1" customWidth="1"/>
    <col min="276" max="276" width="10.125" style="1" customWidth="1"/>
    <col min="277" max="516" width="10.75" style="1"/>
    <col min="517" max="517" width="25.75" style="1" customWidth="1"/>
    <col min="518" max="518" width="5.875" style="1" customWidth="1"/>
    <col min="519" max="519" width="1.125" style="1" customWidth="1"/>
    <col min="520" max="520" width="10.75" style="1" customWidth="1"/>
    <col min="521" max="521" width="0.875" style="1" customWidth="1"/>
    <col min="522" max="522" width="10.75" style="1" customWidth="1"/>
    <col min="523" max="523" width="0.875" style="1" customWidth="1"/>
    <col min="524" max="524" width="10.75" style="1" customWidth="1"/>
    <col min="525" max="525" width="0.875" style="1" customWidth="1"/>
    <col min="526" max="526" width="10.75" style="1" customWidth="1"/>
    <col min="527" max="527" width="0.875" style="1" customWidth="1"/>
    <col min="528" max="528" width="10.75" style="1" customWidth="1"/>
    <col min="529" max="529" width="0.875" style="1" customWidth="1"/>
    <col min="530" max="530" width="10.75" style="1" customWidth="1"/>
    <col min="531" max="531" width="1.25" style="1" customWidth="1"/>
    <col min="532" max="532" width="10.125" style="1" customWidth="1"/>
    <col min="533" max="772" width="10.75" style="1"/>
    <col min="773" max="773" width="25.75" style="1" customWidth="1"/>
    <col min="774" max="774" width="5.875" style="1" customWidth="1"/>
    <col min="775" max="775" width="1.125" style="1" customWidth="1"/>
    <col min="776" max="776" width="10.75" style="1" customWidth="1"/>
    <col min="777" max="777" width="0.875" style="1" customWidth="1"/>
    <col min="778" max="778" width="10.75" style="1" customWidth="1"/>
    <col min="779" max="779" width="0.875" style="1" customWidth="1"/>
    <col min="780" max="780" width="10.75" style="1" customWidth="1"/>
    <col min="781" max="781" width="0.875" style="1" customWidth="1"/>
    <col min="782" max="782" width="10.75" style="1" customWidth="1"/>
    <col min="783" max="783" width="0.875" style="1" customWidth="1"/>
    <col min="784" max="784" width="10.75" style="1" customWidth="1"/>
    <col min="785" max="785" width="0.875" style="1" customWidth="1"/>
    <col min="786" max="786" width="10.75" style="1" customWidth="1"/>
    <col min="787" max="787" width="1.25" style="1" customWidth="1"/>
    <col min="788" max="788" width="10.125" style="1" customWidth="1"/>
    <col min="789" max="1028" width="10.75" style="1"/>
    <col min="1029" max="1029" width="25.75" style="1" customWidth="1"/>
    <col min="1030" max="1030" width="5.875" style="1" customWidth="1"/>
    <col min="1031" max="1031" width="1.125" style="1" customWidth="1"/>
    <col min="1032" max="1032" width="10.75" style="1" customWidth="1"/>
    <col min="1033" max="1033" width="0.875" style="1" customWidth="1"/>
    <col min="1034" max="1034" width="10.75" style="1" customWidth="1"/>
    <col min="1035" max="1035" width="0.875" style="1" customWidth="1"/>
    <col min="1036" max="1036" width="10.75" style="1" customWidth="1"/>
    <col min="1037" max="1037" width="0.875" style="1" customWidth="1"/>
    <col min="1038" max="1038" width="10.75" style="1" customWidth="1"/>
    <col min="1039" max="1039" width="0.875" style="1" customWidth="1"/>
    <col min="1040" max="1040" width="10.75" style="1" customWidth="1"/>
    <col min="1041" max="1041" width="0.875" style="1" customWidth="1"/>
    <col min="1042" max="1042" width="10.75" style="1" customWidth="1"/>
    <col min="1043" max="1043" width="1.25" style="1" customWidth="1"/>
    <col min="1044" max="1044" width="10.125" style="1" customWidth="1"/>
    <col min="1045" max="1284" width="10.75" style="1"/>
    <col min="1285" max="1285" width="25.75" style="1" customWidth="1"/>
    <col min="1286" max="1286" width="5.875" style="1" customWidth="1"/>
    <col min="1287" max="1287" width="1.125" style="1" customWidth="1"/>
    <col min="1288" max="1288" width="10.75" style="1" customWidth="1"/>
    <col min="1289" max="1289" width="0.875" style="1" customWidth="1"/>
    <col min="1290" max="1290" width="10.75" style="1" customWidth="1"/>
    <col min="1291" max="1291" width="0.875" style="1" customWidth="1"/>
    <col min="1292" max="1292" width="10.75" style="1" customWidth="1"/>
    <col min="1293" max="1293" width="0.875" style="1" customWidth="1"/>
    <col min="1294" max="1294" width="10.75" style="1" customWidth="1"/>
    <col min="1295" max="1295" width="0.875" style="1" customWidth="1"/>
    <col min="1296" max="1296" width="10.75" style="1" customWidth="1"/>
    <col min="1297" max="1297" width="0.875" style="1" customWidth="1"/>
    <col min="1298" max="1298" width="10.75" style="1" customWidth="1"/>
    <col min="1299" max="1299" width="1.25" style="1" customWidth="1"/>
    <col min="1300" max="1300" width="10.125" style="1" customWidth="1"/>
    <col min="1301" max="1540" width="10.75" style="1"/>
    <col min="1541" max="1541" width="25.75" style="1" customWidth="1"/>
    <col min="1542" max="1542" width="5.875" style="1" customWidth="1"/>
    <col min="1543" max="1543" width="1.125" style="1" customWidth="1"/>
    <col min="1544" max="1544" width="10.75" style="1" customWidth="1"/>
    <col min="1545" max="1545" width="0.875" style="1" customWidth="1"/>
    <col min="1546" max="1546" width="10.75" style="1" customWidth="1"/>
    <col min="1547" max="1547" width="0.875" style="1" customWidth="1"/>
    <col min="1548" max="1548" width="10.75" style="1" customWidth="1"/>
    <col min="1549" max="1549" width="0.875" style="1" customWidth="1"/>
    <col min="1550" max="1550" width="10.75" style="1" customWidth="1"/>
    <col min="1551" max="1551" width="0.875" style="1" customWidth="1"/>
    <col min="1552" max="1552" width="10.75" style="1" customWidth="1"/>
    <col min="1553" max="1553" width="0.875" style="1" customWidth="1"/>
    <col min="1554" max="1554" width="10.75" style="1" customWidth="1"/>
    <col min="1555" max="1555" width="1.25" style="1" customWidth="1"/>
    <col min="1556" max="1556" width="10.125" style="1" customWidth="1"/>
    <col min="1557" max="1796" width="10.75" style="1"/>
    <col min="1797" max="1797" width="25.75" style="1" customWidth="1"/>
    <col min="1798" max="1798" width="5.875" style="1" customWidth="1"/>
    <col min="1799" max="1799" width="1.125" style="1" customWidth="1"/>
    <col min="1800" max="1800" width="10.75" style="1" customWidth="1"/>
    <col min="1801" max="1801" width="0.875" style="1" customWidth="1"/>
    <col min="1802" max="1802" width="10.75" style="1" customWidth="1"/>
    <col min="1803" max="1803" width="0.875" style="1" customWidth="1"/>
    <col min="1804" max="1804" width="10.75" style="1" customWidth="1"/>
    <col min="1805" max="1805" width="0.875" style="1" customWidth="1"/>
    <col min="1806" max="1806" width="10.75" style="1" customWidth="1"/>
    <col min="1807" max="1807" width="0.875" style="1" customWidth="1"/>
    <col min="1808" max="1808" width="10.75" style="1" customWidth="1"/>
    <col min="1809" max="1809" width="0.875" style="1" customWidth="1"/>
    <col min="1810" max="1810" width="10.75" style="1" customWidth="1"/>
    <col min="1811" max="1811" width="1.25" style="1" customWidth="1"/>
    <col min="1812" max="1812" width="10.125" style="1" customWidth="1"/>
    <col min="1813" max="2052" width="10.75" style="1"/>
    <col min="2053" max="2053" width="25.75" style="1" customWidth="1"/>
    <col min="2054" max="2054" width="5.875" style="1" customWidth="1"/>
    <col min="2055" max="2055" width="1.125" style="1" customWidth="1"/>
    <col min="2056" max="2056" width="10.75" style="1" customWidth="1"/>
    <col min="2057" max="2057" width="0.875" style="1" customWidth="1"/>
    <col min="2058" max="2058" width="10.75" style="1" customWidth="1"/>
    <col min="2059" max="2059" width="0.875" style="1" customWidth="1"/>
    <col min="2060" max="2060" width="10.75" style="1" customWidth="1"/>
    <col min="2061" max="2061" width="0.875" style="1" customWidth="1"/>
    <col min="2062" max="2062" width="10.75" style="1" customWidth="1"/>
    <col min="2063" max="2063" width="0.875" style="1" customWidth="1"/>
    <col min="2064" max="2064" width="10.75" style="1" customWidth="1"/>
    <col min="2065" max="2065" width="0.875" style="1" customWidth="1"/>
    <col min="2066" max="2066" width="10.75" style="1" customWidth="1"/>
    <col min="2067" max="2067" width="1.25" style="1" customWidth="1"/>
    <col min="2068" max="2068" width="10.125" style="1" customWidth="1"/>
    <col min="2069" max="2308" width="10.75" style="1"/>
    <col min="2309" max="2309" width="25.75" style="1" customWidth="1"/>
    <col min="2310" max="2310" width="5.875" style="1" customWidth="1"/>
    <col min="2311" max="2311" width="1.125" style="1" customWidth="1"/>
    <col min="2312" max="2312" width="10.75" style="1" customWidth="1"/>
    <col min="2313" max="2313" width="0.875" style="1" customWidth="1"/>
    <col min="2314" max="2314" width="10.75" style="1" customWidth="1"/>
    <col min="2315" max="2315" width="0.875" style="1" customWidth="1"/>
    <col min="2316" max="2316" width="10.75" style="1" customWidth="1"/>
    <col min="2317" max="2317" width="0.875" style="1" customWidth="1"/>
    <col min="2318" max="2318" width="10.75" style="1" customWidth="1"/>
    <col min="2319" max="2319" width="0.875" style="1" customWidth="1"/>
    <col min="2320" max="2320" width="10.75" style="1" customWidth="1"/>
    <col min="2321" max="2321" width="0.875" style="1" customWidth="1"/>
    <col min="2322" max="2322" width="10.75" style="1" customWidth="1"/>
    <col min="2323" max="2323" width="1.25" style="1" customWidth="1"/>
    <col min="2324" max="2324" width="10.125" style="1" customWidth="1"/>
    <col min="2325" max="2564" width="10.75" style="1"/>
    <col min="2565" max="2565" width="25.75" style="1" customWidth="1"/>
    <col min="2566" max="2566" width="5.875" style="1" customWidth="1"/>
    <col min="2567" max="2567" width="1.125" style="1" customWidth="1"/>
    <col min="2568" max="2568" width="10.75" style="1" customWidth="1"/>
    <col min="2569" max="2569" width="0.875" style="1" customWidth="1"/>
    <col min="2570" max="2570" width="10.75" style="1" customWidth="1"/>
    <col min="2571" max="2571" width="0.875" style="1" customWidth="1"/>
    <col min="2572" max="2572" width="10.75" style="1" customWidth="1"/>
    <col min="2573" max="2573" width="0.875" style="1" customWidth="1"/>
    <col min="2574" max="2574" width="10.75" style="1" customWidth="1"/>
    <col min="2575" max="2575" width="0.875" style="1" customWidth="1"/>
    <col min="2576" max="2576" width="10.75" style="1" customWidth="1"/>
    <col min="2577" max="2577" width="0.875" style="1" customWidth="1"/>
    <col min="2578" max="2578" width="10.75" style="1" customWidth="1"/>
    <col min="2579" max="2579" width="1.25" style="1" customWidth="1"/>
    <col min="2580" max="2580" width="10.125" style="1" customWidth="1"/>
    <col min="2581" max="2820" width="10.75" style="1"/>
    <col min="2821" max="2821" width="25.75" style="1" customWidth="1"/>
    <col min="2822" max="2822" width="5.875" style="1" customWidth="1"/>
    <col min="2823" max="2823" width="1.125" style="1" customWidth="1"/>
    <col min="2824" max="2824" width="10.75" style="1" customWidth="1"/>
    <col min="2825" max="2825" width="0.875" style="1" customWidth="1"/>
    <col min="2826" max="2826" width="10.75" style="1" customWidth="1"/>
    <col min="2827" max="2827" width="0.875" style="1" customWidth="1"/>
    <col min="2828" max="2828" width="10.75" style="1" customWidth="1"/>
    <col min="2829" max="2829" width="0.875" style="1" customWidth="1"/>
    <col min="2830" max="2830" width="10.75" style="1" customWidth="1"/>
    <col min="2831" max="2831" width="0.875" style="1" customWidth="1"/>
    <col min="2832" max="2832" width="10.75" style="1" customWidth="1"/>
    <col min="2833" max="2833" width="0.875" style="1" customWidth="1"/>
    <col min="2834" max="2834" width="10.75" style="1" customWidth="1"/>
    <col min="2835" max="2835" width="1.25" style="1" customWidth="1"/>
    <col min="2836" max="2836" width="10.125" style="1" customWidth="1"/>
    <col min="2837" max="3076" width="10.75" style="1"/>
    <col min="3077" max="3077" width="25.75" style="1" customWidth="1"/>
    <col min="3078" max="3078" width="5.875" style="1" customWidth="1"/>
    <col min="3079" max="3079" width="1.125" style="1" customWidth="1"/>
    <col min="3080" max="3080" width="10.75" style="1" customWidth="1"/>
    <col min="3081" max="3081" width="0.875" style="1" customWidth="1"/>
    <col min="3082" max="3082" width="10.75" style="1" customWidth="1"/>
    <col min="3083" max="3083" width="0.875" style="1" customWidth="1"/>
    <col min="3084" max="3084" width="10.75" style="1" customWidth="1"/>
    <col min="3085" max="3085" width="0.875" style="1" customWidth="1"/>
    <col min="3086" max="3086" width="10.75" style="1" customWidth="1"/>
    <col min="3087" max="3087" width="0.875" style="1" customWidth="1"/>
    <col min="3088" max="3088" width="10.75" style="1" customWidth="1"/>
    <col min="3089" max="3089" width="0.875" style="1" customWidth="1"/>
    <col min="3090" max="3090" width="10.75" style="1" customWidth="1"/>
    <col min="3091" max="3091" width="1.25" style="1" customWidth="1"/>
    <col min="3092" max="3092" width="10.125" style="1" customWidth="1"/>
    <col min="3093" max="3332" width="10.75" style="1"/>
    <col min="3333" max="3333" width="25.75" style="1" customWidth="1"/>
    <col min="3334" max="3334" width="5.875" style="1" customWidth="1"/>
    <col min="3335" max="3335" width="1.125" style="1" customWidth="1"/>
    <col min="3336" max="3336" width="10.75" style="1" customWidth="1"/>
    <col min="3337" max="3337" width="0.875" style="1" customWidth="1"/>
    <col min="3338" max="3338" width="10.75" style="1" customWidth="1"/>
    <col min="3339" max="3339" width="0.875" style="1" customWidth="1"/>
    <col min="3340" max="3340" width="10.75" style="1" customWidth="1"/>
    <col min="3341" max="3341" width="0.875" style="1" customWidth="1"/>
    <col min="3342" max="3342" width="10.75" style="1" customWidth="1"/>
    <col min="3343" max="3343" width="0.875" style="1" customWidth="1"/>
    <col min="3344" max="3344" width="10.75" style="1" customWidth="1"/>
    <col min="3345" max="3345" width="0.875" style="1" customWidth="1"/>
    <col min="3346" max="3346" width="10.75" style="1" customWidth="1"/>
    <col min="3347" max="3347" width="1.25" style="1" customWidth="1"/>
    <col min="3348" max="3348" width="10.125" style="1" customWidth="1"/>
    <col min="3349" max="3588" width="10.75" style="1"/>
    <col min="3589" max="3589" width="25.75" style="1" customWidth="1"/>
    <col min="3590" max="3590" width="5.875" style="1" customWidth="1"/>
    <col min="3591" max="3591" width="1.125" style="1" customWidth="1"/>
    <col min="3592" max="3592" width="10.75" style="1" customWidth="1"/>
    <col min="3593" max="3593" width="0.875" style="1" customWidth="1"/>
    <col min="3594" max="3594" width="10.75" style="1" customWidth="1"/>
    <col min="3595" max="3595" width="0.875" style="1" customWidth="1"/>
    <col min="3596" max="3596" width="10.75" style="1" customWidth="1"/>
    <col min="3597" max="3597" width="0.875" style="1" customWidth="1"/>
    <col min="3598" max="3598" width="10.75" style="1" customWidth="1"/>
    <col min="3599" max="3599" width="0.875" style="1" customWidth="1"/>
    <col min="3600" max="3600" width="10.75" style="1" customWidth="1"/>
    <col min="3601" max="3601" width="0.875" style="1" customWidth="1"/>
    <col min="3602" max="3602" width="10.75" style="1" customWidth="1"/>
    <col min="3603" max="3603" width="1.25" style="1" customWidth="1"/>
    <col min="3604" max="3604" width="10.125" style="1" customWidth="1"/>
    <col min="3605" max="3844" width="10.75" style="1"/>
    <col min="3845" max="3845" width="25.75" style="1" customWidth="1"/>
    <col min="3846" max="3846" width="5.875" style="1" customWidth="1"/>
    <col min="3847" max="3847" width="1.125" style="1" customWidth="1"/>
    <col min="3848" max="3848" width="10.75" style="1" customWidth="1"/>
    <col min="3849" max="3849" width="0.875" style="1" customWidth="1"/>
    <col min="3850" max="3850" width="10.75" style="1" customWidth="1"/>
    <col min="3851" max="3851" width="0.875" style="1" customWidth="1"/>
    <col min="3852" max="3852" width="10.75" style="1" customWidth="1"/>
    <col min="3853" max="3853" width="0.875" style="1" customWidth="1"/>
    <col min="3854" max="3854" width="10.75" style="1" customWidth="1"/>
    <col min="3855" max="3855" width="0.875" style="1" customWidth="1"/>
    <col min="3856" max="3856" width="10.75" style="1" customWidth="1"/>
    <col min="3857" max="3857" width="0.875" style="1" customWidth="1"/>
    <col min="3858" max="3858" width="10.75" style="1" customWidth="1"/>
    <col min="3859" max="3859" width="1.25" style="1" customWidth="1"/>
    <col min="3860" max="3860" width="10.125" style="1" customWidth="1"/>
    <col min="3861" max="4100" width="10.75" style="1"/>
    <col min="4101" max="4101" width="25.75" style="1" customWidth="1"/>
    <col min="4102" max="4102" width="5.875" style="1" customWidth="1"/>
    <col min="4103" max="4103" width="1.125" style="1" customWidth="1"/>
    <col min="4104" max="4104" width="10.75" style="1" customWidth="1"/>
    <col min="4105" max="4105" width="0.875" style="1" customWidth="1"/>
    <col min="4106" max="4106" width="10.75" style="1" customWidth="1"/>
    <col min="4107" max="4107" width="0.875" style="1" customWidth="1"/>
    <col min="4108" max="4108" width="10.75" style="1" customWidth="1"/>
    <col min="4109" max="4109" width="0.875" style="1" customWidth="1"/>
    <col min="4110" max="4110" width="10.75" style="1" customWidth="1"/>
    <col min="4111" max="4111" width="0.875" style="1" customWidth="1"/>
    <col min="4112" max="4112" width="10.75" style="1" customWidth="1"/>
    <col min="4113" max="4113" width="0.875" style="1" customWidth="1"/>
    <col min="4114" max="4114" width="10.75" style="1" customWidth="1"/>
    <col min="4115" max="4115" width="1.25" style="1" customWidth="1"/>
    <col min="4116" max="4116" width="10.125" style="1" customWidth="1"/>
    <col min="4117" max="4356" width="10.75" style="1"/>
    <col min="4357" max="4357" width="25.75" style="1" customWidth="1"/>
    <col min="4358" max="4358" width="5.875" style="1" customWidth="1"/>
    <col min="4359" max="4359" width="1.125" style="1" customWidth="1"/>
    <col min="4360" max="4360" width="10.75" style="1" customWidth="1"/>
    <col min="4361" max="4361" width="0.875" style="1" customWidth="1"/>
    <col min="4362" max="4362" width="10.75" style="1" customWidth="1"/>
    <col min="4363" max="4363" width="0.875" style="1" customWidth="1"/>
    <col min="4364" max="4364" width="10.75" style="1" customWidth="1"/>
    <col min="4365" max="4365" width="0.875" style="1" customWidth="1"/>
    <col min="4366" max="4366" width="10.75" style="1" customWidth="1"/>
    <col min="4367" max="4367" width="0.875" style="1" customWidth="1"/>
    <col min="4368" max="4368" width="10.75" style="1" customWidth="1"/>
    <col min="4369" max="4369" width="0.875" style="1" customWidth="1"/>
    <col min="4370" max="4370" width="10.75" style="1" customWidth="1"/>
    <col min="4371" max="4371" width="1.25" style="1" customWidth="1"/>
    <col min="4372" max="4372" width="10.125" style="1" customWidth="1"/>
    <col min="4373" max="4612" width="10.75" style="1"/>
    <col min="4613" max="4613" width="25.75" style="1" customWidth="1"/>
    <col min="4614" max="4614" width="5.875" style="1" customWidth="1"/>
    <col min="4615" max="4615" width="1.125" style="1" customWidth="1"/>
    <col min="4616" max="4616" width="10.75" style="1" customWidth="1"/>
    <col min="4617" max="4617" width="0.875" style="1" customWidth="1"/>
    <col min="4618" max="4618" width="10.75" style="1" customWidth="1"/>
    <col min="4619" max="4619" width="0.875" style="1" customWidth="1"/>
    <col min="4620" max="4620" width="10.75" style="1" customWidth="1"/>
    <col min="4621" max="4621" width="0.875" style="1" customWidth="1"/>
    <col min="4622" max="4622" width="10.75" style="1" customWidth="1"/>
    <col min="4623" max="4623" width="0.875" style="1" customWidth="1"/>
    <col min="4624" max="4624" width="10.75" style="1" customWidth="1"/>
    <col min="4625" max="4625" width="0.875" style="1" customWidth="1"/>
    <col min="4626" max="4626" width="10.75" style="1" customWidth="1"/>
    <col min="4627" max="4627" width="1.25" style="1" customWidth="1"/>
    <col min="4628" max="4628" width="10.125" style="1" customWidth="1"/>
    <col min="4629" max="4868" width="10.75" style="1"/>
    <col min="4869" max="4869" width="25.75" style="1" customWidth="1"/>
    <col min="4870" max="4870" width="5.875" style="1" customWidth="1"/>
    <col min="4871" max="4871" width="1.125" style="1" customWidth="1"/>
    <col min="4872" max="4872" width="10.75" style="1" customWidth="1"/>
    <col min="4873" max="4873" width="0.875" style="1" customWidth="1"/>
    <col min="4874" max="4874" width="10.75" style="1" customWidth="1"/>
    <col min="4875" max="4875" width="0.875" style="1" customWidth="1"/>
    <col min="4876" max="4876" width="10.75" style="1" customWidth="1"/>
    <col min="4877" max="4877" width="0.875" style="1" customWidth="1"/>
    <col min="4878" max="4878" width="10.75" style="1" customWidth="1"/>
    <col min="4879" max="4879" width="0.875" style="1" customWidth="1"/>
    <col min="4880" max="4880" width="10.75" style="1" customWidth="1"/>
    <col min="4881" max="4881" width="0.875" style="1" customWidth="1"/>
    <col min="4882" max="4882" width="10.75" style="1" customWidth="1"/>
    <col min="4883" max="4883" width="1.25" style="1" customWidth="1"/>
    <col min="4884" max="4884" width="10.125" style="1" customWidth="1"/>
    <col min="4885" max="5124" width="10.75" style="1"/>
    <col min="5125" max="5125" width="25.75" style="1" customWidth="1"/>
    <col min="5126" max="5126" width="5.875" style="1" customWidth="1"/>
    <col min="5127" max="5127" width="1.125" style="1" customWidth="1"/>
    <col min="5128" max="5128" width="10.75" style="1" customWidth="1"/>
    <col min="5129" max="5129" width="0.875" style="1" customWidth="1"/>
    <col min="5130" max="5130" width="10.75" style="1" customWidth="1"/>
    <col min="5131" max="5131" width="0.875" style="1" customWidth="1"/>
    <col min="5132" max="5132" width="10.75" style="1" customWidth="1"/>
    <col min="5133" max="5133" width="0.875" style="1" customWidth="1"/>
    <col min="5134" max="5134" width="10.75" style="1" customWidth="1"/>
    <col min="5135" max="5135" width="0.875" style="1" customWidth="1"/>
    <col min="5136" max="5136" width="10.75" style="1" customWidth="1"/>
    <col min="5137" max="5137" width="0.875" style="1" customWidth="1"/>
    <col min="5138" max="5138" width="10.75" style="1" customWidth="1"/>
    <col min="5139" max="5139" width="1.25" style="1" customWidth="1"/>
    <col min="5140" max="5140" width="10.125" style="1" customWidth="1"/>
    <col min="5141" max="5380" width="10.75" style="1"/>
    <col min="5381" max="5381" width="25.75" style="1" customWidth="1"/>
    <col min="5382" max="5382" width="5.875" style="1" customWidth="1"/>
    <col min="5383" max="5383" width="1.125" style="1" customWidth="1"/>
    <col min="5384" max="5384" width="10.75" style="1" customWidth="1"/>
    <col min="5385" max="5385" width="0.875" style="1" customWidth="1"/>
    <col min="5386" max="5386" width="10.75" style="1" customWidth="1"/>
    <col min="5387" max="5387" width="0.875" style="1" customWidth="1"/>
    <col min="5388" max="5388" width="10.75" style="1" customWidth="1"/>
    <col min="5389" max="5389" width="0.875" style="1" customWidth="1"/>
    <col min="5390" max="5390" width="10.75" style="1" customWidth="1"/>
    <col min="5391" max="5391" width="0.875" style="1" customWidth="1"/>
    <col min="5392" max="5392" width="10.75" style="1" customWidth="1"/>
    <col min="5393" max="5393" width="0.875" style="1" customWidth="1"/>
    <col min="5394" max="5394" width="10.75" style="1" customWidth="1"/>
    <col min="5395" max="5395" width="1.25" style="1" customWidth="1"/>
    <col min="5396" max="5396" width="10.125" style="1" customWidth="1"/>
    <col min="5397" max="5636" width="10.75" style="1"/>
    <col min="5637" max="5637" width="25.75" style="1" customWidth="1"/>
    <col min="5638" max="5638" width="5.875" style="1" customWidth="1"/>
    <col min="5639" max="5639" width="1.125" style="1" customWidth="1"/>
    <col min="5640" max="5640" width="10.75" style="1" customWidth="1"/>
    <col min="5641" max="5641" width="0.875" style="1" customWidth="1"/>
    <col min="5642" max="5642" width="10.75" style="1" customWidth="1"/>
    <col min="5643" max="5643" width="0.875" style="1" customWidth="1"/>
    <col min="5644" max="5644" width="10.75" style="1" customWidth="1"/>
    <col min="5645" max="5645" width="0.875" style="1" customWidth="1"/>
    <col min="5646" max="5646" width="10.75" style="1" customWidth="1"/>
    <col min="5647" max="5647" width="0.875" style="1" customWidth="1"/>
    <col min="5648" max="5648" width="10.75" style="1" customWidth="1"/>
    <col min="5649" max="5649" width="0.875" style="1" customWidth="1"/>
    <col min="5650" max="5650" width="10.75" style="1" customWidth="1"/>
    <col min="5651" max="5651" width="1.25" style="1" customWidth="1"/>
    <col min="5652" max="5652" width="10.125" style="1" customWidth="1"/>
    <col min="5653" max="5892" width="10.75" style="1"/>
    <col min="5893" max="5893" width="25.75" style="1" customWidth="1"/>
    <col min="5894" max="5894" width="5.875" style="1" customWidth="1"/>
    <col min="5895" max="5895" width="1.125" style="1" customWidth="1"/>
    <col min="5896" max="5896" width="10.75" style="1" customWidth="1"/>
    <col min="5897" max="5897" width="0.875" style="1" customWidth="1"/>
    <col min="5898" max="5898" width="10.75" style="1" customWidth="1"/>
    <col min="5899" max="5899" width="0.875" style="1" customWidth="1"/>
    <col min="5900" max="5900" width="10.75" style="1" customWidth="1"/>
    <col min="5901" max="5901" width="0.875" style="1" customWidth="1"/>
    <col min="5902" max="5902" width="10.75" style="1" customWidth="1"/>
    <col min="5903" max="5903" width="0.875" style="1" customWidth="1"/>
    <col min="5904" max="5904" width="10.75" style="1" customWidth="1"/>
    <col min="5905" max="5905" width="0.875" style="1" customWidth="1"/>
    <col min="5906" max="5906" width="10.75" style="1" customWidth="1"/>
    <col min="5907" max="5907" width="1.25" style="1" customWidth="1"/>
    <col min="5908" max="5908" width="10.125" style="1" customWidth="1"/>
    <col min="5909" max="6148" width="10.75" style="1"/>
    <col min="6149" max="6149" width="25.75" style="1" customWidth="1"/>
    <col min="6150" max="6150" width="5.875" style="1" customWidth="1"/>
    <col min="6151" max="6151" width="1.125" style="1" customWidth="1"/>
    <col min="6152" max="6152" width="10.75" style="1" customWidth="1"/>
    <col min="6153" max="6153" width="0.875" style="1" customWidth="1"/>
    <col min="6154" max="6154" width="10.75" style="1" customWidth="1"/>
    <col min="6155" max="6155" width="0.875" style="1" customWidth="1"/>
    <col min="6156" max="6156" width="10.75" style="1" customWidth="1"/>
    <col min="6157" max="6157" width="0.875" style="1" customWidth="1"/>
    <col min="6158" max="6158" width="10.75" style="1" customWidth="1"/>
    <col min="6159" max="6159" width="0.875" style="1" customWidth="1"/>
    <col min="6160" max="6160" width="10.75" style="1" customWidth="1"/>
    <col min="6161" max="6161" width="0.875" style="1" customWidth="1"/>
    <col min="6162" max="6162" width="10.75" style="1" customWidth="1"/>
    <col min="6163" max="6163" width="1.25" style="1" customWidth="1"/>
    <col min="6164" max="6164" width="10.125" style="1" customWidth="1"/>
    <col min="6165" max="6404" width="10.75" style="1"/>
    <col min="6405" max="6405" width="25.75" style="1" customWidth="1"/>
    <col min="6406" max="6406" width="5.875" style="1" customWidth="1"/>
    <col min="6407" max="6407" width="1.125" style="1" customWidth="1"/>
    <col min="6408" max="6408" width="10.75" style="1" customWidth="1"/>
    <col min="6409" max="6409" width="0.875" style="1" customWidth="1"/>
    <col min="6410" max="6410" width="10.75" style="1" customWidth="1"/>
    <col min="6411" max="6411" width="0.875" style="1" customWidth="1"/>
    <col min="6412" max="6412" width="10.75" style="1" customWidth="1"/>
    <col min="6413" max="6413" width="0.875" style="1" customWidth="1"/>
    <col min="6414" max="6414" width="10.75" style="1" customWidth="1"/>
    <col min="6415" max="6415" width="0.875" style="1" customWidth="1"/>
    <col min="6416" max="6416" width="10.75" style="1" customWidth="1"/>
    <col min="6417" max="6417" width="0.875" style="1" customWidth="1"/>
    <col min="6418" max="6418" width="10.75" style="1" customWidth="1"/>
    <col min="6419" max="6419" width="1.25" style="1" customWidth="1"/>
    <col min="6420" max="6420" width="10.125" style="1" customWidth="1"/>
    <col min="6421" max="6660" width="10.75" style="1"/>
    <col min="6661" max="6661" width="25.75" style="1" customWidth="1"/>
    <col min="6662" max="6662" width="5.875" style="1" customWidth="1"/>
    <col min="6663" max="6663" width="1.125" style="1" customWidth="1"/>
    <col min="6664" max="6664" width="10.75" style="1" customWidth="1"/>
    <col min="6665" max="6665" width="0.875" style="1" customWidth="1"/>
    <col min="6666" max="6666" width="10.75" style="1" customWidth="1"/>
    <col min="6667" max="6667" width="0.875" style="1" customWidth="1"/>
    <col min="6668" max="6668" width="10.75" style="1" customWidth="1"/>
    <col min="6669" max="6669" width="0.875" style="1" customWidth="1"/>
    <col min="6670" max="6670" width="10.75" style="1" customWidth="1"/>
    <col min="6671" max="6671" width="0.875" style="1" customWidth="1"/>
    <col min="6672" max="6672" width="10.75" style="1" customWidth="1"/>
    <col min="6673" max="6673" width="0.875" style="1" customWidth="1"/>
    <col min="6674" max="6674" width="10.75" style="1" customWidth="1"/>
    <col min="6675" max="6675" width="1.25" style="1" customWidth="1"/>
    <col min="6676" max="6676" width="10.125" style="1" customWidth="1"/>
    <col min="6677" max="6916" width="10.75" style="1"/>
    <col min="6917" max="6917" width="25.75" style="1" customWidth="1"/>
    <col min="6918" max="6918" width="5.875" style="1" customWidth="1"/>
    <col min="6919" max="6919" width="1.125" style="1" customWidth="1"/>
    <col min="6920" max="6920" width="10.75" style="1" customWidth="1"/>
    <col min="6921" max="6921" width="0.875" style="1" customWidth="1"/>
    <col min="6922" max="6922" width="10.75" style="1" customWidth="1"/>
    <col min="6923" max="6923" width="0.875" style="1" customWidth="1"/>
    <col min="6924" max="6924" width="10.75" style="1" customWidth="1"/>
    <col min="6925" max="6925" width="0.875" style="1" customWidth="1"/>
    <col min="6926" max="6926" width="10.75" style="1" customWidth="1"/>
    <col min="6927" max="6927" width="0.875" style="1" customWidth="1"/>
    <col min="6928" max="6928" width="10.75" style="1" customWidth="1"/>
    <col min="6929" max="6929" width="0.875" style="1" customWidth="1"/>
    <col min="6930" max="6930" width="10.75" style="1" customWidth="1"/>
    <col min="6931" max="6931" width="1.25" style="1" customWidth="1"/>
    <col min="6932" max="6932" width="10.125" style="1" customWidth="1"/>
    <col min="6933" max="7172" width="10.75" style="1"/>
    <col min="7173" max="7173" width="25.75" style="1" customWidth="1"/>
    <col min="7174" max="7174" width="5.875" style="1" customWidth="1"/>
    <col min="7175" max="7175" width="1.125" style="1" customWidth="1"/>
    <col min="7176" max="7176" width="10.75" style="1" customWidth="1"/>
    <col min="7177" max="7177" width="0.875" style="1" customWidth="1"/>
    <col min="7178" max="7178" width="10.75" style="1" customWidth="1"/>
    <col min="7179" max="7179" width="0.875" style="1" customWidth="1"/>
    <col min="7180" max="7180" width="10.75" style="1" customWidth="1"/>
    <col min="7181" max="7181" width="0.875" style="1" customWidth="1"/>
    <col min="7182" max="7182" width="10.75" style="1" customWidth="1"/>
    <col min="7183" max="7183" width="0.875" style="1" customWidth="1"/>
    <col min="7184" max="7184" width="10.75" style="1" customWidth="1"/>
    <col min="7185" max="7185" width="0.875" style="1" customWidth="1"/>
    <col min="7186" max="7186" width="10.75" style="1" customWidth="1"/>
    <col min="7187" max="7187" width="1.25" style="1" customWidth="1"/>
    <col min="7188" max="7188" width="10.125" style="1" customWidth="1"/>
    <col min="7189" max="7428" width="10.75" style="1"/>
    <col min="7429" max="7429" width="25.75" style="1" customWidth="1"/>
    <col min="7430" max="7430" width="5.875" style="1" customWidth="1"/>
    <col min="7431" max="7431" width="1.125" style="1" customWidth="1"/>
    <col min="7432" max="7432" width="10.75" style="1" customWidth="1"/>
    <col min="7433" max="7433" width="0.875" style="1" customWidth="1"/>
    <col min="7434" max="7434" width="10.75" style="1" customWidth="1"/>
    <col min="7435" max="7435" width="0.875" style="1" customWidth="1"/>
    <col min="7436" max="7436" width="10.75" style="1" customWidth="1"/>
    <col min="7437" max="7437" width="0.875" style="1" customWidth="1"/>
    <col min="7438" max="7438" width="10.75" style="1" customWidth="1"/>
    <col min="7439" max="7439" width="0.875" style="1" customWidth="1"/>
    <col min="7440" max="7440" width="10.75" style="1" customWidth="1"/>
    <col min="7441" max="7441" width="0.875" style="1" customWidth="1"/>
    <col min="7442" max="7442" width="10.75" style="1" customWidth="1"/>
    <col min="7443" max="7443" width="1.25" style="1" customWidth="1"/>
    <col min="7444" max="7444" width="10.125" style="1" customWidth="1"/>
    <col min="7445" max="7684" width="10.75" style="1"/>
    <col min="7685" max="7685" width="25.75" style="1" customWidth="1"/>
    <col min="7686" max="7686" width="5.875" style="1" customWidth="1"/>
    <col min="7687" max="7687" width="1.125" style="1" customWidth="1"/>
    <col min="7688" max="7688" width="10.75" style="1" customWidth="1"/>
    <col min="7689" max="7689" width="0.875" style="1" customWidth="1"/>
    <col min="7690" max="7690" width="10.75" style="1" customWidth="1"/>
    <col min="7691" max="7691" width="0.875" style="1" customWidth="1"/>
    <col min="7692" max="7692" width="10.75" style="1" customWidth="1"/>
    <col min="7693" max="7693" width="0.875" style="1" customWidth="1"/>
    <col min="7694" max="7694" width="10.75" style="1" customWidth="1"/>
    <col min="7695" max="7695" width="0.875" style="1" customWidth="1"/>
    <col min="7696" max="7696" width="10.75" style="1" customWidth="1"/>
    <col min="7697" max="7697" width="0.875" style="1" customWidth="1"/>
    <col min="7698" max="7698" width="10.75" style="1" customWidth="1"/>
    <col min="7699" max="7699" width="1.25" style="1" customWidth="1"/>
    <col min="7700" max="7700" width="10.125" style="1" customWidth="1"/>
    <col min="7701" max="7940" width="10.75" style="1"/>
    <col min="7941" max="7941" width="25.75" style="1" customWidth="1"/>
    <col min="7942" max="7942" width="5.875" style="1" customWidth="1"/>
    <col min="7943" max="7943" width="1.125" style="1" customWidth="1"/>
    <col min="7944" max="7944" width="10.75" style="1" customWidth="1"/>
    <col min="7945" max="7945" width="0.875" style="1" customWidth="1"/>
    <col min="7946" max="7946" width="10.75" style="1" customWidth="1"/>
    <col min="7947" max="7947" width="0.875" style="1" customWidth="1"/>
    <col min="7948" max="7948" width="10.75" style="1" customWidth="1"/>
    <col min="7949" max="7949" width="0.875" style="1" customWidth="1"/>
    <col min="7950" max="7950" width="10.75" style="1" customWidth="1"/>
    <col min="7951" max="7951" width="0.875" style="1" customWidth="1"/>
    <col min="7952" max="7952" width="10.75" style="1" customWidth="1"/>
    <col min="7953" max="7953" width="0.875" style="1" customWidth="1"/>
    <col min="7954" max="7954" width="10.75" style="1" customWidth="1"/>
    <col min="7955" max="7955" width="1.25" style="1" customWidth="1"/>
    <col min="7956" max="7956" width="10.125" style="1" customWidth="1"/>
    <col min="7957" max="8196" width="10.75" style="1"/>
    <col min="8197" max="8197" width="25.75" style="1" customWidth="1"/>
    <col min="8198" max="8198" width="5.875" style="1" customWidth="1"/>
    <col min="8199" max="8199" width="1.125" style="1" customWidth="1"/>
    <col min="8200" max="8200" width="10.75" style="1" customWidth="1"/>
    <col min="8201" max="8201" width="0.875" style="1" customWidth="1"/>
    <col min="8202" max="8202" width="10.75" style="1" customWidth="1"/>
    <col min="8203" max="8203" width="0.875" style="1" customWidth="1"/>
    <col min="8204" max="8204" width="10.75" style="1" customWidth="1"/>
    <col min="8205" max="8205" width="0.875" style="1" customWidth="1"/>
    <col min="8206" max="8206" width="10.75" style="1" customWidth="1"/>
    <col min="8207" max="8207" width="0.875" style="1" customWidth="1"/>
    <col min="8208" max="8208" width="10.75" style="1" customWidth="1"/>
    <col min="8209" max="8209" width="0.875" style="1" customWidth="1"/>
    <col min="8210" max="8210" width="10.75" style="1" customWidth="1"/>
    <col min="8211" max="8211" width="1.25" style="1" customWidth="1"/>
    <col min="8212" max="8212" width="10.125" style="1" customWidth="1"/>
    <col min="8213" max="8452" width="10.75" style="1"/>
    <col min="8453" max="8453" width="25.75" style="1" customWidth="1"/>
    <col min="8454" max="8454" width="5.875" style="1" customWidth="1"/>
    <col min="8455" max="8455" width="1.125" style="1" customWidth="1"/>
    <col min="8456" max="8456" width="10.75" style="1" customWidth="1"/>
    <col min="8457" max="8457" width="0.875" style="1" customWidth="1"/>
    <col min="8458" max="8458" width="10.75" style="1" customWidth="1"/>
    <col min="8459" max="8459" width="0.875" style="1" customWidth="1"/>
    <col min="8460" max="8460" width="10.75" style="1" customWidth="1"/>
    <col min="8461" max="8461" width="0.875" style="1" customWidth="1"/>
    <col min="8462" max="8462" width="10.75" style="1" customWidth="1"/>
    <col min="8463" max="8463" width="0.875" style="1" customWidth="1"/>
    <col min="8464" max="8464" width="10.75" style="1" customWidth="1"/>
    <col min="8465" max="8465" width="0.875" style="1" customWidth="1"/>
    <col min="8466" max="8466" width="10.75" style="1" customWidth="1"/>
    <col min="8467" max="8467" width="1.25" style="1" customWidth="1"/>
    <col min="8468" max="8468" width="10.125" style="1" customWidth="1"/>
    <col min="8469" max="8708" width="10.75" style="1"/>
    <col min="8709" max="8709" width="25.75" style="1" customWidth="1"/>
    <col min="8710" max="8710" width="5.875" style="1" customWidth="1"/>
    <col min="8711" max="8711" width="1.125" style="1" customWidth="1"/>
    <col min="8712" max="8712" width="10.75" style="1" customWidth="1"/>
    <col min="8713" max="8713" width="0.875" style="1" customWidth="1"/>
    <col min="8714" max="8714" width="10.75" style="1" customWidth="1"/>
    <col min="8715" max="8715" width="0.875" style="1" customWidth="1"/>
    <col min="8716" max="8716" width="10.75" style="1" customWidth="1"/>
    <col min="8717" max="8717" width="0.875" style="1" customWidth="1"/>
    <col min="8718" max="8718" width="10.75" style="1" customWidth="1"/>
    <col min="8719" max="8719" width="0.875" style="1" customWidth="1"/>
    <col min="8720" max="8720" width="10.75" style="1" customWidth="1"/>
    <col min="8721" max="8721" width="0.875" style="1" customWidth="1"/>
    <col min="8722" max="8722" width="10.75" style="1" customWidth="1"/>
    <col min="8723" max="8723" width="1.25" style="1" customWidth="1"/>
    <col min="8724" max="8724" width="10.125" style="1" customWidth="1"/>
    <col min="8725" max="8964" width="10.75" style="1"/>
    <col min="8965" max="8965" width="25.75" style="1" customWidth="1"/>
    <col min="8966" max="8966" width="5.875" style="1" customWidth="1"/>
    <col min="8967" max="8967" width="1.125" style="1" customWidth="1"/>
    <col min="8968" max="8968" width="10.75" style="1" customWidth="1"/>
    <col min="8969" max="8969" width="0.875" style="1" customWidth="1"/>
    <col min="8970" max="8970" width="10.75" style="1" customWidth="1"/>
    <col min="8971" max="8971" width="0.875" style="1" customWidth="1"/>
    <col min="8972" max="8972" width="10.75" style="1" customWidth="1"/>
    <col min="8973" max="8973" width="0.875" style="1" customWidth="1"/>
    <col min="8974" max="8974" width="10.75" style="1" customWidth="1"/>
    <col min="8975" max="8975" width="0.875" style="1" customWidth="1"/>
    <col min="8976" max="8976" width="10.75" style="1" customWidth="1"/>
    <col min="8977" max="8977" width="0.875" style="1" customWidth="1"/>
    <col min="8978" max="8978" width="10.75" style="1" customWidth="1"/>
    <col min="8979" max="8979" width="1.25" style="1" customWidth="1"/>
    <col min="8980" max="8980" width="10.125" style="1" customWidth="1"/>
    <col min="8981" max="9220" width="10.75" style="1"/>
    <col min="9221" max="9221" width="25.75" style="1" customWidth="1"/>
    <col min="9222" max="9222" width="5.875" style="1" customWidth="1"/>
    <col min="9223" max="9223" width="1.125" style="1" customWidth="1"/>
    <col min="9224" max="9224" width="10.75" style="1" customWidth="1"/>
    <col min="9225" max="9225" width="0.875" style="1" customWidth="1"/>
    <col min="9226" max="9226" width="10.75" style="1" customWidth="1"/>
    <col min="9227" max="9227" width="0.875" style="1" customWidth="1"/>
    <col min="9228" max="9228" width="10.75" style="1" customWidth="1"/>
    <col min="9229" max="9229" width="0.875" style="1" customWidth="1"/>
    <col min="9230" max="9230" width="10.75" style="1" customWidth="1"/>
    <col min="9231" max="9231" width="0.875" style="1" customWidth="1"/>
    <col min="9232" max="9232" width="10.75" style="1" customWidth="1"/>
    <col min="9233" max="9233" width="0.875" style="1" customWidth="1"/>
    <col min="9234" max="9234" width="10.75" style="1" customWidth="1"/>
    <col min="9235" max="9235" width="1.25" style="1" customWidth="1"/>
    <col min="9236" max="9236" width="10.125" style="1" customWidth="1"/>
    <col min="9237" max="9476" width="10.75" style="1"/>
    <col min="9477" max="9477" width="25.75" style="1" customWidth="1"/>
    <col min="9478" max="9478" width="5.875" style="1" customWidth="1"/>
    <col min="9479" max="9479" width="1.125" style="1" customWidth="1"/>
    <col min="9480" max="9480" width="10.75" style="1" customWidth="1"/>
    <col min="9481" max="9481" width="0.875" style="1" customWidth="1"/>
    <col min="9482" max="9482" width="10.75" style="1" customWidth="1"/>
    <col min="9483" max="9483" width="0.875" style="1" customWidth="1"/>
    <col min="9484" max="9484" width="10.75" style="1" customWidth="1"/>
    <col min="9485" max="9485" width="0.875" style="1" customWidth="1"/>
    <col min="9486" max="9486" width="10.75" style="1" customWidth="1"/>
    <col min="9487" max="9487" width="0.875" style="1" customWidth="1"/>
    <col min="9488" max="9488" width="10.75" style="1" customWidth="1"/>
    <col min="9489" max="9489" width="0.875" style="1" customWidth="1"/>
    <col min="9490" max="9490" width="10.75" style="1" customWidth="1"/>
    <col min="9491" max="9491" width="1.25" style="1" customWidth="1"/>
    <col min="9492" max="9492" width="10.125" style="1" customWidth="1"/>
    <col min="9493" max="9732" width="10.75" style="1"/>
    <col min="9733" max="9733" width="25.75" style="1" customWidth="1"/>
    <col min="9734" max="9734" width="5.875" style="1" customWidth="1"/>
    <col min="9735" max="9735" width="1.125" style="1" customWidth="1"/>
    <col min="9736" max="9736" width="10.75" style="1" customWidth="1"/>
    <col min="9737" max="9737" width="0.875" style="1" customWidth="1"/>
    <col min="9738" max="9738" width="10.75" style="1" customWidth="1"/>
    <col min="9739" max="9739" width="0.875" style="1" customWidth="1"/>
    <col min="9740" max="9740" width="10.75" style="1" customWidth="1"/>
    <col min="9741" max="9741" width="0.875" style="1" customWidth="1"/>
    <col min="9742" max="9742" width="10.75" style="1" customWidth="1"/>
    <col min="9743" max="9743" width="0.875" style="1" customWidth="1"/>
    <col min="9744" max="9744" width="10.75" style="1" customWidth="1"/>
    <col min="9745" max="9745" width="0.875" style="1" customWidth="1"/>
    <col min="9746" max="9746" width="10.75" style="1" customWidth="1"/>
    <col min="9747" max="9747" width="1.25" style="1" customWidth="1"/>
    <col min="9748" max="9748" width="10.125" style="1" customWidth="1"/>
    <col min="9749" max="9988" width="10.75" style="1"/>
    <col min="9989" max="9989" width="25.75" style="1" customWidth="1"/>
    <col min="9990" max="9990" width="5.875" style="1" customWidth="1"/>
    <col min="9991" max="9991" width="1.125" style="1" customWidth="1"/>
    <col min="9992" max="9992" width="10.75" style="1" customWidth="1"/>
    <col min="9993" max="9993" width="0.875" style="1" customWidth="1"/>
    <col min="9994" max="9994" width="10.75" style="1" customWidth="1"/>
    <col min="9995" max="9995" width="0.875" style="1" customWidth="1"/>
    <col min="9996" max="9996" width="10.75" style="1" customWidth="1"/>
    <col min="9997" max="9997" width="0.875" style="1" customWidth="1"/>
    <col min="9998" max="9998" width="10.75" style="1" customWidth="1"/>
    <col min="9999" max="9999" width="0.875" style="1" customWidth="1"/>
    <col min="10000" max="10000" width="10.75" style="1" customWidth="1"/>
    <col min="10001" max="10001" width="0.875" style="1" customWidth="1"/>
    <col min="10002" max="10002" width="10.75" style="1" customWidth="1"/>
    <col min="10003" max="10003" width="1.25" style="1" customWidth="1"/>
    <col min="10004" max="10004" width="10.125" style="1" customWidth="1"/>
    <col min="10005" max="10244" width="10.75" style="1"/>
    <col min="10245" max="10245" width="25.75" style="1" customWidth="1"/>
    <col min="10246" max="10246" width="5.875" style="1" customWidth="1"/>
    <col min="10247" max="10247" width="1.125" style="1" customWidth="1"/>
    <col min="10248" max="10248" width="10.75" style="1" customWidth="1"/>
    <col min="10249" max="10249" width="0.875" style="1" customWidth="1"/>
    <col min="10250" max="10250" width="10.75" style="1" customWidth="1"/>
    <col min="10251" max="10251" width="0.875" style="1" customWidth="1"/>
    <col min="10252" max="10252" width="10.75" style="1" customWidth="1"/>
    <col min="10253" max="10253" width="0.875" style="1" customWidth="1"/>
    <col min="10254" max="10254" width="10.75" style="1" customWidth="1"/>
    <col min="10255" max="10255" width="0.875" style="1" customWidth="1"/>
    <col min="10256" max="10256" width="10.75" style="1" customWidth="1"/>
    <col min="10257" max="10257" width="0.875" style="1" customWidth="1"/>
    <col min="10258" max="10258" width="10.75" style="1" customWidth="1"/>
    <col min="10259" max="10259" width="1.25" style="1" customWidth="1"/>
    <col min="10260" max="10260" width="10.125" style="1" customWidth="1"/>
    <col min="10261" max="10500" width="10.75" style="1"/>
    <col min="10501" max="10501" width="25.75" style="1" customWidth="1"/>
    <col min="10502" max="10502" width="5.875" style="1" customWidth="1"/>
    <col min="10503" max="10503" width="1.125" style="1" customWidth="1"/>
    <col min="10504" max="10504" width="10.75" style="1" customWidth="1"/>
    <col min="10505" max="10505" width="0.875" style="1" customWidth="1"/>
    <col min="10506" max="10506" width="10.75" style="1" customWidth="1"/>
    <col min="10507" max="10507" width="0.875" style="1" customWidth="1"/>
    <col min="10508" max="10508" width="10.75" style="1" customWidth="1"/>
    <col min="10509" max="10509" width="0.875" style="1" customWidth="1"/>
    <col min="10510" max="10510" width="10.75" style="1" customWidth="1"/>
    <col min="10511" max="10511" width="0.875" style="1" customWidth="1"/>
    <col min="10512" max="10512" width="10.75" style="1" customWidth="1"/>
    <col min="10513" max="10513" width="0.875" style="1" customWidth="1"/>
    <col min="10514" max="10514" width="10.75" style="1" customWidth="1"/>
    <col min="10515" max="10515" width="1.25" style="1" customWidth="1"/>
    <col min="10516" max="10516" width="10.125" style="1" customWidth="1"/>
    <col min="10517" max="10756" width="10.75" style="1"/>
    <col min="10757" max="10757" width="25.75" style="1" customWidth="1"/>
    <col min="10758" max="10758" width="5.875" style="1" customWidth="1"/>
    <col min="10759" max="10759" width="1.125" style="1" customWidth="1"/>
    <col min="10760" max="10760" width="10.75" style="1" customWidth="1"/>
    <col min="10761" max="10761" width="0.875" style="1" customWidth="1"/>
    <col min="10762" max="10762" width="10.75" style="1" customWidth="1"/>
    <col min="10763" max="10763" width="0.875" style="1" customWidth="1"/>
    <col min="10764" max="10764" width="10.75" style="1" customWidth="1"/>
    <col min="10765" max="10765" width="0.875" style="1" customWidth="1"/>
    <col min="10766" max="10766" width="10.75" style="1" customWidth="1"/>
    <col min="10767" max="10767" width="0.875" style="1" customWidth="1"/>
    <col min="10768" max="10768" width="10.75" style="1" customWidth="1"/>
    <col min="10769" max="10769" width="0.875" style="1" customWidth="1"/>
    <col min="10770" max="10770" width="10.75" style="1" customWidth="1"/>
    <col min="10771" max="10771" width="1.25" style="1" customWidth="1"/>
    <col min="10772" max="10772" width="10.125" style="1" customWidth="1"/>
    <col min="10773" max="11012" width="10.75" style="1"/>
    <col min="11013" max="11013" width="25.75" style="1" customWidth="1"/>
    <col min="11014" max="11014" width="5.875" style="1" customWidth="1"/>
    <col min="11015" max="11015" width="1.125" style="1" customWidth="1"/>
    <col min="11016" max="11016" width="10.75" style="1" customWidth="1"/>
    <col min="11017" max="11017" width="0.875" style="1" customWidth="1"/>
    <col min="11018" max="11018" width="10.75" style="1" customWidth="1"/>
    <col min="11019" max="11019" width="0.875" style="1" customWidth="1"/>
    <col min="11020" max="11020" width="10.75" style="1" customWidth="1"/>
    <col min="11021" max="11021" width="0.875" style="1" customWidth="1"/>
    <col min="11022" max="11022" width="10.75" style="1" customWidth="1"/>
    <col min="11023" max="11023" width="0.875" style="1" customWidth="1"/>
    <col min="11024" max="11024" width="10.75" style="1" customWidth="1"/>
    <col min="11025" max="11025" width="0.875" style="1" customWidth="1"/>
    <col min="11026" max="11026" width="10.75" style="1" customWidth="1"/>
    <col min="11027" max="11027" width="1.25" style="1" customWidth="1"/>
    <col min="11028" max="11028" width="10.125" style="1" customWidth="1"/>
    <col min="11029" max="11268" width="10.75" style="1"/>
    <col min="11269" max="11269" width="25.75" style="1" customWidth="1"/>
    <col min="11270" max="11270" width="5.875" style="1" customWidth="1"/>
    <col min="11271" max="11271" width="1.125" style="1" customWidth="1"/>
    <col min="11272" max="11272" width="10.75" style="1" customWidth="1"/>
    <col min="11273" max="11273" width="0.875" style="1" customWidth="1"/>
    <col min="11274" max="11274" width="10.75" style="1" customWidth="1"/>
    <col min="11275" max="11275" width="0.875" style="1" customWidth="1"/>
    <col min="11276" max="11276" width="10.75" style="1" customWidth="1"/>
    <col min="11277" max="11277" width="0.875" style="1" customWidth="1"/>
    <col min="11278" max="11278" width="10.75" style="1" customWidth="1"/>
    <col min="11279" max="11279" width="0.875" style="1" customWidth="1"/>
    <col min="11280" max="11280" width="10.75" style="1" customWidth="1"/>
    <col min="11281" max="11281" width="0.875" style="1" customWidth="1"/>
    <col min="11282" max="11282" width="10.75" style="1" customWidth="1"/>
    <col min="11283" max="11283" width="1.25" style="1" customWidth="1"/>
    <col min="11284" max="11284" width="10.125" style="1" customWidth="1"/>
    <col min="11285" max="11524" width="10.75" style="1"/>
    <col min="11525" max="11525" width="25.75" style="1" customWidth="1"/>
    <col min="11526" max="11526" width="5.875" style="1" customWidth="1"/>
    <col min="11527" max="11527" width="1.125" style="1" customWidth="1"/>
    <col min="11528" max="11528" width="10.75" style="1" customWidth="1"/>
    <col min="11529" max="11529" width="0.875" style="1" customWidth="1"/>
    <col min="11530" max="11530" width="10.75" style="1" customWidth="1"/>
    <col min="11531" max="11531" width="0.875" style="1" customWidth="1"/>
    <col min="11532" max="11532" width="10.75" style="1" customWidth="1"/>
    <col min="11533" max="11533" width="0.875" style="1" customWidth="1"/>
    <col min="11534" max="11534" width="10.75" style="1" customWidth="1"/>
    <col min="11535" max="11535" width="0.875" style="1" customWidth="1"/>
    <col min="11536" max="11536" width="10.75" style="1" customWidth="1"/>
    <col min="11537" max="11537" width="0.875" style="1" customWidth="1"/>
    <col min="11538" max="11538" width="10.75" style="1" customWidth="1"/>
    <col min="11539" max="11539" width="1.25" style="1" customWidth="1"/>
    <col min="11540" max="11540" width="10.125" style="1" customWidth="1"/>
    <col min="11541" max="11780" width="10.75" style="1"/>
    <col min="11781" max="11781" width="25.75" style="1" customWidth="1"/>
    <col min="11782" max="11782" width="5.875" style="1" customWidth="1"/>
    <col min="11783" max="11783" width="1.125" style="1" customWidth="1"/>
    <col min="11784" max="11784" width="10.75" style="1" customWidth="1"/>
    <col min="11785" max="11785" width="0.875" style="1" customWidth="1"/>
    <col min="11786" max="11786" width="10.75" style="1" customWidth="1"/>
    <col min="11787" max="11787" width="0.875" style="1" customWidth="1"/>
    <col min="11788" max="11788" width="10.75" style="1" customWidth="1"/>
    <col min="11789" max="11789" width="0.875" style="1" customWidth="1"/>
    <col min="11790" max="11790" width="10.75" style="1" customWidth="1"/>
    <col min="11791" max="11791" width="0.875" style="1" customWidth="1"/>
    <col min="11792" max="11792" width="10.75" style="1" customWidth="1"/>
    <col min="11793" max="11793" width="0.875" style="1" customWidth="1"/>
    <col min="11794" max="11794" width="10.75" style="1" customWidth="1"/>
    <col min="11795" max="11795" width="1.25" style="1" customWidth="1"/>
    <col min="11796" max="11796" width="10.125" style="1" customWidth="1"/>
    <col min="11797" max="12036" width="10.75" style="1"/>
    <col min="12037" max="12037" width="25.75" style="1" customWidth="1"/>
    <col min="12038" max="12038" width="5.875" style="1" customWidth="1"/>
    <col min="12039" max="12039" width="1.125" style="1" customWidth="1"/>
    <col min="12040" max="12040" width="10.75" style="1" customWidth="1"/>
    <col min="12041" max="12041" width="0.875" style="1" customWidth="1"/>
    <col min="12042" max="12042" width="10.75" style="1" customWidth="1"/>
    <col min="12043" max="12043" width="0.875" style="1" customWidth="1"/>
    <col min="12044" max="12044" width="10.75" style="1" customWidth="1"/>
    <col min="12045" max="12045" width="0.875" style="1" customWidth="1"/>
    <col min="12046" max="12046" width="10.75" style="1" customWidth="1"/>
    <col min="12047" max="12047" width="0.875" style="1" customWidth="1"/>
    <col min="12048" max="12048" width="10.75" style="1" customWidth="1"/>
    <col min="12049" max="12049" width="0.875" style="1" customWidth="1"/>
    <col min="12050" max="12050" width="10.75" style="1" customWidth="1"/>
    <col min="12051" max="12051" width="1.25" style="1" customWidth="1"/>
    <col min="12052" max="12052" width="10.125" style="1" customWidth="1"/>
    <col min="12053" max="12292" width="10.75" style="1"/>
    <col min="12293" max="12293" width="25.75" style="1" customWidth="1"/>
    <col min="12294" max="12294" width="5.875" style="1" customWidth="1"/>
    <col min="12295" max="12295" width="1.125" style="1" customWidth="1"/>
    <col min="12296" max="12296" width="10.75" style="1" customWidth="1"/>
    <col min="12297" max="12297" width="0.875" style="1" customWidth="1"/>
    <col min="12298" max="12298" width="10.75" style="1" customWidth="1"/>
    <col min="12299" max="12299" width="0.875" style="1" customWidth="1"/>
    <col min="12300" max="12300" width="10.75" style="1" customWidth="1"/>
    <col min="12301" max="12301" width="0.875" style="1" customWidth="1"/>
    <col min="12302" max="12302" width="10.75" style="1" customWidth="1"/>
    <col min="12303" max="12303" width="0.875" style="1" customWidth="1"/>
    <col min="12304" max="12304" width="10.75" style="1" customWidth="1"/>
    <col min="12305" max="12305" width="0.875" style="1" customWidth="1"/>
    <col min="12306" max="12306" width="10.75" style="1" customWidth="1"/>
    <col min="12307" max="12307" width="1.25" style="1" customWidth="1"/>
    <col min="12308" max="12308" width="10.125" style="1" customWidth="1"/>
    <col min="12309" max="12548" width="10.75" style="1"/>
    <col min="12549" max="12549" width="25.75" style="1" customWidth="1"/>
    <col min="12550" max="12550" width="5.875" style="1" customWidth="1"/>
    <col min="12551" max="12551" width="1.125" style="1" customWidth="1"/>
    <col min="12552" max="12552" width="10.75" style="1" customWidth="1"/>
    <col min="12553" max="12553" width="0.875" style="1" customWidth="1"/>
    <col min="12554" max="12554" width="10.75" style="1" customWidth="1"/>
    <col min="12555" max="12555" width="0.875" style="1" customWidth="1"/>
    <col min="12556" max="12556" width="10.75" style="1" customWidth="1"/>
    <col min="12557" max="12557" width="0.875" style="1" customWidth="1"/>
    <col min="12558" max="12558" width="10.75" style="1" customWidth="1"/>
    <col min="12559" max="12559" width="0.875" style="1" customWidth="1"/>
    <col min="12560" max="12560" width="10.75" style="1" customWidth="1"/>
    <col min="12561" max="12561" width="0.875" style="1" customWidth="1"/>
    <col min="12562" max="12562" width="10.75" style="1" customWidth="1"/>
    <col min="12563" max="12563" width="1.25" style="1" customWidth="1"/>
    <col min="12564" max="12564" width="10.125" style="1" customWidth="1"/>
    <col min="12565" max="12804" width="10.75" style="1"/>
    <col min="12805" max="12805" width="25.75" style="1" customWidth="1"/>
    <col min="12806" max="12806" width="5.875" style="1" customWidth="1"/>
    <col min="12807" max="12807" width="1.125" style="1" customWidth="1"/>
    <col min="12808" max="12808" width="10.75" style="1" customWidth="1"/>
    <col min="12809" max="12809" width="0.875" style="1" customWidth="1"/>
    <col min="12810" max="12810" width="10.75" style="1" customWidth="1"/>
    <col min="12811" max="12811" width="0.875" style="1" customWidth="1"/>
    <col min="12812" max="12812" width="10.75" style="1" customWidth="1"/>
    <col min="12813" max="12813" width="0.875" style="1" customWidth="1"/>
    <col min="12814" max="12814" width="10.75" style="1" customWidth="1"/>
    <col min="12815" max="12815" width="0.875" style="1" customWidth="1"/>
    <col min="12816" max="12816" width="10.75" style="1" customWidth="1"/>
    <col min="12817" max="12817" width="0.875" style="1" customWidth="1"/>
    <col min="12818" max="12818" width="10.75" style="1" customWidth="1"/>
    <col min="12819" max="12819" width="1.25" style="1" customWidth="1"/>
    <col min="12820" max="12820" width="10.125" style="1" customWidth="1"/>
    <col min="12821" max="13060" width="10.75" style="1"/>
    <col min="13061" max="13061" width="25.75" style="1" customWidth="1"/>
    <col min="13062" max="13062" width="5.875" style="1" customWidth="1"/>
    <col min="13063" max="13063" width="1.125" style="1" customWidth="1"/>
    <col min="13064" max="13064" width="10.75" style="1" customWidth="1"/>
    <col min="13065" max="13065" width="0.875" style="1" customWidth="1"/>
    <col min="13066" max="13066" width="10.75" style="1" customWidth="1"/>
    <col min="13067" max="13067" width="0.875" style="1" customWidth="1"/>
    <col min="13068" max="13068" width="10.75" style="1" customWidth="1"/>
    <col min="13069" max="13069" width="0.875" style="1" customWidth="1"/>
    <col min="13070" max="13070" width="10.75" style="1" customWidth="1"/>
    <col min="13071" max="13071" width="0.875" style="1" customWidth="1"/>
    <col min="13072" max="13072" width="10.75" style="1" customWidth="1"/>
    <col min="13073" max="13073" width="0.875" style="1" customWidth="1"/>
    <col min="13074" max="13074" width="10.75" style="1" customWidth="1"/>
    <col min="13075" max="13075" width="1.25" style="1" customWidth="1"/>
    <col min="13076" max="13076" width="10.125" style="1" customWidth="1"/>
    <col min="13077" max="13316" width="10.75" style="1"/>
    <col min="13317" max="13317" width="25.75" style="1" customWidth="1"/>
    <col min="13318" max="13318" width="5.875" style="1" customWidth="1"/>
    <col min="13319" max="13319" width="1.125" style="1" customWidth="1"/>
    <col min="13320" max="13320" width="10.75" style="1" customWidth="1"/>
    <col min="13321" max="13321" width="0.875" style="1" customWidth="1"/>
    <col min="13322" max="13322" width="10.75" style="1" customWidth="1"/>
    <col min="13323" max="13323" width="0.875" style="1" customWidth="1"/>
    <col min="13324" max="13324" width="10.75" style="1" customWidth="1"/>
    <col min="13325" max="13325" width="0.875" style="1" customWidth="1"/>
    <col min="13326" max="13326" width="10.75" style="1" customWidth="1"/>
    <col min="13327" max="13327" width="0.875" style="1" customWidth="1"/>
    <col min="13328" max="13328" width="10.75" style="1" customWidth="1"/>
    <col min="13329" max="13329" width="0.875" style="1" customWidth="1"/>
    <col min="13330" max="13330" width="10.75" style="1" customWidth="1"/>
    <col min="13331" max="13331" width="1.25" style="1" customWidth="1"/>
    <col min="13332" max="13332" width="10.125" style="1" customWidth="1"/>
    <col min="13333" max="13572" width="10.75" style="1"/>
    <col min="13573" max="13573" width="25.75" style="1" customWidth="1"/>
    <col min="13574" max="13574" width="5.875" style="1" customWidth="1"/>
    <col min="13575" max="13575" width="1.125" style="1" customWidth="1"/>
    <col min="13576" max="13576" width="10.75" style="1" customWidth="1"/>
    <col min="13577" max="13577" width="0.875" style="1" customWidth="1"/>
    <col min="13578" max="13578" width="10.75" style="1" customWidth="1"/>
    <col min="13579" max="13579" width="0.875" style="1" customWidth="1"/>
    <col min="13580" max="13580" width="10.75" style="1" customWidth="1"/>
    <col min="13581" max="13581" width="0.875" style="1" customWidth="1"/>
    <col min="13582" max="13582" width="10.75" style="1" customWidth="1"/>
    <col min="13583" max="13583" width="0.875" style="1" customWidth="1"/>
    <col min="13584" max="13584" width="10.75" style="1" customWidth="1"/>
    <col min="13585" max="13585" width="0.875" style="1" customWidth="1"/>
    <col min="13586" max="13586" width="10.75" style="1" customWidth="1"/>
    <col min="13587" max="13587" width="1.25" style="1" customWidth="1"/>
    <col min="13588" max="13588" width="10.125" style="1" customWidth="1"/>
    <col min="13589" max="13828" width="10.75" style="1"/>
    <col min="13829" max="13829" width="25.75" style="1" customWidth="1"/>
    <col min="13830" max="13830" width="5.875" style="1" customWidth="1"/>
    <col min="13831" max="13831" width="1.125" style="1" customWidth="1"/>
    <col min="13832" max="13832" width="10.75" style="1" customWidth="1"/>
    <col min="13833" max="13833" width="0.875" style="1" customWidth="1"/>
    <col min="13834" max="13834" width="10.75" style="1" customWidth="1"/>
    <col min="13835" max="13835" width="0.875" style="1" customWidth="1"/>
    <col min="13836" max="13836" width="10.75" style="1" customWidth="1"/>
    <col min="13837" max="13837" width="0.875" style="1" customWidth="1"/>
    <col min="13838" max="13838" width="10.75" style="1" customWidth="1"/>
    <col min="13839" max="13839" width="0.875" style="1" customWidth="1"/>
    <col min="13840" max="13840" width="10.75" style="1" customWidth="1"/>
    <col min="13841" max="13841" width="0.875" style="1" customWidth="1"/>
    <col min="13842" max="13842" width="10.75" style="1" customWidth="1"/>
    <col min="13843" max="13843" width="1.25" style="1" customWidth="1"/>
    <col min="13844" max="13844" width="10.125" style="1" customWidth="1"/>
    <col min="13845" max="14084" width="10.75" style="1"/>
    <col min="14085" max="14085" width="25.75" style="1" customWidth="1"/>
    <col min="14086" max="14086" width="5.875" style="1" customWidth="1"/>
    <col min="14087" max="14087" width="1.125" style="1" customWidth="1"/>
    <col min="14088" max="14088" width="10.75" style="1" customWidth="1"/>
    <col min="14089" max="14089" width="0.875" style="1" customWidth="1"/>
    <col min="14090" max="14090" width="10.75" style="1" customWidth="1"/>
    <col min="14091" max="14091" width="0.875" style="1" customWidth="1"/>
    <col min="14092" max="14092" width="10.75" style="1" customWidth="1"/>
    <col min="14093" max="14093" width="0.875" style="1" customWidth="1"/>
    <col min="14094" max="14094" width="10.75" style="1" customWidth="1"/>
    <col min="14095" max="14095" width="0.875" style="1" customWidth="1"/>
    <col min="14096" max="14096" width="10.75" style="1" customWidth="1"/>
    <col min="14097" max="14097" width="0.875" style="1" customWidth="1"/>
    <col min="14098" max="14098" width="10.75" style="1" customWidth="1"/>
    <col min="14099" max="14099" width="1.25" style="1" customWidth="1"/>
    <col min="14100" max="14100" width="10.125" style="1" customWidth="1"/>
    <col min="14101" max="14340" width="10.75" style="1"/>
    <col min="14341" max="14341" width="25.75" style="1" customWidth="1"/>
    <col min="14342" max="14342" width="5.875" style="1" customWidth="1"/>
    <col min="14343" max="14343" width="1.125" style="1" customWidth="1"/>
    <col min="14344" max="14344" width="10.75" style="1" customWidth="1"/>
    <col min="14345" max="14345" width="0.875" style="1" customWidth="1"/>
    <col min="14346" max="14346" width="10.75" style="1" customWidth="1"/>
    <col min="14347" max="14347" width="0.875" style="1" customWidth="1"/>
    <col min="14348" max="14348" width="10.75" style="1" customWidth="1"/>
    <col min="14349" max="14349" width="0.875" style="1" customWidth="1"/>
    <col min="14350" max="14350" width="10.75" style="1" customWidth="1"/>
    <col min="14351" max="14351" width="0.875" style="1" customWidth="1"/>
    <col min="14352" max="14352" width="10.75" style="1" customWidth="1"/>
    <col min="14353" max="14353" width="0.875" style="1" customWidth="1"/>
    <col min="14354" max="14354" width="10.75" style="1" customWidth="1"/>
    <col min="14355" max="14355" width="1.25" style="1" customWidth="1"/>
    <col min="14356" max="14356" width="10.125" style="1" customWidth="1"/>
    <col min="14357" max="14596" width="10.75" style="1"/>
    <col min="14597" max="14597" width="25.75" style="1" customWidth="1"/>
    <col min="14598" max="14598" width="5.875" style="1" customWidth="1"/>
    <col min="14599" max="14599" width="1.125" style="1" customWidth="1"/>
    <col min="14600" max="14600" width="10.75" style="1" customWidth="1"/>
    <col min="14601" max="14601" width="0.875" style="1" customWidth="1"/>
    <col min="14602" max="14602" width="10.75" style="1" customWidth="1"/>
    <col min="14603" max="14603" width="0.875" style="1" customWidth="1"/>
    <col min="14604" max="14604" width="10.75" style="1" customWidth="1"/>
    <col min="14605" max="14605" width="0.875" style="1" customWidth="1"/>
    <col min="14606" max="14606" width="10.75" style="1" customWidth="1"/>
    <col min="14607" max="14607" width="0.875" style="1" customWidth="1"/>
    <col min="14608" max="14608" width="10.75" style="1" customWidth="1"/>
    <col min="14609" max="14609" width="0.875" style="1" customWidth="1"/>
    <col min="14610" max="14610" width="10.75" style="1" customWidth="1"/>
    <col min="14611" max="14611" width="1.25" style="1" customWidth="1"/>
    <col min="14612" max="14612" width="10.125" style="1" customWidth="1"/>
    <col min="14613" max="14852" width="10.75" style="1"/>
    <col min="14853" max="14853" width="25.75" style="1" customWidth="1"/>
    <col min="14854" max="14854" width="5.875" style="1" customWidth="1"/>
    <col min="14855" max="14855" width="1.125" style="1" customWidth="1"/>
    <col min="14856" max="14856" width="10.75" style="1" customWidth="1"/>
    <col min="14857" max="14857" width="0.875" style="1" customWidth="1"/>
    <col min="14858" max="14858" width="10.75" style="1" customWidth="1"/>
    <col min="14859" max="14859" width="0.875" style="1" customWidth="1"/>
    <col min="14860" max="14860" width="10.75" style="1" customWidth="1"/>
    <col min="14861" max="14861" width="0.875" style="1" customWidth="1"/>
    <col min="14862" max="14862" width="10.75" style="1" customWidth="1"/>
    <col min="14863" max="14863" width="0.875" style="1" customWidth="1"/>
    <col min="14864" max="14864" width="10.75" style="1" customWidth="1"/>
    <col min="14865" max="14865" width="0.875" style="1" customWidth="1"/>
    <col min="14866" max="14866" width="10.75" style="1" customWidth="1"/>
    <col min="14867" max="14867" width="1.25" style="1" customWidth="1"/>
    <col min="14868" max="14868" width="10.125" style="1" customWidth="1"/>
    <col min="14869" max="15108" width="10.75" style="1"/>
    <col min="15109" max="15109" width="25.75" style="1" customWidth="1"/>
    <col min="15110" max="15110" width="5.875" style="1" customWidth="1"/>
    <col min="15111" max="15111" width="1.125" style="1" customWidth="1"/>
    <col min="15112" max="15112" width="10.75" style="1" customWidth="1"/>
    <col min="15113" max="15113" width="0.875" style="1" customWidth="1"/>
    <col min="15114" max="15114" width="10.75" style="1" customWidth="1"/>
    <col min="15115" max="15115" width="0.875" style="1" customWidth="1"/>
    <col min="15116" max="15116" width="10.75" style="1" customWidth="1"/>
    <col min="15117" max="15117" width="0.875" style="1" customWidth="1"/>
    <col min="15118" max="15118" width="10.75" style="1" customWidth="1"/>
    <col min="15119" max="15119" width="0.875" style="1" customWidth="1"/>
    <col min="15120" max="15120" width="10.75" style="1" customWidth="1"/>
    <col min="15121" max="15121" width="0.875" style="1" customWidth="1"/>
    <col min="15122" max="15122" width="10.75" style="1" customWidth="1"/>
    <col min="15123" max="15123" width="1.25" style="1" customWidth="1"/>
    <col min="15124" max="15124" width="10.125" style="1" customWidth="1"/>
    <col min="15125" max="15364" width="10.75" style="1"/>
    <col min="15365" max="15365" width="25.75" style="1" customWidth="1"/>
    <col min="15366" max="15366" width="5.875" style="1" customWidth="1"/>
    <col min="15367" max="15367" width="1.125" style="1" customWidth="1"/>
    <col min="15368" max="15368" width="10.75" style="1" customWidth="1"/>
    <col min="15369" max="15369" width="0.875" style="1" customWidth="1"/>
    <col min="15370" max="15370" width="10.75" style="1" customWidth="1"/>
    <col min="15371" max="15371" width="0.875" style="1" customWidth="1"/>
    <col min="15372" max="15372" width="10.75" style="1" customWidth="1"/>
    <col min="15373" max="15373" width="0.875" style="1" customWidth="1"/>
    <col min="15374" max="15374" width="10.75" style="1" customWidth="1"/>
    <col min="15375" max="15375" width="0.875" style="1" customWidth="1"/>
    <col min="15376" max="15376" width="10.75" style="1" customWidth="1"/>
    <col min="15377" max="15377" width="0.875" style="1" customWidth="1"/>
    <col min="15378" max="15378" width="10.75" style="1" customWidth="1"/>
    <col min="15379" max="15379" width="1.25" style="1" customWidth="1"/>
    <col min="15380" max="15380" width="10.125" style="1" customWidth="1"/>
    <col min="15381" max="15620" width="10.75" style="1"/>
    <col min="15621" max="15621" width="25.75" style="1" customWidth="1"/>
    <col min="15622" max="15622" width="5.875" style="1" customWidth="1"/>
    <col min="15623" max="15623" width="1.125" style="1" customWidth="1"/>
    <col min="15624" max="15624" width="10.75" style="1" customWidth="1"/>
    <col min="15625" max="15625" width="0.875" style="1" customWidth="1"/>
    <col min="15626" max="15626" width="10.75" style="1" customWidth="1"/>
    <col min="15627" max="15627" width="0.875" style="1" customWidth="1"/>
    <col min="15628" max="15628" width="10.75" style="1" customWidth="1"/>
    <col min="15629" max="15629" width="0.875" style="1" customWidth="1"/>
    <col min="15630" max="15630" width="10.75" style="1" customWidth="1"/>
    <col min="15631" max="15631" width="0.875" style="1" customWidth="1"/>
    <col min="15632" max="15632" width="10.75" style="1" customWidth="1"/>
    <col min="15633" max="15633" width="0.875" style="1" customWidth="1"/>
    <col min="15634" max="15634" width="10.75" style="1" customWidth="1"/>
    <col min="15635" max="15635" width="1.25" style="1" customWidth="1"/>
    <col min="15636" max="15636" width="10.125" style="1" customWidth="1"/>
    <col min="15637" max="15876" width="10.75" style="1"/>
    <col min="15877" max="15877" width="25.75" style="1" customWidth="1"/>
    <col min="15878" max="15878" width="5.875" style="1" customWidth="1"/>
    <col min="15879" max="15879" width="1.125" style="1" customWidth="1"/>
    <col min="15880" max="15880" width="10.75" style="1" customWidth="1"/>
    <col min="15881" max="15881" width="0.875" style="1" customWidth="1"/>
    <col min="15882" max="15882" width="10.75" style="1" customWidth="1"/>
    <col min="15883" max="15883" width="0.875" style="1" customWidth="1"/>
    <col min="15884" max="15884" width="10.75" style="1" customWidth="1"/>
    <col min="15885" max="15885" width="0.875" style="1" customWidth="1"/>
    <col min="15886" max="15886" width="10.75" style="1" customWidth="1"/>
    <col min="15887" max="15887" width="0.875" style="1" customWidth="1"/>
    <col min="15888" max="15888" width="10.75" style="1" customWidth="1"/>
    <col min="15889" max="15889" width="0.875" style="1" customWidth="1"/>
    <col min="15890" max="15890" width="10.75" style="1" customWidth="1"/>
    <col min="15891" max="15891" width="1.25" style="1" customWidth="1"/>
    <col min="15892" max="15892" width="10.125" style="1" customWidth="1"/>
    <col min="15893" max="16132" width="10.75" style="1"/>
    <col min="16133" max="16133" width="25.75" style="1" customWidth="1"/>
    <col min="16134" max="16134" width="5.875" style="1" customWidth="1"/>
    <col min="16135" max="16135" width="1.125" style="1" customWidth="1"/>
    <col min="16136" max="16136" width="10.75" style="1" customWidth="1"/>
    <col min="16137" max="16137" width="0.875" style="1" customWidth="1"/>
    <col min="16138" max="16138" width="10.75" style="1" customWidth="1"/>
    <col min="16139" max="16139" width="0.875" style="1" customWidth="1"/>
    <col min="16140" max="16140" width="10.75" style="1" customWidth="1"/>
    <col min="16141" max="16141" width="0.875" style="1" customWidth="1"/>
    <col min="16142" max="16142" width="10.75" style="1" customWidth="1"/>
    <col min="16143" max="16143" width="0.875" style="1" customWidth="1"/>
    <col min="16144" max="16144" width="10.75" style="1" customWidth="1"/>
    <col min="16145" max="16145" width="0.875" style="1" customWidth="1"/>
    <col min="16146" max="16146" width="10.75" style="1" customWidth="1"/>
    <col min="16147" max="16147" width="1.25" style="1" customWidth="1"/>
    <col min="16148" max="16148" width="10.125" style="1" customWidth="1"/>
    <col min="16149" max="16384" width="10.75" style="1"/>
  </cols>
  <sheetData>
    <row r="1" spans="1:19" s="52" customFormat="1" ht="21.75" customHeight="1">
      <c r="R1" s="16" t="s">
        <v>73</v>
      </c>
    </row>
    <row r="2" spans="1:19" s="52" customFormat="1" ht="21.75" customHeight="1">
      <c r="A2" s="52" t="s">
        <v>18</v>
      </c>
    </row>
    <row r="3" spans="1:19" s="41" customFormat="1" ht="21.75" customHeight="1">
      <c r="A3" s="41" t="s">
        <v>19</v>
      </c>
    </row>
    <row r="4" spans="1:19" s="41" customFormat="1" ht="21.75" customHeight="1">
      <c r="A4" s="41" t="s">
        <v>228</v>
      </c>
    </row>
    <row r="5" spans="1:19" s="43" customFormat="1" ht="21.7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11" t="s">
        <v>69</v>
      </c>
    </row>
    <row r="6" spans="1:19" ht="21.75" customHeight="1">
      <c r="D6" s="118" t="s">
        <v>0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</row>
    <row r="7" spans="1:19" ht="21.75" customHeight="1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9" t="s">
        <v>42</v>
      </c>
      <c r="Q7" s="44"/>
      <c r="R7" s="44"/>
    </row>
    <row r="8" spans="1:19" ht="21.75" customHeight="1"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53" t="s">
        <v>5</v>
      </c>
      <c r="Q8" s="44"/>
      <c r="R8" s="44"/>
    </row>
    <row r="9" spans="1:19" ht="21.75" customHeight="1"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9" t="s">
        <v>43</v>
      </c>
      <c r="Q9" s="44"/>
      <c r="R9" s="44"/>
    </row>
    <row r="10" spans="1:19" ht="21.75" customHeight="1"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53" t="s">
        <v>44</v>
      </c>
      <c r="Q10" s="44"/>
      <c r="R10" s="44"/>
    </row>
    <row r="11" spans="1:19" ht="21.75" customHeight="1">
      <c r="D11" s="40" t="s">
        <v>22</v>
      </c>
      <c r="E11" s="44"/>
      <c r="F11" s="44"/>
      <c r="G11" s="44"/>
      <c r="H11" s="44"/>
      <c r="I11" s="44"/>
      <c r="J11" s="44"/>
      <c r="K11" s="44"/>
      <c r="L11" s="119" t="s">
        <v>21</v>
      </c>
      <c r="M11" s="119"/>
      <c r="N11" s="119"/>
      <c r="O11" s="44"/>
      <c r="P11" s="9" t="s">
        <v>254</v>
      </c>
      <c r="Q11" s="44"/>
      <c r="R11" s="44"/>
    </row>
    <row r="12" spans="1:19" ht="21.75" customHeight="1">
      <c r="D12" s="40" t="s">
        <v>139</v>
      </c>
      <c r="E12" s="40"/>
      <c r="F12" s="40" t="s">
        <v>45</v>
      </c>
      <c r="G12" s="40"/>
      <c r="H12" s="40" t="s">
        <v>154</v>
      </c>
      <c r="I12" s="40"/>
      <c r="J12" s="40" t="s">
        <v>156</v>
      </c>
      <c r="K12" s="4"/>
      <c r="L12" s="51" t="s">
        <v>48</v>
      </c>
      <c r="P12" s="40" t="s">
        <v>253</v>
      </c>
      <c r="Q12" s="4"/>
      <c r="R12" s="40"/>
    </row>
    <row r="13" spans="1:19" ht="21.75" customHeight="1">
      <c r="B13" s="77" t="s">
        <v>1</v>
      </c>
      <c r="D13" s="53" t="s">
        <v>140</v>
      </c>
      <c r="E13" s="9"/>
      <c r="F13" s="53" t="s">
        <v>47</v>
      </c>
      <c r="G13" s="9"/>
      <c r="H13" s="74" t="s">
        <v>155</v>
      </c>
      <c r="I13" s="9"/>
      <c r="J13" s="74" t="s">
        <v>157</v>
      </c>
      <c r="K13" s="4"/>
      <c r="L13" s="53" t="s">
        <v>66</v>
      </c>
      <c r="M13" s="4"/>
      <c r="N13" s="53" t="s">
        <v>20</v>
      </c>
      <c r="P13" s="45" t="s">
        <v>49</v>
      </c>
      <c r="Q13" s="4"/>
      <c r="R13" s="53" t="s">
        <v>8</v>
      </c>
    </row>
    <row r="14" spans="1:19" ht="21.75" customHeight="1">
      <c r="A14" s="46" t="s">
        <v>131</v>
      </c>
      <c r="B14" s="52"/>
      <c r="D14" s="6">
        <v>987477</v>
      </c>
      <c r="E14" s="6"/>
      <c r="F14" s="6">
        <v>288886</v>
      </c>
      <c r="G14" s="6"/>
      <c r="H14" s="6">
        <v>0</v>
      </c>
      <c r="I14" s="6"/>
      <c r="J14" s="6">
        <v>0</v>
      </c>
      <c r="K14" s="6"/>
      <c r="L14" s="6">
        <v>65224</v>
      </c>
      <c r="M14" s="6"/>
      <c r="N14" s="6">
        <v>265923</v>
      </c>
      <c r="O14" s="6"/>
      <c r="P14" s="6">
        <v>-3304</v>
      </c>
      <c r="Q14" s="6"/>
      <c r="R14" s="7">
        <f>SUM(D14:P14)</f>
        <v>1604206</v>
      </c>
      <c r="S14" s="3"/>
    </row>
    <row r="15" spans="1:19" ht="21.75" customHeight="1">
      <c r="A15" s="47" t="s">
        <v>70</v>
      </c>
      <c r="B15" s="52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f>PL!J105</f>
        <v>47301</v>
      </c>
      <c r="O15" s="6"/>
      <c r="P15" s="6">
        <v>0</v>
      </c>
      <c r="Q15" s="6"/>
      <c r="R15" s="7">
        <f>SUM(D15:P15)</f>
        <v>47301</v>
      </c>
      <c r="S15" s="3"/>
    </row>
    <row r="16" spans="1:19" ht="21.75" customHeight="1">
      <c r="A16" s="47" t="s">
        <v>71</v>
      </c>
      <c r="B16" s="52"/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v>0</v>
      </c>
      <c r="O16" s="6"/>
      <c r="P16" s="12">
        <f>PL!F123</f>
        <v>-7103</v>
      </c>
      <c r="Q16" s="6"/>
      <c r="R16" s="8">
        <f>SUM(D16:P16)</f>
        <v>-7103</v>
      </c>
      <c r="S16" s="3"/>
    </row>
    <row r="17" spans="1:19" ht="21.75" customHeight="1">
      <c r="A17" s="47" t="s">
        <v>72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0</v>
      </c>
      <c r="M17" s="6"/>
      <c r="N17" s="6">
        <f>SUM(N15:N16)</f>
        <v>47301</v>
      </c>
      <c r="O17" s="6"/>
      <c r="P17" s="6">
        <f>SUM(P15:P16)</f>
        <v>-7103</v>
      </c>
      <c r="Q17" s="6"/>
      <c r="R17" s="6">
        <f>SUM(R15:R16)</f>
        <v>40198</v>
      </c>
      <c r="S17" s="3"/>
    </row>
    <row r="18" spans="1:19" ht="21.1" customHeight="1">
      <c r="A18" s="47" t="s">
        <v>158</v>
      </c>
      <c r="B18" s="78">
        <v>20.2</v>
      </c>
      <c r="D18" s="6">
        <v>0</v>
      </c>
      <c r="E18" s="6"/>
      <c r="F18" s="6">
        <v>0</v>
      </c>
      <c r="G18" s="6"/>
      <c r="H18" s="6">
        <v>3739</v>
      </c>
      <c r="I18" s="6"/>
      <c r="J18" s="7">
        <v>0</v>
      </c>
      <c r="K18" s="6"/>
      <c r="L18" s="7">
        <v>0</v>
      </c>
      <c r="M18" s="6"/>
      <c r="N18" s="7">
        <v>0</v>
      </c>
      <c r="O18" s="6"/>
      <c r="P18" s="7">
        <v>0</v>
      </c>
      <c r="Q18" s="6"/>
      <c r="R18" s="7">
        <f t="shared" ref="R18" si="0">SUM(D18:P18)</f>
        <v>3739</v>
      </c>
      <c r="S18" s="3"/>
    </row>
    <row r="19" spans="1:19" ht="21.1" customHeight="1">
      <c r="A19" s="47" t="s">
        <v>173</v>
      </c>
      <c r="B19" s="78"/>
      <c r="D19" s="6">
        <v>1855</v>
      </c>
      <c r="E19" s="6"/>
      <c r="F19" s="6">
        <v>125</v>
      </c>
      <c r="G19" s="6"/>
      <c r="H19" s="7">
        <v>-31</v>
      </c>
      <c r="I19" s="6"/>
      <c r="J19" s="7">
        <v>0</v>
      </c>
      <c r="K19" s="6"/>
      <c r="L19" s="7">
        <v>0</v>
      </c>
      <c r="M19" s="6"/>
      <c r="N19" s="7">
        <v>0</v>
      </c>
      <c r="O19" s="6"/>
      <c r="P19" s="7">
        <v>0</v>
      </c>
      <c r="Q19" s="6"/>
      <c r="R19" s="7">
        <f>SUM(D19:P19)</f>
        <v>1949</v>
      </c>
      <c r="S19" s="3"/>
    </row>
    <row r="20" spans="1:19" ht="21.1" customHeight="1">
      <c r="A20" s="47" t="s">
        <v>159</v>
      </c>
      <c r="B20" s="78"/>
      <c r="D20" s="6">
        <v>0</v>
      </c>
      <c r="E20" s="6"/>
      <c r="F20" s="6">
        <v>0</v>
      </c>
      <c r="G20" s="6"/>
      <c r="H20" s="7">
        <v>0</v>
      </c>
      <c r="I20" s="6"/>
      <c r="J20" s="7">
        <v>1774</v>
      </c>
      <c r="K20" s="6"/>
      <c r="L20" s="7">
        <v>0</v>
      </c>
      <c r="M20" s="6"/>
      <c r="N20" s="7">
        <v>0</v>
      </c>
      <c r="O20" s="6"/>
      <c r="P20" s="7">
        <v>0</v>
      </c>
      <c r="Q20" s="6"/>
      <c r="R20" s="7">
        <f>SUM(D20:P20)</f>
        <v>1774</v>
      </c>
      <c r="S20" s="3"/>
    </row>
    <row r="21" spans="1:19" ht="21.1" customHeight="1">
      <c r="A21" s="47" t="s">
        <v>223</v>
      </c>
      <c r="B21" s="78">
        <v>25</v>
      </c>
      <c r="D21" s="6">
        <v>0</v>
      </c>
      <c r="E21" s="6"/>
      <c r="F21" s="6">
        <v>0</v>
      </c>
      <c r="G21" s="6"/>
      <c r="H21" s="7">
        <v>0</v>
      </c>
      <c r="I21" s="6"/>
      <c r="J21" s="7">
        <v>0</v>
      </c>
      <c r="K21" s="6"/>
      <c r="L21" s="7">
        <v>0</v>
      </c>
      <c r="M21" s="6"/>
      <c r="N21" s="7">
        <v>-112617</v>
      </c>
      <c r="O21" s="6"/>
      <c r="P21" s="7">
        <v>0</v>
      </c>
      <c r="Q21" s="6"/>
      <c r="R21" s="7">
        <f t="shared" ref="R21" si="1">SUM(D21:P21)</f>
        <v>-112617</v>
      </c>
      <c r="S21" s="3"/>
    </row>
    <row r="22" spans="1:19" ht="21.1" customHeight="1">
      <c r="A22" s="47" t="s">
        <v>207</v>
      </c>
      <c r="B22" s="78"/>
      <c r="D22" s="6">
        <v>0</v>
      </c>
      <c r="E22" s="6"/>
      <c r="F22" s="6">
        <v>0</v>
      </c>
      <c r="G22" s="6"/>
      <c r="H22" s="7">
        <v>0</v>
      </c>
      <c r="I22" s="6"/>
      <c r="J22" s="7">
        <v>0</v>
      </c>
      <c r="K22" s="6"/>
      <c r="L22" s="7">
        <v>1720</v>
      </c>
      <c r="M22" s="6"/>
      <c r="N22" s="7">
        <v>-1720</v>
      </c>
      <c r="O22" s="6"/>
      <c r="P22" s="7">
        <v>0</v>
      </c>
      <c r="Q22" s="6"/>
      <c r="R22" s="7">
        <f t="shared" ref="R22" si="2">SUM(D22:P22)</f>
        <v>0</v>
      </c>
      <c r="S22" s="3"/>
    </row>
    <row r="23" spans="1:19" s="50" customFormat="1" ht="21.75" customHeight="1" thickBot="1">
      <c r="A23" s="46" t="s">
        <v>229</v>
      </c>
      <c r="B23" s="52"/>
      <c r="C23" s="48"/>
      <c r="D23" s="49">
        <f>SUM(D14,D17:D22)</f>
        <v>989332</v>
      </c>
      <c r="E23" s="6"/>
      <c r="F23" s="49">
        <f>SUM(F14,F17:F22)</f>
        <v>289011</v>
      </c>
      <c r="G23" s="6"/>
      <c r="H23" s="49">
        <f>SUM(H14,H17:H22)</f>
        <v>3708</v>
      </c>
      <c r="I23" s="6"/>
      <c r="J23" s="49">
        <f>SUM(J14,J17:J22)</f>
        <v>1774</v>
      </c>
      <c r="K23" s="6"/>
      <c r="L23" s="49">
        <f>SUM(L14,L17:L22)</f>
        <v>66944</v>
      </c>
      <c r="M23" s="6"/>
      <c r="N23" s="49">
        <f>SUM(N14,N17:N22)</f>
        <v>198887</v>
      </c>
      <c r="O23" s="6"/>
      <c r="P23" s="49">
        <f>SUM(P14,P17:P22)</f>
        <v>-10407</v>
      </c>
      <c r="Q23" s="5"/>
      <c r="R23" s="49">
        <f>SUM(R14,R17:R22)</f>
        <v>1539249</v>
      </c>
    </row>
    <row r="24" spans="1:19" ht="21.75" customHeight="1" thickTop="1">
      <c r="A24" s="52"/>
      <c r="B24" s="5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3"/>
    </row>
    <row r="25" spans="1:19" ht="21.75" customHeight="1">
      <c r="A25" s="46" t="s">
        <v>177</v>
      </c>
      <c r="B25" s="52"/>
      <c r="D25" s="6">
        <v>990991</v>
      </c>
      <c r="E25" s="6"/>
      <c r="F25" s="6">
        <v>289166</v>
      </c>
      <c r="G25" s="6"/>
      <c r="H25" s="6">
        <v>4789</v>
      </c>
      <c r="I25" s="6"/>
      <c r="J25" s="6">
        <v>4920</v>
      </c>
      <c r="K25" s="6"/>
      <c r="L25" s="6">
        <v>66944</v>
      </c>
      <c r="M25" s="6"/>
      <c r="N25" s="6">
        <v>219686</v>
      </c>
      <c r="O25" s="6"/>
      <c r="P25" s="6">
        <v>-24334</v>
      </c>
      <c r="Q25" s="6"/>
      <c r="R25" s="6">
        <f>SUM(D25:P25)</f>
        <v>1552162</v>
      </c>
      <c r="S25" s="3"/>
    </row>
    <row r="26" spans="1:19" ht="21.75" customHeight="1">
      <c r="A26" s="47" t="s">
        <v>70</v>
      </c>
      <c r="B26" s="52"/>
      <c r="D26" s="6">
        <v>0</v>
      </c>
      <c r="E26" s="6"/>
      <c r="F26" s="6">
        <v>0</v>
      </c>
      <c r="G26" s="6"/>
      <c r="H26" s="6">
        <v>0</v>
      </c>
      <c r="I26" s="6"/>
      <c r="J26" s="6">
        <v>0</v>
      </c>
      <c r="K26" s="6"/>
      <c r="L26" s="6">
        <v>0</v>
      </c>
      <c r="M26" s="6"/>
      <c r="N26" s="6">
        <f>PL!D105</f>
        <v>23864</v>
      </c>
      <c r="O26" s="6"/>
      <c r="P26" s="6">
        <v>0</v>
      </c>
      <c r="Q26" s="6"/>
      <c r="R26" s="7">
        <f>SUM(D26:P26)</f>
        <v>23864</v>
      </c>
      <c r="S26" s="3"/>
    </row>
    <row r="27" spans="1:19" ht="21.75" customHeight="1">
      <c r="A27" s="47" t="s">
        <v>71</v>
      </c>
      <c r="B27" s="52"/>
      <c r="D27" s="12">
        <v>0</v>
      </c>
      <c r="E27" s="6"/>
      <c r="F27" s="12">
        <v>0</v>
      </c>
      <c r="G27" s="6"/>
      <c r="H27" s="12">
        <v>0</v>
      </c>
      <c r="I27" s="6"/>
      <c r="J27" s="12">
        <v>0</v>
      </c>
      <c r="K27" s="6"/>
      <c r="L27" s="12">
        <v>0</v>
      </c>
      <c r="M27" s="6"/>
      <c r="N27" s="12">
        <f>PL!D129</f>
        <v>-7273</v>
      </c>
      <c r="O27" s="6"/>
      <c r="P27" s="12">
        <f>PL!D123</f>
        <v>-15820</v>
      </c>
      <c r="Q27" s="6"/>
      <c r="R27" s="8">
        <f>SUM(D27:P27)</f>
        <v>-23093</v>
      </c>
      <c r="S27" s="3"/>
    </row>
    <row r="28" spans="1:19" ht="21.75" customHeight="1">
      <c r="A28" s="47" t="s">
        <v>72</v>
      </c>
      <c r="D28" s="7">
        <f>SUM(D26:D27)</f>
        <v>0</v>
      </c>
      <c r="E28" s="6"/>
      <c r="F28" s="7">
        <f>SUM(F26:F27)</f>
        <v>0</v>
      </c>
      <c r="G28" s="6"/>
      <c r="H28" s="7">
        <f>SUM(H26:H27)</f>
        <v>0</v>
      </c>
      <c r="I28" s="6"/>
      <c r="J28" s="7">
        <f>SUM(J26:J27)</f>
        <v>0</v>
      </c>
      <c r="K28" s="6"/>
      <c r="L28" s="7">
        <f>SUM(L26:L27)</f>
        <v>0</v>
      </c>
      <c r="M28" s="6"/>
      <c r="N28" s="7">
        <f>SUM(N26:N27)</f>
        <v>16591</v>
      </c>
      <c r="O28" s="6"/>
      <c r="P28" s="7">
        <f>SUM(P26:P27)</f>
        <v>-15820</v>
      </c>
      <c r="Q28" s="6"/>
      <c r="R28" s="7">
        <f>SUM(R26:R27)</f>
        <v>771</v>
      </c>
      <c r="S28" s="3"/>
    </row>
    <row r="29" spans="1:19" ht="21.1" customHeight="1">
      <c r="A29" s="47" t="s">
        <v>158</v>
      </c>
      <c r="B29" s="78">
        <v>20.2</v>
      </c>
      <c r="D29" s="6">
        <v>0</v>
      </c>
      <c r="E29" s="6"/>
      <c r="F29" s="6">
        <v>0</v>
      </c>
      <c r="G29" s="6"/>
      <c r="H29" s="6">
        <v>2091</v>
      </c>
      <c r="I29" s="6"/>
      <c r="J29" s="7">
        <v>0</v>
      </c>
      <c r="K29" s="6"/>
      <c r="L29" s="7">
        <v>0</v>
      </c>
      <c r="M29" s="6"/>
      <c r="N29" s="7">
        <v>0</v>
      </c>
      <c r="O29" s="6"/>
      <c r="P29" s="7">
        <v>0</v>
      </c>
      <c r="Q29" s="6"/>
      <c r="R29" s="7">
        <f t="shared" ref="R29:R32" si="3">SUM(D29:P29)</f>
        <v>2091</v>
      </c>
      <c r="S29" s="3"/>
    </row>
    <row r="30" spans="1:19" ht="21.1" customHeight="1">
      <c r="A30" s="47" t="s">
        <v>173</v>
      </c>
      <c r="B30" s="78">
        <v>19</v>
      </c>
      <c r="D30" s="6">
        <v>4954</v>
      </c>
      <c r="E30" s="6"/>
      <c r="F30" s="6">
        <v>0</v>
      </c>
      <c r="G30" s="6"/>
      <c r="H30" s="7">
        <v>0</v>
      </c>
      <c r="I30" s="6"/>
      <c r="J30" s="7">
        <v>-4920</v>
      </c>
      <c r="K30" s="6"/>
      <c r="L30" s="7">
        <v>0</v>
      </c>
      <c r="M30" s="6"/>
      <c r="N30" s="7">
        <v>0</v>
      </c>
      <c r="O30" s="6"/>
      <c r="P30" s="7">
        <v>0</v>
      </c>
      <c r="Q30" s="6"/>
      <c r="R30" s="7">
        <f>SUM(D30:P30)</f>
        <v>34</v>
      </c>
      <c r="S30" s="3"/>
    </row>
    <row r="31" spans="1:19" ht="21.1" customHeight="1">
      <c r="A31" s="47" t="s">
        <v>223</v>
      </c>
      <c r="B31" s="78">
        <v>25</v>
      </c>
      <c r="D31" s="6">
        <v>0</v>
      </c>
      <c r="E31" s="6"/>
      <c r="F31" s="6">
        <v>0</v>
      </c>
      <c r="G31" s="6"/>
      <c r="H31" s="7">
        <v>0</v>
      </c>
      <c r="I31" s="6"/>
      <c r="J31" s="7">
        <v>0</v>
      </c>
      <c r="K31" s="6"/>
      <c r="L31" s="7">
        <v>0</v>
      </c>
      <c r="M31" s="6"/>
      <c r="N31" s="7">
        <v>-39836</v>
      </c>
      <c r="O31" s="6"/>
      <c r="P31" s="7">
        <v>0</v>
      </c>
      <c r="Q31" s="6"/>
      <c r="R31" s="7">
        <f t="shared" ref="R31" si="4">SUM(D31:P31)</f>
        <v>-39836</v>
      </c>
      <c r="S31" s="3"/>
    </row>
    <row r="32" spans="1:19" ht="21.1" customHeight="1">
      <c r="A32" s="47" t="s">
        <v>207</v>
      </c>
      <c r="B32" s="78"/>
      <c r="D32" s="6">
        <v>0</v>
      </c>
      <c r="E32" s="6"/>
      <c r="F32" s="6">
        <v>0</v>
      </c>
      <c r="G32" s="6"/>
      <c r="H32" s="7">
        <v>0</v>
      </c>
      <c r="I32" s="6"/>
      <c r="J32" s="7">
        <v>0</v>
      </c>
      <c r="K32" s="6"/>
      <c r="L32" s="7">
        <v>1685</v>
      </c>
      <c r="M32" s="6"/>
      <c r="N32" s="7">
        <v>-1685</v>
      </c>
      <c r="O32" s="6"/>
      <c r="P32" s="7">
        <v>0</v>
      </c>
      <c r="Q32" s="6"/>
      <c r="R32" s="7">
        <f t="shared" si="3"/>
        <v>0</v>
      </c>
      <c r="S32" s="3"/>
    </row>
    <row r="33" spans="1:18" s="50" customFormat="1" ht="21.75" customHeight="1" thickBot="1">
      <c r="A33" s="46" t="s">
        <v>230</v>
      </c>
      <c r="B33" s="52"/>
      <c r="C33" s="48"/>
      <c r="D33" s="49">
        <f>SUM(D25,D28:D32)</f>
        <v>995945</v>
      </c>
      <c r="E33" s="6"/>
      <c r="F33" s="49">
        <f>SUM(F25,F28:F32)</f>
        <v>289166</v>
      </c>
      <c r="G33" s="6"/>
      <c r="H33" s="49">
        <f>SUM(H25,H28:H32)</f>
        <v>6880</v>
      </c>
      <c r="I33" s="6"/>
      <c r="J33" s="49">
        <f>SUM(J25,J28:J32)</f>
        <v>0</v>
      </c>
      <c r="K33" s="6"/>
      <c r="L33" s="49">
        <f>SUM(L25,L28:L32)</f>
        <v>68629</v>
      </c>
      <c r="M33" s="6"/>
      <c r="N33" s="49">
        <f>SUM(N25,N28:N32)</f>
        <v>194756</v>
      </c>
      <c r="O33" s="6"/>
      <c r="P33" s="49">
        <f>SUM(P25,P28:P32)</f>
        <v>-40154</v>
      </c>
      <c r="Q33" s="5"/>
      <c r="R33" s="49">
        <f>SUM(R25,R28:R32)</f>
        <v>1515222</v>
      </c>
    </row>
    <row r="34" spans="1:18" s="50" customFormat="1" ht="21.75" customHeight="1" thickTop="1">
      <c r="A34" s="52"/>
      <c r="B34" s="52"/>
      <c r="C34" s="48"/>
      <c r="D34" s="10">
        <f>D25-BS!F86</f>
        <v>0</v>
      </c>
      <c r="E34" s="10"/>
      <c r="F34" s="10">
        <f>F25-BS!F87</f>
        <v>0</v>
      </c>
      <c r="G34" s="6"/>
      <c r="H34" s="6">
        <f>H25-BS!F88</f>
        <v>0</v>
      </c>
      <c r="I34" s="6"/>
      <c r="J34" s="6">
        <f>J25-BS!F89</f>
        <v>0</v>
      </c>
      <c r="K34" s="10"/>
      <c r="L34" s="10">
        <f>L25-BS!F91</f>
        <v>0</v>
      </c>
      <c r="M34" s="10"/>
      <c r="N34" s="10">
        <f>N25-BS!F92</f>
        <v>0</v>
      </c>
      <c r="O34" s="10"/>
      <c r="P34" s="10">
        <f>P25-BS!F93</f>
        <v>0</v>
      </c>
      <c r="Q34" s="10"/>
      <c r="R34" s="10">
        <f>R25-BS!F94</f>
        <v>0</v>
      </c>
    </row>
    <row r="35" spans="1:18" s="50" customFormat="1" ht="21.75" customHeight="1">
      <c r="C35" s="48"/>
      <c r="D35" s="10">
        <f>D33-BS!D86</f>
        <v>0</v>
      </c>
      <c r="E35" s="10"/>
      <c r="F35" s="10">
        <f>F33-BS!D87</f>
        <v>0</v>
      </c>
      <c r="G35" s="6"/>
      <c r="H35" s="6">
        <f>H33-BS!D88</f>
        <v>0</v>
      </c>
      <c r="I35" s="6"/>
      <c r="J35" s="6">
        <f>J33-BS!D89</f>
        <v>0</v>
      </c>
      <c r="K35" s="10"/>
      <c r="L35" s="10">
        <f>L33-BS!D91</f>
        <v>0</v>
      </c>
      <c r="M35" s="10"/>
      <c r="N35" s="10">
        <f>N33-BS!D92</f>
        <v>0</v>
      </c>
      <c r="O35" s="10"/>
      <c r="P35" s="10">
        <f>P33-BS!D93</f>
        <v>0</v>
      </c>
      <c r="Q35" s="10"/>
      <c r="R35" s="10">
        <f>R33-BS!D94</f>
        <v>0</v>
      </c>
    </row>
    <row r="36" spans="1:18" s="50" customFormat="1" ht="21.75" customHeight="1">
      <c r="A36" s="50" t="s">
        <v>3</v>
      </c>
      <c r="C36" s="48"/>
      <c r="D36" s="2"/>
      <c r="E36" s="2"/>
      <c r="F36" s="2"/>
      <c r="G36" s="10"/>
      <c r="H36" s="10"/>
      <c r="I36" s="10"/>
      <c r="J36" s="10"/>
      <c r="P36" s="2"/>
    </row>
    <row r="37" spans="1:18" ht="21.75" customHeight="1">
      <c r="G37" s="10"/>
      <c r="H37" s="10"/>
      <c r="I37" s="10"/>
      <c r="J37" s="10"/>
    </row>
    <row r="38" spans="1:18" ht="21.75" customHeight="1">
      <c r="G38" s="50"/>
      <c r="H38" s="50"/>
      <c r="I38" s="50"/>
      <c r="J38" s="50"/>
    </row>
    <row r="39" spans="1:18" ht="21.75" customHeight="1">
      <c r="G39" s="50"/>
      <c r="H39" s="50"/>
      <c r="I39" s="50"/>
      <c r="J39" s="50"/>
    </row>
    <row r="40" spans="1:18" ht="21.75" customHeight="1">
      <c r="G40" s="10"/>
      <c r="H40" s="10"/>
      <c r="I40" s="10"/>
      <c r="J40" s="10"/>
    </row>
    <row r="41" spans="1:18" ht="21.75" customHeight="1">
      <c r="G41" s="10"/>
      <c r="H41" s="10"/>
      <c r="I41" s="10"/>
      <c r="J41" s="10"/>
    </row>
    <row r="42" spans="1:18" ht="21.75" customHeight="1">
      <c r="G42" s="10"/>
      <c r="H42" s="10"/>
      <c r="I42" s="10"/>
      <c r="J42" s="10"/>
    </row>
    <row r="43" spans="1:18" ht="21.75" customHeight="1">
      <c r="G43" s="10"/>
      <c r="H43" s="10"/>
      <c r="I43" s="10"/>
      <c r="J43" s="10"/>
    </row>
    <row r="44" spans="1:18" ht="21.75" customHeight="1">
      <c r="G44" s="10"/>
      <c r="H44" s="10"/>
      <c r="I44" s="10"/>
      <c r="J44" s="10"/>
    </row>
  </sheetData>
  <mergeCells count="2">
    <mergeCell ref="D6:R6"/>
    <mergeCell ref="L11:N11"/>
  </mergeCells>
  <pageMargins left="0.84" right="0.19685039370078741" top="0.6" bottom="0.39370078740157483" header="0.19685039370078741" footer="0.19685039370078741"/>
  <pageSetup paperSize="9" scale="6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V44"/>
  <sheetViews>
    <sheetView showGridLines="0" view="pageBreakPreview" zoomScale="90" zoomScaleNormal="90" zoomScaleSheetLayoutView="90" workbookViewId="0"/>
  </sheetViews>
  <sheetFormatPr defaultColWidth="10.75" defaultRowHeight="21.1" customHeight="1"/>
  <cols>
    <col min="1" max="1" width="36.125" style="1" customWidth="1"/>
    <col min="2" max="2" width="8" style="1" customWidth="1"/>
    <col min="3" max="3" width="1.125" style="1" customWidth="1"/>
    <col min="4" max="4" width="16.75" style="2" customWidth="1"/>
    <col min="5" max="5" width="0.875" style="2" customWidth="1"/>
    <col min="6" max="6" width="16.75" style="2" customWidth="1"/>
    <col min="7" max="7" width="0.875" style="2" customWidth="1"/>
    <col min="8" max="8" width="16.75" style="2" customWidth="1"/>
    <col min="9" max="9" width="0.875" style="2" customWidth="1"/>
    <col min="10" max="10" width="16.75" style="2" customWidth="1"/>
    <col min="11" max="11" width="0.875" style="3" customWidth="1"/>
    <col min="12" max="12" width="16.75" style="2" customWidth="1"/>
    <col min="13" max="13" width="0.875" style="3" customWidth="1"/>
    <col min="14" max="14" width="16.75" style="2" customWidth="1"/>
    <col min="15" max="15" width="0.875" style="1" customWidth="1"/>
    <col min="16" max="16" width="16.75" style="2" customWidth="1"/>
    <col min="17" max="17" width="0.875" style="1" customWidth="1"/>
    <col min="18" max="18" width="16.75" style="2" customWidth="1"/>
    <col min="19" max="19" width="1.25" style="1" customWidth="1"/>
    <col min="20" max="20" width="18.125" style="1" bestFit="1" customWidth="1"/>
    <col min="21" max="21" width="0.875" style="1" customWidth="1"/>
    <col min="22" max="22" width="16.625" style="1" customWidth="1"/>
    <col min="23" max="260" width="10.75" style="1"/>
    <col min="261" max="261" width="25.75" style="1" customWidth="1"/>
    <col min="262" max="262" width="5.875" style="1" customWidth="1"/>
    <col min="263" max="263" width="1.125" style="1" customWidth="1"/>
    <col min="264" max="264" width="10.75" style="1" customWidth="1"/>
    <col min="265" max="265" width="0.875" style="1" customWidth="1"/>
    <col min="266" max="266" width="10.75" style="1" customWidth="1"/>
    <col min="267" max="267" width="0.875" style="1" customWidth="1"/>
    <col min="268" max="268" width="10.75" style="1" customWidth="1"/>
    <col min="269" max="269" width="0.875" style="1" customWidth="1"/>
    <col min="270" max="270" width="10.75" style="1" customWidth="1"/>
    <col min="271" max="271" width="0.875" style="1" customWidth="1"/>
    <col min="272" max="272" width="10.75" style="1" customWidth="1"/>
    <col min="273" max="273" width="0.875" style="1" customWidth="1"/>
    <col min="274" max="274" width="10.75" style="1" customWidth="1"/>
    <col min="275" max="275" width="1.25" style="1" customWidth="1"/>
    <col min="276" max="276" width="10.125" style="1" customWidth="1"/>
    <col min="277" max="516" width="10.75" style="1"/>
    <col min="517" max="517" width="25.75" style="1" customWidth="1"/>
    <col min="518" max="518" width="5.875" style="1" customWidth="1"/>
    <col min="519" max="519" width="1.125" style="1" customWidth="1"/>
    <col min="520" max="520" width="10.75" style="1" customWidth="1"/>
    <col min="521" max="521" width="0.875" style="1" customWidth="1"/>
    <col min="522" max="522" width="10.75" style="1" customWidth="1"/>
    <col min="523" max="523" width="0.875" style="1" customWidth="1"/>
    <col min="524" max="524" width="10.75" style="1" customWidth="1"/>
    <col min="525" max="525" width="0.875" style="1" customWidth="1"/>
    <col min="526" max="526" width="10.75" style="1" customWidth="1"/>
    <col min="527" max="527" width="0.875" style="1" customWidth="1"/>
    <col min="528" max="528" width="10.75" style="1" customWidth="1"/>
    <col min="529" max="529" width="0.875" style="1" customWidth="1"/>
    <col min="530" max="530" width="10.75" style="1" customWidth="1"/>
    <col min="531" max="531" width="1.25" style="1" customWidth="1"/>
    <col min="532" max="532" width="10.125" style="1" customWidth="1"/>
    <col min="533" max="772" width="10.75" style="1"/>
    <col min="773" max="773" width="25.75" style="1" customWidth="1"/>
    <col min="774" max="774" width="5.875" style="1" customWidth="1"/>
    <col min="775" max="775" width="1.125" style="1" customWidth="1"/>
    <col min="776" max="776" width="10.75" style="1" customWidth="1"/>
    <col min="777" max="777" width="0.875" style="1" customWidth="1"/>
    <col min="778" max="778" width="10.75" style="1" customWidth="1"/>
    <col min="779" max="779" width="0.875" style="1" customWidth="1"/>
    <col min="780" max="780" width="10.75" style="1" customWidth="1"/>
    <col min="781" max="781" width="0.875" style="1" customWidth="1"/>
    <col min="782" max="782" width="10.75" style="1" customWidth="1"/>
    <col min="783" max="783" width="0.875" style="1" customWidth="1"/>
    <col min="784" max="784" width="10.75" style="1" customWidth="1"/>
    <col min="785" max="785" width="0.875" style="1" customWidth="1"/>
    <col min="786" max="786" width="10.75" style="1" customWidth="1"/>
    <col min="787" max="787" width="1.25" style="1" customWidth="1"/>
    <col min="788" max="788" width="10.125" style="1" customWidth="1"/>
    <col min="789" max="1028" width="10.75" style="1"/>
    <col min="1029" max="1029" width="25.75" style="1" customWidth="1"/>
    <col min="1030" max="1030" width="5.875" style="1" customWidth="1"/>
    <col min="1031" max="1031" width="1.125" style="1" customWidth="1"/>
    <col min="1032" max="1032" width="10.75" style="1" customWidth="1"/>
    <col min="1033" max="1033" width="0.875" style="1" customWidth="1"/>
    <col min="1034" max="1034" width="10.75" style="1" customWidth="1"/>
    <col min="1035" max="1035" width="0.875" style="1" customWidth="1"/>
    <col min="1036" max="1036" width="10.75" style="1" customWidth="1"/>
    <col min="1037" max="1037" width="0.875" style="1" customWidth="1"/>
    <col min="1038" max="1038" width="10.75" style="1" customWidth="1"/>
    <col min="1039" max="1039" width="0.875" style="1" customWidth="1"/>
    <col min="1040" max="1040" width="10.75" style="1" customWidth="1"/>
    <col min="1041" max="1041" width="0.875" style="1" customWidth="1"/>
    <col min="1042" max="1042" width="10.75" style="1" customWidth="1"/>
    <col min="1043" max="1043" width="1.25" style="1" customWidth="1"/>
    <col min="1044" max="1044" width="10.125" style="1" customWidth="1"/>
    <col min="1045" max="1284" width="10.75" style="1"/>
    <col min="1285" max="1285" width="25.75" style="1" customWidth="1"/>
    <col min="1286" max="1286" width="5.875" style="1" customWidth="1"/>
    <col min="1287" max="1287" width="1.125" style="1" customWidth="1"/>
    <col min="1288" max="1288" width="10.75" style="1" customWidth="1"/>
    <col min="1289" max="1289" width="0.875" style="1" customWidth="1"/>
    <col min="1290" max="1290" width="10.75" style="1" customWidth="1"/>
    <col min="1291" max="1291" width="0.875" style="1" customWidth="1"/>
    <col min="1292" max="1292" width="10.75" style="1" customWidth="1"/>
    <col min="1293" max="1293" width="0.875" style="1" customWidth="1"/>
    <col min="1294" max="1294" width="10.75" style="1" customWidth="1"/>
    <col min="1295" max="1295" width="0.875" style="1" customWidth="1"/>
    <col min="1296" max="1296" width="10.75" style="1" customWidth="1"/>
    <col min="1297" max="1297" width="0.875" style="1" customWidth="1"/>
    <col min="1298" max="1298" width="10.75" style="1" customWidth="1"/>
    <col min="1299" max="1299" width="1.25" style="1" customWidth="1"/>
    <col min="1300" max="1300" width="10.125" style="1" customWidth="1"/>
    <col min="1301" max="1540" width="10.75" style="1"/>
    <col min="1541" max="1541" width="25.75" style="1" customWidth="1"/>
    <col min="1542" max="1542" width="5.875" style="1" customWidth="1"/>
    <col min="1543" max="1543" width="1.125" style="1" customWidth="1"/>
    <col min="1544" max="1544" width="10.75" style="1" customWidth="1"/>
    <col min="1545" max="1545" width="0.875" style="1" customWidth="1"/>
    <col min="1546" max="1546" width="10.75" style="1" customWidth="1"/>
    <col min="1547" max="1547" width="0.875" style="1" customWidth="1"/>
    <col min="1548" max="1548" width="10.75" style="1" customWidth="1"/>
    <col min="1549" max="1549" width="0.875" style="1" customWidth="1"/>
    <col min="1550" max="1550" width="10.75" style="1" customWidth="1"/>
    <col min="1551" max="1551" width="0.875" style="1" customWidth="1"/>
    <col min="1552" max="1552" width="10.75" style="1" customWidth="1"/>
    <col min="1553" max="1553" width="0.875" style="1" customWidth="1"/>
    <col min="1554" max="1554" width="10.75" style="1" customWidth="1"/>
    <col min="1555" max="1555" width="1.25" style="1" customWidth="1"/>
    <col min="1556" max="1556" width="10.125" style="1" customWidth="1"/>
    <col min="1557" max="1796" width="10.75" style="1"/>
    <col min="1797" max="1797" width="25.75" style="1" customWidth="1"/>
    <col min="1798" max="1798" width="5.875" style="1" customWidth="1"/>
    <col min="1799" max="1799" width="1.125" style="1" customWidth="1"/>
    <col min="1800" max="1800" width="10.75" style="1" customWidth="1"/>
    <col min="1801" max="1801" width="0.875" style="1" customWidth="1"/>
    <col min="1802" max="1802" width="10.75" style="1" customWidth="1"/>
    <col min="1803" max="1803" width="0.875" style="1" customWidth="1"/>
    <col min="1804" max="1804" width="10.75" style="1" customWidth="1"/>
    <col min="1805" max="1805" width="0.875" style="1" customWidth="1"/>
    <col min="1806" max="1806" width="10.75" style="1" customWidth="1"/>
    <col min="1807" max="1807" width="0.875" style="1" customWidth="1"/>
    <col min="1808" max="1808" width="10.75" style="1" customWidth="1"/>
    <col min="1809" max="1809" width="0.875" style="1" customWidth="1"/>
    <col min="1810" max="1810" width="10.75" style="1" customWidth="1"/>
    <col min="1811" max="1811" width="1.25" style="1" customWidth="1"/>
    <col min="1812" max="1812" width="10.125" style="1" customWidth="1"/>
    <col min="1813" max="2052" width="10.75" style="1"/>
    <col min="2053" max="2053" width="25.75" style="1" customWidth="1"/>
    <col min="2054" max="2054" width="5.875" style="1" customWidth="1"/>
    <col min="2055" max="2055" width="1.125" style="1" customWidth="1"/>
    <col min="2056" max="2056" width="10.75" style="1" customWidth="1"/>
    <col min="2057" max="2057" width="0.875" style="1" customWidth="1"/>
    <col min="2058" max="2058" width="10.75" style="1" customWidth="1"/>
    <col min="2059" max="2059" width="0.875" style="1" customWidth="1"/>
    <col min="2060" max="2060" width="10.75" style="1" customWidth="1"/>
    <col min="2061" max="2061" width="0.875" style="1" customWidth="1"/>
    <col min="2062" max="2062" width="10.75" style="1" customWidth="1"/>
    <col min="2063" max="2063" width="0.875" style="1" customWidth="1"/>
    <col min="2064" max="2064" width="10.75" style="1" customWidth="1"/>
    <col min="2065" max="2065" width="0.875" style="1" customWidth="1"/>
    <col min="2066" max="2066" width="10.75" style="1" customWidth="1"/>
    <col min="2067" max="2067" width="1.25" style="1" customWidth="1"/>
    <col min="2068" max="2068" width="10.125" style="1" customWidth="1"/>
    <col min="2069" max="2308" width="10.75" style="1"/>
    <col min="2309" max="2309" width="25.75" style="1" customWidth="1"/>
    <col min="2310" max="2310" width="5.875" style="1" customWidth="1"/>
    <col min="2311" max="2311" width="1.125" style="1" customWidth="1"/>
    <col min="2312" max="2312" width="10.75" style="1" customWidth="1"/>
    <col min="2313" max="2313" width="0.875" style="1" customWidth="1"/>
    <col min="2314" max="2314" width="10.75" style="1" customWidth="1"/>
    <col min="2315" max="2315" width="0.875" style="1" customWidth="1"/>
    <col min="2316" max="2316" width="10.75" style="1" customWidth="1"/>
    <col min="2317" max="2317" width="0.875" style="1" customWidth="1"/>
    <col min="2318" max="2318" width="10.75" style="1" customWidth="1"/>
    <col min="2319" max="2319" width="0.875" style="1" customWidth="1"/>
    <col min="2320" max="2320" width="10.75" style="1" customWidth="1"/>
    <col min="2321" max="2321" width="0.875" style="1" customWidth="1"/>
    <col min="2322" max="2322" width="10.75" style="1" customWidth="1"/>
    <col min="2323" max="2323" width="1.25" style="1" customWidth="1"/>
    <col min="2324" max="2324" width="10.125" style="1" customWidth="1"/>
    <col min="2325" max="2564" width="10.75" style="1"/>
    <col min="2565" max="2565" width="25.75" style="1" customWidth="1"/>
    <col min="2566" max="2566" width="5.875" style="1" customWidth="1"/>
    <col min="2567" max="2567" width="1.125" style="1" customWidth="1"/>
    <col min="2568" max="2568" width="10.75" style="1" customWidth="1"/>
    <col min="2569" max="2569" width="0.875" style="1" customWidth="1"/>
    <col min="2570" max="2570" width="10.75" style="1" customWidth="1"/>
    <col min="2571" max="2571" width="0.875" style="1" customWidth="1"/>
    <col min="2572" max="2572" width="10.75" style="1" customWidth="1"/>
    <col min="2573" max="2573" width="0.875" style="1" customWidth="1"/>
    <col min="2574" max="2574" width="10.75" style="1" customWidth="1"/>
    <col min="2575" max="2575" width="0.875" style="1" customWidth="1"/>
    <col min="2576" max="2576" width="10.75" style="1" customWidth="1"/>
    <col min="2577" max="2577" width="0.875" style="1" customWidth="1"/>
    <col min="2578" max="2578" width="10.75" style="1" customWidth="1"/>
    <col min="2579" max="2579" width="1.25" style="1" customWidth="1"/>
    <col min="2580" max="2580" width="10.125" style="1" customWidth="1"/>
    <col min="2581" max="2820" width="10.75" style="1"/>
    <col min="2821" max="2821" width="25.75" style="1" customWidth="1"/>
    <col min="2822" max="2822" width="5.875" style="1" customWidth="1"/>
    <col min="2823" max="2823" width="1.125" style="1" customWidth="1"/>
    <col min="2824" max="2824" width="10.75" style="1" customWidth="1"/>
    <col min="2825" max="2825" width="0.875" style="1" customWidth="1"/>
    <col min="2826" max="2826" width="10.75" style="1" customWidth="1"/>
    <col min="2827" max="2827" width="0.875" style="1" customWidth="1"/>
    <col min="2828" max="2828" width="10.75" style="1" customWidth="1"/>
    <col min="2829" max="2829" width="0.875" style="1" customWidth="1"/>
    <col min="2830" max="2830" width="10.75" style="1" customWidth="1"/>
    <col min="2831" max="2831" width="0.875" style="1" customWidth="1"/>
    <col min="2832" max="2832" width="10.75" style="1" customWidth="1"/>
    <col min="2833" max="2833" width="0.875" style="1" customWidth="1"/>
    <col min="2834" max="2834" width="10.75" style="1" customWidth="1"/>
    <col min="2835" max="2835" width="1.25" style="1" customWidth="1"/>
    <col min="2836" max="2836" width="10.125" style="1" customWidth="1"/>
    <col min="2837" max="3076" width="10.75" style="1"/>
    <col min="3077" max="3077" width="25.75" style="1" customWidth="1"/>
    <col min="3078" max="3078" width="5.875" style="1" customWidth="1"/>
    <col min="3079" max="3079" width="1.125" style="1" customWidth="1"/>
    <col min="3080" max="3080" width="10.75" style="1" customWidth="1"/>
    <col min="3081" max="3081" width="0.875" style="1" customWidth="1"/>
    <col min="3082" max="3082" width="10.75" style="1" customWidth="1"/>
    <col min="3083" max="3083" width="0.875" style="1" customWidth="1"/>
    <col min="3084" max="3084" width="10.75" style="1" customWidth="1"/>
    <col min="3085" max="3085" width="0.875" style="1" customWidth="1"/>
    <col min="3086" max="3086" width="10.75" style="1" customWidth="1"/>
    <col min="3087" max="3087" width="0.875" style="1" customWidth="1"/>
    <col min="3088" max="3088" width="10.75" style="1" customWidth="1"/>
    <col min="3089" max="3089" width="0.875" style="1" customWidth="1"/>
    <col min="3090" max="3090" width="10.75" style="1" customWidth="1"/>
    <col min="3091" max="3091" width="1.25" style="1" customWidth="1"/>
    <col min="3092" max="3092" width="10.125" style="1" customWidth="1"/>
    <col min="3093" max="3332" width="10.75" style="1"/>
    <col min="3333" max="3333" width="25.75" style="1" customWidth="1"/>
    <col min="3334" max="3334" width="5.875" style="1" customWidth="1"/>
    <col min="3335" max="3335" width="1.125" style="1" customWidth="1"/>
    <col min="3336" max="3336" width="10.75" style="1" customWidth="1"/>
    <col min="3337" max="3337" width="0.875" style="1" customWidth="1"/>
    <col min="3338" max="3338" width="10.75" style="1" customWidth="1"/>
    <col min="3339" max="3339" width="0.875" style="1" customWidth="1"/>
    <col min="3340" max="3340" width="10.75" style="1" customWidth="1"/>
    <col min="3341" max="3341" width="0.875" style="1" customWidth="1"/>
    <col min="3342" max="3342" width="10.75" style="1" customWidth="1"/>
    <col min="3343" max="3343" width="0.875" style="1" customWidth="1"/>
    <col min="3344" max="3344" width="10.75" style="1" customWidth="1"/>
    <col min="3345" max="3345" width="0.875" style="1" customWidth="1"/>
    <col min="3346" max="3346" width="10.75" style="1" customWidth="1"/>
    <col min="3347" max="3347" width="1.25" style="1" customWidth="1"/>
    <col min="3348" max="3348" width="10.125" style="1" customWidth="1"/>
    <col min="3349" max="3588" width="10.75" style="1"/>
    <col min="3589" max="3589" width="25.75" style="1" customWidth="1"/>
    <col min="3590" max="3590" width="5.875" style="1" customWidth="1"/>
    <col min="3591" max="3591" width="1.125" style="1" customWidth="1"/>
    <col min="3592" max="3592" width="10.75" style="1" customWidth="1"/>
    <col min="3593" max="3593" width="0.875" style="1" customWidth="1"/>
    <col min="3594" max="3594" width="10.75" style="1" customWidth="1"/>
    <col min="3595" max="3595" width="0.875" style="1" customWidth="1"/>
    <col min="3596" max="3596" width="10.75" style="1" customWidth="1"/>
    <col min="3597" max="3597" width="0.875" style="1" customWidth="1"/>
    <col min="3598" max="3598" width="10.75" style="1" customWidth="1"/>
    <col min="3599" max="3599" width="0.875" style="1" customWidth="1"/>
    <col min="3600" max="3600" width="10.75" style="1" customWidth="1"/>
    <col min="3601" max="3601" width="0.875" style="1" customWidth="1"/>
    <col min="3602" max="3602" width="10.75" style="1" customWidth="1"/>
    <col min="3603" max="3603" width="1.25" style="1" customWidth="1"/>
    <col min="3604" max="3604" width="10.125" style="1" customWidth="1"/>
    <col min="3605" max="3844" width="10.75" style="1"/>
    <col min="3845" max="3845" width="25.75" style="1" customWidth="1"/>
    <col min="3846" max="3846" width="5.875" style="1" customWidth="1"/>
    <col min="3847" max="3847" width="1.125" style="1" customWidth="1"/>
    <col min="3848" max="3848" width="10.75" style="1" customWidth="1"/>
    <col min="3849" max="3849" width="0.875" style="1" customWidth="1"/>
    <col min="3850" max="3850" width="10.75" style="1" customWidth="1"/>
    <col min="3851" max="3851" width="0.875" style="1" customWidth="1"/>
    <col min="3852" max="3852" width="10.75" style="1" customWidth="1"/>
    <col min="3853" max="3853" width="0.875" style="1" customWidth="1"/>
    <col min="3854" max="3854" width="10.75" style="1" customWidth="1"/>
    <col min="3855" max="3855" width="0.875" style="1" customWidth="1"/>
    <col min="3856" max="3856" width="10.75" style="1" customWidth="1"/>
    <col min="3857" max="3857" width="0.875" style="1" customWidth="1"/>
    <col min="3858" max="3858" width="10.75" style="1" customWidth="1"/>
    <col min="3859" max="3859" width="1.25" style="1" customWidth="1"/>
    <col min="3860" max="3860" width="10.125" style="1" customWidth="1"/>
    <col min="3861" max="4100" width="10.75" style="1"/>
    <col min="4101" max="4101" width="25.75" style="1" customWidth="1"/>
    <col min="4102" max="4102" width="5.875" style="1" customWidth="1"/>
    <col min="4103" max="4103" width="1.125" style="1" customWidth="1"/>
    <col min="4104" max="4104" width="10.75" style="1" customWidth="1"/>
    <col min="4105" max="4105" width="0.875" style="1" customWidth="1"/>
    <col min="4106" max="4106" width="10.75" style="1" customWidth="1"/>
    <col min="4107" max="4107" width="0.875" style="1" customWidth="1"/>
    <col min="4108" max="4108" width="10.75" style="1" customWidth="1"/>
    <col min="4109" max="4109" width="0.875" style="1" customWidth="1"/>
    <col min="4110" max="4110" width="10.75" style="1" customWidth="1"/>
    <col min="4111" max="4111" width="0.875" style="1" customWidth="1"/>
    <col min="4112" max="4112" width="10.75" style="1" customWidth="1"/>
    <col min="4113" max="4113" width="0.875" style="1" customWidth="1"/>
    <col min="4114" max="4114" width="10.75" style="1" customWidth="1"/>
    <col min="4115" max="4115" width="1.25" style="1" customWidth="1"/>
    <col min="4116" max="4116" width="10.125" style="1" customWidth="1"/>
    <col min="4117" max="4356" width="10.75" style="1"/>
    <col min="4357" max="4357" width="25.75" style="1" customWidth="1"/>
    <col min="4358" max="4358" width="5.875" style="1" customWidth="1"/>
    <col min="4359" max="4359" width="1.125" style="1" customWidth="1"/>
    <col min="4360" max="4360" width="10.75" style="1" customWidth="1"/>
    <col min="4361" max="4361" width="0.875" style="1" customWidth="1"/>
    <col min="4362" max="4362" width="10.75" style="1" customWidth="1"/>
    <col min="4363" max="4363" width="0.875" style="1" customWidth="1"/>
    <col min="4364" max="4364" width="10.75" style="1" customWidth="1"/>
    <col min="4365" max="4365" width="0.875" style="1" customWidth="1"/>
    <col min="4366" max="4366" width="10.75" style="1" customWidth="1"/>
    <col min="4367" max="4367" width="0.875" style="1" customWidth="1"/>
    <col min="4368" max="4368" width="10.75" style="1" customWidth="1"/>
    <col min="4369" max="4369" width="0.875" style="1" customWidth="1"/>
    <col min="4370" max="4370" width="10.75" style="1" customWidth="1"/>
    <col min="4371" max="4371" width="1.25" style="1" customWidth="1"/>
    <col min="4372" max="4372" width="10.125" style="1" customWidth="1"/>
    <col min="4373" max="4612" width="10.75" style="1"/>
    <col min="4613" max="4613" width="25.75" style="1" customWidth="1"/>
    <col min="4614" max="4614" width="5.875" style="1" customWidth="1"/>
    <col min="4615" max="4615" width="1.125" style="1" customWidth="1"/>
    <col min="4616" max="4616" width="10.75" style="1" customWidth="1"/>
    <col min="4617" max="4617" width="0.875" style="1" customWidth="1"/>
    <col min="4618" max="4618" width="10.75" style="1" customWidth="1"/>
    <col min="4619" max="4619" width="0.875" style="1" customWidth="1"/>
    <col min="4620" max="4620" width="10.75" style="1" customWidth="1"/>
    <col min="4621" max="4621" width="0.875" style="1" customWidth="1"/>
    <col min="4622" max="4622" width="10.75" style="1" customWidth="1"/>
    <col min="4623" max="4623" width="0.875" style="1" customWidth="1"/>
    <col min="4624" max="4624" width="10.75" style="1" customWidth="1"/>
    <col min="4625" max="4625" width="0.875" style="1" customWidth="1"/>
    <col min="4626" max="4626" width="10.75" style="1" customWidth="1"/>
    <col min="4627" max="4627" width="1.25" style="1" customWidth="1"/>
    <col min="4628" max="4628" width="10.125" style="1" customWidth="1"/>
    <col min="4629" max="4868" width="10.75" style="1"/>
    <col min="4869" max="4869" width="25.75" style="1" customWidth="1"/>
    <col min="4870" max="4870" width="5.875" style="1" customWidth="1"/>
    <col min="4871" max="4871" width="1.125" style="1" customWidth="1"/>
    <col min="4872" max="4872" width="10.75" style="1" customWidth="1"/>
    <col min="4873" max="4873" width="0.875" style="1" customWidth="1"/>
    <col min="4874" max="4874" width="10.75" style="1" customWidth="1"/>
    <col min="4875" max="4875" width="0.875" style="1" customWidth="1"/>
    <col min="4876" max="4876" width="10.75" style="1" customWidth="1"/>
    <col min="4877" max="4877" width="0.875" style="1" customWidth="1"/>
    <col min="4878" max="4878" width="10.75" style="1" customWidth="1"/>
    <col min="4879" max="4879" width="0.875" style="1" customWidth="1"/>
    <col min="4880" max="4880" width="10.75" style="1" customWidth="1"/>
    <col min="4881" max="4881" width="0.875" style="1" customWidth="1"/>
    <col min="4882" max="4882" width="10.75" style="1" customWidth="1"/>
    <col min="4883" max="4883" width="1.25" style="1" customWidth="1"/>
    <col min="4884" max="4884" width="10.125" style="1" customWidth="1"/>
    <col min="4885" max="5124" width="10.75" style="1"/>
    <col min="5125" max="5125" width="25.75" style="1" customWidth="1"/>
    <col min="5126" max="5126" width="5.875" style="1" customWidth="1"/>
    <col min="5127" max="5127" width="1.125" style="1" customWidth="1"/>
    <col min="5128" max="5128" width="10.75" style="1" customWidth="1"/>
    <col min="5129" max="5129" width="0.875" style="1" customWidth="1"/>
    <col min="5130" max="5130" width="10.75" style="1" customWidth="1"/>
    <col min="5131" max="5131" width="0.875" style="1" customWidth="1"/>
    <col min="5132" max="5132" width="10.75" style="1" customWidth="1"/>
    <col min="5133" max="5133" width="0.875" style="1" customWidth="1"/>
    <col min="5134" max="5134" width="10.75" style="1" customWidth="1"/>
    <col min="5135" max="5135" width="0.875" style="1" customWidth="1"/>
    <col min="5136" max="5136" width="10.75" style="1" customWidth="1"/>
    <col min="5137" max="5137" width="0.875" style="1" customWidth="1"/>
    <col min="5138" max="5138" width="10.75" style="1" customWidth="1"/>
    <col min="5139" max="5139" width="1.25" style="1" customWidth="1"/>
    <col min="5140" max="5140" width="10.125" style="1" customWidth="1"/>
    <col min="5141" max="5380" width="10.75" style="1"/>
    <col min="5381" max="5381" width="25.75" style="1" customWidth="1"/>
    <col min="5382" max="5382" width="5.875" style="1" customWidth="1"/>
    <col min="5383" max="5383" width="1.125" style="1" customWidth="1"/>
    <col min="5384" max="5384" width="10.75" style="1" customWidth="1"/>
    <col min="5385" max="5385" width="0.875" style="1" customWidth="1"/>
    <col min="5386" max="5386" width="10.75" style="1" customWidth="1"/>
    <col min="5387" max="5387" width="0.875" style="1" customWidth="1"/>
    <col min="5388" max="5388" width="10.75" style="1" customWidth="1"/>
    <col min="5389" max="5389" width="0.875" style="1" customWidth="1"/>
    <col min="5390" max="5390" width="10.75" style="1" customWidth="1"/>
    <col min="5391" max="5391" width="0.875" style="1" customWidth="1"/>
    <col min="5392" max="5392" width="10.75" style="1" customWidth="1"/>
    <col min="5393" max="5393" width="0.875" style="1" customWidth="1"/>
    <col min="5394" max="5394" width="10.75" style="1" customWidth="1"/>
    <col min="5395" max="5395" width="1.25" style="1" customWidth="1"/>
    <col min="5396" max="5396" width="10.125" style="1" customWidth="1"/>
    <col min="5397" max="5636" width="10.75" style="1"/>
    <col min="5637" max="5637" width="25.75" style="1" customWidth="1"/>
    <col min="5638" max="5638" width="5.875" style="1" customWidth="1"/>
    <col min="5639" max="5639" width="1.125" style="1" customWidth="1"/>
    <col min="5640" max="5640" width="10.75" style="1" customWidth="1"/>
    <col min="5641" max="5641" width="0.875" style="1" customWidth="1"/>
    <col min="5642" max="5642" width="10.75" style="1" customWidth="1"/>
    <col min="5643" max="5643" width="0.875" style="1" customWidth="1"/>
    <col min="5644" max="5644" width="10.75" style="1" customWidth="1"/>
    <col min="5645" max="5645" width="0.875" style="1" customWidth="1"/>
    <col min="5646" max="5646" width="10.75" style="1" customWidth="1"/>
    <col min="5647" max="5647" width="0.875" style="1" customWidth="1"/>
    <col min="5648" max="5648" width="10.75" style="1" customWidth="1"/>
    <col min="5649" max="5649" width="0.875" style="1" customWidth="1"/>
    <col min="5650" max="5650" width="10.75" style="1" customWidth="1"/>
    <col min="5651" max="5651" width="1.25" style="1" customWidth="1"/>
    <col min="5652" max="5652" width="10.125" style="1" customWidth="1"/>
    <col min="5653" max="5892" width="10.75" style="1"/>
    <col min="5893" max="5893" width="25.75" style="1" customWidth="1"/>
    <col min="5894" max="5894" width="5.875" style="1" customWidth="1"/>
    <col min="5895" max="5895" width="1.125" style="1" customWidth="1"/>
    <col min="5896" max="5896" width="10.75" style="1" customWidth="1"/>
    <col min="5897" max="5897" width="0.875" style="1" customWidth="1"/>
    <col min="5898" max="5898" width="10.75" style="1" customWidth="1"/>
    <col min="5899" max="5899" width="0.875" style="1" customWidth="1"/>
    <col min="5900" max="5900" width="10.75" style="1" customWidth="1"/>
    <col min="5901" max="5901" width="0.875" style="1" customWidth="1"/>
    <col min="5902" max="5902" width="10.75" style="1" customWidth="1"/>
    <col min="5903" max="5903" width="0.875" style="1" customWidth="1"/>
    <col min="5904" max="5904" width="10.75" style="1" customWidth="1"/>
    <col min="5905" max="5905" width="0.875" style="1" customWidth="1"/>
    <col min="5906" max="5906" width="10.75" style="1" customWidth="1"/>
    <col min="5907" max="5907" width="1.25" style="1" customWidth="1"/>
    <col min="5908" max="5908" width="10.125" style="1" customWidth="1"/>
    <col min="5909" max="6148" width="10.75" style="1"/>
    <col min="6149" max="6149" width="25.75" style="1" customWidth="1"/>
    <col min="6150" max="6150" width="5.875" style="1" customWidth="1"/>
    <col min="6151" max="6151" width="1.125" style="1" customWidth="1"/>
    <col min="6152" max="6152" width="10.75" style="1" customWidth="1"/>
    <col min="6153" max="6153" width="0.875" style="1" customWidth="1"/>
    <col min="6154" max="6154" width="10.75" style="1" customWidth="1"/>
    <col min="6155" max="6155" width="0.875" style="1" customWidth="1"/>
    <col min="6156" max="6156" width="10.75" style="1" customWidth="1"/>
    <col min="6157" max="6157" width="0.875" style="1" customWidth="1"/>
    <col min="6158" max="6158" width="10.75" style="1" customWidth="1"/>
    <col min="6159" max="6159" width="0.875" style="1" customWidth="1"/>
    <col min="6160" max="6160" width="10.75" style="1" customWidth="1"/>
    <col min="6161" max="6161" width="0.875" style="1" customWidth="1"/>
    <col min="6162" max="6162" width="10.75" style="1" customWidth="1"/>
    <col min="6163" max="6163" width="1.25" style="1" customWidth="1"/>
    <col min="6164" max="6164" width="10.125" style="1" customWidth="1"/>
    <col min="6165" max="6404" width="10.75" style="1"/>
    <col min="6405" max="6405" width="25.75" style="1" customWidth="1"/>
    <col min="6406" max="6406" width="5.875" style="1" customWidth="1"/>
    <col min="6407" max="6407" width="1.125" style="1" customWidth="1"/>
    <col min="6408" max="6408" width="10.75" style="1" customWidth="1"/>
    <col min="6409" max="6409" width="0.875" style="1" customWidth="1"/>
    <col min="6410" max="6410" width="10.75" style="1" customWidth="1"/>
    <col min="6411" max="6411" width="0.875" style="1" customWidth="1"/>
    <col min="6412" max="6412" width="10.75" style="1" customWidth="1"/>
    <col min="6413" max="6413" width="0.875" style="1" customWidth="1"/>
    <col min="6414" max="6414" width="10.75" style="1" customWidth="1"/>
    <col min="6415" max="6415" width="0.875" style="1" customWidth="1"/>
    <col min="6416" max="6416" width="10.75" style="1" customWidth="1"/>
    <col min="6417" max="6417" width="0.875" style="1" customWidth="1"/>
    <col min="6418" max="6418" width="10.75" style="1" customWidth="1"/>
    <col min="6419" max="6419" width="1.25" style="1" customWidth="1"/>
    <col min="6420" max="6420" width="10.125" style="1" customWidth="1"/>
    <col min="6421" max="6660" width="10.75" style="1"/>
    <col min="6661" max="6661" width="25.75" style="1" customWidth="1"/>
    <col min="6662" max="6662" width="5.875" style="1" customWidth="1"/>
    <col min="6663" max="6663" width="1.125" style="1" customWidth="1"/>
    <col min="6664" max="6664" width="10.75" style="1" customWidth="1"/>
    <col min="6665" max="6665" width="0.875" style="1" customWidth="1"/>
    <col min="6666" max="6666" width="10.75" style="1" customWidth="1"/>
    <col min="6667" max="6667" width="0.875" style="1" customWidth="1"/>
    <col min="6668" max="6668" width="10.75" style="1" customWidth="1"/>
    <col min="6669" max="6669" width="0.875" style="1" customWidth="1"/>
    <col min="6670" max="6670" width="10.75" style="1" customWidth="1"/>
    <col min="6671" max="6671" width="0.875" style="1" customWidth="1"/>
    <col min="6672" max="6672" width="10.75" style="1" customWidth="1"/>
    <col min="6673" max="6673" width="0.875" style="1" customWidth="1"/>
    <col min="6674" max="6674" width="10.75" style="1" customWidth="1"/>
    <col min="6675" max="6675" width="1.25" style="1" customWidth="1"/>
    <col min="6676" max="6676" width="10.125" style="1" customWidth="1"/>
    <col min="6677" max="6916" width="10.75" style="1"/>
    <col min="6917" max="6917" width="25.75" style="1" customWidth="1"/>
    <col min="6918" max="6918" width="5.875" style="1" customWidth="1"/>
    <col min="6919" max="6919" width="1.125" style="1" customWidth="1"/>
    <col min="6920" max="6920" width="10.75" style="1" customWidth="1"/>
    <col min="6921" max="6921" width="0.875" style="1" customWidth="1"/>
    <col min="6922" max="6922" width="10.75" style="1" customWidth="1"/>
    <col min="6923" max="6923" width="0.875" style="1" customWidth="1"/>
    <col min="6924" max="6924" width="10.75" style="1" customWidth="1"/>
    <col min="6925" max="6925" width="0.875" style="1" customWidth="1"/>
    <col min="6926" max="6926" width="10.75" style="1" customWidth="1"/>
    <col min="6927" max="6927" width="0.875" style="1" customWidth="1"/>
    <col min="6928" max="6928" width="10.75" style="1" customWidth="1"/>
    <col min="6929" max="6929" width="0.875" style="1" customWidth="1"/>
    <col min="6930" max="6930" width="10.75" style="1" customWidth="1"/>
    <col min="6931" max="6931" width="1.25" style="1" customWidth="1"/>
    <col min="6932" max="6932" width="10.125" style="1" customWidth="1"/>
    <col min="6933" max="7172" width="10.75" style="1"/>
    <col min="7173" max="7173" width="25.75" style="1" customWidth="1"/>
    <col min="7174" max="7174" width="5.875" style="1" customWidth="1"/>
    <col min="7175" max="7175" width="1.125" style="1" customWidth="1"/>
    <col min="7176" max="7176" width="10.75" style="1" customWidth="1"/>
    <col min="7177" max="7177" width="0.875" style="1" customWidth="1"/>
    <col min="7178" max="7178" width="10.75" style="1" customWidth="1"/>
    <col min="7179" max="7179" width="0.875" style="1" customWidth="1"/>
    <col min="7180" max="7180" width="10.75" style="1" customWidth="1"/>
    <col min="7181" max="7181" width="0.875" style="1" customWidth="1"/>
    <col min="7182" max="7182" width="10.75" style="1" customWidth="1"/>
    <col min="7183" max="7183" width="0.875" style="1" customWidth="1"/>
    <col min="7184" max="7184" width="10.75" style="1" customWidth="1"/>
    <col min="7185" max="7185" width="0.875" style="1" customWidth="1"/>
    <col min="7186" max="7186" width="10.75" style="1" customWidth="1"/>
    <col min="7187" max="7187" width="1.25" style="1" customWidth="1"/>
    <col min="7188" max="7188" width="10.125" style="1" customWidth="1"/>
    <col min="7189" max="7428" width="10.75" style="1"/>
    <col min="7429" max="7429" width="25.75" style="1" customWidth="1"/>
    <col min="7430" max="7430" width="5.875" style="1" customWidth="1"/>
    <col min="7431" max="7431" width="1.125" style="1" customWidth="1"/>
    <col min="7432" max="7432" width="10.75" style="1" customWidth="1"/>
    <col min="7433" max="7433" width="0.875" style="1" customWidth="1"/>
    <col min="7434" max="7434" width="10.75" style="1" customWidth="1"/>
    <col min="7435" max="7435" width="0.875" style="1" customWidth="1"/>
    <col min="7436" max="7436" width="10.75" style="1" customWidth="1"/>
    <col min="7437" max="7437" width="0.875" style="1" customWidth="1"/>
    <col min="7438" max="7438" width="10.75" style="1" customWidth="1"/>
    <col min="7439" max="7439" width="0.875" style="1" customWidth="1"/>
    <col min="7440" max="7440" width="10.75" style="1" customWidth="1"/>
    <col min="7441" max="7441" width="0.875" style="1" customWidth="1"/>
    <col min="7442" max="7442" width="10.75" style="1" customWidth="1"/>
    <col min="7443" max="7443" width="1.25" style="1" customWidth="1"/>
    <col min="7444" max="7444" width="10.125" style="1" customWidth="1"/>
    <col min="7445" max="7684" width="10.75" style="1"/>
    <col min="7685" max="7685" width="25.75" style="1" customWidth="1"/>
    <col min="7686" max="7686" width="5.875" style="1" customWidth="1"/>
    <col min="7687" max="7687" width="1.125" style="1" customWidth="1"/>
    <col min="7688" max="7688" width="10.75" style="1" customWidth="1"/>
    <col min="7689" max="7689" width="0.875" style="1" customWidth="1"/>
    <col min="7690" max="7690" width="10.75" style="1" customWidth="1"/>
    <col min="7691" max="7691" width="0.875" style="1" customWidth="1"/>
    <col min="7692" max="7692" width="10.75" style="1" customWidth="1"/>
    <col min="7693" max="7693" width="0.875" style="1" customWidth="1"/>
    <col min="7694" max="7694" width="10.75" style="1" customWidth="1"/>
    <col min="7695" max="7695" width="0.875" style="1" customWidth="1"/>
    <col min="7696" max="7696" width="10.75" style="1" customWidth="1"/>
    <col min="7697" max="7697" width="0.875" style="1" customWidth="1"/>
    <col min="7698" max="7698" width="10.75" style="1" customWidth="1"/>
    <col min="7699" max="7699" width="1.25" style="1" customWidth="1"/>
    <col min="7700" max="7700" width="10.125" style="1" customWidth="1"/>
    <col min="7701" max="7940" width="10.75" style="1"/>
    <col min="7941" max="7941" width="25.75" style="1" customWidth="1"/>
    <col min="7942" max="7942" width="5.875" style="1" customWidth="1"/>
    <col min="7943" max="7943" width="1.125" style="1" customWidth="1"/>
    <col min="7944" max="7944" width="10.75" style="1" customWidth="1"/>
    <col min="7945" max="7945" width="0.875" style="1" customWidth="1"/>
    <col min="7946" max="7946" width="10.75" style="1" customWidth="1"/>
    <col min="7947" max="7947" width="0.875" style="1" customWidth="1"/>
    <col min="7948" max="7948" width="10.75" style="1" customWidth="1"/>
    <col min="7949" max="7949" width="0.875" style="1" customWidth="1"/>
    <col min="7950" max="7950" width="10.75" style="1" customWidth="1"/>
    <col min="7951" max="7951" width="0.875" style="1" customWidth="1"/>
    <col min="7952" max="7952" width="10.75" style="1" customWidth="1"/>
    <col min="7953" max="7953" width="0.875" style="1" customWidth="1"/>
    <col min="7954" max="7954" width="10.75" style="1" customWidth="1"/>
    <col min="7955" max="7955" width="1.25" style="1" customWidth="1"/>
    <col min="7956" max="7956" width="10.125" style="1" customWidth="1"/>
    <col min="7957" max="8196" width="10.75" style="1"/>
    <col min="8197" max="8197" width="25.75" style="1" customWidth="1"/>
    <col min="8198" max="8198" width="5.875" style="1" customWidth="1"/>
    <col min="8199" max="8199" width="1.125" style="1" customWidth="1"/>
    <col min="8200" max="8200" width="10.75" style="1" customWidth="1"/>
    <col min="8201" max="8201" width="0.875" style="1" customWidth="1"/>
    <col min="8202" max="8202" width="10.75" style="1" customWidth="1"/>
    <col min="8203" max="8203" width="0.875" style="1" customWidth="1"/>
    <col min="8204" max="8204" width="10.75" style="1" customWidth="1"/>
    <col min="8205" max="8205" width="0.875" style="1" customWidth="1"/>
    <col min="8206" max="8206" width="10.75" style="1" customWidth="1"/>
    <col min="8207" max="8207" width="0.875" style="1" customWidth="1"/>
    <col min="8208" max="8208" width="10.75" style="1" customWidth="1"/>
    <col min="8209" max="8209" width="0.875" style="1" customWidth="1"/>
    <col min="8210" max="8210" width="10.75" style="1" customWidth="1"/>
    <col min="8211" max="8211" width="1.25" style="1" customWidth="1"/>
    <col min="8212" max="8212" width="10.125" style="1" customWidth="1"/>
    <col min="8213" max="8452" width="10.75" style="1"/>
    <col min="8453" max="8453" width="25.75" style="1" customWidth="1"/>
    <col min="8454" max="8454" width="5.875" style="1" customWidth="1"/>
    <col min="8455" max="8455" width="1.125" style="1" customWidth="1"/>
    <col min="8456" max="8456" width="10.75" style="1" customWidth="1"/>
    <col min="8457" max="8457" width="0.875" style="1" customWidth="1"/>
    <col min="8458" max="8458" width="10.75" style="1" customWidth="1"/>
    <col min="8459" max="8459" width="0.875" style="1" customWidth="1"/>
    <col min="8460" max="8460" width="10.75" style="1" customWidth="1"/>
    <col min="8461" max="8461" width="0.875" style="1" customWidth="1"/>
    <col min="8462" max="8462" width="10.75" style="1" customWidth="1"/>
    <col min="8463" max="8463" width="0.875" style="1" customWidth="1"/>
    <col min="8464" max="8464" width="10.75" style="1" customWidth="1"/>
    <col min="8465" max="8465" width="0.875" style="1" customWidth="1"/>
    <col min="8466" max="8466" width="10.75" style="1" customWidth="1"/>
    <col min="8467" max="8467" width="1.25" style="1" customWidth="1"/>
    <col min="8468" max="8468" width="10.125" style="1" customWidth="1"/>
    <col min="8469" max="8708" width="10.75" style="1"/>
    <col min="8709" max="8709" width="25.75" style="1" customWidth="1"/>
    <col min="8710" max="8710" width="5.875" style="1" customWidth="1"/>
    <col min="8711" max="8711" width="1.125" style="1" customWidth="1"/>
    <col min="8712" max="8712" width="10.75" style="1" customWidth="1"/>
    <col min="8713" max="8713" width="0.875" style="1" customWidth="1"/>
    <col min="8714" max="8714" width="10.75" style="1" customWidth="1"/>
    <col min="8715" max="8715" width="0.875" style="1" customWidth="1"/>
    <col min="8716" max="8716" width="10.75" style="1" customWidth="1"/>
    <col min="8717" max="8717" width="0.875" style="1" customWidth="1"/>
    <col min="8718" max="8718" width="10.75" style="1" customWidth="1"/>
    <col min="8719" max="8719" width="0.875" style="1" customWidth="1"/>
    <col min="8720" max="8720" width="10.75" style="1" customWidth="1"/>
    <col min="8721" max="8721" width="0.875" style="1" customWidth="1"/>
    <col min="8722" max="8722" width="10.75" style="1" customWidth="1"/>
    <col min="8723" max="8723" width="1.25" style="1" customWidth="1"/>
    <col min="8724" max="8724" width="10.125" style="1" customWidth="1"/>
    <col min="8725" max="8964" width="10.75" style="1"/>
    <col min="8965" max="8965" width="25.75" style="1" customWidth="1"/>
    <col min="8966" max="8966" width="5.875" style="1" customWidth="1"/>
    <col min="8967" max="8967" width="1.125" style="1" customWidth="1"/>
    <col min="8968" max="8968" width="10.75" style="1" customWidth="1"/>
    <col min="8969" max="8969" width="0.875" style="1" customWidth="1"/>
    <col min="8970" max="8970" width="10.75" style="1" customWidth="1"/>
    <col min="8971" max="8971" width="0.875" style="1" customWidth="1"/>
    <col min="8972" max="8972" width="10.75" style="1" customWidth="1"/>
    <col min="8973" max="8973" width="0.875" style="1" customWidth="1"/>
    <col min="8974" max="8974" width="10.75" style="1" customWidth="1"/>
    <col min="8975" max="8975" width="0.875" style="1" customWidth="1"/>
    <col min="8976" max="8976" width="10.75" style="1" customWidth="1"/>
    <col min="8977" max="8977" width="0.875" style="1" customWidth="1"/>
    <col min="8978" max="8978" width="10.75" style="1" customWidth="1"/>
    <col min="8979" max="8979" width="1.25" style="1" customWidth="1"/>
    <col min="8980" max="8980" width="10.125" style="1" customWidth="1"/>
    <col min="8981" max="9220" width="10.75" style="1"/>
    <col min="9221" max="9221" width="25.75" style="1" customWidth="1"/>
    <col min="9222" max="9222" width="5.875" style="1" customWidth="1"/>
    <col min="9223" max="9223" width="1.125" style="1" customWidth="1"/>
    <col min="9224" max="9224" width="10.75" style="1" customWidth="1"/>
    <col min="9225" max="9225" width="0.875" style="1" customWidth="1"/>
    <col min="9226" max="9226" width="10.75" style="1" customWidth="1"/>
    <col min="9227" max="9227" width="0.875" style="1" customWidth="1"/>
    <col min="9228" max="9228" width="10.75" style="1" customWidth="1"/>
    <col min="9229" max="9229" width="0.875" style="1" customWidth="1"/>
    <col min="9230" max="9230" width="10.75" style="1" customWidth="1"/>
    <col min="9231" max="9231" width="0.875" style="1" customWidth="1"/>
    <col min="9232" max="9232" width="10.75" style="1" customWidth="1"/>
    <col min="9233" max="9233" width="0.875" style="1" customWidth="1"/>
    <col min="9234" max="9234" width="10.75" style="1" customWidth="1"/>
    <col min="9235" max="9235" width="1.25" style="1" customWidth="1"/>
    <col min="9236" max="9236" width="10.125" style="1" customWidth="1"/>
    <col min="9237" max="9476" width="10.75" style="1"/>
    <col min="9477" max="9477" width="25.75" style="1" customWidth="1"/>
    <col min="9478" max="9478" width="5.875" style="1" customWidth="1"/>
    <col min="9479" max="9479" width="1.125" style="1" customWidth="1"/>
    <col min="9480" max="9480" width="10.75" style="1" customWidth="1"/>
    <col min="9481" max="9481" width="0.875" style="1" customWidth="1"/>
    <col min="9482" max="9482" width="10.75" style="1" customWidth="1"/>
    <col min="9483" max="9483" width="0.875" style="1" customWidth="1"/>
    <col min="9484" max="9484" width="10.75" style="1" customWidth="1"/>
    <col min="9485" max="9485" width="0.875" style="1" customWidth="1"/>
    <col min="9486" max="9486" width="10.75" style="1" customWidth="1"/>
    <col min="9487" max="9487" width="0.875" style="1" customWidth="1"/>
    <col min="9488" max="9488" width="10.75" style="1" customWidth="1"/>
    <col min="9489" max="9489" width="0.875" style="1" customWidth="1"/>
    <col min="9490" max="9490" width="10.75" style="1" customWidth="1"/>
    <col min="9491" max="9491" width="1.25" style="1" customWidth="1"/>
    <col min="9492" max="9492" width="10.125" style="1" customWidth="1"/>
    <col min="9493" max="9732" width="10.75" style="1"/>
    <col min="9733" max="9733" width="25.75" style="1" customWidth="1"/>
    <col min="9734" max="9734" width="5.875" style="1" customWidth="1"/>
    <col min="9735" max="9735" width="1.125" style="1" customWidth="1"/>
    <col min="9736" max="9736" width="10.75" style="1" customWidth="1"/>
    <col min="9737" max="9737" width="0.875" style="1" customWidth="1"/>
    <col min="9738" max="9738" width="10.75" style="1" customWidth="1"/>
    <col min="9739" max="9739" width="0.875" style="1" customWidth="1"/>
    <col min="9740" max="9740" width="10.75" style="1" customWidth="1"/>
    <col min="9741" max="9741" width="0.875" style="1" customWidth="1"/>
    <col min="9742" max="9742" width="10.75" style="1" customWidth="1"/>
    <col min="9743" max="9743" width="0.875" style="1" customWidth="1"/>
    <col min="9744" max="9744" width="10.75" style="1" customWidth="1"/>
    <col min="9745" max="9745" width="0.875" style="1" customWidth="1"/>
    <col min="9746" max="9746" width="10.75" style="1" customWidth="1"/>
    <col min="9747" max="9747" width="1.25" style="1" customWidth="1"/>
    <col min="9748" max="9748" width="10.125" style="1" customWidth="1"/>
    <col min="9749" max="9988" width="10.75" style="1"/>
    <col min="9989" max="9989" width="25.75" style="1" customWidth="1"/>
    <col min="9990" max="9990" width="5.875" style="1" customWidth="1"/>
    <col min="9991" max="9991" width="1.125" style="1" customWidth="1"/>
    <col min="9992" max="9992" width="10.75" style="1" customWidth="1"/>
    <col min="9993" max="9993" width="0.875" style="1" customWidth="1"/>
    <col min="9994" max="9994" width="10.75" style="1" customWidth="1"/>
    <col min="9995" max="9995" width="0.875" style="1" customWidth="1"/>
    <col min="9996" max="9996" width="10.75" style="1" customWidth="1"/>
    <col min="9997" max="9997" width="0.875" style="1" customWidth="1"/>
    <col min="9998" max="9998" width="10.75" style="1" customWidth="1"/>
    <col min="9999" max="9999" width="0.875" style="1" customWidth="1"/>
    <col min="10000" max="10000" width="10.75" style="1" customWidth="1"/>
    <col min="10001" max="10001" width="0.875" style="1" customWidth="1"/>
    <col min="10002" max="10002" width="10.75" style="1" customWidth="1"/>
    <col min="10003" max="10003" width="1.25" style="1" customWidth="1"/>
    <col min="10004" max="10004" width="10.125" style="1" customWidth="1"/>
    <col min="10005" max="10244" width="10.75" style="1"/>
    <col min="10245" max="10245" width="25.75" style="1" customWidth="1"/>
    <col min="10246" max="10246" width="5.875" style="1" customWidth="1"/>
    <col min="10247" max="10247" width="1.125" style="1" customWidth="1"/>
    <col min="10248" max="10248" width="10.75" style="1" customWidth="1"/>
    <col min="10249" max="10249" width="0.875" style="1" customWidth="1"/>
    <col min="10250" max="10250" width="10.75" style="1" customWidth="1"/>
    <col min="10251" max="10251" width="0.875" style="1" customWidth="1"/>
    <col min="10252" max="10252" width="10.75" style="1" customWidth="1"/>
    <col min="10253" max="10253" width="0.875" style="1" customWidth="1"/>
    <col min="10254" max="10254" width="10.75" style="1" customWidth="1"/>
    <col min="10255" max="10255" width="0.875" style="1" customWidth="1"/>
    <col min="10256" max="10256" width="10.75" style="1" customWidth="1"/>
    <col min="10257" max="10257" width="0.875" style="1" customWidth="1"/>
    <col min="10258" max="10258" width="10.75" style="1" customWidth="1"/>
    <col min="10259" max="10259" width="1.25" style="1" customWidth="1"/>
    <col min="10260" max="10260" width="10.125" style="1" customWidth="1"/>
    <col min="10261" max="10500" width="10.75" style="1"/>
    <col min="10501" max="10501" width="25.75" style="1" customWidth="1"/>
    <col min="10502" max="10502" width="5.875" style="1" customWidth="1"/>
    <col min="10503" max="10503" width="1.125" style="1" customWidth="1"/>
    <col min="10504" max="10504" width="10.75" style="1" customWidth="1"/>
    <col min="10505" max="10505" width="0.875" style="1" customWidth="1"/>
    <col min="10506" max="10506" width="10.75" style="1" customWidth="1"/>
    <col min="10507" max="10507" width="0.875" style="1" customWidth="1"/>
    <col min="10508" max="10508" width="10.75" style="1" customWidth="1"/>
    <col min="10509" max="10509" width="0.875" style="1" customWidth="1"/>
    <col min="10510" max="10510" width="10.75" style="1" customWidth="1"/>
    <col min="10511" max="10511" width="0.875" style="1" customWidth="1"/>
    <col min="10512" max="10512" width="10.75" style="1" customWidth="1"/>
    <col min="10513" max="10513" width="0.875" style="1" customWidth="1"/>
    <col min="10514" max="10514" width="10.75" style="1" customWidth="1"/>
    <col min="10515" max="10515" width="1.25" style="1" customWidth="1"/>
    <col min="10516" max="10516" width="10.125" style="1" customWidth="1"/>
    <col min="10517" max="10756" width="10.75" style="1"/>
    <col min="10757" max="10757" width="25.75" style="1" customWidth="1"/>
    <col min="10758" max="10758" width="5.875" style="1" customWidth="1"/>
    <col min="10759" max="10759" width="1.125" style="1" customWidth="1"/>
    <col min="10760" max="10760" width="10.75" style="1" customWidth="1"/>
    <col min="10761" max="10761" width="0.875" style="1" customWidth="1"/>
    <col min="10762" max="10762" width="10.75" style="1" customWidth="1"/>
    <col min="10763" max="10763" width="0.875" style="1" customWidth="1"/>
    <col min="10764" max="10764" width="10.75" style="1" customWidth="1"/>
    <col min="10765" max="10765" width="0.875" style="1" customWidth="1"/>
    <col min="10766" max="10766" width="10.75" style="1" customWidth="1"/>
    <col min="10767" max="10767" width="0.875" style="1" customWidth="1"/>
    <col min="10768" max="10768" width="10.75" style="1" customWidth="1"/>
    <col min="10769" max="10769" width="0.875" style="1" customWidth="1"/>
    <col min="10770" max="10770" width="10.75" style="1" customWidth="1"/>
    <col min="10771" max="10771" width="1.25" style="1" customWidth="1"/>
    <col min="10772" max="10772" width="10.125" style="1" customWidth="1"/>
    <col min="10773" max="11012" width="10.75" style="1"/>
    <col min="11013" max="11013" width="25.75" style="1" customWidth="1"/>
    <col min="11014" max="11014" width="5.875" style="1" customWidth="1"/>
    <col min="11015" max="11015" width="1.125" style="1" customWidth="1"/>
    <col min="11016" max="11016" width="10.75" style="1" customWidth="1"/>
    <col min="11017" max="11017" width="0.875" style="1" customWidth="1"/>
    <col min="11018" max="11018" width="10.75" style="1" customWidth="1"/>
    <col min="11019" max="11019" width="0.875" style="1" customWidth="1"/>
    <col min="11020" max="11020" width="10.75" style="1" customWidth="1"/>
    <col min="11021" max="11021" width="0.875" style="1" customWidth="1"/>
    <col min="11022" max="11022" width="10.75" style="1" customWidth="1"/>
    <col min="11023" max="11023" width="0.875" style="1" customWidth="1"/>
    <col min="11024" max="11024" width="10.75" style="1" customWidth="1"/>
    <col min="11025" max="11025" width="0.875" style="1" customWidth="1"/>
    <col min="11026" max="11026" width="10.75" style="1" customWidth="1"/>
    <col min="11027" max="11027" width="1.25" style="1" customWidth="1"/>
    <col min="11028" max="11028" width="10.125" style="1" customWidth="1"/>
    <col min="11029" max="11268" width="10.75" style="1"/>
    <col min="11269" max="11269" width="25.75" style="1" customWidth="1"/>
    <col min="11270" max="11270" width="5.875" style="1" customWidth="1"/>
    <col min="11271" max="11271" width="1.125" style="1" customWidth="1"/>
    <col min="11272" max="11272" width="10.75" style="1" customWidth="1"/>
    <col min="11273" max="11273" width="0.875" style="1" customWidth="1"/>
    <col min="11274" max="11274" width="10.75" style="1" customWidth="1"/>
    <col min="11275" max="11275" width="0.875" style="1" customWidth="1"/>
    <col min="11276" max="11276" width="10.75" style="1" customWidth="1"/>
    <col min="11277" max="11277" width="0.875" style="1" customWidth="1"/>
    <col min="11278" max="11278" width="10.75" style="1" customWidth="1"/>
    <col min="11279" max="11279" width="0.875" style="1" customWidth="1"/>
    <col min="11280" max="11280" width="10.75" style="1" customWidth="1"/>
    <col min="11281" max="11281" width="0.875" style="1" customWidth="1"/>
    <col min="11282" max="11282" width="10.75" style="1" customWidth="1"/>
    <col min="11283" max="11283" width="1.25" style="1" customWidth="1"/>
    <col min="11284" max="11284" width="10.125" style="1" customWidth="1"/>
    <col min="11285" max="11524" width="10.75" style="1"/>
    <col min="11525" max="11525" width="25.75" style="1" customWidth="1"/>
    <col min="11526" max="11526" width="5.875" style="1" customWidth="1"/>
    <col min="11527" max="11527" width="1.125" style="1" customWidth="1"/>
    <col min="11528" max="11528" width="10.75" style="1" customWidth="1"/>
    <col min="11529" max="11529" width="0.875" style="1" customWidth="1"/>
    <col min="11530" max="11530" width="10.75" style="1" customWidth="1"/>
    <col min="11531" max="11531" width="0.875" style="1" customWidth="1"/>
    <col min="11532" max="11532" width="10.75" style="1" customWidth="1"/>
    <col min="11533" max="11533" width="0.875" style="1" customWidth="1"/>
    <col min="11534" max="11534" width="10.75" style="1" customWidth="1"/>
    <col min="11535" max="11535" width="0.875" style="1" customWidth="1"/>
    <col min="11536" max="11536" width="10.75" style="1" customWidth="1"/>
    <col min="11537" max="11537" width="0.875" style="1" customWidth="1"/>
    <col min="11538" max="11538" width="10.75" style="1" customWidth="1"/>
    <col min="11539" max="11539" width="1.25" style="1" customWidth="1"/>
    <col min="11540" max="11540" width="10.125" style="1" customWidth="1"/>
    <col min="11541" max="11780" width="10.75" style="1"/>
    <col min="11781" max="11781" width="25.75" style="1" customWidth="1"/>
    <col min="11782" max="11782" width="5.875" style="1" customWidth="1"/>
    <col min="11783" max="11783" width="1.125" style="1" customWidth="1"/>
    <col min="11784" max="11784" width="10.75" style="1" customWidth="1"/>
    <col min="11785" max="11785" width="0.875" style="1" customWidth="1"/>
    <col min="11786" max="11786" width="10.75" style="1" customWidth="1"/>
    <col min="11787" max="11787" width="0.875" style="1" customWidth="1"/>
    <col min="11788" max="11788" width="10.75" style="1" customWidth="1"/>
    <col min="11789" max="11789" width="0.875" style="1" customWidth="1"/>
    <col min="11790" max="11790" width="10.75" style="1" customWidth="1"/>
    <col min="11791" max="11791" width="0.875" style="1" customWidth="1"/>
    <col min="11792" max="11792" width="10.75" style="1" customWidth="1"/>
    <col min="11793" max="11793" width="0.875" style="1" customWidth="1"/>
    <col min="11794" max="11794" width="10.75" style="1" customWidth="1"/>
    <col min="11795" max="11795" width="1.25" style="1" customWidth="1"/>
    <col min="11796" max="11796" width="10.125" style="1" customWidth="1"/>
    <col min="11797" max="12036" width="10.75" style="1"/>
    <col min="12037" max="12037" width="25.75" style="1" customWidth="1"/>
    <col min="12038" max="12038" width="5.875" style="1" customWidth="1"/>
    <col min="12039" max="12039" width="1.125" style="1" customWidth="1"/>
    <col min="12040" max="12040" width="10.75" style="1" customWidth="1"/>
    <col min="12041" max="12041" width="0.875" style="1" customWidth="1"/>
    <col min="12042" max="12042" width="10.75" style="1" customWidth="1"/>
    <col min="12043" max="12043" width="0.875" style="1" customWidth="1"/>
    <col min="12044" max="12044" width="10.75" style="1" customWidth="1"/>
    <col min="12045" max="12045" width="0.875" style="1" customWidth="1"/>
    <col min="12046" max="12046" width="10.75" style="1" customWidth="1"/>
    <col min="12047" max="12047" width="0.875" style="1" customWidth="1"/>
    <col min="12048" max="12048" width="10.75" style="1" customWidth="1"/>
    <col min="12049" max="12049" width="0.875" style="1" customWidth="1"/>
    <col min="12050" max="12050" width="10.75" style="1" customWidth="1"/>
    <col min="12051" max="12051" width="1.25" style="1" customWidth="1"/>
    <col min="12052" max="12052" width="10.125" style="1" customWidth="1"/>
    <col min="12053" max="12292" width="10.75" style="1"/>
    <col min="12293" max="12293" width="25.75" style="1" customWidth="1"/>
    <col min="12294" max="12294" width="5.875" style="1" customWidth="1"/>
    <col min="12295" max="12295" width="1.125" style="1" customWidth="1"/>
    <col min="12296" max="12296" width="10.75" style="1" customWidth="1"/>
    <col min="12297" max="12297" width="0.875" style="1" customWidth="1"/>
    <col min="12298" max="12298" width="10.75" style="1" customWidth="1"/>
    <col min="12299" max="12299" width="0.875" style="1" customWidth="1"/>
    <col min="12300" max="12300" width="10.75" style="1" customWidth="1"/>
    <col min="12301" max="12301" width="0.875" style="1" customWidth="1"/>
    <col min="12302" max="12302" width="10.75" style="1" customWidth="1"/>
    <col min="12303" max="12303" width="0.875" style="1" customWidth="1"/>
    <col min="12304" max="12304" width="10.75" style="1" customWidth="1"/>
    <col min="12305" max="12305" width="0.875" style="1" customWidth="1"/>
    <col min="12306" max="12306" width="10.75" style="1" customWidth="1"/>
    <col min="12307" max="12307" width="1.25" style="1" customWidth="1"/>
    <col min="12308" max="12308" width="10.125" style="1" customWidth="1"/>
    <col min="12309" max="12548" width="10.75" style="1"/>
    <col min="12549" max="12549" width="25.75" style="1" customWidth="1"/>
    <col min="12550" max="12550" width="5.875" style="1" customWidth="1"/>
    <col min="12551" max="12551" width="1.125" style="1" customWidth="1"/>
    <col min="12552" max="12552" width="10.75" style="1" customWidth="1"/>
    <col min="12553" max="12553" width="0.875" style="1" customWidth="1"/>
    <col min="12554" max="12554" width="10.75" style="1" customWidth="1"/>
    <col min="12555" max="12555" width="0.875" style="1" customWidth="1"/>
    <col min="12556" max="12556" width="10.75" style="1" customWidth="1"/>
    <col min="12557" max="12557" width="0.875" style="1" customWidth="1"/>
    <col min="12558" max="12558" width="10.75" style="1" customWidth="1"/>
    <col min="12559" max="12559" width="0.875" style="1" customWidth="1"/>
    <col min="12560" max="12560" width="10.75" style="1" customWidth="1"/>
    <col min="12561" max="12561" width="0.875" style="1" customWidth="1"/>
    <col min="12562" max="12562" width="10.75" style="1" customWidth="1"/>
    <col min="12563" max="12563" width="1.25" style="1" customWidth="1"/>
    <col min="12564" max="12564" width="10.125" style="1" customWidth="1"/>
    <col min="12565" max="12804" width="10.75" style="1"/>
    <col min="12805" max="12805" width="25.75" style="1" customWidth="1"/>
    <col min="12806" max="12806" width="5.875" style="1" customWidth="1"/>
    <col min="12807" max="12807" width="1.125" style="1" customWidth="1"/>
    <col min="12808" max="12808" width="10.75" style="1" customWidth="1"/>
    <col min="12809" max="12809" width="0.875" style="1" customWidth="1"/>
    <col min="12810" max="12810" width="10.75" style="1" customWidth="1"/>
    <col min="12811" max="12811" width="0.875" style="1" customWidth="1"/>
    <col min="12812" max="12812" width="10.75" style="1" customWidth="1"/>
    <col min="12813" max="12813" width="0.875" style="1" customWidth="1"/>
    <col min="12814" max="12814" width="10.75" style="1" customWidth="1"/>
    <col min="12815" max="12815" width="0.875" style="1" customWidth="1"/>
    <col min="12816" max="12816" width="10.75" style="1" customWidth="1"/>
    <col min="12817" max="12817" width="0.875" style="1" customWidth="1"/>
    <col min="12818" max="12818" width="10.75" style="1" customWidth="1"/>
    <col min="12819" max="12819" width="1.25" style="1" customWidth="1"/>
    <col min="12820" max="12820" width="10.125" style="1" customWidth="1"/>
    <col min="12821" max="13060" width="10.75" style="1"/>
    <col min="13061" max="13061" width="25.75" style="1" customWidth="1"/>
    <col min="13062" max="13062" width="5.875" style="1" customWidth="1"/>
    <col min="13063" max="13063" width="1.125" style="1" customWidth="1"/>
    <col min="13064" max="13064" width="10.75" style="1" customWidth="1"/>
    <col min="13065" max="13065" width="0.875" style="1" customWidth="1"/>
    <col min="13066" max="13066" width="10.75" style="1" customWidth="1"/>
    <col min="13067" max="13067" width="0.875" style="1" customWidth="1"/>
    <col min="13068" max="13068" width="10.75" style="1" customWidth="1"/>
    <col min="13069" max="13069" width="0.875" style="1" customWidth="1"/>
    <col min="13070" max="13070" width="10.75" style="1" customWidth="1"/>
    <col min="13071" max="13071" width="0.875" style="1" customWidth="1"/>
    <col min="13072" max="13072" width="10.75" style="1" customWidth="1"/>
    <col min="13073" max="13073" width="0.875" style="1" customWidth="1"/>
    <col min="13074" max="13074" width="10.75" style="1" customWidth="1"/>
    <col min="13075" max="13075" width="1.25" style="1" customWidth="1"/>
    <col min="13076" max="13076" width="10.125" style="1" customWidth="1"/>
    <col min="13077" max="13316" width="10.75" style="1"/>
    <col min="13317" max="13317" width="25.75" style="1" customWidth="1"/>
    <col min="13318" max="13318" width="5.875" style="1" customWidth="1"/>
    <col min="13319" max="13319" width="1.125" style="1" customWidth="1"/>
    <col min="13320" max="13320" width="10.75" style="1" customWidth="1"/>
    <col min="13321" max="13321" width="0.875" style="1" customWidth="1"/>
    <col min="13322" max="13322" width="10.75" style="1" customWidth="1"/>
    <col min="13323" max="13323" width="0.875" style="1" customWidth="1"/>
    <col min="13324" max="13324" width="10.75" style="1" customWidth="1"/>
    <col min="13325" max="13325" width="0.875" style="1" customWidth="1"/>
    <col min="13326" max="13326" width="10.75" style="1" customWidth="1"/>
    <col min="13327" max="13327" width="0.875" style="1" customWidth="1"/>
    <col min="13328" max="13328" width="10.75" style="1" customWidth="1"/>
    <col min="13329" max="13329" width="0.875" style="1" customWidth="1"/>
    <col min="13330" max="13330" width="10.75" style="1" customWidth="1"/>
    <col min="13331" max="13331" width="1.25" style="1" customWidth="1"/>
    <col min="13332" max="13332" width="10.125" style="1" customWidth="1"/>
    <col min="13333" max="13572" width="10.75" style="1"/>
    <col min="13573" max="13573" width="25.75" style="1" customWidth="1"/>
    <col min="13574" max="13574" width="5.875" style="1" customWidth="1"/>
    <col min="13575" max="13575" width="1.125" style="1" customWidth="1"/>
    <col min="13576" max="13576" width="10.75" style="1" customWidth="1"/>
    <col min="13577" max="13577" width="0.875" style="1" customWidth="1"/>
    <col min="13578" max="13578" width="10.75" style="1" customWidth="1"/>
    <col min="13579" max="13579" width="0.875" style="1" customWidth="1"/>
    <col min="13580" max="13580" width="10.75" style="1" customWidth="1"/>
    <col min="13581" max="13581" width="0.875" style="1" customWidth="1"/>
    <col min="13582" max="13582" width="10.75" style="1" customWidth="1"/>
    <col min="13583" max="13583" width="0.875" style="1" customWidth="1"/>
    <col min="13584" max="13584" width="10.75" style="1" customWidth="1"/>
    <col min="13585" max="13585" width="0.875" style="1" customWidth="1"/>
    <col min="13586" max="13586" width="10.75" style="1" customWidth="1"/>
    <col min="13587" max="13587" width="1.25" style="1" customWidth="1"/>
    <col min="13588" max="13588" width="10.125" style="1" customWidth="1"/>
    <col min="13589" max="13828" width="10.75" style="1"/>
    <col min="13829" max="13829" width="25.75" style="1" customWidth="1"/>
    <col min="13830" max="13830" width="5.875" style="1" customWidth="1"/>
    <col min="13831" max="13831" width="1.125" style="1" customWidth="1"/>
    <col min="13832" max="13832" width="10.75" style="1" customWidth="1"/>
    <col min="13833" max="13833" width="0.875" style="1" customWidth="1"/>
    <col min="13834" max="13834" width="10.75" style="1" customWidth="1"/>
    <col min="13835" max="13835" width="0.875" style="1" customWidth="1"/>
    <col min="13836" max="13836" width="10.75" style="1" customWidth="1"/>
    <col min="13837" max="13837" width="0.875" style="1" customWidth="1"/>
    <col min="13838" max="13838" width="10.75" style="1" customWidth="1"/>
    <col min="13839" max="13839" width="0.875" style="1" customWidth="1"/>
    <col min="13840" max="13840" width="10.75" style="1" customWidth="1"/>
    <col min="13841" max="13841" width="0.875" style="1" customWidth="1"/>
    <col min="13842" max="13842" width="10.75" style="1" customWidth="1"/>
    <col min="13843" max="13843" width="1.25" style="1" customWidth="1"/>
    <col min="13844" max="13844" width="10.125" style="1" customWidth="1"/>
    <col min="13845" max="14084" width="10.75" style="1"/>
    <col min="14085" max="14085" width="25.75" style="1" customWidth="1"/>
    <col min="14086" max="14086" width="5.875" style="1" customWidth="1"/>
    <col min="14087" max="14087" width="1.125" style="1" customWidth="1"/>
    <col min="14088" max="14088" width="10.75" style="1" customWidth="1"/>
    <col min="14089" max="14089" width="0.875" style="1" customWidth="1"/>
    <col min="14090" max="14090" width="10.75" style="1" customWidth="1"/>
    <col min="14091" max="14091" width="0.875" style="1" customWidth="1"/>
    <col min="14092" max="14092" width="10.75" style="1" customWidth="1"/>
    <col min="14093" max="14093" width="0.875" style="1" customWidth="1"/>
    <col min="14094" max="14094" width="10.75" style="1" customWidth="1"/>
    <col min="14095" max="14095" width="0.875" style="1" customWidth="1"/>
    <col min="14096" max="14096" width="10.75" style="1" customWidth="1"/>
    <col min="14097" max="14097" width="0.875" style="1" customWidth="1"/>
    <col min="14098" max="14098" width="10.75" style="1" customWidth="1"/>
    <col min="14099" max="14099" width="1.25" style="1" customWidth="1"/>
    <col min="14100" max="14100" width="10.125" style="1" customWidth="1"/>
    <col min="14101" max="14340" width="10.75" style="1"/>
    <col min="14341" max="14341" width="25.75" style="1" customWidth="1"/>
    <col min="14342" max="14342" width="5.875" style="1" customWidth="1"/>
    <col min="14343" max="14343" width="1.125" style="1" customWidth="1"/>
    <col min="14344" max="14344" width="10.75" style="1" customWidth="1"/>
    <col min="14345" max="14345" width="0.875" style="1" customWidth="1"/>
    <col min="14346" max="14346" width="10.75" style="1" customWidth="1"/>
    <col min="14347" max="14347" width="0.875" style="1" customWidth="1"/>
    <col min="14348" max="14348" width="10.75" style="1" customWidth="1"/>
    <col min="14349" max="14349" width="0.875" style="1" customWidth="1"/>
    <col min="14350" max="14350" width="10.75" style="1" customWidth="1"/>
    <col min="14351" max="14351" width="0.875" style="1" customWidth="1"/>
    <col min="14352" max="14352" width="10.75" style="1" customWidth="1"/>
    <col min="14353" max="14353" width="0.875" style="1" customWidth="1"/>
    <col min="14354" max="14354" width="10.75" style="1" customWidth="1"/>
    <col min="14355" max="14355" width="1.25" style="1" customWidth="1"/>
    <col min="14356" max="14356" width="10.125" style="1" customWidth="1"/>
    <col min="14357" max="14596" width="10.75" style="1"/>
    <col min="14597" max="14597" width="25.75" style="1" customWidth="1"/>
    <col min="14598" max="14598" width="5.875" style="1" customWidth="1"/>
    <col min="14599" max="14599" width="1.125" style="1" customWidth="1"/>
    <col min="14600" max="14600" width="10.75" style="1" customWidth="1"/>
    <col min="14601" max="14601" width="0.875" style="1" customWidth="1"/>
    <col min="14602" max="14602" width="10.75" style="1" customWidth="1"/>
    <col min="14603" max="14603" width="0.875" style="1" customWidth="1"/>
    <col min="14604" max="14604" width="10.75" style="1" customWidth="1"/>
    <col min="14605" max="14605" width="0.875" style="1" customWidth="1"/>
    <col min="14606" max="14606" width="10.75" style="1" customWidth="1"/>
    <col min="14607" max="14607" width="0.875" style="1" customWidth="1"/>
    <col min="14608" max="14608" width="10.75" style="1" customWidth="1"/>
    <col min="14609" max="14609" width="0.875" style="1" customWidth="1"/>
    <col min="14610" max="14610" width="10.75" style="1" customWidth="1"/>
    <col min="14611" max="14611" width="1.25" style="1" customWidth="1"/>
    <col min="14612" max="14612" width="10.125" style="1" customWidth="1"/>
    <col min="14613" max="14852" width="10.75" style="1"/>
    <col min="14853" max="14853" width="25.75" style="1" customWidth="1"/>
    <col min="14854" max="14854" width="5.875" style="1" customWidth="1"/>
    <col min="14855" max="14855" width="1.125" style="1" customWidth="1"/>
    <col min="14856" max="14856" width="10.75" style="1" customWidth="1"/>
    <col min="14857" max="14857" width="0.875" style="1" customWidth="1"/>
    <col min="14858" max="14858" width="10.75" style="1" customWidth="1"/>
    <col min="14859" max="14859" width="0.875" style="1" customWidth="1"/>
    <col min="14860" max="14860" width="10.75" style="1" customWidth="1"/>
    <col min="14861" max="14861" width="0.875" style="1" customWidth="1"/>
    <col min="14862" max="14862" width="10.75" style="1" customWidth="1"/>
    <col min="14863" max="14863" width="0.875" style="1" customWidth="1"/>
    <col min="14864" max="14864" width="10.75" style="1" customWidth="1"/>
    <col min="14865" max="14865" width="0.875" style="1" customWidth="1"/>
    <col min="14866" max="14866" width="10.75" style="1" customWidth="1"/>
    <col min="14867" max="14867" width="1.25" style="1" customWidth="1"/>
    <col min="14868" max="14868" width="10.125" style="1" customWidth="1"/>
    <col min="14869" max="15108" width="10.75" style="1"/>
    <col min="15109" max="15109" width="25.75" style="1" customWidth="1"/>
    <col min="15110" max="15110" width="5.875" style="1" customWidth="1"/>
    <col min="15111" max="15111" width="1.125" style="1" customWidth="1"/>
    <col min="15112" max="15112" width="10.75" style="1" customWidth="1"/>
    <col min="15113" max="15113" width="0.875" style="1" customWidth="1"/>
    <col min="15114" max="15114" width="10.75" style="1" customWidth="1"/>
    <col min="15115" max="15115" width="0.875" style="1" customWidth="1"/>
    <col min="15116" max="15116" width="10.75" style="1" customWidth="1"/>
    <col min="15117" max="15117" width="0.875" style="1" customWidth="1"/>
    <col min="15118" max="15118" width="10.75" style="1" customWidth="1"/>
    <col min="15119" max="15119" width="0.875" style="1" customWidth="1"/>
    <col min="15120" max="15120" width="10.75" style="1" customWidth="1"/>
    <col min="15121" max="15121" width="0.875" style="1" customWidth="1"/>
    <col min="15122" max="15122" width="10.75" style="1" customWidth="1"/>
    <col min="15123" max="15123" width="1.25" style="1" customWidth="1"/>
    <col min="15124" max="15124" width="10.125" style="1" customWidth="1"/>
    <col min="15125" max="15364" width="10.75" style="1"/>
    <col min="15365" max="15365" width="25.75" style="1" customWidth="1"/>
    <col min="15366" max="15366" width="5.875" style="1" customWidth="1"/>
    <col min="15367" max="15367" width="1.125" style="1" customWidth="1"/>
    <col min="15368" max="15368" width="10.75" style="1" customWidth="1"/>
    <col min="15369" max="15369" width="0.875" style="1" customWidth="1"/>
    <col min="15370" max="15370" width="10.75" style="1" customWidth="1"/>
    <col min="15371" max="15371" width="0.875" style="1" customWidth="1"/>
    <col min="15372" max="15372" width="10.75" style="1" customWidth="1"/>
    <col min="15373" max="15373" width="0.875" style="1" customWidth="1"/>
    <col min="15374" max="15374" width="10.75" style="1" customWidth="1"/>
    <col min="15375" max="15375" width="0.875" style="1" customWidth="1"/>
    <col min="15376" max="15376" width="10.75" style="1" customWidth="1"/>
    <col min="15377" max="15377" width="0.875" style="1" customWidth="1"/>
    <col min="15378" max="15378" width="10.75" style="1" customWidth="1"/>
    <col min="15379" max="15379" width="1.25" style="1" customWidth="1"/>
    <col min="15380" max="15380" width="10.125" style="1" customWidth="1"/>
    <col min="15381" max="15620" width="10.75" style="1"/>
    <col min="15621" max="15621" width="25.75" style="1" customWidth="1"/>
    <col min="15622" max="15622" width="5.875" style="1" customWidth="1"/>
    <col min="15623" max="15623" width="1.125" style="1" customWidth="1"/>
    <col min="15624" max="15624" width="10.75" style="1" customWidth="1"/>
    <col min="15625" max="15625" width="0.875" style="1" customWidth="1"/>
    <col min="15626" max="15626" width="10.75" style="1" customWidth="1"/>
    <col min="15627" max="15627" width="0.875" style="1" customWidth="1"/>
    <col min="15628" max="15628" width="10.75" style="1" customWidth="1"/>
    <col min="15629" max="15629" width="0.875" style="1" customWidth="1"/>
    <col min="15630" max="15630" width="10.75" style="1" customWidth="1"/>
    <col min="15631" max="15631" width="0.875" style="1" customWidth="1"/>
    <col min="15632" max="15632" width="10.75" style="1" customWidth="1"/>
    <col min="15633" max="15633" width="0.875" style="1" customWidth="1"/>
    <col min="15634" max="15634" width="10.75" style="1" customWidth="1"/>
    <col min="15635" max="15635" width="1.25" style="1" customWidth="1"/>
    <col min="15636" max="15636" width="10.125" style="1" customWidth="1"/>
    <col min="15637" max="15876" width="10.75" style="1"/>
    <col min="15877" max="15877" width="25.75" style="1" customWidth="1"/>
    <col min="15878" max="15878" width="5.875" style="1" customWidth="1"/>
    <col min="15879" max="15879" width="1.125" style="1" customWidth="1"/>
    <col min="15880" max="15880" width="10.75" style="1" customWidth="1"/>
    <col min="15881" max="15881" width="0.875" style="1" customWidth="1"/>
    <col min="15882" max="15882" width="10.75" style="1" customWidth="1"/>
    <col min="15883" max="15883" width="0.875" style="1" customWidth="1"/>
    <col min="15884" max="15884" width="10.75" style="1" customWidth="1"/>
    <col min="15885" max="15885" width="0.875" style="1" customWidth="1"/>
    <col min="15886" max="15886" width="10.75" style="1" customWidth="1"/>
    <col min="15887" max="15887" width="0.875" style="1" customWidth="1"/>
    <col min="15888" max="15888" width="10.75" style="1" customWidth="1"/>
    <col min="15889" max="15889" width="0.875" style="1" customWidth="1"/>
    <col min="15890" max="15890" width="10.75" style="1" customWidth="1"/>
    <col min="15891" max="15891" width="1.25" style="1" customWidth="1"/>
    <col min="15892" max="15892" width="10.125" style="1" customWidth="1"/>
    <col min="15893" max="16132" width="10.75" style="1"/>
    <col min="16133" max="16133" width="25.75" style="1" customWidth="1"/>
    <col min="16134" max="16134" width="5.875" style="1" customWidth="1"/>
    <col min="16135" max="16135" width="1.125" style="1" customWidth="1"/>
    <col min="16136" max="16136" width="10.75" style="1" customWidth="1"/>
    <col min="16137" max="16137" width="0.875" style="1" customWidth="1"/>
    <col min="16138" max="16138" width="10.75" style="1" customWidth="1"/>
    <col min="16139" max="16139" width="0.875" style="1" customWidth="1"/>
    <col min="16140" max="16140" width="10.75" style="1" customWidth="1"/>
    <col min="16141" max="16141" width="0.875" style="1" customWidth="1"/>
    <col min="16142" max="16142" width="10.75" style="1" customWidth="1"/>
    <col min="16143" max="16143" width="0.875" style="1" customWidth="1"/>
    <col min="16144" max="16144" width="10.75" style="1" customWidth="1"/>
    <col min="16145" max="16145" width="0.875" style="1" customWidth="1"/>
    <col min="16146" max="16146" width="10.75" style="1" customWidth="1"/>
    <col min="16147" max="16147" width="1.25" style="1" customWidth="1"/>
    <col min="16148" max="16148" width="10.125" style="1" customWidth="1"/>
    <col min="16149" max="16384" width="10.75" style="1"/>
  </cols>
  <sheetData>
    <row r="1" spans="1:22" s="52" customFormat="1" ht="21.1" customHeight="1">
      <c r="R1" s="16"/>
      <c r="V1" s="16" t="s">
        <v>73</v>
      </c>
    </row>
    <row r="2" spans="1:22" s="52" customFormat="1" ht="21.1" customHeight="1">
      <c r="A2" s="52" t="s">
        <v>18</v>
      </c>
    </row>
    <row r="3" spans="1:22" s="41" customFormat="1" ht="21.1" customHeight="1">
      <c r="A3" s="41" t="s">
        <v>134</v>
      </c>
    </row>
    <row r="4" spans="1:22" s="41" customFormat="1" ht="21.1" customHeight="1">
      <c r="A4" s="41" t="s">
        <v>228</v>
      </c>
    </row>
    <row r="5" spans="1:22" s="43" customFormat="1" ht="21.1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11"/>
      <c r="V5" s="11" t="s">
        <v>69</v>
      </c>
    </row>
    <row r="6" spans="1:22" ht="21.1" customHeight="1">
      <c r="D6" s="118" t="s">
        <v>23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</row>
    <row r="7" spans="1:22" ht="21.1" customHeight="1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19" t="s">
        <v>51</v>
      </c>
      <c r="Q7" s="119"/>
      <c r="R7" s="119"/>
      <c r="S7" s="119"/>
      <c r="T7" s="119"/>
      <c r="U7" s="44"/>
      <c r="V7" s="44"/>
    </row>
    <row r="8" spans="1:22" ht="21.1" customHeight="1"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119" t="s">
        <v>181</v>
      </c>
      <c r="Q8" s="119"/>
      <c r="R8" s="119"/>
      <c r="S8" s="9"/>
      <c r="T8" s="9"/>
      <c r="U8" s="44"/>
      <c r="V8" s="44"/>
    </row>
    <row r="9" spans="1:22" ht="21.1" customHeight="1">
      <c r="D9" s="44"/>
      <c r="E9" s="44"/>
      <c r="F9" s="44"/>
      <c r="G9" s="44"/>
      <c r="H9" s="44"/>
      <c r="I9" s="44"/>
      <c r="J9" s="44"/>
      <c r="K9" s="44"/>
      <c r="L9" s="119" t="s">
        <v>21</v>
      </c>
      <c r="M9" s="119"/>
      <c r="N9" s="119"/>
      <c r="O9" s="44"/>
      <c r="P9" s="9" t="s">
        <v>224</v>
      </c>
      <c r="Q9" s="9"/>
      <c r="R9" s="40" t="s">
        <v>182</v>
      </c>
      <c r="S9" s="9"/>
      <c r="T9" s="9"/>
      <c r="U9" s="44"/>
      <c r="V9" s="44"/>
    </row>
    <row r="10" spans="1:22" ht="21.1" customHeight="1">
      <c r="D10" s="40" t="s">
        <v>183</v>
      </c>
      <c r="E10" s="40"/>
      <c r="F10" s="40" t="s">
        <v>45</v>
      </c>
      <c r="G10" s="40"/>
      <c r="H10" s="40" t="s">
        <v>154</v>
      </c>
      <c r="I10" s="40"/>
      <c r="J10" s="40" t="s">
        <v>156</v>
      </c>
      <c r="K10" s="4"/>
      <c r="L10" s="51" t="s">
        <v>48</v>
      </c>
      <c r="P10" s="40" t="s">
        <v>46</v>
      </c>
      <c r="Q10" s="40"/>
      <c r="R10" s="90" t="s">
        <v>184</v>
      </c>
      <c r="S10" s="40"/>
      <c r="T10" s="40" t="s">
        <v>185</v>
      </c>
      <c r="U10" s="4"/>
      <c r="V10" s="40"/>
    </row>
    <row r="11" spans="1:22" ht="21.1" customHeight="1">
      <c r="B11" s="107" t="s">
        <v>1</v>
      </c>
      <c r="D11" s="107" t="s">
        <v>186</v>
      </c>
      <c r="E11" s="9"/>
      <c r="F11" s="107" t="s">
        <v>47</v>
      </c>
      <c r="G11" s="9"/>
      <c r="H11" s="107" t="s">
        <v>155</v>
      </c>
      <c r="I11" s="9"/>
      <c r="J11" s="107" t="s">
        <v>157</v>
      </c>
      <c r="K11" s="4"/>
      <c r="L11" s="107" t="s">
        <v>66</v>
      </c>
      <c r="M11" s="4"/>
      <c r="N11" s="107" t="s">
        <v>20</v>
      </c>
      <c r="P11" s="45" t="s">
        <v>49</v>
      </c>
      <c r="Q11" s="90"/>
      <c r="R11" s="45" t="s">
        <v>187</v>
      </c>
      <c r="S11" s="90"/>
      <c r="T11" s="45" t="s">
        <v>188</v>
      </c>
      <c r="U11" s="4"/>
      <c r="V11" s="107" t="s">
        <v>8</v>
      </c>
    </row>
    <row r="12" spans="1:22" ht="21.1" customHeight="1">
      <c r="A12" s="52" t="s">
        <v>131</v>
      </c>
      <c r="B12" s="52"/>
      <c r="D12" s="6">
        <v>987477</v>
      </c>
      <c r="E12" s="6"/>
      <c r="F12" s="6">
        <v>288886</v>
      </c>
      <c r="G12" s="6"/>
      <c r="H12" s="6">
        <v>0</v>
      </c>
      <c r="I12" s="6"/>
      <c r="J12" s="6">
        <v>0</v>
      </c>
      <c r="K12" s="6"/>
      <c r="L12" s="6">
        <v>65224</v>
      </c>
      <c r="M12" s="6"/>
      <c r="N12" s="6">
        <v>265923</v>
      </c>
      <c r="O12" s="6"/>
      <c r="P12" s="6">
        <v>-3573</v>
      </c>
      <c r="Q12" s="6"/>
      <c r="R12" s="6">
        <v>269</v>
      </c>
      <c r="S12" s="6"/>
      <c r="T12" s="6">
        <f>SUM(P12:R12)</f>
        <v>-3304</v>
      </c>
      <c r="U12" s="6"/>
      <c r="V12" s="7">
        <f>SUM(D12:N12,T12)</f>
        <v>1604206</v>
      </c>
    </row>
    <row r="13" spans="1:22" ht="21.1" customHeight="1">
      <c r="A13" s="1" t="s">
        <v>70</v>
      </c>
      <c r="D13" s="6">
        <v>0</v>
      </c>
      <c r="E13" s="6"/>
      <c r="F13" s="6">
        <v>0</v>
      </c>
      <c r="G13" s="6"/>
      <c r="H13" s="6">
        <v>0</v>
      </c>
      <c r="I13" s="6"/>
      <c r="J13" s="6">
        <v>0</v>
      </c>
      <c r="K13" s="6"/>
      <c r="L13" s="6">
        <v>0</v>
      </c>
      <c r="M13" s="6"/>
      <c r="N13" s="6">
        <f>PL!J105</f>
        <v>47301</v>
      </c>
      <c r="O13" s="6"/>
      <c r="P13" s="6">
        <v>0</v>
      </c>
      <c r="Q13" s="6"/>
      <c r="R13" s="6">
        <v>0</v>
      </c>
      <c r="S13" s="6"/>
      <c r="T13" s="6">
        <f t="shared" ref="T13:T14" si="0">SUM(P13:R13)</f>
        <v>0</v>
      </c>
      <c r="U13" s="6"/>
      <c r="V13" s="7">
        <f t="shared" ref="V13:V14" si="1">SUM(D13:N13,T13)</f>
        <v>47301</v>
      </c>
    </row>
    <row r="14" spans="1:22" ht="21.1" customHeight="1">
      <c r="A14" s="1" t="s">
        <v>71</v>
      </c>
      <c r="D14" s="12">
        <v>0</v>
      </c>
      <c r="E14" s="6"/>
      <c r="F14" s="12">
        <v>0</v>
      </c>
      <c r="G14" s="6"/>
      <c r="H14" s="12">
        <v>0</v>
      </c>
      <c r="I14" s="6"/>
      <c r="J14" s="12">
        <v>0</v>
      </c>
      <c r="K14" s="6"/>
      <c r="L14" s="12">
        <v>0</v>
      </c>
      <c r="M14" s="6"/>
      <c r="N14" s="12">
        <v>0</v>
      </c>
      <c r="O14" s="6"/>
      <c r="P14" s="12">
        <f>PL!J120</f>
        <v>-7200</v>
      </c>
      <c r="Q14" s="6"/>
      <c r="R14" s="12">
        <f>PL!J121</f>
        <v>97</v>
      </c>
      <c r="S14" s="6"/>
      <c r="T14" s="12">
        <f t="shared" si="0"/>
        <v>-7103</v>
      </c>
      <c r="U14" s="6"/>
      <c r="V14" s="8">
        <f t="shared" si="1"/>
        <v>-7103</v>
      </c>
    </row>
    <row r="15" spans="1:22" ht="21.1" customHeight="1">
      <c r="A15" s="1" t="s">
        <v>72</v>
      </c>
      <c r="D15" s="6">
        <f>SUM(D13:D14)</f>
        <v>0</v>
      </c>
      <c r="E15" s="6"/>
      <c r="F15" s="6">
        <f>SUM(F13:F14)</f>
        <v>0</v>
      </c>
      <c r="G15" s="6"/>
      <c r="H15" s="6">
        <f>SUM(H13:H14)</f>
        <v>0</v>
      </c>
      <c r="I15" s="6"/>
      <c r="J15" s="6">
        <f>SUM(J13:J14)</f>
        <v>0</v>
      </c>
      <c r="K15" s="6"/>
      <c r="L15" s="6">
        <f>SUM(L13:L14)</f>
        <v>0</v>
      </c>
      <c r="M15" s="6"/>
      <c r="N15" s="6">
        <f>SUM(N13:N14)</f>
        <v>47301</v>
      </c>
      <c r="O15" s="6"/>
      <c r="P15" s="6">
        <f>SUM(P13:P14)</f>
        <v>-7200</v>
      </c>
      <c r="Q15" s="6"/>
      <c r="R15" s="6">
        <f>SUM(R13:R14)</f>
        <v>97</v>
      </c>
      <c r="S15" s="6"/>
      <c r="T15" s="6">
        <f>SUM(T13:T14)</f>
        <v>-7103</v>
      </c>
      <c r="U15" s="6"/>
      <c r="V15" s="6">
        <f>SUM(V13:V14)</f>
        <v>40198</v>
      </c>
    </row>
    <row r="16" spans="1:22" ht="21.1" customHeight="1">
      <c r="A16" s="1" t="s">
        <v>158</v>
      </c>
      <c r="B16" s="91">
        <v>20.2</v>
      </c>
      <c r="D16" s="7">
        <v>0</v>
      </c>
      <c r="E16" s="6"/>
      <c r="F16" s="7">
        <v>0</v>
      </c>
      <c r="G16" s="7"/>
      <c r="H16" s="7">
        <v>3739</v>
      </c>
      <c r="I16" s="7"/>
      <c r="J16" s="7">
        <v>0</v>
      </c>
      <c r="K16" s="6"/>
      <c r="L16" s="7">
        <v>0</v>
      </c>
      <c r="M16" s="6"/>
      <c r="N16" s="7">
        <v>0</v>
      </c>
      <c r="O16" s="6"/>
      <c r="P16" s="7">
        <v>0</v>
      </c>
      <c r="Q16" s="7"/>
      <c r="R16" s="7">
        <v>0</v>
      </c>
      <c r="S16" s="7"/>
      <c r="T16" s="6">
        <f t="shared" ref="T16:T20" si="2">SUM(P16:R16)</f>
        <v>0</v>
      </c>
      <c r="U16" s="6"/>
      <c r="V16" s="7">
        <f t="shared" ref="V16:V20" si="3">SUM(D16:N16,T16)</f>
        <v>3739</v>
      </c>
    </row>
    <row r="17" spans="1:22" ht="21.1" customHeight="1">
      <c r="A17" s="1" t="s">
        <v>173</v>
      </c>
      <c r="B17" s="78"/>
      <c r="D17" s="7">
        <v>1855</v>
      </c>
      <c r="E17" s="6"/>
      <c r="F17" s="7">
        <v>125</v>
      </c>
      <c r="G17" s="7"/>
      <c r="H17" s="7">
        <v>-31</v>
      </c>
      <c r="I17" s="7"/>
      <c r="J17" s="7">
        <v>0</v>
      </c>
      <c r="K17" s="6"/>
      <c r="L17" s="7">
        <v>0</v>
      </c>
      <c r="M17" s="6"/>
      <c r="N17" s="7">
        <v>0</v>
      </c>
      <c r="O17" s="6"/>
      <c r="P17" s="7">
        <v>0</v>
      </c>
      <c r="Q17" s="7"/>
      <c r="R17" s="7">
        <v>0</v>
      </c>
      <c r="S17" s="7"/>
      <c r="T17" s="6">
        <f t="shared" si="2"/>
        <v>0</v>
      </c>
      <c r="U17" s="6"/>
      <c r="V17" s="7">
        <f t="shared" si="3"/>
        <v>1949</v>
      </c>
    </row>
    <row r="18" spans="1:22" ht="21.1" customHeight="1">
      <c r="A18" s="1" t="s">
        <v>159</v>
      </c>
      <c r="B18" s="91"/>
      <c r="D18" s="7">
        <v>0</v>
      </c>
      <c r="E18" s="6"/>
      <c r="F18" s="7">
        <v>0</v>
      </c>
      <c r="G18" s="7"/>
      <c r="H18" s="7">
        <v>0</v>
      </c>
      <c r="I18" s="7"/>
      <c r="J18" s="7">
        <v>1774</v>
      </c>
      <c r="K18" s="6"/>
      <c r="L18" s="7">
        <v>0</v>
      </c>
      <c r="M18" s="6"/>
      <c r="N18" s="7">
        <v>0</v>
      </c>
      <c r="O18" s="6"/>
      <c r="P18" s="7">
        <v>0</v>
      </c>
      <c r="Q18" s="7"/>
      <c r="R18" s="7">
        <v>0</v>
      </c>
      <c r="S18" s="7"/>
      <c r="T18" s="6">
        <f t="shared" si="2"/>
        <v>0</v>
      </c>
      <c r="U18" s="6"/>
      <c r="V18" s="7">
        <f t="shared" si="3"/>
        <v>1774</v>
      </c>
    </row>
    <row r="19" spans="1:22" ht="21.1" customHeight="1">
      <c r="A19" s="47" t="s">
        <v>223</v>
      </c>
      <c r="B19" s="78">
        <v>25</v>
      </c>
      <c r="D19" s="7">
        <v>0</v>
      </c>
      <c r="E19" s="6"/>
      <c r="F19" s="7">
        <v>0</v>
      </c>
      <c r="G19" s="7"/>
      <c r="H19" s="7">
        <v>0</v>
      </c>
      <c r="I19" s="7"/>
      <c r="J19" s="7">
        <v>0</v>
      </c>
      <c r="K19" s="6"/>
      <c r="L19" s="7">
        <v>0</v>
      </c>
      <c r="M19" s="6"/>
      <c r="N19" s="7">
        <v>-112617</v>
      </c>
      <c r="O19" s="6"/>
      <c r="P19" s="7">
        <v>0</v>
      </c>
      <c r="Q19" s="7"/>
      <c r="R19" s="7">
        <v>0</v>
      </c>
      <c r="S19" s="7"/>
      <c r="T19" s="6">
        <f t="shared" si="2"/>
        <v>0</v>
      </c>
      <c r="U19" s="6"/>
      <c r="V19" s="7">
        <f t="shared" si="3"/>
        <v>-112617</v>
      </c>
    </row>
    <row r="20" spans="1:22" ht="21.1" customHeight="1">
      <c r="A20" s="1" t="s">
        <v>207</v>
      </c>
      <c r="B20" s="91"/>
      <c r="D20" s="7">
        <v>0</v>
      </c>
      <c r="E20" s="6"/>
      <c r="F20" s="7">
        <v>0</v>
      </c>
      <c r="G20" s="7"/>
      <c r="H20" s="7">
        <v>0</v>
      </c>
      <c r="I20" s="7"/>
      <c r="J20" s="7">
        <v>0</v>
      </c>
      <c r="K20" s="6"/>
      <c r="L20" s="7">
        <v>1720</v>
      </c>
      <c r="M20" s="6"/>
      <c r="N20" s="7">
        <f>-L20</f>
        <v>-1720</v>
      </c>
      <c r="O20" s="6"/>
      <c r="P20" s="7">
        <v>0</v>
      </c>
      <c r="Q20" s="7"/>
      <c r="R20" s="7">
        <v>0</v>
      </c>
      <c r="S20" s="7"/>
      <c r="T20" s="6">
        <f t="shared" si="2"/>
        <v>0</v>
      </c>
      <c r="U20" s="6"/>
      <c r="V20" s="7">
        <f t="shared" si="3"/>
        <v>0</v>
      </c>
    </row>
    <row r="21" spans="1:22" ht="21.1" customHeight="1" thickBot="1">
      <c r="A21" s="52" t="s">
        <v>229</v>
      </c>
      <c r="B21" s="52"/>
      <c r="C21" s="48"/>
      <c r="D21" s="49">
        <f>SUM(D12,D15:D20)</f>
        <v>989332</v>
      </c>
      <c r="E21" s="6"/>
      <c r="F21" s="49">
        <f>SUM(F12,F15:F20)</f>
        <v>289011</v>
      </c>
      <c r="G21" s="6"/>
      <c r="H21" s="49">
        <f>SUM(H12,H15:H20)</f>
        <v>3708</v>
      </c>
      <c r="I21" s="6"/>
      <c r="J21" s="49">
        <f>SUM(J12,J15:J20)</f>
        <v>1774</v>
      </c>
      <c r="K21" s="6"/>
      <c r="L21" s="49">
        <f>SUM(L12,L15:L20)</f>
        <v>66944</v>
      </c>
      <c r="M21" s="6"/>
      <c r="N21" s="49">
        <f>SUM(N12,N15:N20)</f>
        <v>198887</v>
      </c>
      <c r="O21" s="6"/>
      <c r="P21" s="49">
        <f>SUM(P12,P15:P20)</f>
        <v>-10773</v>
      </c>
      <c r="Q21" s="6"/>
      <c r="R21" s="49">
        <f>SUM(R12,R15:R20)</f>
        <v>366</v>
      </c>
      <c r="S21" s="6"/>
      <c r="T21" s="49">
        <f>SUM(T12,T15:T20)</f>
        <v>-10407</v>
      </c>
      <c r="U21" s="5"/>
      <c r="V21" s="49">
        <f>SUM(V12,V15:V20)</f>
        <v>1539249</v>
      </c>
    </row>
    <row r="22" spans="1:22" s="50" customFormat="1" ht="21.1" customHeight="1" thickTop="1">
      <c r="A22" s="52"/>
      <c r="B22" s="52"/>
      <c r="C22" s="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21.1" customHeight="1">
      <c r="A23" s="52" t="s">
        <v>177</v>
      </c>
      <c r="B23" s="52"/>
      <c r="D23" s="6">
        <v>990991</v>
      </c>
      <c r="E23" s="6"/>
      <c r="F23" s="6">
        <v>289166</v>
      </c>
      <c r="G23" s="6"/>
      <c r="H23" s="6">
        <v>4789</v>
      </c>
      <c r="I23" s="6"/>
      <c r="J23" s="6">
        <v>4920</v>
      </c>
      <c r="K23" s="6"/>
      <c r="L23" s="6">
        <v>66944</v>
      </c>
      <c r="M23" s="6"/>
      <c r="N23" s="6">
        <v>219686</v>
      </c>
      <c r="O23" s="6"/>
      <c r="P23" s="6">
        <v>-15173</v>
      </c>
      <c r="Q23" s="6"/>
      <c r="R23" s="6">
        <v>-9161</v>
      </c>
      <c r="S23" s="6"/>
      <c r="T23" s="6">
        <f t="shared" ref="T23:T25" si="4">SUM(P23:R23)</f>
        <v>-24334</v>
      </c>
      <c r="U23" s="6"/>
      <c r="V23" s="7">
        <f t="shared" ref="V23:V30" si="5">SUM(D23:N23,T23)</f>
        <v>1552162</v>
      </c>
    </row>
    <row r="24" spans="1:22" ht="21.1" customHeight="1">
      <c r="A24" s="1" t="s">
        <v>70</v>
      </c>
      <c r="D24" s="6">
        <v>0</v>
      </c>
      <c r="E24" s="6"/>
      <c r="F24" s="6">
        <v>0</v>
      </c>
      <c r="G24" s="6"/>
      <c r="H24" s="6">
        <v>0</v>
      </c>
      <c r="I24" s="6"/>
      <c r="J24" s="6">
        <v>0</v>
      </c>
      <c r="K24" s="6"/>
      <c r="L24" s="6">
        <v>0</v>
      </c>
      <c r="M24" s="6"/>
      <c r="N24" s="6">
        <f>PL!H105</f>
        <v>23864</v>
      </c>
      <c r="O24" s="6"/>
      <c r="P24" s="6">
        <v>0</v>
      </c>
      <c r="Q24" s="6"/>
      <c r="R24" s="6">
        <v>0</v>
      </c>
      <c r="S24" s="6"/>
      <c r="T24" s="6">
        <f t="shared" si="4"/>
        <v>0</v>
      </c>
      <c r="U24" s="6"/>
      <c r="V24" s="7">
        <f t="shared" si="5"/>
        <v>23864</v>
      </c>
    </row>
    <row r="25" spans="1:22" ht="21.1" customHeight="1">
      <c r="A25" s="1" t="s">
        <v>71</v>
      </c>
      <c r="D25" s="12">
        <v>0</v>
      </c>
      <c r="E25" s="6"/>
      <c r="F25" s="12">
        <v>0</v>
      </c>
      <c r="G25" s="6"/>
      <c r="H25" s="12">
        <v>0</v>
      </c>
      <c r="I25" s="6"/>
      <c r="J25" s="12">
        <v>0</v>
      </c>
      <c r="K25" s="6"/>
      <c r="L25" s="12">
        <v>0</v>
      </c>
      <c r="M25" s="6"/>
      <c r="N25" s="12">
        <f>SUM(PL!H132)</f>
        <v>-7273</v>
      </c>
      <c r="O25" s="6"/>
      <c r="P25" s="12">
        <f>PL!H120</f>
        <v>-5200</v>
      </c>
      <c r="Q25" s="6"/>
      <c r="R25" s="12">
        <f>PL!H121</f>
        <v>-10620</v>
      </c>
      <c r="S25" s="6"/>
      <c r="T25" s="12">
        <f t="shared" si="4"/>
        <v>-15820</v>
      </c>
      <c r="U25" s="6"/>
      <c r="V25" s="8">
        <f t="shared" si="5"/>
        <v>-23093</v>
      </c>
    </row>
    <row r="26" spans="1:22" ht="21.1" customHeight="1">
      <c r="A26" s="1" t="s">
        <v>72</v>
      </c>
      <c r="D26" s="7">
        <f>SUM(D24:D25)</f>
        <v>0</v>
      </c>
      <c r="E26" s="6"/>
      <c r="F26" s="7">
        <f>SUM(F24:F25)</f>
        <v>0</v>
      </c>
      <c r="G26" s="7"/>
      <c r="H26" s="7">
        <f>SUM(H24:H25)</f>
        <v>0</v>
      </c>
      <c r="I26" s="7"/>
      <c r="J26" s="7">
        <f>SUM(J24:J25)</f>
        <v>0</v>
      </c>
      <c r="K26" s="6"/>
      <c r="L26" s="7">
        <f>SUM(L24:L25)</f>
        <v>0</v>
      </c>
      <c r="M26" s="6"/>
      <c r="N26" s="7">
        <f>SUM(N24:N25)</f>
        <v>16591</v>
      </c>
      <c r="O26" s="6"/>
      <c r="P26" s="7">
        <f>SUM(P24:P25)</f>
        <v>-5200</v>
      </c>
      <c r="Q26" s="7"/>
      <c r="R26" s="7">
        <f>SUM(R24:R25)</f>
        <v>-10620</v>
      </c>
      <c r="S26" s="7"/>
      <c r="T26" s="7">
        <f>SUM(T24:T25)</f>
        <v>-15820</v>
      </c>
      <c r="U26" s="6"/>
      <c r="V26" s="7">
        <f t="shared" si="5"/>
        <v>771</v>
      </c>
    </row>
    <row r="27" spans="1:22" ht="21.1" customHeight="1">
      <c r="A27" s="1" t="s">
        <v>158</v>
      </c>
      <c r="B27" s="91">
        <v>20.2</v>
      </c>
      <c r="D27" s="7">
        <v>0</v>
      </c>
      <c r="E27" s="6"/>
      <c r="F27" s="7">
        <v>0</v>
      </c>
      <c r="G27" s="7"/>
      <c r="H27" s="7">
        <v>2091</v>
      </c>
      <c r="I27" s="7"/>
      <c r="J27" s="7">
        <v>0</v>
      </c>
      <c r="K27" s="6"/>
      <c r="L27" s="7">
        <v>0</v>
      </c>
      <c r="M27" s="6"/>
      <c r="N27" s="7">
        <v>0</v>
      </c>
      <c r="O27" s="6"/>
      <c r="P27" s="7">
        <v>0</v>
      </c>
      <c r="Q27" s="7"/>
      <c r="R27" s="7">
        <v>0</v>
      </c>
      <c r="S27" s="7"/>
      <c r="T27" s="6">
        <f t="shared" ref="T27:T30" si="6">SUM(P27:R27)</f>
        <v>0</v>
      </c>
      <c r="U27" s="6"/>
      <c r="V27" s="7">
        <f t="shared" si="5"/>
        <v>2091</v>
      </c>
    </row>
    <row r="28" spans="1:22" ht="21.1" customHeight="1">
      <c r="A28" s="1" t="s">
        <v>173</v>
      </c>
      <c r="B28" s="78">
        <v>19</v>
      </c>
      <c r="D28" s="7">
        <v>4954</v>
      </c>
      <c r="E28" s="6"/>
      <c r="F28" s="7">
        <v>0</v>
      </c>
      <c r="G28" s="7"/>
      <c r="H28" s="7">
        <v>0</v>
      </c>
      <c r="I28" s="7"/>
      <c r="J28" s="7">
        <v>-4920</v>
      </c>
      <c r="K28" s="6"/>
      <c r="L28" s="7">
        <v>0</v>
      </c>
      <c r="M28" s="6"/>
      <c r="N28" s="7">
        <v>0</v>
      </c>
      <c r="O28" s="6"/>
      <c r="P28" s="7">
        <v>0</v>
      </c>
      <c r="Q28" s="7"/>
      <c r="R28" s="7">
        <v>0</v>
      </c>
      <c r="S28" s="7"/>
      <c r="T28" s="6">
        <f t="shared" si="6"/>
        <v>0</v>
      </c>
      <c r="U28" s="6"/>
      <c r="V28" s="7">
        <f t="shared" si="5"/>
        <v>34</v>
      </c>
    </row>
    <row r="29" spans="1:22" ht="21.1" customHeight="1">
      <c r="A29" s="1" t="s">
        <v>223</v>
      </c>
      <c r="B29" s="78">
        <v>25</v>
      </c>
      <c r="D29" s="7">
        <v>0</v>
      </c>
      <c r="E29" s="6"/>
      <c r="F29" s="7">
        <v>0</v>
      </c>
      <c r="G29" s="7"/>
      <c r="H29" s="7">
        <v>0</v>
      </c>
      <c r="I29" s="7"/>
      <c r="J29" s="7">
        <v>0</v>
      </c>
      <c r="K29" s="6"/>
      <c r="L29" s="7">
        <v>0</v>
      </c>
      <c r="M29" s="6"/>
      <c r="N29" s="7">
        <v>-39836</v>
      </c>
      <c r="O29" s="6"/>
      <c r="P29" s="7">
        <v>0</v>
      </c>
      <c r="Q29" s="7"/>
      <c r="R29" s="7">
        <v>0</v>
      </c>
      <c r="S29" s="7"/>
      <c r="T29" s="6">
        <f t="shared" si="6"/>
        <v>0</v>
      </c>
      <c r="U29" s="6"/>
      <c r="V29" s="7">
        <f t="shared" si="5"/>
        <v>-39836</v>
      </c>
    </row>
    <row r="30" spans="1:22" ht="21.1" customHeight="1">
      <c r="A30" s="1" t="s">
        <v>207</v>
      </c>
      <c r="B30" s="91"/>
      <c r="D30" s="7">
        <v>0</v>
      </c>
      <c r="E30" s="6"/>
      <c r="F30" s="7">
        <v>0</v>
      </c>
      <c r="G30" s="7"/>
      <c r="H30" s="7">
        <v>0</v>
      </c>
      <c r="I30" s="7"/>
      <c r="J30" s="7">
        <v>0</v>
      </c>
      <c r="K30" s="6"/>
      <c r="L30" s="7">
        <v>1685</v>
      </c>
      <c r="M30" s="6"/>
      <c r="N30" s="7">
        <f>-L30</f>
        <v>-1685</v>
      </c>
      <c r="O30" s="6"/>
      <c r="P30" s="7">
        <v>0</v>
      </c>
      <c r="Q30" s="7"/>
      <c r="R30" s="7">
        <v>0</v>
      </c>
      <c r="S30" s="7"/>
      <c r="T30" s="6">
        <f t="shared" si="6"/>
        <v>0</v>
      </c>
      <c r="U30" s="6"/>
      <c r="V30" s="7">
        <f t="shared" si="5"/>
        <v>0</v>
      </c>
    </row>
    <row r="31" spans="1:22" ht="21.1" customHeight="1" thickBot="1">
      <c r="A31" s="52" t="s">
        <v>230</v>
      </c>
      <c r="B31" s="52"/>
      <c r="C31" s="48"/>
      <c r="D31" s="49">
        <f>SUM(D26:D30)+D23</f>
        <v>995945</v>
      </c>
      <c r="E31" s="6"/>
      <c r="F31" s="49">
        <f>SUM(F26:F30)+F23</f>
        <v>289166</v>
      </c>
      <c r="G31" s="6"/>
      <c r="H31" s="49">
        <f>SUM(H26:H30)+H23</f>
        <v>6880</v>
      </c>
      <c r="I31" s="6"/>
      <c r="J31" s="49">
        <f>SUM(J26:J30)+J23</f>
        <v>0</v>
      </c>
      <c r="K31" s="6"/>
      <c r="L31" s="49">
        <f>SUM(L26:L30)+L23</f>
        <v>68629</v>
      </c>
      <c r="M31" s="6"/>
      <c r="N31" s="49">
        <f>SUM(N26:N30)+N23</f>
        <v>194756</v>
      </c>
      <c r="O31" s="6"/>
      <c r="P31" s="49">
        <f>SUM(P26:P30)+P23</f>
        <v>-20373</v>
      </c>
      <c r="Q31" s="6"/>
      <c r="R31" s="49">
        <f>SUM(R26:S30)+R23</f>
        <v>-19781</v>
      </c>
      <c r="S31" s="6"/>
      <c r="T31" s="49">
        <f>SUM(T26:T30)+T23</f>
        <v>-40154</v>
      </c>
      <c r="U31" s="6"/>
      <c r="V31" s="49">
        <f>SUM(U26:V30)+V23</f>
        <v>1515222</v>
      </c>
    </row>
    <row r="32" spans="1:22" s="50" customFormat="1" ht="21.1" customHeight="1" thickTop="1">
      <c r="A32" s="52"/>
      <c r="B32" s="52"/>
      <c r="C32" s="48"/>
      <c r="D32" s="10">
        <f>D23-BS!J86</f>
        <v>0</v>
      </c>
      <c r="E32" s="10"/>
      <c r="F32" s="10">
        <f>F23-BS!J87</f>
        <v>0</v>
      </c>
      <c r="G32" s="10"/>
      <c r="H32" s="10">
        <f>H23-BS!J88</f>
        <v>0</v>
      </c>
      <c r="I32" s="10"/>
      <c r="J32" s="10">
        <f>J23-BS!J89</f>
        <v>0</v>
      </c>
      <c r="K32" s="10"/>
      <c r="L32" s="10">
        <f>L23-BS!J91</f>
        <v>0</v>
      </c>
      <c r="M32" s="10"/>
      <c r="N32" s="10">
        <f>N23-BS!J92</f>
        <v>0</v>
      </c>
      <c r="O32" s="10"/>
      <c r="P32" s="10"/>
      <c r="Q32" s="10"/>
      <c r="R32" s="10"/>
      <c r="S32" s="10"/>
      <c r="T32" s="10">
        <f>T23-BS!J93</f>
        <v>0</v>
      </c>
      <c r="U32" s="10"/>
      <c r="V32" s="10">
        <f>V23-BS!J94</f>
        <v>0</v>
      </c>
    </row>
    <row r="33" spans="1:22" s="50" customFormat="1" ht="21.1" customHeight="1">
      <c r="C33" s="48"/>
      <c r="D33" s="10">
        <f>D31-BS!H86</f>
        <v>0</v>
      </c>
      <c r="E33" s="10"/>
      <c r="F33" s="10">
        <f>F31-BS!H87</f>
        <v>0</v>
      </c>
      <c r="G33" s="10"/>
      <c r="H33" s="10">
        <f>H31-BS!H88</f>
        <v>0</v>
      </c>
      <c r="I33" s="10"/>
      <c r="J33" s="10">
        <f>J31-BS!H89</f>
        <v>0</v>
      </c>
      <c r="K33" s="10"/>
      <c r="L33" s="10">
        <f>L31-BS!H91</f>
        <v>0</v>
      </c>
      <c r="M33" s="10"/>
      <c r="N33" s="10">
        <f>N31-BS!H92</f>
        <v>0</v>
      </c>
      <c r="O33" s="10"/>
      <c r="P33" s="10"/>
      <c r="Q33" s="10"/>
      <c r="R33" s="10"/>
      <c r="S33" s="10"/>
      <c r="T33" s="10">
        <f>T31-BS!H93</f>
        <v>0</v>
      </c>
      <c r="U33" s="10"/>
      <c r="V33" s="10">
        <f>V31-BS!H94</f>
        <v>0</v>
      </c>
    </row>
    <row r="34" spans="1:22" s="50" customFormat="1" ht="21.1" customHeight="1">
      <c r="A34" s="50" t="s">
        <v>3</v>
      </c>
      <c r="C34" s="48"/>
      <c r="D34" s="2"/>
      <c r="E34" s="2"/>
      <c r="F34" s="2"/>
      <c r="G34" s="2"/>
      <c r="H34" s="2"/>
      <c r="I34" s="2"/>
      <c r="J34" s="2"/>
      <c r="P34" s="2"/>
      <c r="Q34" s="2"/>
      <c r="R34" s="2"/>
      <c r="S34" s="2"/>
      <c r="T34" s="2"/>
    </row>
    <row r="35" spans="1:22" s="50" customFormat="1" ht="21.1" customHeight="1">
      <c r="C35" s="48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22" s="50" customFormat="1" ht="21.1" customHeight="1">
      <c r="C36" s="48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22" s="50" customFormat="1" ht="21.1" customHeight="1">
      <c r="A37" s="52"/>
      <c r="B37" s="52"/>
      <c r="C37" s="48"/>
    </row>
    <row r="38" spans="1:22" s="50" customFormat="1" ht="21.1" customHeight="1">
      <c r="C38" s="48"/>
    </row>
    <row r="39" spans="1:22" s="50" customFormat="1" ht="21.1" customHeight="1">
      <c r="C39" s="48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22" s="50" customFormat="1" ht="21.1" customHeight="1">
      <c r="C40" s="48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22" s="50" customFormat="1" ht="21.1" customHeight="1">
      <c r="C41" s="48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22" s="50" customFormat="1" ht="21.1" customHeight="1">
      <c r="C42" s="48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22" s="50" customFormat="1" ht="21.1" customHeight="1">
      <c r="C43" s="48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22" s="50" customFormat="1" ht="21.1" customHeight="1">
      <c r="C44" s="48"/>
      <c r="D44" s="2"/>
      <c r="E44" s="2"/>
      <c r="F44" s="2"/>
      <c r="G44" s="2"/>
      <c r="H44" s="2"/>
      <c r="I44" s="2"/>
      <c r="J44" s="2"/>
      <c r="P44" s="2"/>
    </row>
  </sheetData>
  <mergeCells count="4">
    <mergeCell ref="D6:V6"/>
    <mergeCell ref="P7:T7"/>
    <mergeCell ref="P8:R8"/>
    <mergeCell ref="L9:N9"/>
  </mergeCells>
  <pageMargins left="0.78" right="0.19685039370078741" top="0.64" bottom="0.39370078740157483" header="0.19685039370078741" footer="0.19685039370078741"/>
  <pageSetup paperSize="9" scale="6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showGridLines="0" view="pageBreakPreview" zoomScaleNormal="100" zoomScaleSheetLayoutView="100" workbookViewId="0"/>
  </sheetViews>
  <sheetFormatPr defaultColWidth="10.75" defaultRowHeight="21.75"/>
  <cols>
    <col min="1" max="1" width="52.125" style="14" customWidth="1"/>
    <col min="2" max="2" width="7.75" style="14" customWidth="1"/>
    <col min="3" max="3" width="1.25" style="14" customWidth="1"/>
    <col min="4" max="4" width="12" style="19" customWidth="1"/>
    <col min="5" max="5" width="1.25" style="19" customWidth="1"/>
    <col min="6" max="6" width="13.75" style="19" customWidth="1"/>
    <col min="7" max="7" width="1.25" style="20" customWidth="1"/>
    <col min="8" max="8" width="12" style="19" customWidth="1"/>
    <col min="9" max="9" width="1.25" style="19" customWidth="1"/>
    <col min="10" max="10" width="13.375" style="19" customWidth="1"/>
    <col min="11" max="16384" width="10.75" style="14"/>
  </cols>
  <sheetData>
    <row r="1" spans="1:10" ht="19.7" customHeight="1">
      <c r="A1" s="26"/>
      <c r="B1" s="26"/>
      <c r="J1" s="29" t="s">
        <v>73</v>
      </c>
    </row>
    <row r="2" spans="1:10" s="13" customFormat="1" ht="19.7" customHeight="1">
      <c r="A2" s="13" t="s">
        <v>18</v>
      </c>
      <c r="D2" s="110"/>
      <c r="E2" s="110"/>
      <c r="F2" s="110"/>
      <c r="G2" s="110"/>
      <c r="H2" s="110"/>
      <c r="I2" s="110"/>
      <c r="J2" s="110"/>
    </row>
    <row r="3" spans="1:10" s="13" customFormat="1" ht="19.7" customHeight="1">
      <c r="A3" s="13" t="s">
        <v>83</v>
      </c>
      <c r="D3" s="110"/>
      <c r="E3" s="110"/>
      <c r="F3" s="110"/>
      <c r="G3" s="110"/>
      <c r="H3" s="110"/>
      <c r="I3" s="110"/>
      <c r="J3" s="110"/>
    </row>
    <row r="4" spans="1:10" s="13" customFormat="1" ht="19.7" customHeight="1">
      <c r="A4" s="13" t="s">
        <v>228</v>
      </c>
      <c r="D4" s="110"/>
      <c r="E4" s="110"/>
      <c r="F4" s="110"/>
      <c r="G4" s="110"/>
      <c r="H4" s="110"/>
      <c r="I4" s="110"/>
      <c r="J4" s="110"/>
    </row>
    <row r="5" spans="1:10" ht="19.7" customHeight="1">
      <c r="J5" s="29" t="s">
        <v>69</v>
      </c>
    </row>
    <row r="6" spans="1:10" ht="19.7" customHeight="1">
      <c r="D6" s="111" t="s">
        <v>0</v>
      </c>
      <c r="E6" s="112"/>
      <c r="F6" s="112"/>
      <c r="G6" s="113"/>
      <c r="H6" s="111" t="s">
        <v>23</v>
      </c>
      <c r="I6" s="112"/>
      <c r="J6" s="112"/>
    </row>
    <row r="7" spans="1:10" ht="19.7" customHeight="1">
      <c r="B7" s="69"/>
      <c r="D7" s="114" t="s">
        <v>213</v>
      </c>
      <c r="F7" s="114" t="s">
        <v>214</v>
      </c>
      <c r="G7" s="115"/>
      <c r="H7" s="114" t="s">
        <v>213</v>
      </c>
      <c r="J7" s="114" t="s">
        <v>214</v>
      </c>
    </row>
    <row r="8" spans="1:10" ht="19.7" customHeight="1">
      <c r="A8" s="13" t="s">
        <v>84</v>
      </c>
    </row>
    <row r="9" spans="1:10" ht="19.7" customHeight="1">
      <c r="A9" s="14" t="s">
        <v>199</v>
      </c>
      <c r="D9" s="21">
        <f>SUM(PL!D103)</f>
        <v>29355</v>
      </c>
      <c r="F9" s="21">
        <f>SUM(PL!F103)</f>
        <v>61190</v>
      </c>
      <c r="G9" s="21"/>
      <c r="H9" s="21">
        <f>SUM(PL!H103)</f>
        <v>22366</v>
      </c>
      <c r="I9" s="29"/>
      <c r="J9" s="21">
        <f>SUM(PL!J103)</f>
        <v>47916</v>
      </c>
    </row>
    <row r="10" spans="1:10" ht="19.7" customHeight="1">
      <c r="A10" s="14" t="s">
        <v>200</v>
      </c>
      <c r="D10" s="21"/>
      <c r="F10" s="21"/>
      <c r="G10" s="21"/>
      <c r="H10" s="21"/>
      <c r="I10" s="29"/>
      <c r="J10" s="21"/>
    </row>
    <row r="11" spans="1:10" ht="19.7" customHeight="1">
      <c r="A11" s="14" t="s">
        <v>142</v>
      </c>
    </row>
    <row r="12" spans="1:10" ht="19.7" customHeight="1">
      <c r="A12" s="14" t="s">
        <v>127</v>
      </c>
      <c r="D12" s="20">
        <v>9695</v>
      </c>
      <c r="E12" s="29"/>
      <c r="F12" s="20">
        <v>9261</v>
      </c>
      <c r="G12" s="21"/>
      <c r="H12" s="22">
        <v>879</v>
      </c>
      <c r="I12" s="29"/>
      <c r="J12" s="22">
        <v>879</v>
      </c>
    </row>
    <row r="13" spans="1:10" ht="19.7" customHeight="1">
      <c r="A13" s="14" t="s">
        <v>107</v>
      </c>
      <c r="D13" s="20">
        <v>5979</v>
      </c>
      <c r="E13" s="29"/>
      <c r="F13" s="20">
        <v>5066</v>
      </c>
      <c r="G13" s="21"/>
      <c r="H13" s="22">
        <v>447</v>
      </c>
      <c r="I13" s="29"/>
      <c r="J13" s="22">
        <v>194</v>
      </c>
    </row>
    <row r="14" spans="1:10" ht="19.7" customHeight="1">
      <c r="A14" s="14" t="s">
        <v>132</v>
      </c>
      <c r="D14" s="20">
        <v>0</v>
      </c>
      <c r="E14" s="29"/>
      <c r="F14" s="20">
        <v>11015</v>
      </c>
      <c r="G14" s="21"/>
      <c r="H14" s="22">
        <v>0</v>
      </c>
      <c r="I14" s="29"/>
      <c r="J14" s="22">
        <v>0</v>
      </c>
    </row>
    <row r="15" spans="1:10" ht="19.7" customHeight="1">
      <c r="A15" s="14" t="s">
        <v>220</v>
      </c>
      <c r="D15" s="20">
        <v>0</v>
      </c>
      <c r="E15" s="29"/>
      <c r="F15" s="20">
        <v>0</v>
      </c>
      <c r="G15" s="21"/>
      <c r="H15" s="22">
        <v>-27480</v>
      </c>
      <c r="I15" s="29"/>
      <c r="J15" s="22">
        <v>-46200</v>
      </c>
    </row>
    <row r="16" spans="1:10" ht="19.7" customHeight="1">
      <c r="A16" s="14" t="s">
        <v>108</v>
      </c>
      <c r="D16" s="20">
        <v>-391</v>
      </c>
      <c r="F16" s="20">
        <v>-417</v>
      </c>
      <c r="G16" s="21"/>
      <c r="H16" s="22">
        <v>-391</v>
      </c>
      <c r="I16" s="29"/>
      <c r="J16" s="22">
        <v>-417</v>
      </c>
    </row>
    <row r="17" spans="1:10" ht="19.7" customHeight="1">
      <c r="A17" s="14" t="s">
        <v>257</v>
      </c>
      <c r="D17" s="20">
        <v>-1243</v>
      </c>
      <c r="F17" s="22">
        <v>0</v>
      </c>
      <c r="G17" s="21"/>
      <c r="H17" s="22">
        <v>-1243</v>
      </c>
      <c r="I17" s="29"/>
      <c r="J17" s="22">
        <v>0</v>
      </c>
    </row>
    <row r="18" spans="1:10" ht="19.7" customHeight="1">
      <c r="A18" s="14" t="s">
        <v>171</v>
      </c>
      <c r="D18" s="20">
        <v>10723</v>
      </c>
      <c r="F18" s="20">
        <v>954</v>
      </c>
      <c r="G18" s="21"/>
      <c r="H18" s="21">
        <v>-3514</v>
      </c>
      <c r="I18" s="29"/>
      <c r="J18" s="21">
        <v>-116</v>
      </c>
    </row>
    <row r="19" spans="1:10" ht="19.7" customHeight="1">
      <c r="A19" s="14" t="s">
        <v>197</v>
      </c>
      <c r="D19" s="20">
        <v>-4235</v>
      </c>
      <c r="F19" s="20">
        <v>-2440</v>
      </c>
      <c r="G19" s="21"/>
      <c r="H19" s="22">
        <v>0</v>
      </c>
      <c r="I19" s="29"/>
      <c r="J19" s="21">
        <v>0</v>
      </c>
    </row>
    <row r="20" spans="1:10" ht="19.7" customHeight="1">
      <c r="A20" s="14" t="s">
        <v>210</v>
      </c>
      <c r="D20" s="20">
        <v>-8582</v>
      </c>
      <c r="F20" s="20">
        <v>0</v>
      </c>
      <c r="G20" s="21"/>
      <c r="H20" s="22">
        <v>0</v>
      </c>
      <c r="I20" s="29"/>
      <c r="J20" s="21">
        <v>0</v>
      </c>
    </row>
    <row r="21" spans="1:10" ht="19.7" customHeight="1">
      <c r="A21" s="14" t="s">
        <v>211</v>
      </c>
      <c r="D21" s="20">
        <v>14</v>
      </c>
      <c r="F21" s="20">
        <v>0</v>
      </c>
      <c r="G21" s="21"/>
      <c r="H21" s="22">
        <v>0</v>
      </c>
      <c r="I21" s="29"/>
      <c r="J21" s="21">
        <v>0</v>
      </c>
    </row>
    <row r="22" spans="1:10" ht="19.7" customHeight="1">
      <c r="A22" s="14" t="s">
        <v>152</v>
      </c>
      <c r="D22" s="20">
        <v>2091</v>
      </c>
      <c r="F22" s="20">
        <v>3739</v>
      </c>
      <c r="H22" s="20">
        <v>467</v>
      </c>
      <c r="I22" s="20"/>
      <c r="J22" s="20">
        <v>835</v>
      </c>
    </row>
    <row r="23" spans="1:10" ht="19.7" customHeight="1">
      <c r="A23" s="14" t="s">
        <v>250</v>
      </c>
      <c r="D23" s="20">
        <v>-604</v>
      </c>
      <c r="F23" s="20">
        <v>-778</v>
      </c>
      <c r="G23" s="21"/>
      <c r="H23" s="20">
        <v>0</v>
      </c>
      <c r="J23" s="20">
        <v>0</v>
      </c>
    </row>
    <row r="24" spans="1:10" ht="19.7" customHeight="1">
      <c r="A24" s="14" t="s">
        <v>109</v>
      </c>
      <c r="D24" s="20">
        <v>-81505</v>
      </c>
      <c r="E24" s="21"/>
      <c r="F24" s="20">
        <v>-47307</v>
      </c>
      <c r="G24" s="21"/>
      <c r="H24" s="20">
        <v>-46448</v>
      </c>
      <c r="J24" s="20">
        <v>-23744</v>
      </c>
    </row>
    <row r="25" spans="1:10" ht="19.7" customHeight="1">
      <c r="A25" s="14" t="s">
        <v>85</v>
      </c>
      <c r="D25" s="66">
        <v>46717</v>
      </c>
      <c r="E25" s="29"/>
      <c r="F25" s="66">
        <v>35324</v>
      </c>
      <c r="G25" s="21"/>
      <c r="H25" s="24">
        <v>21455</v>
      </c>
      <c r="I25" s="29"/>
      <c r="J25" s="24">
        <v>17357</v>
      </c>
    </row>
    <row r="26" spans="1:10" ht="19.7" customHeight="1">
      <c r="A26" s="14" t="s">
        <v>143</v>
      </c>
      <c r="G26" s="19"/>
    </row>
    <row r="27" spans="1:10" ht="19.7" customHeight="1">
      <c r="A27" s="14" t="s">
        <v>110</v>
      </c>
      <c r="D27" s="21">
        <f>SUM(D9:D25)</f>
        <v>8014</v>
      </c>
      <c r="E27" s="29"/>
      <c r="F27" s="21">
        <f>SUM(F9:F25)</f>
        <v>75607</v>
      </c>
      <c r="G27" s="21"/>
      <c r="H27" s="21">
        <f>SUM(H9:H25)</f>
        <v>-33462</v>
      </c>
      <c r="I27" s="29"/>
      <c r="J27" s="21">
        <f>SUM(J9:J25)</f>
        <v>-3296</v>
      </c>
    </row>
    <row r="28" spans="1:10" ht="19.7" customHeight="1">
      <c r="A28" s="14" t="s">
        <v>86</v>
      </c>
      <c r="D28" s="21"/>
      <c r="E28" s="29"/>
      <c r="F28" s="21"/>
      <c r="G28" s="21"/>
      <c r="H28" s="22"/>
      <c r="I28" s="29"/>
      <c r="J28" s="22"/>
    </row>
    <row r="29" spans="1:10" ht="19.7" customHeight="1">
      <c r="A29" s="14" t="s">
        <v>111</v>
      </c>
      <c r="D29" s="21">
        <v>-274159</v>
      </c>
      <c r="E29" s="29"/>
      <c r="F29" s="21">
        <v>13860</v>
      </c>
      <c r="G29" s="21"/>
      <c r="H29" s="21">
        <v>-140501</v>
      </c>
      <c r="I29" s="29"/>
      <c r="J29" s="21">
        <v>-70572</v>
      </c>
    </row>
    <row r="30" spans="1:10" ht="19.7" customHeight="1">
      <c r="A30" s="14" t="s">
        <v>192</v>
      </c>
      <c r="D30" s="21">
        <v>31321</v>
      </c>
      <c r="E30" s="29"/>
      <c r="F30" s="21">
        <v>39025</v>
      </c>
      <c r="G30" s="21"/>
      <c r="H30" s="22">
        <v>0</v>
      </c>
      <c r="I30" s="29"/>
      <c r="J30" s="22">
        <v>0</v>
      </c>
    </row>
    <row r="31" spans="1:10" ht="19.7" customHeight="1">
      <c r="A31" s="14" t="s">
        <v>112</v>
      </c>
      <c r="D31" s="21">
        <v>463304</v>
      </c>
      <c r="E31" s="29"/>
      <c r="F31" s="21">
        <v>511276</v>
      </c>
      <c r="G31" s="21"/>
      <c r="H31" s="22">
        <v>0</v>
      </c>
      <c r="I31" s="29"/>
      <c r="J31" s="22">
        <v>0</v>
      </c>
    </row>
    <row r="32" spans="1:10" ht="19.7" customHeight="1">
      <c r="A32" s="14" t="s">
        <v>113</v>
      </c>
      <c r="D32" s="21">
        <v>-740090</v>
      </c>
      <c r="E32" s="29"/>
      <c r="F32" s="21">
        <v>-253</v>
      </c>
      <c r="G32" s="21"/>
      <c r="H32" s="22">
        <v>-79149</v>
      </c>
      <c r="I32" s="29"/>
      <c r="J32" s="22">
        <v>27488</v>
      </c>
    </row>
    <row r="33" spans="1:13" ht="19.7" customHeight="1">
      <c r="A33" s="14" t="s">
        <v>215</v>
      </c>
      <c r="D33" s="21">
        <v>-5075</v>
      </c>
      <c r="E33" s="29"/>
      <c r="F33" s="21">
        <v>0</v>
      </c>
      <c r="G33" s="21"/>
      <c r="H33" s="22">
        <v>-1479</v>
      </c>
      <c r="I33" s="29"/>
      <c r="J33" s="22">
        <v>0</v>
      </c>
    </row>
    <row r="34" spans="1:13" ht="19.7" customHeight="1">
      <c r="A34" s="14" t="s">
        <v>255</v>
      </c>
      <c r="D34" s="21">
        <v>-70000</v>
      </c>
      <c r="E34" s="29"/>
      <c r="F34" s="21">
        <v>0</v>
      </c>
      <c r="G34" s="21"/>
      <c r="H34" s="22">
        <v>-70000</v>
      </c>
      <c r="I34" s="29"/>
      <c r="J34" s="22">
        <v>0</v>
      </c>
    </row>
    <row r="35" spans="1:13" ht="19.7" customHeight="1">
      <c r="A35" s="14" t="s">
        <v>194</v>
      </c>
      <c r="D35" s="21">
        <v>-159885</v>
      </c>
      <c r="E35" s="29"/>
      <c r="F35" s="21">
        <v>-187298</v>
      </c>
      <c r="G35" s="21"/>
      <c r="H35" s="22">
        <v>-159885</v>
      </c>
      <c r="I35" s="29"/>
      <c r="J35" s="22">
        <v>-187298</v>
      </c>
    </row>
    <row r="36" spans="1:13" ht="19.7" customHeight="1">
      <c r="A36" s="14" t="s">
        <v>87</v>
      </c>
      <c r="D36" s="21">
        <v>-3311</v>
      </c>
      <c r="E36" s="29"/>
      <c r="F36" s="21">
        <v>2628</v>
      </c>
      <c r="G36" s="21"/>
      <c r="H36" s="22">
        <v>-242</v>
      </c>
      <c r="I36" s="29"/>
      <c r="J36" s="22">
        <v>-359</v>
      </c>
    </row>
    <row r="37" spans="1:13" ht="19.7" customHeight="1">
      <c r="A37" s="14" t="s">
        <v>88</v>
      </c>
      <c r="D37" s="21">
        <v>-1291</v>
      </c>
      <c r="E37" s="29"/>
      <c r="F37" s="21">
        <v>-17547</v>
      </c>
      <c r="G37" s="21"/>
      <c r="H37" s="21">
        <v>145</v>
      </c>
      <c r="I37" s="29"/>
      <c r="J37" s="22">
        <v>-547</v>
      </c>
    </row>
    <row r="38" spans="1:13" ht="19.7" customHeight="1">
      <c r="A38" s="14" t="s">
        <v>89</v>
      </c>
      <c r="D38" s="21"/>
      <c r="E38" s="29"/>
      <c r="F38" s="21"/>
      <c r="G38" s="21"/>
      <c r="H38" s="21"/>
      <c r="I38" s="29"/>
      <c r="J38" s="21"/>
    </row>
    <row r="39" spans="1:13" ht="19.7" customHeight="1">
      <c r="A39" s="14" t="s">
        <v>193</v>
      </c>
      <c r="D39" s="21">
        <v>172431</v>
      </c>
      <c r="E39" s="29"/>
      <c r="F39" s="21">
        <v>31559</v>
      </c>
      <c r="G39" s="21"/>
      <c r="H39" s="22">
        <v>0</v>
      </c>
      <c r="I39" s="29"/>
      <c r="J39" s="22">
        <v>0</v>
      </c>
    </row>
    <row r="40" spans="1:13" ht="19.7" customHeight="1">
      <c r="A40" s="14" t="s">
        <v>114</v>
      </c>
      <c r="D40" s="21">
        <v>-44566</v>
      </c>
      <c r="E40" s="29"/>
      <c r="F40" s="21">
        <v>-150346</v>
      </c>
      <c r="G40" s="21"/>
      <c r="H40" s="22">
        <v>0</v>
      </c>
      <c r="I40" s="29"/>
      <c r="J40" s="22">
        <v>0</v>
      </c>
    </row>
    <row r="41" spans="1:13" ht="19.7" customHeight="1">
      <c r="A41" s="14" t="s">
        <v>115</v>
      </c>
      <c r="D41" s="21">
        <v>-30062</v>
      </c>
      <c r="E41" s="29"/>
      <c r="F41" s="21">
        <v>7177</v>
      </c>
      <c r="G41" s="21"/>
      <c r="H41" s="22">
        <v>71163</v>
      </c>
      <c r="I41" s="29"/>
      <c r="J41" s="22">
        <v>15330</v>
      </c>
    </row>
    <row r="42" spans="1:13" ht="19.7" customHeight="1">
      <c r="A42" s="14" t="s">
        <v>216</v>
      </c>
      <c r="D42" s="21">
        <v>3686</v>
      </c>
      <c r="E42" s="29"/>
      <c r="F42" s="21">
        <v>0</v>
      </c>
      <c r="G42" s="21"/>
      <c r="H42" s="22">
        <v>0</v>
      </c>
      <c r="I42" s="29"/>
      <c r="J42" s="22">
        <v>0</v>
      </c>
    </row>
    <row r="43" spans="1:13" ht="19.7" customHeight="1">
      <c r="A43" s="14" t="s">
        <v>90</v>
      </c>
      <c r="D43" s="21">
        <v>-11270</v>
      </c>
      <c r="E43" s="29"/>
      <c r="F43" s="21">
        <v>2952</v>
      </c>
      <c r="G43" s="21"/>
      <c r="H43" s="22">
        <v>-3627</v>
      </c>
      <c r="I43" s="29"/>
      <c r="J43" s="22">
        <v>2943</v>
      </c>
    </row>
    <row r="44" spans="1:13" ht="19.7" customHeight="1">
      <c r="A44" s="14" t="s">
        <v>116</v>
      </c>
      <c r="D44" s="24">
        <v>5377</v>
      </c>
      <c r="E44" s="29"/>
      <c r="F44" s="24">
        <v>1223</v>
      </c>
      <c r="G44" s="21"/>
      <c r="H44" s="24">
        <v>4577</v>
      </c>
      <c r="I44" s="29"/>
      <c r="J44" s="24">
        <v>2180</v>
      </c>
      <c r="M44" s="19"/>
    </row>
    <row r="45" spans="1:13" ht="19.7" customHeight="1">
      <c r="A45" s="14" t="s">
        <v>135</v>
      </c>
      <c r="D45" s="21">
        <f>SUM(D27:D44)</f>
        <v>-655576</v>
      </c>
      <c r="E45" s="21"/>
      <c r="F45" s="21">
        <f>SUM(F27:F44)</f>
        <v>329863</v>
      </c>
      <c r="G45" s="21"/>
      <c r="H45" s="21">
        <f>SUM(H27:H44)</f>
        <v>-412460</v>
      </c>
      <c r="I45" s="21"/>
      <c r="J45" s="21">
        <f>SUM(J27:J44)</f>
        <v>-214131</v>
      </c>
    </row>
    <row r="46" spans="1:13" ht="19.7" customHeight="1">
      <c r="A46" s="14" t="s">
        <v>117</v>
      </c>
      <c r="D46" s="21">
        <v>812432</v>
      </c>
      <c r="E46" s="21"/>
      <c r="F46" s="21">
        <v>45474</v>
      </c>
      <c r="G46" s="21"/>
      <c r="H46" s="21">
        <v>42188</v>
      </c>
      <c r="I46" s="21"/>
      <c r="J46" s="21">
        <v>19764</v>
      </c>
    </row>
    <row r="47" spans="1:13" ht="19.7" customHeight="1">
      <c r="A47" s="14" t="s">
        <v>91</v>
      </c>
      <c r="D47" s="21">
        <v>-41731</v>
      </c>
      <c r="E47" s="29"/>
      <c r="F47" s="21">
        <v>-35701</v>
      </c>
      <c r="G47" s="21"/>
      <c r="H47" s="22">
        <v>-17901</v>
      </c>
      <c r="I47" s="29"/>
      <c r="J47" s="22">
        <v>-19873</v>
      </c>
    </row>
    <row r="48" spans="1:13" ht="19.7" customHeight="1">
      <c r="A48" s="14" t="s">
        <v>172</v>
      </c>
      <c r="D48" s="21">
        <v>-9083</v>
      </c>
      <c r="E48" s="29"/>
      <c r="F48" s="21">
        <v>-32069</v>
      </c>
      <c r="G48" s="21"/>
      <c r="H48" s="21">
        <v>-362</v>
      </c>
      <c r="I48" s="29"/>
      <c r="J48" s="21">
        <v>220</v>
      </c>
    </row>
    <row r="49" spans="1:16" ht="19.7" customHeight="1">
      <c r="A49" s="13" t="s">
        <v>136</v>
      </c>
      <c r="D49" s="23">
        <f>SUM(D45:D48)</f>
        <v>106042</v>
      </c>
      <c r="E49" s="29"/>
      <c r="F49" s="23">
        <f>SUM(F45:F48)</f>
        <v>307567</v>
      </c>
      <c r="G49" s="21"/>
      <c r="H49" s="23">
        <f>SUM(H45:H48)</f>
        <v>-388535</v>
      </c>
      <c r="I49" s="29"/>
      <c r="J49" s="23">
        <f>SUM(J45:J48)</f>
        <v>-214020</v>
      </c>
    </row>
    <row r="50" spans="1:16" ht="9" customHeight="1">
      <c r="F50" s="21"/>
      <c r="G50" s="21"/>
      <c r="H50" s="21"/>
      <c r="I50" s="29"/>
      <c r="J50" s="21"/>
    </row>
    <row r="51" spans="1:16" ht="20.25" customHeight="1">
      <c r="A51" s="14" t="s">
        <v>3</v>
      </c>
      <c r="F51" s="21"/>
      <c r="G51" s="21"/>
      <c r="H51" s="21"/>
      <c r="I51" s="29"/>
      <c r="J51" s="21"/>
    </row>
    <row r="52" spans="1:16" ht="19.55" customHeight="1">
      <c r="A52" s="26"/>
      <c r="B52" s="26"/>
      <c r="J52" s="29" t="s">
        <v>73</v>
      </c>
    </row>
    <row r="53" spans="1:16" s="13" customFormat="1" ht="23.95" customHeight="1">
      <c r="A53" s="13" t="s">
        <v>18</v>
      </c>
      <c r="D53" s="110"/>
      <c r="E53" s="110"/>
      <c r="F53" s="110"/>
      <c r="G53" s="110"/>
      <c r="H53" s="110"/>
      <c r="I53" s="110"/>
      <c r="J53" s="110"/>
      <c r="M53" s="14"/>
      <c r="N53" s="14"/>
      <c r="O53" s="14"/>
      <c r="P53" s="14"/>
    </row>
    <row r="54" spans="1:16" s="13" customFormat="1">
      <c r="A54" s="13" t="s">
        <v>92</v>
      </c>
      <c r="D54" s="110"/>
      <c r="E54" s="110"/>
      <c r="F54" s="110"/>
      <c r="G54" s="110"/>
      <c r="H54" s="110"/>
      <c r="I54" s="110"/>
      <c r="J54" s="110"/>
    </row>
    <row r="55" spans="1:16" s="13" customFormat="1">
      <c r="A55" s="13" t="s">
        <v>228</v>
      </c>
      <c r="D55" s="110"/>
      <c r="E55" s="110"/>
      <c r="F55" s="110"/>
      <c r="G55" s="110"/>
      <c r="H55" s="110"/>
      <c r="I55" s="110"/>
      <c r="J55" s="110"/>
    </row>
    <row r="56" spans="1:16">
      <c r="J56" s="29" t="s">
        <v>69</v>
      </c>
      <c r="M56" s="13"/>
      <c r="N56" s="13"/>
      <c r="O56" s="13"/>
      <c r="P56" s="13"/>
    </row>
    <row r="57" spans="1:16">
      <c r="D57" s="111" t="s">
        <v>0</v>
      </c>
      <c r="E57" s="112"/>
      <c r="F57" s="112"/>
      <c r="G57" s="113"/>
      <c r="H57" s="111" t="s">
        <v>23</v>
      </c>
      <c r="I57" s="112"/>
      <c r="J57" s="112"/>
    </row>
    <row r="58" spans="1:16">
      <c r="B58" s="69"/>
      <c r="D58" s="114" t="s">
        <v>213</v>
      </c>
      <c r="F58" s="114" t="s">
        <v>214</v>
      </c>
      <c r="G58" s="115"/>
      <c r="H58" s="114" t="s">
        <v>213</v>
      </c>
      <c r="J58" s="114" t="s">
        <v>214</v>
      </c>
    </row>
    <row r="59" spans="1:16">
      <c r="A59" s="28" t="s">
        <v>93</v>
      </c>
      <c r="D59" s="21"/>
      <c r="F59" s="21"/>
      <c r="G59" s="21"/>
      <c r="H59" s="21"/>
      <c r="I59" s="29"/>
      <c r="J59" s="21"/>
    </row>
    <row r="60" spans="1:16">
      <c r="A60" s="15" t="s">
        <v>205</v>
      </c>
      <c r="D60" s="21">
        <v>500</v>
      </c>
      <c r="F60" s="21">
        <v>500</v>
      </c>
      <c r="G60" s="21"/>
      <c r="H60" s="22">
        <v>500</v>
      </c>
      <c r="I60" s="29"/>
      <c r="J60" s="21">
        <v>500</v>
      </c>
    </row>
    <row r="61" spans="1:16">
      <c r="A61" s="15" t="s">
        <v>144</v>
      </c>
      <c r="D61" s="21">
        <v>2000</v>
      </c>
      <c r="F61" s="21">
        <v>2856</v>
      </c>
      <c r="G61" s="21"/>
      <c r="H61" s="22">
        <v>2000</v>
      </c>
      <c r="I61" s="29"/>
      <c r="J61" s="22">
        <v>2856</v>
      </c>
    </row>
    <row r="62" spans="1:16">
      <c r="A62" s="15" t="s">
        <v>206</v>
      </c>
      <c r="D62" s="21">
        <v>0</v>
      </c>
      <c r="F62" s="21">
        <v>0</v>
      </c>
      <c r="G62" s="21"/>
      <c r="H62" s="22">
        <v>0</v>
      </c>
      <c r="I62" s="29"/>
      <c r="J62" s="22">
        <v>-250</v>
      </c>
    </row>
    <row r="63" spans="1:16">
      <c r="A63" s="15" t="s">
        <v>244</v>
      </c>
      <c r="D63" s="21">
        <v>-21500</v>
      </c>
      <c r="F63" s="21">
        <v>0</v>
      </c>
      <c r="G63" s="21"/>
      <c r="H63" s="22">
        <v>-21500</v>
      </c>
      <c r="I63" s="29"/>
      <c r="J63" s="22">
        <v>0</v>
      </c>
    </row>
    <row r="64" spans="1:16">
      <c r="A64" s="15" t="s">
        <v>245</v>
      </c>
      <c r="D64" s="21">
        <v>0</v>
      </c>
      <c r="F64" s="22">
        <v>0</v>
      </c>
      <c r="G64" s="21"/>
      <c r="H64" s="21">
        <v>-15000</v>
      </c>
      <c r="I64" s="29"/>
      <c r="J64" s="21">
        <v>404000</v>
      </c>
    </row>
    <row r="65" spans="1:10">
      <c r="A65" s="15" t="s">
        <v>145</v>
      </c>
      <c r="D65" s="21">
        <v>0</v>
      </c>
      <c r="F65" s="22">
        <v>63</v>
      </c>
      <c r="G65" s="21"/>
      <c r="H65" s="22">
        <v>0</v>
      </c>
      <c r="I65" s="29"/>
      <c r="J65" s="22">
        <v>0</v>
      </c>
    </row>
    <row r="66" spans="1:10">
      <c r="A66" s="15" t="s">
        <v>147</v>
      </c>
      <c r="D66" s="21">
        <v>-100411</v>
      </c>
      <c r="F66" s="22">
        <v>-257</v>
      </c>
      <c r="G66" s="22"/>
      <c r="H66" s="22">
        <v>-100000</v>
      </c>
      <c r="I66" s="22"/>
      <c r="J66" s="22">
        <v>0</v>
      </c>
    </row>
    <row r="67" spans="1:10">
      <c r="A67" s="15" t="s">
        <v>166</v>
      </c>
      <c r="D67" s="21">
        <v>-14861</v>
      </c>
      <c r="E67" s="29"/>
      <c r="F67" s="22">
        <v>-2820</v>
      </c>
      <c r="G67" s="22"/>
      <c r="H67" s="22">
        <v>0</v>
      </c>
      <c r="I67" s="29"/>
      <c r="J67" s="22">
        <v>0</v>
      </c>
    </row>
    <row r="68" spans="1:10">
      <c r="A68" s="15" t="s">
        <v>153</v>
      </c>
      <c r="D68" s="21">
        <v>604</v>
      </c>
      <c r="E68" s="29"/>
      <c r="F68" s="21">
        <v>786</v>
      </c>
      <c r="G68" s="21"/>
      <c r="H68" s="22">
        <v>0</v>
      </c>
      <c r="I68" s="29"/>
      <c r="J68" s="22">
        <v>0</v>
      </c>
    </row>
    <row r="69" spans="1:10">
      <c r="A69" s="15" t="s">
        <v>118</v>
      </c>
      <c r="D69" s="21">
        <v>-1192</v>
      </c>
      <c r="E69" s="29"/>
      <c r="F69" s="21">
        <v>-1101</v>
      </c>
      <c r="G69" s="21"/>
      <c r="H69" s="22">
        <v>0</v>
      </c>
      <c r="I69" s="29"/>
      <c r="J69" s="22">
        <v>0</v>
      </c>
    </row>
    <row r="70" spans="1:10">
      <c r="A70" s="28" t="s">
        <v>160</v>
      </c>
      <c r="D70" s="23">
        <f>SUM(D60:D69)</f>
        <v>-134860</v>
      </c>
      <c r="E70" s="29"/>
      <c r="F70" s="23">
        <f>SUM(F60:F69)</f>
        <v>27</v>
      </c>
      <c r="G70" s="21"/>
      <c r="H70" s="23">
        <f>SUM(H60:H69)</f>
        <v>-134000</v>
      </c>
      <c r="I70" s="29"/>
      <c r="J70" s="23">
        <f>SUM(J60:J69)</f>
        <v>407106</v>
      </c>
    </row>
    <row r="71" spans="1:10">
      <c r="A71" s="28" t="s">
        <v>94</v>
      </c>
      <c r="D71" s="29"/>
      <c r="E71" s="29"/>
      <c r="F71" s="29"/>
      <c r="G71" s="70"/>
      <c r="H71" s="29"/>
      <c r="I71" s="29"/>
      <c r="J71" s="29"/>
    </row>
    <row r="72" spans="1:10">
      <c r="A72" s="15" t="s">
        <v>246</v>
      </c>
      <c r="D72" s="21">
        <v>-310000</v>
      </c>
      <c r="E72" s="21"/>
      <c r="F72" s="21">
        <v>-142000</v>
      </c>
      <c r="G72" s="70"/>
      <c r="H72" s="22">
        <v>0</v>
      </c>
      <c r="I72" s="22"/>
      <c r="J72" s="22">
        <v>0</v>
      </c>
    </row>
    <row r="73" spans="1:10">
      <c r="A73" s="15" t="s">
        <v>258</v>
      </c>
      <c r="D73" s="21">
        <v>0</v>
      </c>
      <c r="E73" s="21"/>
      <c r="F73" s="21">
        <v>0</v>
      </c>
      <c r="G73" s="70"/>
      <c r="H73" s="22">
        <v>-229905</v>
      </c>
      <c r="I73" s="22"/>
      <c r="J73" s="22">
        <v>-2250</v>
      </c>
    </row>
    <row r="74" spans="1:10">
      <c r="A74" s="15" t="s">
        <v>232</v>
      </c>
      <c r="D74" s="21">
        <v>98414</v>
      </c>
      <c r="E74" s="21"/>
      <c r="F74" s="21">
        <v>-2111</v>
      </c>
      <c r="G74" s="70"/>
      <c r="H74" s="22">
        <v>499796</v>
      </c>
      <c r="I74" s="22"/>
      <c r="J74" s="22">
        <v>0</v>
      </c>
    </row>
    <row r="75" spans="1:10">
      <c r="A75" s="15" t="s">
        <v>163</v>
      </c>
      <c r="D75" s="21">
        <v>879500</v>
      </c>
      <c r="E75" s="21"/>
      <c r="F75" s="21">
        <v>850600</v>
      </c>
      <c r="G75" s="70"/>
      <c r="H75" s="22">
        <v>879500</v>
      </c>
      <c r="I75" s="21"/>
      <c r="J75" s="21">
        <v>850600</v>
      </c>
    </row>
    <row r="76" spans="1:10">
      <c r="A76" s="15" t="s">
        <v>148</v>
      </c>
      <c r="D76" s="21">
        <v>-591100</v>
      </c>
      <c r="E76" s="21"/>
      <c r="F76" s="21">
        <v>-930000</v>
      </c>
      <c r="G76" s="70"/>
      <c r="H76" s="22">
        <v>-591100</v>
      </c>
      <c r="I76" s="21"/>
      <c r="J76" s="21">
        <v>-930000</v>
      </c>
    </row>
    <row r="77" spans="1:10">
      <c r="A77" s="15" t="s">
        <v>221</v>
      </c>
      <c r="D77" s="21">
        <v>-539</v>
      </c>
      <c r="E77" s="21"/>
      <c r="F77" s="21">
        <v>0</v>
      </c>
      <c r="G77" s="70"/>
      <c r="H77" s="22">
        <v>0</v>
      </c>
      <c r="I77" s="21"/>
      <c r="J77" s="21">
        <v>0</v>
      </c>
    </row>
    <row r="78" spans="1:10">
      <c r="A78" s="15" t="s">
        <v>159</v>
      </c>
      <c r="D78" s="21">
        <v>0</v>
      </c>
      <c r="E78" s="21"/>
      <c r="F78" s="21">
        <v>1774</v>
      </c>
      <c r="G78" s="70"/>
      <c r="H78" s="22">
        <v>0</v>
      </c>
      <c r="I78" s="21"/>
      <c r="J78" s="21">
        <v>1774</v>
      </c>
    </row>
    <row r="79" spans="1:10">
      <c r="A79" s="15" t="s">
        <v>222</v>
      </c>
      <c r="D79" s="21">
        <v>34</v>
      </c>
      <c r="E79" s="21"/>
      <c r="F79" s="21">
        <v>1949</v>
      </c>
      <c r="G79" s="70"/>
      <c r="H79" s="22">
        <v>34</v>
      </c>
      <c r="I79" s="21"/>
      <c r="J79" s="21">
        <v>1949</v>
      </c>
    </row>
    <row r="80" spans="1:10">
      <c r="A80" s="15" t="s">
        <v>208</v>
      </c>
      <c r="D80" s="24">
        <v>-39836</v>
      </c>
      <c r="E80" s="21"/>
      <c r="F80" s="24">
        <v>-112617</v>
      </c>
      <c r="G80" s="70"/>
      <c r="H80" s="67">
        <v>-39836</v>
      </c>
      <c r="I80" s="21"/>
      <c r="J80" s="24">
        <v>-112617</v>
      </c>
    </row>
    <row r="81" spans="1:10">
      <c r="A81" s="28" t="s">
        <v>189</v>
      </c>
      <c r="D81" s="24">
        <f>SUM(D72:D80)</f>
        <v>36473</v>
      </c>
      <c r="E81" s="29"/>
      <c r="F81" s="24">
        <f>SUM(F72:F80)</f>
        <v>-332405</v>
      </c>
      <c r="G81" s="21"/>
      <c r="H81" s="24">
        <f>SUM(H72:H80)</f>
        <v>518489</v>
      </c>
      <c r="I81" s="29"/>
      <c r="J81" s="24">
        <f>SUM(J72:J80)</f>
        <v>-190544</v>
      </c>
    </row>
    <row r="82" spans="1:10">
      <c r="A82" s="28" t="s">
        <v>119</v>
      </c>
      <c r="D82" s="29">
        <f>SUM(D49,D70,D81)</f>
        <v>7655</v>
      </c>
      <c r="E82" s="29"/>
      <c r="F82" s="29">
        <f>SUM(F49,F70,F81)</f>
        <v>-24811</v>
      </c>
      <c r="G82" s="21"/>
      <c r="H82" s="29">
        <f>SUM(H49,H70,H81)</f>
        <v>-4046</v>
      </c>
      <c r="I82" s="29"/>
      <c r="J82" s="29">
        <f>SUM(J49,J70,J81)</f>
        <v>2542</v>
      </c>
    </row>
    <row r="83" spans="1:10">
      <c r="A83" s="15" t="s">
        <v>95</v>
      </c>
      <c r="D83" s="24">
        <v>49997</v>
      </c>
      <c r="E83" s="29"/>
      <c r="F83" s="24">
        <v>82208</v>
      </c>
      <c r="G83" s="21"/>
      <c r="H83" s="24">
        <v>6926</v>
      </c>
      <c r="I83" s="29"/>
      <c r="J83" s="24">
        <v>667</v>
      </c>
    </row>
    <row r="84" spans="1:10" ht="22.45" thickBot="1">
      <c r="A84" s="28" t="s">
        <v>165</v>
      </c>
      <c r="B84" s="18"/>
      <c r="D84" s="34">
        <f>SUM(D82:D83)</f>
        <v>57652</v>
      </c>
      <c r="E84" s="21"/>
      <c r="F84" s="34">
        <f>SUM(F82:F83)</f>
        <v>57397</v>
      </c>
      <c r="G84" s="21"/>
      <c r="H84" s="34">
        <f>SUM(H82:H83)</f>
        <v>2880</v>
      </c>
      <c r="I84" s="29"/>
      <c r="J84" s="34">
        <f>SUM(J82:J83)</f>
        <v>3209</v>
      </c>
    </row>
    <row r="85" spans="1:10" ht="19.55" customHeight="1" thickTop="1">
      <c r="A85" s="15"/>
      <c r="D85" s="29">
        <f>D84-BS!D10</f>
        <v>0</v>
      </c>
      <c r="E85" s="116"/>
      <c r="F85" s="29"/>
      <c r="G85" s="29"/>
      <c r="H85" s="29">
        <f>H84-BS!H10</f>
        <v>0</v>
      </c>
      <c r="I85" s="29"/>
      <c r="J85" s="29"/>
    </row>
    <row r="86" spans="1:10">
      <c r="A86" s="28" t="s">
        <v>96</v>
      </c>
      <c r="D86" s="29"/>
      <c r="E86" s="29"/>
      <c r="F86" s="29"/>
      <c r="G86" s="29"/>
      <c r="H86" s="29"/>
      <c r="I86" s="29"/>
      <c r="J86" s="29"/>
    </row>
    <row r="87" spans="1:10">
      <c r="A87" s="15" t="s">
        <v>97</v>
      </c>
      <c r="G87" s="21"/>
      <c r="H87" s="21"/>
      <c r="I87" s="29"/>
      <c r="J87" s="21"/>
    </row>
    <row r="88" spans="1:10">
      <c r="A88" s="15" t="s">
        <v>247</v>
      </c>
      <c r="D88" s="19">
        <v>-6507</v>
      </c>
      <c r="F88" s="21">
        <v>-96</v>
      </c>
      <c r="G88" s="70"/>
      <c r="H88" s="21">
        <v>0</v>
      </c>
      <c r="I88" s="21"/>
      <c r="J88" s="21">
        <v>0</v>
      </c>
    </row>
    <row r="89" spans="1:10">
      <c r="A89" s="15" t="s">
        <v>201</v>
      </c>
      <c r="D89" s="19">
        <v>252</v>
      </c>
      <c r="F89" s="21">
        <v>0</v>
      </c>
      <c r="G89" s="70"/>
      <c r="H89" s="21">
        <v>0</v>
      </c>
      <c r="I89" s="21"/>
      <c r="J89" s="21">
        <v>0</v>
      </c>
    </row>
    <row r="90" spans="1:10">
      <c r="A90" s="15" t="s">
        <v>225</v>
      </c>
      <c r="D90" s="19">
        <v>2212</v>
      </c>
      <c r="F90" s="21">
        <v>3058</v>
      </c>
      <c r="G90" s="70"/>
      <c r="H90" s="21">
        <v>0</v>
      </c>
      <c r="I90" s="21"/>
      <c r="J90" s="21">
        <v>0</v>
      </c>
    </row>
    <row r="91" spans="1:10">
      <c r="A91" s="15" t="s">
        <v>248</v>
      </c>
      <c r="D91" s="22">
        <v>-15820</v>
      </c>
      <c r="F91" s="22">
        <v>-7103</v>
      </c>
      <c r="G91" s="21"/>
      <c r="H91" s="21">
        <v>-5200</v>
      </c>
      <c r="I91" s="29"/>
      <c r="J91" s="21">
        <v>-7200</v>
      </c>
    </row>
    <row r="92" spans="1:10">
      <c r="A92" s="15" t="s">
        <v>212</v>
      </c>
      <c r="D92" s="22">
        <v>99482</v>
      </c>
      <c r="F92" s="22">
        <v>0</v>
      </c>
      <c r="G92" s="21"/>
      <c r="H92" s="21">
        <v>0</v>
      </c>
      <c r="I92" s="29"/>
      <c r="J92" s="21">
        <v>0</v>
      </c>
    </row>
    <row r="93" spans="1:10">
      <c r="A93" s="15"/>
      <c r="D93" s="22"/>
      <c r="F93" s="22"/>
      <c r="G93" s="21"/>
      <c r="H93" s="22"/>
      <c r="I93" s="29"/>
      <c r="J93" s="22"/>
    </row>
    <row r="94" spans="1:10">
      <c r="A94" s="15" t="s">
        <v>3</v>
      </c>
    </row>
  </sheetData>
  <printOptions gridLinesSet="0"/>
  <pageMargins left="0.72" right="0.196850393700787" top="0.63" bottom="0.196850393700787" header="0.196850393700787" footer="0.196850393700787"/>
  <pageSetup paperSize="9" scale="80" fitToHeight="4" orientation="portrait" r:id="rId1"/>
  <headerFooter alignWithMargins="0"/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2019-11-12T06:38:11Z</cp:lastPrinted>
  <dcterms:created xsi:type="dcterms:W3CDTF">1999-05-15T03:54:17Z</dcterms:created>
  <dcterms:modified xsi:type="dcterms:W3CDTF">2019-11-14T10:30:18Z</dcterms:modified>
</cp:coreProperties>
</file>