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0320" windowHeight="8160" tabRatio="829" activeTab="2"/>
  </bookViews>
  <sheets>
    <sheet name="งบแสดงฐานะการเงิน" sheetId="1" r:id="rId1"/>
    <sheet name="งบกำไรขาดทุน 3 เดือน" sheetId="8" r:id="rId2"/>
    <sheet name="งบกำไรขาดทุน 9 เดือน" sheetId="7" r:id="rId3"/>
    <sheet name="งบแสดงการเปลี่ยนแปลงรวม" sheetId="4" r:id="rId4"/>
    <sheet name="งบแสดงการเปลี่ยนแปลงเฉพาะ" sheetId="5" r:id="rId5"/>
    <sheet name="กระแสเงินสด" sheetId="6" r:id="rId6"/>
  </sheets>
  <definedNames>
    <definedName name="_xlnm.Print_Area" localSheetId="1">'งบกำไรขาดทุน 3 เดือน'!$A$1:$O$75</definedName>
    <definedName name="_xlnm.Print_Area" localSheetId="2">'งบกำไรขาดทุน 9 เดือน'!$A$1:$O$72</definedName>
    <definedName name="_xlnm.Print_Area" localSheetId="4">งบแสดงการเปลี่ยนแปลงเฉพาะ!$A$1:$R$28</definedName>
    <definedName name="_xlnm.Print_Area" localSheetId="3">งบแสดงการเปลี่ยนแปลงรวม!$A$1:$U$29</definedName>
    <definedName name="_xlnm.Print_Area" localSheetId="0">งบแสดงฐานะการเงิน!$A$1:$N$112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32" i="1" l="1"/>
  <c r="K32" i="1"/>
  <c r="J84" i="6" l="1"/>
  <c r="H84" i="6"/>
  <c r="F84" i="6"/>
  <c r="F56" i="6" l="1"/>
  <c r="F32" i="6"/>
  <c r="J32" i="6"/>
  <c r="F19" i="6"/>
  <c r="J19" i="6"/>
  <c r="G32" i="1" l="1"/>
  <c r="H64" i="6" l="1"/>
  <c r="H26" i="6"/>
  <c r="H14" i="6" l="1"/>
  <c r="L28" i="8" l="1"/>
  <c r="H28" i="8"/>
  <c r="K13" i="1" l="1"/>
  <c r="H23" i="8" l="1"/>
  <c r="H22" i="8"/>
  <c r="L23" i="8"/>
  <c r="K20" i="1" l="1"/>
  <c r="M20" i="1"/>
  <c r="G20" i="1"/>
  <c r="L75" i="6" l="1"/>
  <c r="L84" i="6" s="1"/>
  <c r="L33" i="6" l="1"/>
  <c r="L21" i="6"/>
  <c r="N28" i="7"/>
  <c r="J28" i="7"/>
  <c r="G48" i="1" l="1"/>
  <c r="G83" i="1" s="1"/>
  <c r="K83" i="1" s="1"/>
  <c r="K48" i="1" l="1"/>
  <c r="L103" i="6"/>
  <c r="H103" i="6"/>
  <c r="F103" i="6"/>
  <c r="J103" i="6" l="1"/>
  <c r="R19" i="5" l="1"/>
  <c r="R13" i="5"/>
  <c r="R17" i="5"/>
  <c r="R11" i="5"/>
  <c r="Q18" i="4"/>
  <c r="U18" i="4" s="1"/>
  <c r="Q20" i="4"/>
  <c r="U20" i="4" s="1"/>
  <c r="Q12" i="4"/>
  <c r="U12" i="4" s="1"/>
  <c r="Q14" i="4"/>
  <c r="U14" i="4" s="1"/>
  <c r="B39" i="7" l="1"/>
  <c r="J54" i="8" l="1"/>
  <c r="N46" i="8"/>
  <c r="L46" i="8"/>
  <c r="J46" i="8"/>
  <c r="H46" i="8"/>
  <c r="B42" i="8"/>
  <c r="B41" i="8"/>
  <c r="N17" i="8"/>
  <c r="L17" i="8"/>
  <c r="J17" i="8"/>
  <c r="H17" i="8"/>
  <c r="N13" i="8"/>
  <c r="L13" i="8"/>
  <c r="J13" i="8"/>
  <c r="H13" i="8"/>
  <c r="J61" i="7"/>
  <c r="S15" i="4" s="1"/>
  <c r="H18" i="8" l="1"/>
  <c r="H20" i="8" s="1"/>
  <c r="H27" i="8" s="1"/>
  <c r="H29" i="8" s="1"/>
  <c r="J18" i="8"/>
  <c r="J20" i="8" s="1"/>
  <c r="J27" i="8" s="1"/>
  <c r="J29" i="8" s="1"/>
  <c r="L18" i="8"/>
  <c r="L20" i="8" s="1"/>
  <c r="L27" i="8" s="1"/>
  <c r="L29" i="8" s="1"/>
  <c r="L31" i="8" s="1"/>
  <c r="L53" i="8" s="1"/>
  <c r="L55" i="8" s="1"/>
  <c r="N18" i="8"/>
  <c r="N20" i="8" s="1"/>
  <c r="N27" i="8" s="1"/>
  <c r="N29" i="8" s="1"/>
  <c r="N49" i="8" s="1"/>
  <c r="J31" i="8" l="1"/>
  <c r="J53" i="8" s="1"/>
  <c r="J55" i="8" s="1"/>
  <c r="H49" i="8"/>
  <c r="H51" i="8" s="1"/>
  <c r="H31" i="8"/>
  <c r="H53" i="8" s="1"/>
  <c r="H55" i="8" s="1"/>
  <c r="N58" i="8"/>
  <c r="N51" i="8"/>
  <c r="L49" i="8"/>
  <c r="L51" i="8" s="1"/>
  <c r="J49" i="8"/>
  <c r="N31" i="8"/>
  <c r="N53" i="8" s="1"/>
  <c r="N55" i="8" s="1"/>
  <c r="H58" i="8" l="1"/>
  <c r="J58" i="8"/>
  <c r="J51" i="8"/>
  <c r="L58" i="8"/>
  <c r="S21" i="4"/>
  <c r="G61" i="1" l="1"/>
  <c r="N53" i="7" l="1"/>
  <c r="L53" i="7"/>
  <c r="J53" i="7"/>
  <c r="H53" i="7"/>
  <c r="A48" i="6" l="1"/>
  <c r="A93" i="6" s="1"/>
  <c r="L8" i="6" l="1"/>
  <c r="J8" i="6"/>
  <c r="N21" i="5"/>
  <c r="K100" i="1" s="1"/>
  <c r="L21" i="5"/>
  <c r="J21" i="5"/>
  <c r="H21" i="5"/>
  <c r="N15" i="5"/>
  <c r="L15" i="5"/>
  <c r="J15" i="5"/>
  <c r="H15" i="5"/>
  <c r="S22" i="4" l="1"/>
  <c r="M22" i="4"/>
  <c r="G100" i="1" s="1"/>
  <c r="K22" i="4"/>
  <c r="I22" i="4"/>
  <c r="G22" i="4"/>
  <c r="S16" i="4"/>
  <c r="M16" i="4"/>
  <c r="K16" i="4"/>
  <c r="I16" i="4"/>
  <c r="G16" i="4"/>
  <c r="G103" i="1" l="1"/>
  <c r="J13" i="7"/>
  <c r="J17" i="7"/>
  <c r="J18" i="7" l="1"/>
  <c r="J20" i="7" s="1"/>
  <c r="J27" i="7" s="1"/>
  <c r="H11" i="6" s="1"/>
  <c r="M65" i="1"/>
  <c r="I65" i="1"/>
  <c r="I58" i="1"/>
  <c r="I24" i="1"/>
  <c r="I32" i="1" s="1"/>
  <c r="I13" i="1"/>
  <c r="I20" i="1" s="1"/>
  <c r="H29" i="6" l="1"/>
  <c r="H62" i="6" s="1"/>
  <c r="J29" i="7"/>
  <c r="M66" i="1"/>
  <c r="I66" i="1"/>
  <c r="J54" i="7" l="1"/>
  <c r="J60" i="7" s="1"/>
  <c r="J56" i="7"/>
  <c r="J58" i="7" s="1"/>
  <c r="K66" i="1"/>
  <c r="J62" i="7" l="1"/>
  <c r="O15" i="4"/>
  <c r="M61" i="1"/>
  <c r="K61" i="1"/>
  <c r="I61" i="1"/>
  <c r="Q15" i="4" l="1"/>
  <c r="O16" i="4"/>
  <c r="U15" i="4" l="1"/>
  <c r="U16" i="4" s="1"/>
  <c r="Q16" i="4"/>
  <c r="G66" i="1" l="1"/>
  <c r="N44" i="7" l="1"/>
  <c r="L44" i="7"/>
  <c r="J44" i="7"/>
  <c r="H44" i="7"/>
  <c r="B40" i="7"/>
  <c r="N17" i="7"/>
  <c r="H17" i="7"/>
  <c r="L17" i="7"/>
  <c r="N13" i="7"/>
  <c r="L13" i="7"/>
  <c r="L18" i="7" l="1"/>
  <c r="N18" i="7"/>
  <c r="H13" i="7"/>
  <c r="H18" i="7" s="1"/>
  <c r="H20" i="7" l="1"/>
  <c r="H27" i="7" s="1"/>
  <c r="N20" i="7"/>
  <c r="N27" i="7" s="1"/>
  <c r="L11" i="6" s="1"/>
  <c r="L20" i="7"/>
  <c r="L29" i="6" l="1"/>
  <c r="L62" i="6" s="1"/>
  <c r="L67" i="6" s="1"/>
  <c r="L27" i="7"/>
  <c r="N29" i="7"/>
  <c r="N54" i="7" s="1"/>
  <c r="F11" i="6" l="1"/>
  <c r="F29" i="6" s="1"/>
  <c r="F62" i="6" s="1"/>
  <c r="J11" i="6"/>
  <c r="L29" i="7"/>
  <c r="L54" i="7" s="1"/>
  <c r="H29" i="7"/>
  <c r="N60" i="7"/>
  <c r="N56" i="7"/>
  <c r="N58" i="7" s="1"/>
  <c r="J65" i="7"/>
  <c r="J29" i="6" l="1"/>
  <c r="J62" i="6" s="1"/>
  <c r="H54" i="7"/>
  <c r="H60" i="7" s="1"/>
  <c r="O21" i="4" s="1"/>
  <c r="Q21" i="4" s="1"/>
  <c r="N62" i="7"/>
  <c r="P14" i="5"/>
  <c r="L60" i="7"/>
  <c r="P20" i="5" s="1"/>
  <c r="R20" i="5" s="1"/>
  <c r="H56" i="7"/>
  <c r="H65" i="7" s="1"/>
  <c r="L56" i="7"/>
  <c r="L58" i="7" s="1"/>
  <c r="N65" i="7"/>
  <c r="H62" i="7" l="1"/>
  <c r="L62" i="7"/>
  <c r="R14" i="5"/>
  <c r="R15" i="5" s="1"/>
  <c r="P15" i="5"/>
  <c r="R21" i="5"/>
  <c r="P21" i="5"/>
  <c r="K101" i="1" s="1"/>
  <c r="O22" i="4"/>
  <c r="G101" i="1" s="1"/>
  <c r="H58" i="7"/>
  <c r="L65" i="7"/>
  <c r="L98" i="6"/>
  <c r="J98" i="6"/>
  <c r="H98" i="6"/>
  <c r="L52" i="6"/>
  <c r="J52" i="6"/>
  <c r="H52" i="6"/>
  <c r="F98" i="6"/>
  <c r="F52" i="6"/>
  <c r="U21" i="4" l="1"/>
  <c r="U22" i="4" s="1"/>
  <c r="Q22" i="4"/>
  <c r="L104" i="6"/>
  <c r="H67" i="6" l="1"/>
  <c r="H104" i="6" s="1"/>
  <c r="H106" i="6" s="1"/>
  <c r="A49" i="6" l="1"/>
  <c r="G102" i="1"/>
  <c r="I102" i="1"/>
  <c r="I104" i="1" s="1"/>
  <c r="B79" i="1"/>
  <c r="I67" i="1"/>
  <c r="B44" i="1"/>
  <c r="A94" i="6" l="1"/>
  <c r="M67" i="1"/>
  <c r="M102" i="1"/>
  <c r="M104" i="1" s="1"/>
  <c r="I33" i="1"/>
  <c r="G67" i="1"/>
  <c r="G33" i="1"/>
  <c r="K67" i="1"/>
  <c r="K33" i="1"/>
  <c r="I105" i="1"/>
  <c r="L106" i="6" l="1"/>
  <c r="M33" i="1"/>
  <c r="M105" i="1"/>
  <c r="J67" i="6" l="1"/>
  <c r="F67" i="6"/>
  <c r="F104" i="6" l="1"/>
  <c r="F106" i="6" s="1"/>
  <c r="J104" i="6"/>
  <c r="J106" i="6" s="1"/>
  <c r="G104" i="1"/>
  <c r="G105" i="1" l="1"/>
  <c r="K102" i="1"/>
  <c r="K104" i="1" s="1"/>
  <c r="K105" i="1" l="1"/>
</calcChain>
</file>

<file path=xl/sharedStrings.xml><?xml version="1.0" encoding="utf-8"?>
<sst xmlns="http://schemas.openxmlformats.org/spreadsheetml/2006/main" count="415" uniqueCount="224">
  <si>
    <t>บริษัท พรีบิลท์ จำกัด (มหาชน) และบริษัทย่อย</t>
  </si>
  <si>
    <t>งบแสดงฐานะการเงิน</t>
  </si>
  <si>
    <t>( หน่วย : บาท 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</si>
  <si>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</si>
  <si>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</si>
  <si>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</si>
  <si>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</si>
  <si>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</si>
  <si>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 xml:space="preserve">     เงินสดและรายการเทียบเท่าเงินสด </t>
  </si>
  <si>
    <t xml:space="preserve">     เงินลงทุนชั่วคราว </t>
  </si>
  <si>
    <t xml:space="preserve">     เงินให้กู้ยืมระยะสั้นแก่กิจการที่เกี่ยวข้องกัน</t>
  </si>
  <si>
    <t xml:space="preserve">     รายได้ที่ยังไม่ได้เรียกชำระ</t>
  </si>
  <si>
    <t xml:space="preserve">     ที่ดินและต้นทุนโครงการระหว่างก่อสร้าง</t>
  </si>
  <si>
    <t xml:space="preserve">     สินค้าคงเหลือ</t>
  </si>
  <si>
    <t xml:space="preserve">     ลูกหนี้เงินประกันผลงาน</t>
  </si>
  <si>
    <t xml:space="preserve">     เงินมัดจำ</t>
  </si>
  <si>
    <t>รวมสินทรัพย์หมุนเวียน</t>
  </si>
  <si>
    <t xml:space="preserve">สินทรัพย์ไม่หมุนเวียน </t>
  </si>
  <si>
    <t xml:space="preserve">     เงินลงทุนในบริษัทย่อย</t>
  </si>
  <si>
    <t xml:space="preserve">     เงินลงทุนระยะยาวอื่น</t>
  </si>
  <si>
    <t xml:space="preserve">     ที่ดิน อาคารและอุปกรณ์ </t>
  </si>
  <si>
    <t xml:space="preserve">     ภาษีเงินได้ถูกหัก ณ ที่จ่าย</t>
  </si>
  <si>
    <t xml:space="preserve">     เงินฝากสถาบันการเงิน - มีภาระผูกพัน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</si>
  <si>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</si>
  <si>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</si>
  <si>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</si>
  <si>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</si>
  <si>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</si>
  <si>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</si>
  <si>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</si>
  <si>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</si>
  <si>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</si>
  <si>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เจ้าหนี้เงินประกันผลงาน</t>
  </si>
  <si>
    <t xml:space="preserve">     เงินเรียกเก็บล่วงหน้าตามสัญญาก่อสร้าง</t>
  </si>
  <si>
    <t xml:space="preserve">     ภาษีขายตั้งพัก</t>
  </si>
  <si>
    <t xml:space="preserve">     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</si>
  <si>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</si>
  <si>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</si>
  <si>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</si>
  <si>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</si>
  <si>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</si>
  <si>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</si>
  <si>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</si>
  <si>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 xml:space="preserve">     ทุนเรือนหุ้น</t>
  </si>
  <si>
    <t xml:space="preserve">          ทุนจดทะเบียน</t>
  </si>
  <si>
    <t xml:space="preserve">               หุ้นสามัญ 308,676,462 หุ้น </t>
  </si>
  <si>
    <t xml:space="preserve">                  มูลค่าที่ตราไว้หุ้นละ 1 บาท</t>
  </si>
  <si>
    <t xml:space="preserve">          ทุนที่ออกและชำระแล้ว</t>
  </si>
  <si>
    <t xml:space="preserve">                  มูลค่าหุ้นละ 1 บาท</t>
  </si>
  <si>
    <t xml:space="preserve">     ส่วนเกินมูลค่าหุ้น</t>
  </si>
  <si>
    <t xml:space="preserve">          ส่วนเกินมูลค่าหุ้นสามัญ </t>
  </si>
  <si>
    <t xml:space="preserve">          ส่วนเกินมูลค่าหุ้นสามัญ - จากการ</t>
  </si>
  <si>
    <t xml:space="preserve">             ลงทุนในบริษัทย่อย</t>
  </si>
  <si>
    <t xml:space="preserve">     กำไรสะสม</t>
  </si>
  <si>
    <t xml:space="preserve">          จัดสรรแล้ว</t>
  </si>
  <si>
    <t xml:space="preserve">               ทุนสำรองตามกฎหมาย </t>
  </si>
  <si>
    <t xml:space="preserve">          ยังไม่ได้จัดสรร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</si>
  <si>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</si>
  <si>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</si>
  <si>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</si>
  <si>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</si>
  <si>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</si>
  <si>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</si>
  <si>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 xml:space="preserve">     รายได้จากการก่อสร้าง </t>
  </si>
  <si>
    <t xml:space="preserve">     รายได้จากการขายสินค้า </t>
  </si>
  <si>
    <t xml:space="preserve">          </t>
  </si>
  <si>
    <t>รวมรายได้</t>
  </si>
  <si>
    <t>ต้นทุนการก่อสร้างและต้นทุนขาย</t>
  </si>
  <si>
    <t xml:space="preserve">     ต้นทุนการก่อสร้าง</t>
  </si>
  <si>
    <t xml:space="preserve">     ต้นทุนขายสินค้า</t>
  </si>
  <si>
    <t>รวมต้นทุน</t>
  </si>
  <si>
    <t>กำไรขั้นต้น</t>
  </si>
  <si>
    <t xml:space="preserve">รายได้อื่น </t>
  </si>
  <si>
    <t>กำไรก่อนภาษีเงินได้</t>
  </si>
  <si>
    <t>งบกำไรขาดทุนเบ็ดเสร็จ (ต่อ)</t>
  </si>
  <si>
    <t>การแบ่งปันกำไร</t>
  </si>
  <si>
    <t>กำไรต่อหุ้น</t>
  </si>
  <si>
    <t xml:space="preserve">กำไรต่อหุ้นขั้นพื้นฐาน </t>
  </si>
  <si>
    <t>จำนวนหุ้นสามัญถัวเฉลี่ยถ่วงน้ำหนัก (หุ้น)</t>
  </si>
  <si>
    <t>บริษัท  พรีบิลท์  จำกัด (มหาชน)  และบริษัทย่อย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</si>
  <si>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</si>
  <si>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</si>
  <si>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ส่วนได้เสียที่ไม่มี</t>
  </si>
  <si>
    <t>รวม</t>
  </si>
  <si>
    <t>ทุนที่ออก</t>
  </si>
  <si>
    <t>ส่วนเกินมูลค่า</t>
  </si>
  <si>
    <t>กำไรสะสม</t>
  </si>
  <si>
    <t>อำนาจควบคุม</t>
  </si>
  <si>
    <t>และชำระแล้ว</t>
  </si>
  <si>
    <t>หุ้นสามัญ</t>
  </si>
  <si>
    <t>หุ้นสามัญ - จากการ</t>
  </si>
  <si>
    <t>จัดสรรแล้ว</t>
  </si>
  <si>
    <t>ยังไม่ได้จัดสรร</t>
  </si>
  <si>
    <t>บริษัทใหญ่</t>
  </si>
  <si>
    <t>ลงทุนในบริษัทย่อย</t>
  </si>
  <si>
    <t>สำรองตามกฎหมาย</t>
  </si>
  <si>
    <t>การเปลี่ยนแปลงในส่วนของผู้ถือหุ้น</t>
  </si>
  <si>
    <t>รวมส่วนของ</t>
  </si>
  <si>
    <t>ผู้ถือหุ้น</t>
  </si>
  <si>
    <t>งบกระแสเงินสด</t>
  </si>
  <si>
    <t>กระแสเงินสดจากกิจกรรมดำเนินงาน</t>
  </si>
  <si>
    <t xml:space="preserve">     รายการปรับกระทบกำไรก่อนภาษีเงินได้เป็น</t>
  </si>
  <si>
    <t xml:space="preserve">       เงินสดรับ(จ่าย)จากกิจกรรมดำเนินงาน</t>
  </si>
  <si>
    <t xml:space="preserve">         ค่าเสื่อมราคา</t>
  </si>
  <si>
    <t xml:space="preserve">         หนี้สงสัยจะสูญ</t>
  </si>
  <si>
    <t xml:space="preserve">         (กำไร)จากการเปลี่ยนแปลงมูลค่าหลักทรัพย์</t>
  </si>
  <si>
    <t xml:space="preserve">         (กำไร)ขาดทุนจากการจำหน่ายสินทรัพย์</t>
  </si>
  <si>
    <t xml:space="preserve">         ต้นทุนทางการเงิน </t>
  </si>
  <si>
    <t>กำไรจากการดำเนินงานก่อนการเปลี่ยนแปลง</t>
  </si>
  <si>
    <t xml:space="preserve">     ในส่วนประกอบของสินทรัพย์และหนี้สินดำเนินงาน</t>
  </si>
  <si>
    <t xml:space="preserve"> - 2 -</t>
  </si>
  <si>
    <t>งบกระแสเงินสด (ต่อ)</t>
  </si>
  <si>
    <t>การเปลี่ยนแปลงในส่วนประกอบของ</t>
  </si>
  <si>
    <t xml:space="preserve">     สินทรัพย์ดำเนินงาน(เพิ่มขึ้น)ลดลง</t>
  </si>
  <si>
    <t xml:space="preserve">         รายได้ที่ยังไม่ได้เรียกชำระ</t>
  </si>
  <si>
    <t xml:space="preserve">         ที่ดินและต้นทุนโครงการระหว่างก่อสร้าง </t>
  </si>
  <si>
    <t xml:space="preserve">         สินค้าคงเหลือ</t>
  </si>
  <si>
    <t xml:space="preserve">         ลูกหนี้เงินประกันผลงาน</t>
  </si>
  <si>
    <t xml:space="preserve">         เงินมัดจำ</t>
  </si>
  <si>
    <t xml:space="preserve">         สินทรัพย์ไม่หมุนเวียนอื่น</t>
  </si>
  <si>
    <t xml:space="preserve">     หนี้สินดำเนินงาน เพิ่มขึ้น(ลดลง)</t>
  </si>
  <si>
    <t xml:space="preserve">         เจ้าหนี้เงินประกันผลงาน</t>
  </si>
  <si>
    <t xml:space="preserve">         เงินรับล่วงหน้าตามสัญญาก่อสร้าง</t>
  </si>
  <si>
    <t xml:space="preserve">         ภาษีขายตั้งพัก </t>
  </si>
  <si>
    <t xml:space="preserve">         จ่ายภาษีเงินได้</t>
  </si>
  <si>
    <t xml:space="preserve"> - 3 -</t>
  </si>
  <si>
    <t>กระแสเงินสดจากกิจกรรมลงทุน</t>
  </si>
  <si>
    <t xml:space="preserve">         เงินสดรับจากการขายอาคารและอุปกรณ์</t>
  </si>
  <si>
    <t>กระแสเงินสดจากกิจกรรมจัดหาเงิน</t>
  </si>
  <si>
    <t>เงินสดและรายการเทียบเท่าเงินสดเพิ่มขึ้น(ลดลง)สุทธิ</t>
  </si>
  <si>
    <t xml:space="preserve">         เงินสดจ่ายจากการให้กู้ยืมระยะสั้นแก่กิจการ</t>
  </si>
  <si>
    <t>ที่เกี่ยวข้องกัน</t>
  </si>
  <si>
    <t xml:space="preserve">     ลูกหนี้การค้าและลูกหนี้หมุนเวียนอื่น</t>
  </si>
  <si>
    <t xml:space="preserve">     สินทรัพย์ไม่มีตัวตนอื่น</t>
  </si>
  <si>
    <t xml:space="preserve">     เจ้าหนี้การค้าและเจ้าหนี้หมุนเวียนอื่น</t>
  </si>
  <si>
    <t>ค่าใช้จ่ายภาษีเงินได้</t>
  </si>
  <si>
    <t>(ลงชื่อ) ………………………...…………………………………………………… กรรมการตามอำนาจ</t>
  </si>
  <si>
    <t xml:space="preserve">             (                                                                                                                        )</t>
  </si>
  <si>
    <t xml:space="preserve">     ประมาณการหนี้สินหมุนเวียนสำหรับ</t>
  </si>
  <si>
    <t xml:space="preserve">     ประมาณการหนี้สินไม่หมุนเวียนสำหรับ</t>
  </si>
  <si>
    <t xml:space="preserve">     เงินรับล่วงหน้าตามสัญญาก่อสร้าง</t>
  </si>
  <si>
    <t xml:space="preserve">         รายได้จากการริบเงินประกันผลงาน</t>
  </si>
  <si>
    <t>กระแสเงินสดสุทธิได้มาจาก(ใช้ไปใน)กิจกรรมดำเนินงาน</t>
  </si>
  <si>
    <t>กระแสเงินสดสุทธิได้มาจาก(ใช้ไปใน)กิจกรรมลงทุน</t>
  </si>
  <si>
    <t xml:space="preserve">กระแสเงินสดสุทธิได้มาจาก(ใช้ไปใน)กิจกรรมจัดหาเงิน </t>
  </si>
  <si>
    <t xml:space="preserve">         ผลประโยชน์พนักงาน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</si>
  <si>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</si>
  <si>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</si>
  <si>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กระแสเงินสดสุทธิได้มาจาก(ใช้ไปใน)การดำเนินงาน</t>
  </si>
  <si>
    <t xml:space="preserve">         ดอกเบี้ยรับ</t>
  </si>
  <si>
    <t xml:space="preserve">         เงินสดรับ-ค่าดอกเบี้ยรับ</t>
  </si>
  <si>
    <t xml:space="preserve">         เงินสดจ่าย-ค่าดอกเบี้ยจ่าย</t>
  </si>
  <si>
    <t xml:space="preserve">         ลูกหนี้การค้าและลูกหนี้หมุนเวียนอื่น</t>
  </si>
  <si>
    <t xml:space="preserve">         เจ้าหนี้การค้าและเจ้าหนี้หมุนเวียนอื่น</t>
  </si>
  <si>
    <t xml:space="preserve">         เงินเรียกเก็บล่วงหน้าตามสัญญาก่อสร้าง</t>
  </si>
  <si>
    <t xml:space="preserve">     เงินกู้ยืมระยะยาวจากสถาบันการเงิน</t>
  </si>
  <si>
    <t xml:space="preserve">     เงินลงทุนในการร่วมค้า</t>
  </si>
  <si>
    <t xml:space="preserve">         ส่วนแบ่ง(กำไร)ขาดทุนจากเงินลงทุนในการร่วมค้า</t>
  </si>
  <si>
    <t xml:space="preserve">         เงินลงทุนชั่วคราวเงินฝากประจำ(เพิ่มขึ้น)ลดลง </t>
  </si>
  <si>
    <t xml:space="preserve">     เงินกู้ยืมระยะสั้นจากสถาบันการเงิน</t>
  </si>
  <si>
    <t>การแบ่งปันกำไรเบ็ดเสร็จรวม</t>
  </si>
  <si>
    <t xml:space="preserve">     เงินให้กู้ยืมระยะยาวแก่กิจการที่เกี่ยวข้องกัน</t>
  </si>
  <si>
    <t>(ยังไม่ได้ตรวจสอบ</t>
  </si>
  <si>
    <t>/สอบทานแล้ว)</t>
  </si>
  <si>
    <t>(ตรวจสอบแล้ว)</t>
  </si>
  <si>
    <t>31 ธันวาคม 2561</t>
  </si>
  <si>
    <t>(ยังไม่ได้ตรวจสอบ/สอบทานแล้ว)</t>
  </si>
  <si>
    <t>กำไรเบ็ดเสร็จรวมสำหรับงวด</t>
  </si>
  <si>
    <t xml:space="preserve">   กำไรเบ็ดเสร็จรวมสำหรับงวด</t>
  </si>
  <si>
    <t xml:space="preserve">         เงินสดจ่ายจากการซื้อเงินลงทุนชั่วคราว </t>
  </si>
  <si>
    <t xml:space="preserve">         เงินสดรับจากการขายเงินลงทุนชั่วคราว </t>
  </si>
  <si>
    <t>กำไร(ขาดทุน)เบ็ดเสร็จรวมสำหรับงวด</t>
  </si>
  <si>
    <t>กำไรสำหรับงวด</t>
  </si>
  <si>
    <t xml:space="preserve">         เงินสดจ่ายจากการให้กู้ยืมระยะยาวแก่กิจการที่เกี่ยวข้องกัน</t>
  </si>
  <si>
    <t>ค่าใช้จ่าย</t>
  </si>
  <si>
    <t>กำไรก่อนค่าใช้จ่าย</t>
  </si>
  <si>
    <t xml:space="preserve">     ต้นทุนในการจัดจำหน่าย</t>
  </si>
  <si>
    <t xml:space="preserve">     ค่าใช้จ่ายในการบริหาร</t>
  </si>
  <si>
    <t xml:space="preserve">     หนี้สงสัยจะสูญ</t>
  </si>
  <si>
    <t xml:space="preserve">     ต้นทุนทางการเงิน</t>
  </si>
  <si>
    <t xml:space="preserve">     ส่วนแบ่งกำไร(ขาดทุน) จากเงินลงทุนในการร่วมค้า</t>
  </si>
  <si>
    <t>ยอดคงเหลือ ณ วันที่ 1 มกราคม 2561</t>
  </si>
  <si>
    <t>ยอดคงเหลือ ณ วันที่ 1 มกราคม 2562</t>
  </si>
  <si>
    <t xml:space="preserve">กำไร(ขาดทุน)เบ็ดเสร็จอื่น </t>
  </si>
  <si>
    <t>กำไร(ขาดทุน)เบ็ดเสร็จอื่นสำหรับงวด-สุทธิจากภาษี</t>
  </si>
  <si>
    <t xml:space="preserve">   กำไรก่อนภาษีเงินได้</t>
  </si>
  <si>
    <t>เงินปันผลจ่าย</t>
  </si>
  <si>
    <t xml:space="preserve">   เงินปันผลจ่าย</t>
  </si>
  <si>
    <t xml:space="preserve">         ขาดทุนจากการตัดจำหน่ายสินทรัพย์</t>
  </si>
  <si>
    <t xml:space="preserve">   ขาดทุนในภายหลัง</t>
  </si>
  <si>
    <t xml:space="preserve">     ผลกำไร(ขาดทุน) จากการวัดมูลค่าใหม่ของผล</t>
  </si>
  <si>
    <t xml:space="preserve">       ประโยชน์พนักงานที่กำหนดไว้</t>
  </si>
  <si>
    <t xml:space="preserve">     ภาษีเงินได้ของรายการที่จะไม่ถูกจัดประเภทใหม่</t>
  </si>
  <si>
    <t xml:space="preserve">       ไว้ในกำไรหรือขาดทุนในภายหลัง</t>
  </si>
  <si>
    <t>รายการที่จะไม่ถูกจัดประเภทใหม่ไว้ในกำไรหรือ</t>
  </si>
  <si>
    <t xml:space="preserve">         ประมาณการหนี้สินไม่หมุนเวียนสำหรับ</t>
  </si>
  <si>
    <t xml:space="preserve">               ผลประโยชน์พนักงาน</t>
  </si>
  <si>
    <t xml:space="preserve">         จ่ายผลประโยชน์พนักงาน</t>
  </si>
  <si>
    <t xml:space="preserve">         ภาษีเงินได้รับคืน</t>
  </si>
  <si>
    <t>กำไร(ขาดทุน)เบ็ดเสร็จอื่น</t>
  </si>
  <si>
    <t xml:space="preserve">         ภาษีเงินได้ถูกหัก ณ ที่จ่าย</t>
  </si>
  <si>
    <t>ณ วันที่ 30 กันยายน 2562</t>
  </si>
  <si>
    <t>30 กันยายน 2562</t>
  </si>
  <si>
    <t>สำหรับงวด 3 เดือน สิ้นสุดวันที่ 30 กันยายน 2562</t>
  </si>
  <si>
    <t>สำหรับงวด 9 เดือน สิ้นสุดวันที่ 30 กันยายน 2562</t>
  </si>
  <si>
    <t>ยอดคงเหลือ ณ วันที่ 30 กันยายน 2561</t>
  </si>
  <si>
    <t>ยอดคงเหลือ ณ วันที่ 30 กันยายน 2562</t>
  </si>
  <si>
    <t xml:space="preserve">         สินทรัพย์ไม่มีตัวตนอื่นตัดจ่าย</t>
  </si>
  <si>
    <t xml:space="preserve">         เงินฝากสถาบันการเงินที่มีภาระผูกพัน</t>
  </si>
  <si>
    <t xml:space="preserve">          เงินสดรับจากเงินกู้ยืมระยะยาวจากสถาบันการเงิน</t>
  </si>
  <si>
    <t>เงินสดและรายการเทียบเท่าเงินสด ต้นงวด</t>
  </si>
  <si>
    <t>เงินสดและรายการเทียบเท่าเงินสด ปลายงวด</t>
  </si>
  <si>
    <t xml:space="preserve">         ประมาณการหนี้สิน</t>
  </si>
  <si>
    <t xml:space="preserve">         เงินสดรับจากการขายเงินลงทุนระยะยาว</t>
  </si>
  <si>
    <t xml:space="preserve"> </t>
  </si>
  <si>
    <t xml:space="preserve">         เงินปันผลรับ</t>
  </si>
  <si>
    <t xml:space="preserve">         เงินสดรับจากการขายสินทรัพย์ไม่มีตัวตนอื่น</t>
  </si>
  <si>
    <t xml:space="preserve">         เงินสดรับชำระคืนจากการให้กู้ยืมระยะสั้นแก่กิจการ</t>
  </si>
  <si>
    <t xml:space="preserve">         เงินสดจ่ายเพื่อซื้อส่วนได้เสียในการร่วมค้า</t>
  </si>
  <si>
    <t xml:space="preserve">         เงินสดจ่ายเพื่อซื้อ อาคารและอุปกรณ์ </t>
  </si>
  <si>
    <t xml:space="preserve">         เงินสดจ่ายเพื่อซื้อสินทรัพย์ไม่มีตัวตนอื่น</t>
  </si>
  <si>
    <t xml:space="preserve">          เงินปันผลจ่าย</t>
  </si>
  <si>
    <t>(จัดประเภทใหม่)</t>
  </si>
  <si>
    <t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</si>
</sst>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#,##0.00_);[Blue]\(#,##0.00\)"/>
    <numFmt numFmtId="165" formatCode="#,##0.00\ ;\(#,##0.00\)"/>
    <numFmt numFmtId="166" formatCode="#,##0.000_);\(#,##0.000\)"/>
    <numFmt numFmtId="167" formatCode="_-* #,##0_-;\-* #,##0_-;_-* &quot;-&quot;??_-;_-@_-"/>
    <numFmt numFmtId="168" formatCode="#,##0.00_);\(#,##0.00\)"/>
    <numFmt numFmtId="169" formatCode="0.0%"/>
  </numFmts>
  <fonts count="15">
    <font>
      <sz val="14"/>
      <name val="Cordia New"/>
      <charset val="134"/>
    </font>
    <font>
      <sz val="13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color theme="1"/>
      <name val="AngsanaUPC"/>
      <family val="1"/>
      <charset val="222"/>
    </font>
    <font>
      <sz val="15"/>
      <color theme="1"/>
      <name val="AngsanaUPC"/>
      <family val="1"/>
    </font>
    <font>
      <sz val="15"/>
      <color theme="1"/>
      <name val="Angsana New"/>
      <family val="1"/>
    </font>
    <font>
      <sz val="15"/>
      <name val="AngsanaUPC"/>
      <family val="1"/>
      <charset val="222"/>
    </font>
    <font>
      <sz val="15"/>
      <name val="AngsanaUPC"/>
      <family val="1"/>
    </font>
    <font>
      <b/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10">
    <xf numFmtId="0" fontId="0" fillId="0" borderId="0"/>
    <xf numFmtId="43" fontId="6" fillId="0" borderId="0" applyFont="0" applyFill="0" applyBorder="0" applyAlignment="0" applyProtection="0"/>
    <xf numFmtId="0" fontId="3" fillId="0" borderId="0"/>
    <xf numFmtId="39" fontId="5" fillId="0" borderId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7" fillId="0" borderId="0" applyFont="0" applyFill="0" applyBorder="0" applyAlignment="0" applyProtection="0"/>
  </cellStyleXfs>
  <cellXfs count="224">
    <xf numFmtId="0" fontId="0" fillId="0" borderId="0" xfId="0"/>
    <xf numFmtId="0" fontId="1" fillId="0" borderId="0" xfId="2" applyFont="1" applyFill="1" applyAlignment="1">
      <alignment vertical="center"/>
    </xf>
    <xf numFmtId="164" fontId="2" fillId="0" borderId="0" xfId="5" applyNumberFormat="1" applyFont="1" applyFill="1" applyAlignment="1"/>
    <xf numFmtId="39" fontId="2" fillId="0" borderId="0" xfId="3" applyNumberFormat="1" applyFont="1" applyFill="1" applyBorder="1" applyAlignment="1"/>
    <xf numFmtId="39" fontId="2" fillId="0" borderId="1" xfId="3" applyNumberFormat="1" applyFont="1" applyFill="1" applyBorder="1" applyAlignment="1" applyProtection="1"/>
    <xf numFmtId="165" fontId="2" fillId="0" borderId="0" xfId="3" applyNumberFormat="1" applyFont="1" applyFill="1" applyAlignment="1"/>
    <xf numFmtId="165" fontId="2" fillId="0" borderId="0" xfId="3" applyNumberFormat="1" applyFont="1" applyFill="1" applyBorder="1" applyAlignment="1" applyProtection="1"/>
    <xf numFmtId="165" fontId="2" fillId="0" borderId="1" xfId="8" applyNumberFormat="1" applyFont="1" applyFill="1" applyBorder="1" applyAlignment="1"/>
    <xf numFmtId="39" fontId="2" fillId="0" borderId="0" xfId="3" applyNumberFormat="1" applyFont="1" applyFill="1" applyAlignment="1"/>
    <xf numFmtId="165" fontId="2" fillId="0" borderId="0" xfId="8" applyNumberFormat="1" applyFont="1" applyFill="1" applyBorder="1" applyAlignment="1"/>
    <xf numFmtId="40" fontId="2" fillId="0" borderId="0" xfId="8" applyNumberFormat="1" applyFont="1" applyFill="1" applyAlignment="1"/>
    <xf numFmtId="40" fontId="2" fillId="0" borderId="0" xfId="3" applyNumberFormat="1" applyFont="1" applyFill="1" applyAlignment="1" applyProtection="1">
      <alignment horizontal="centerContinuous"/>
    </xf>
    <xf numFmtId="40" fontId="2" fillId="0" borderId="0" xfId="3" applyNumberFormat="1" applyFont="1" applyFill="1" applyAlignment="1"/>
    <xf numFmtId="39" fontId="2" fillId="0" borderId="0" xfId="3" applyNumberFormat="1" applyFont="1" applyFill="1" applyAlignment="1" applyProtection="1">
      <alignment horizontal="centerContinuous"/>
    </xf>
    <xf numFmtId="40" fontId="2" fillId="0" borderId="0" xfId="3" applyNumberFormat="1" applyFont="1" applyFill="1" applyAlignment="1" applyProtection="1">
      <alignment horizontal="center"/>
    </xf>
    <xf numFmtId="40" fontId="2" fillId="0" borderId="0" xfId="3" applyNumberFormat="1" applyFont="1" applyFill="1" applyAlignment="1">
      <alignment horizontal="right"/>
    </xf>
    <xf numFmtId="40" fontId="2" fillId="0" borderId="1" xfId="3" applyNumberFormat="1" applyFont="1" applyFill="1" applyBorder="1" applyAlignment="1" applyProtection="1">
      <alignment horizontal="centerContinuous"/>
    </xf>
    <xf numFmtId="40" fontId="2" fillId="0" borderId="0" xfId="3" applyNumberFormat="1" applyFont="1" applyFill="1" applyBorder="1" applyAlignment="1" applyProtection="1">
      <alignment horizontal="centerContinuous"/>
    </xf>
    <xf numFmtId="40" fontId="2" fillId="0" borderId="0" xfId="3" applyNumberFormat="1" applyFont="1" applyFill="1" applyBorder="1" applyAlignment="1" applyProtection="1">
      <alignment horizontal="center"/>
    </xf>
    <xf numFmtId="40" fontId="2" fillId="0" borderId="2" xfId="3" applyNumberFormat="1" applyFont="1" applyFill="1" applyBorder="1" applyAlignment="1" applyProtection="1">
      <alignment horizontal="center"/>
    </xf>
    <xf numFmtId="40" fontId="2" fillId="0" borderId="0" xfId="3" applyNumberFormat="1" applyFont="1" applyFill="1" applyBorder="1" applyAlignment="1">
      <alignment horizontal="center"/>
    </xf>
    <xf numFmtId="40" fontId="2" fillId="0" borderId="1" xfId="3" applyNumberFormat="1" applyFont="1" applyFill="1" applyBorder="1" applyAlignment="1" applyProtection="1">
      <alignment horizontal="center"/>
    </xf>
    <xf numFmtId="40" fontId="2" fillId="0" borderId="1" xfId="3" applyNumberFormat="1" applyFont="1" applyFill="1" applyBorder="1" applyAlignment="1">
      <alignment horizontal="right"/>
    </xf>
    <xf numFmtId="40" fontId="2" fillId="0" borderId="0" xfId="3" applyNumberFormat="1" applyFont="1" applyFill="1" applyAlignment="1" applyProtection="1">
      <alignment horizontal="left"/>
    </xf>
    <xf numFmtId="165" fontId="2" fillId="0" borderId="0" xfId="6" applyNumberFormat="1" applyFont="1" applyFill="1" applyBorder="1" applyAlignment="1"/>
    <xf numFmtId="165" fontId="2" fillId="0" borderId="0" xfId="3" applyNumberFormat="1" applyFont="1" applyFill="1" applyBorder="1" applyAlignment="1"/>
    <xf numFmtId="165" fontId="2" fillId="0" borderId="4" xfId="3" applyNumberFormat="1" applyFont="1" applyFill="1" applyBorder="1" applyAlignment="1"/>
    <xf numFmtId="40" fontId="2" fillId="0" borderId="0" xfId="3" applyNumberFormat="1" applyFont="1" applyFill="1" applyBorder="1" applyAlignment="1"/>
    <xf numFmtId="40" fontId="2" fillId="0" borderId="0" xfId="3" applyNumberFormat="1" applyFont="1" applyFill="1" applyBorder="1" applyAlignment="1" applyProtection="1">
      <alignment horizontal="left"/>
    </xf>
    <xf numFmtId="40" fontId="2" fillId="0" borderId="0" xfId="8" applyNumberFormat="1" applyFont="1" applyFill="1" applyBorder="1" applyAlignment="1"/>
    <xf numFmtId="40" fontId="2" fillId="0" borderId="0" xfId="8" applyNumberFormat="1" applyFont="1" applyFill="1"/>
    <xf numFmtId="165" fontId="2" fillId="0" borderId="0" xfId="8" applyNumberFormat="1" applyFont="1" applyFill="1" applyAlignment="1"/>
    <xf numFmtId="40" fontId="2" fillId="0" borderId="1" xfId="3" applyNumberFormat="1" applyFont="1" applyFill="1" applyBorder="1" applyAlignment="1">
      <alignment horizontal="centerContinuous"/>
    </xf>
    <xf numFmtId="40" fontId="2" fillId="0" borderId="0" xfId="3" applyNumberFormat="1" applyFont="1" applyFill="1" applyAlignment="1">
      <alignment horizontal="centerContinuous"/>
    </xf>
    <xf numFmtId="40" fontId="2" fillId="0" borderId="2" xfId="3" applyNumberFormat="1" applyFont="1" applyFill="1" applyBorder="1" applyAlignment="1">
      <alignment horizontal="center"/>
    </xf>
    <xf numFmtId="40" fontId="2" fillId="0" borderId="1" xfId="3" applyNumberFormat="1" applyFont="1" applyFill="1" applyBorder="1" applyAlignment="1">
      <alignment horizontal="center"/>
    </xf>
    <xf numFmtId="40" fontId="2" fillId="0" borderId="0" xfId="3" applyNumberFormat="1" applyFont="1" applyFill="1" applyAlignment="1" applyProtection="1"/>
    <xf numFmtId="40" fontId="2" fillId="0" borderId="0" xfId="6" applyNumberFormat="1" applyFont="1" applyFill="1" applyBorder="1" applyAlignment="1"/>
    <xf numFmtId="40" fontId="2" fillId="0" borderId="0" xfId="8" quotePrefix="1" applyNumberFormat="1" applyFont="1" applyFill="1" applyAlignment="1">
      <alignment horizontal="center"/>
    </xf>
    <xf numFmtId="40" fontId="2" fillId="0" borderId="0" xfId="3" applyNumberFormat="1" applyFont="1" applyFill="1" applyBorder="1" applyAlignment="1" applyProtection="1"/>
    <xf numFmtId="165" fontId="2" fillId="0" borderId="4" xfId="6" applyNumberFormat="1" applyFont="1" applyFill="1" applyBorder="1" applyAlignment="1"/>
    <xf numFmtId="40" fontId="2" fillId="0" borderId="0" xfId="8" applyNumberFormat="1" applyFont="1" applyFill="1" applyAlignment="1">
      <alignment horizontal="center"/>
    </xf>
    <xf numFmtId="165" fontId="2" fillId="0" borderId="0" xfId="8" applyNumberFormat="1" applyFont="1" applyFill="1"/>
    <xf numFmtId="0" fontId="2" fillId="0" borderId="0" xfId="0" applyFont="1" applyFill="1"/>
    <xf numFmtId="40" fontId="2" fillId="0" borderId="0" xfId="0" applyNumberFormat="1" applyFont="1" applyFill="1" applyAlignment="1"/>
    <xf numFmtId="40" fontId="2" fillId="0" borderId="1" xfId="3" applyNumberFormat="1" applyFont="1" applyFill="1" applyBorder="1" applyAlignment="1"/>
    <xf numFmtId="40" fontId="2" fillId="0" borderId="0" xfId="3" applyNumberFormat="1" applyFont="1" applyFill="1" applyAlignment="1">
      <alignment horizontal="center"/>
    </xf>
    <xf numFmtId="49" fontId="2" fillId="0" borderId="2" xfId="3" applyNumberFormat="1" applyFont="1" applyFill="1" applyBorder="1" applyAlignment="1">
      <alignment horizontal="center"/>
    </xf>
    <xf numFmtId="49" fontId="2" fillId="0" borderId="0" xfId="3" applyNumberFormat="1" applyFont="1" applyFill="1" applyAlignment="1">
      <alignment horizontal="center"/>
    </xf>
    <xf numFmtId="0" fontId="2" fillId="0" borderId="0" xfId="0" applyFont="1" applyFill="1" applyBorder="1"/>
    <xf numFmtId="39" fontId="2" fillId="0" borderId="0" xfId="0" applyNumberFormat="1" applyFont="1" applyFill="1"/>
    <xf numFmtId="165" fontId="2" fillId="0" borderId="0" xfId="0" applyNumberFormat="1" applyFont="1" applyFill="1"/>
    <xf numFmtId="39" fontId="2" fillId="0" borderId="0" xfId="0" applyNumberFormat="1" applyFont="1" applyFill="1" applyBorder="1"/>
    <xf numFmtId="165" fontId="2" fillId="0" borderId="0" xfId="0" applyNumberFormat="1" applyFont="1" applyFill="1" applyBorder="1"/>
    <xf numFmtId="165" fontId="2" fillId="0" borderId="0" xfId="0" applyNumberFormat="1" applyFont="1" applyFill="1" applyBorder="1" applyAlignment="1">
      <alignment horizontal="right"/>
    </xf>
    <xf numFmtId="165" fontId="2" fillId="0" borderId="1" xfId="0" applyNumberFormat="1" applyFont="1" applyFill="1" applyBorder="1" applyAlignment="1">
      <alignment horizontal="right"/>
    </xf>
    <xf numFmtId="0" fontId="2" fillId="0" borderId="0" xfId="0" applyFont="1" applyFill="1" applyAlignment="1">
      <alignment vertical="top"/>
    </xf>
    <xf numFmtId="40" fontId="2" fillId="0" borderId="0" xfId="0" applyNumberFormat="1" applyFont="1" applyFill="1" applyAlignment="1">
      <alignment horizontal="right" vertical="top"/>
    </xf>
    <xf numFmtId="39" fontId="2" fillId="0" borderId="0" xfId="0" applyNumberFormat="1" applyFont="1" applyFill="1" applyBorder="1" applyAlignment="1">
      <alignment vertical="top"/>
    </xf>
    <xf numFmtId="40" fontId="2" fillId="0" borderId="0" xfId="0" applyNumberFormat="1" applyFont="1" applyFill="1" applyBorder="1" applyAlignment="1">
      <alignment vertical="top"/>
    </xf>
    <xf numFmtId="40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centerContinuous"/>
    </xf>
    <xf numFmtId="165" fontId="2" fillId="0" borderId="0" xfId="0" applyNumberFormat="1" applyFont="1" applyFill="1" applyAlignment="1">
      <alignment horizontal="right"/>
    </xf>
    <xf numFmtId="40" fontId="2" fillId="0" borderId="0" xfId="0" applyNumberFormat="1" applyFont="1" applyFill="1" applyAlignment="1">
      <alignment horizontal="right"/>
    </xf>
    <xf numFmtId="40" fontId="2" fillId="0" borderId="0" xfId="0" applyNumberFormat="1" applyFont="1" applyFill="1" applyBorder="1"/>
    <xf numFmtId="40" fontId="2" fillId="0" borderId="0" xfId="0" applyNumberFormat="1" applyFont="1" applyFill="1"/>
    <xf numFmtId="0" fontId="2" fillId="0" borderId="0" xfId="0" applyFont="1" applyFill="1" applyAlignment="1">
      <alignment horizontal="left" indent="4"/>
    </xf>
    <xf numFmtId="165" fontId="2" fillId="0" borderId="3" xfId="0" applyNumberFormat="1" applyFont="1" applyFill="1" applyBorder="1" applyAlignment="1">
      <alignment horizontal="right"/>
    </xf>
    <xf numFmtId="165" fontId="2" fillId="0" borderId="0" xfId="1" applyNumberFormat="1" applyFont="1" applyFill="1" applyBorder="1"/>
    <xf numFmtId="165" fontId="2" fillId="0" borderId="4" xfId="0" applyNumberFormat="1" applyFont="1" applyFill="1" applyBorder="1"/>
    <xf numFmtId="39" fontId="2" fillId="0" borderId="0" xfId="3" quotePrefix="1" applyNumberFormat="1" applyFont="1" applyFill="1" applyAlignment="1" applyProtection="1">
      <alignment horizontal="center"/>
    </xf>
    <xf numFmtId="39" fontId="2" fillId="0" borderId="0" xfId="3" applyNumberFormat="1" applyFont="1" applyFill="1" applyAlignment="1" applyProtection="1">
      <alignment horizontal="right"/>
    </xf>
    <xf numFmtId="39" fontId="2" fillId="0" borderId="0" xfId="8" applyNumberFormat="1" applyFont="1" applyFill="1" applyAlignment="1"/>
    <xf numFmtId="39" fontId="2" fillId="0" borderId="0" xfId="8" applyNumberFormat="1" applyFont="1" applyFill="1" applyAlignment="1">
      <alignment horizontal="left"/>
    </xf>
    <xf numFmtId="39" fontId="2" fillId="0" borderId="0" xfId="8" applyNumberFormat="1" applyFont="1" applyFill="1" applyAlignment="1">
      <alignment horizontal="center"/>
    </xf>
    <xf numFmtId="39" fontId="2" fillId="0" borderId="0" xfId="8" applyNumberFormat="1" applyFont="1" applyFill="1"/>
    <xf numFmtId="39" fontId="2" fillId="0" borderId="0" xfId="3" applyNumberFormat="1" applyFont="1" applyFill="1" applyAlignment="1" applyProtection="1">
      <alignment horizontal="center"/>
    </xf>
    <xf numFmtId="39" fontId="2" fillId="0" borderId="1" xfId="3" applyNumberFormat="1" applyFont="1" applyFill="1" applyBorder="1" applyAlignment="1">
      <alignment horizontal="center"/>
    </xf>
    <xf numFmtId="39" fontId="2" fillId="0" borderId="0" xfId="3" applyNumberFormat="1" applyFont="1" applyFill="1" applyBorder="1" applyAlignment="1">
      <alignment horizontal="center"/>
    </xf>
    <xf numFmtId="39" fontId="8" fillId="0" borderId="0" xfId="3" applyNumberFormat="1" applyFont="1" applyFill="1" applyAlignment="1" applyProtection="1"/>
    <xf numFmtId="49" fontId="2" fillId="0" borderId="0" xfId="3" applyNumberFormat="1" applyFont="1" applyFill="1" applyBorder="1" applyAlignment="1">
      <alignment horizontal="center"/>
    </xf>
    <xf numFmtId="49" fontId="2" fillId="0" borderId="0" xfId="3" quotePrefix="1" applyNumberFormat="1" applyFont="1" applyFill="1" applyBorder="1" applyAlignment="1">
      <alignment horizontal="center"/>
    </xf>
    <xf numFmtId="39" fontId="8" fillId="0" borderId="0" xfId="3" applyNumberFormat="1" applyFont="1" applyFill="1" applyAlignment="1" applyProtection="1">
      <alignment horizontal="left"/>
    </xf>
    <xf numFmtId="39" fontId="2" fillId="0" borderId="0" xfId="8" applyNumberFormat="1" applyFont="1" applyFill="1" applyBorder="1" applyAlignment="1"/>
    <xf numFmtId="39" fontId="2" fillId="0" borderId="0" xfId="3" applyNumberFormat="1" applyFont="1" applyFill="1" applyAlignment="1" applyProtection="1">
      <alignment horizontal="left"/>
    </xf>
    <xf numFmtId="0" fontId="2" fillId="0" borderId="0" xfId="3" applyNumberFormat="1" applyFont="1" applyFill="1" applyAlignment="1">
      <alignment horizontal="center"/>
    </xf>
    <xf numFmtId="39" fontId="2" fillId="0" borderId="0" xfId="3" applyNumberFormat="1" applyFont="1" applyFill="1" applyAlignment="1">
      <alignment horizontal="left"/>
    </xf>
    <xf numFmtId="165" fontId="2" fillId="0" borderId="3" xfId="3" applyNumberFormat="1" applyFont="1" applyFill="1" applyBorder="1" applyAlignment="1"/>
    <xf numFmtId="164" fontId="2" fillId="0" borderId="0" xfId="3" applyNumberFormat="1" applyFont="1" applyFill="1"/>
    <xf numFmtId="164" fontId="2" fillId="0" borderId="0" xfId="0" applyNumberFormat="1" applyFont="1" applyFill="1"/>
    <xf numFmtId="165" fontId="2" fillId="0" borderId="0" xfId="3" applyNumberFormat="1" applyFont="1" applyFill="1" applyBorder="1" applyAlignment="1">
      <alignment horizontal="center"/>
    </xf>
    <xf numFmtId="39" fontId="2" fillId="0" borderId="0" xfId="3" applyNumberFormat="1" applyFont="1" applyFill="1" applyAlignment="1">
      <alignment horizontal="center"/>
    </xf>
    <xf numFmtId="39" fontId="8" fillId="0" borderId="0" xfId="8" applyNumberFormat="1" applyFont="1" applyFill="1" applyAlignment="1"/>
    <xf numFmtId="39" fontId="2" fillId="0" borderId="0" xfId="3" applyNumberFormat="1" applyFont="1" applyFill="1" applyAlignment="1">
      <alignment horizontal="right"/>
    </xf>
    <xf numFmtId="165" fontId="2" fillId="0" borderId="0" xfId="3" applyNumberFormat="1" applyFont="1" applyFill="1" applyAlignment="1">
      <alignment horizontal="right"/>
    </xf>
    <xf numFmtId="0" fontId="2" fillId="0" borderId="0" xfId="8" applyNumberFormat="1" applyFont="1" applyFill="1" applyAlignment="1">
      <alignment horizontal="left"/>
    </xf>
    <xf numFmtId="39" fontId="2" fillId="0" borderId="0" xfId="3" quotePrefix="1" applyNumberFormat="1" applyFont="1" applyFill="1" applyAlignment="1" applyProtection="1">
      <alignment horizontal="centerContinuous"/>
    </xf>
    <xf numFmtId="39" fontId="2" fillId="0" borderId="0" xfId="3" applyNumberFormat="1" applyFont="1" applyFill="1" applyBorder="1" applyAlignment="1" applyProtection="1">
      <alignment horizontal="left"/>
    </xf>
    <xf numFmtId="165" fontId="2" fillId="0" borderId="5" xfId="6" applyNumberFormat="1" applyFont="1" applyFill="1" applyBorder="1" applyAlignment="1"/>
    <xf numFmtId="165" fontId="2" fillId="0" borderId="0" xfId="6" applyNumberFormat="1" applyFont="1" applyFill="1" applyAlignment="1"/>
    <xf numFmtId="165" fontId="2" fillId="0" borderId="0" xfId="6" applyNumberFormat="1" applyFont="1" applyFill="1" applyBorder="1" applyAlignment="1" applyProtection="1"/>
    <xf numFmtId="39" fontId="2" fillId="0" borderId="0" xfId="3" applyNumberFormat="1" applyFont="1" applyFill="1" applyAlignment="1" applyProtection="1"/>
    <xf numFmtId="165" fontId="2" fillId="0" borderId="3" xfId="6" applyNumberFormat="1" applyFont="1" applyFill="1" applyBorder="1" applyAlignment="1"/>
    <xf numFmtId="39" fontId="8" fillId="0" borderId="0" xfId="3" applyNumberFormat="1" applyFont="1" applyFill="1" applyAlignment="1"/>
    <xf numFmtId="39" fontId="8" fillId="0" borderId="0" xfId="3" applyNumberFormat="1" applyFont="1" applyFill="1" applyAlignment="1">
      <alignment horizontal="left"/>
    </xf>
    <xf numFmtId="39" fontId="8" fillId="0" borderId="0" xfId="6" applyNumberFormat="1" applyFont="1" applyFill="1" applyBorder="1" applyAlignment="1"/>
    <xf numFmtId="39" fontId="2" fillId="0" borderId="0" xfId="3" applyFont="1" applyFill="1" applyAlignment="1" applyProtection="1">
      <alignment horizontal="left" vertical="top"/>
    </xf>
    <xf numFmtId="0" fontId="2" fillId="0" borderId="0" xfId="3" quotePrefix="1" applyNumberFormat="1" applyFont="1" applyFill="1" applyAlignment="1">
      <alignment horizontal="center"/>
    </xf>
    <xf numFmtId="39" fontId="2" fillId="0" borderId="0" xfId="3" applyFont="1" applyFill="1" applyAlignment="1" applyProtection="1">
      <alignment horizontal="left"/>
    </xf>
    <xf numFmtId="40" fontId="8" fillId="0" borderId="0" xfId="0" applyNumberFormat="1" applyFont="1" applyFill="1" applyAlignment="1"/>
    <xf numFmtId="40" fontId="8" fillId="0" borderId="0" xfId="0" applyNumberFormat="1" applyFont="1" applyFill="1" applyBorder="1"/>
    <xf numFmtId="0" fontId="2" fillId="0" borderId="0" xfId="8" applyNumberFormat="1" applyFont="1" applyFill="1" applyAlignment="1">
      <alignment horizontal="center"/>
    </xf>
    <xf numFmtId="165" fontId="2" fillId="0" borderId="0" xfId="3" applyNumberFormat="1" applyFont="1" applyFill="1" applyAlignment="1" applyProtection="1"/>
    <xf numFmtId="165" fontId="2" fillId="0" borderId="2" xfId="3" applyNumberFormat="1" applyFont="1" applyFill="1" applyBorder="1" applyAlignment="1"/>
    <xf numFmtId="165" fontId="2" fillId="0" borderId="2" xfId="8" applyNumberFormat="1" applyFont="1" applyFill="1" applyBorder="1" applyAlignment="1"/>
    <xf numFmtId="165" fontId="2" fillId="0" borderId="0" xfId="1" applyNumberFormat="1" applyFont="1" applyFill="1" applyBorder="1" applyAlignment="1">
      <alignment horizontal="right"/>
    </xf>
    <xf numFmtId="165" fontId="2" fillId="0" borderId="4" xfId="8" applyNumberFormat="1" applyFont="1" applyFill="1" applyBorder="1" applyAlignment="1"/>
    <xf numFmtId="10" fontId="2" fillId="0" borderId="0" xfId="9" applyNumberFormat="1" applyFont="1" applyFill="1" applyBorder="1" applyAlignment="1"/>
    <xf numFmtId="39" fontId="2" fillId="0" borderId="0" xfId="6" applyNumberFormat="1" applyFont="1" applyFill="1" applyAlignment="1"/>
    <xf numFmtId="39" fontId="2" fillId="0" borderId="0" xfId="3" applyNumberFormat="1" applyFont="1" applyFill="1" applyAlignment="1">
      <alignment horizontal="left" indent="2"/>
    </xf>
    <xf numFmtId="43" fontId="2" fillId="0" borderId="0" xfId="1" applyFont="1" applyFill="1" applyAlignment="1">
      <alignment horizontal="center"/>
    </xf>
    <xf numFmtId="43" fontId="2" fillId="0" borderId="0" xfId="1" applyFont="1" applyFill="1" applyBorder="1" applyAlignment="1">
      <alignment horizontal="center"/>
    </xf>
    <xf numFmtId="165" fontId="2" fillId="0" borderId="0" xfId="1" applyNumberFormat="1" applyFont="1" applyFill="1" applyAlignment="1">
      <alignment horizontal="right"/>
    </xf>
    <xf numFmtId="39" fontId="2" fillId="0" borderId="0" xfId="3" applyNumberFormat="1" applyFont="1" applyFill="1" applyAlignment="1" applyProtection="1">
      <alignment horizontal="left" indent="2"/>
    </xf>
    <xf numFmtId="165" fontId="2" fillId="0" borderId="0" xfId="1" applyNumberFormat="1" applyFont="1" applyFill="1" applyBorder="1" applyAlignment="1">
      <alignment horizontal="center"/>
    </xf>
    <xf numFmtId="165" fontId="2" fillId="0" borderId="0" xfId="1" applyNumberFormat="1" applyFont="1" applyFill="1" applyAlignment="1">
      <alignment horizontal="center"/>
    </xf>
    <xf numFmtId="165" fontId="2" fillId="0" borderId="4" xfId="1" applyNumberFormat="1" applyFont="1" applyFill="1" applyBorder="1" applyAlignment="1">
      <alignment horizontal="right"/>
    </xf>
    <xf numFmtId="39" fontId="2" fillId="0" borderId="0" xfId="3" applyNumberFormat="1" applyFont="1" applyFill="1" applyBorder="1" applyAlignment="1" applyProtection="1"/>
    <xf numFmtId="166" fontId="2" fillId="0" borderId="0" xfId="3" applyNumberFormat="1" applyFont="1" applyFill="1" applyAlignment="1">
      <alignment horizontal="right"/>
    </xf>
    <xf numFmtId="166" fontId="2" fillId="0" borderId="0" xfId="3" applyNumberFormat="1" applyFont="1" applyFill="1" applyAlignment="1"/>
    <xf numFmtId="37" fontId="2" fillId="0" borderId="0" xfId="3" applyNumberFormat="1" applyFont="1" applyFill="1" applyAlignment="1"/>
    <xf numFmtId="167" fontId="2" fillId="0" borderId="0" xfId="1" applyNumberFormat="1" applyFont="1" applyFill="1" applyBorder="1" applyAlignment="1"/>
    <xf numFmtId="49" fontId="2" fillId="0" borderId="2" xfId="3" quotePrefix="1" applyNumberFormat="1" applyFont="1" applyFill="1" applyBorder="1" applyAlignment="1">
      <alignment horizontal="center"/>
    </xf>
    <xf numFmtId="39" fontId="10" fillId="0" borderId="0" xfId="3" applyNumberFormat="1" applyFont="1" applyFill="1" applyAlignment="1"/>
    <xf numFmtId="39" fontId="10" fillId="0" borderId="0" xfId="3" applyNumberFormat="1" applyFont="1" applyFill="1" applyAlignment="1" applyProtection="1">
      <alignment horizontal="left"/>
    </xf>
    <xf numFmtId="39" fontId="10" fillId="0" borderId="0" xfId="3" applyNumberFormat="1" applyFont="1" applyFill="1" applyAlignment="1">
      <alignment horizontal="left"/>
    </xf>
    <xf numFmtId="39" fontId="10" fillId="0" borderId="0" xfId="3" applyNumberFormat="1" applyFont="1" applyFill="1" applyBorder="1" applyAlignment="1"/>
    <xf numFmtId="39" fontId="10" fillId="0" borderId="0" xfId="8" applyNumberFormat="1" applyFont="1" applyFill="1" applyAlignment="1"/>
    <xf numFmtId="40" fontId="2" fillId="0" borderId="2" xfId="3" applyNumberFormat="1" applyFont="1" applyFill="1" applyBorder="1" applyAlignment="1" applyProtection="1">
      <alignment horizontal="center"/>
    </xf>
    <xf numFmtId="168" fontId="2" fillId="0" borderId="0" xfId="3" applyNumberFormat="1" applyFont="1" applyFill="1" applyAlignment="1">
      <alignment horizontal="right"/>
    </xf>
    <xf numFmtId="39" fontId="10" fillId="0" borderId="0" xfId="3" quotePrefix="1" applyNumberFormat="1" applyFont="1" applyFill="1" applyAlignment="1" applyProtection="1">
      <alignment horizontal="centerContinuous"/>
    </xf>
    <xf numFmtId="39" fontId="10" fillId="0" borderId="0" xfId="3" applyNumberFormat="1" applyFont="1" applyFill="1" applyAlignment="1" applyProtection="1">
      <alignment horizontal="centerContinuous"/>
    </xf>
    <xf numFmtId="165" fontId="10" fillId="0" borderId="0" xfId="3" applyNumberFormat="1" applyFont="1" applyFill="1" applyBorder="1" applyAlignment="1"/>
    <xf numFmtId="167" fontId="10" fillId="0" borderId="0" xfId="1" applyNumberFormat="1" applyFont="1" applyFill="1" applyBorder="1" applyAlignment="1"/>
    <xf numFmtId="40" fontId="13" fillId="0" borderId="0" xfId="3" quotePrefix="1" applyNumberFormat="1" applyFont="1" applyFill="1" applyAlignment="1" applyProtection="1">
      <alignment horizontal="centerContinuous"/>
    </xf>
    <xf numFmtId="40" fontId="12" fillId="0" borderId="0" xfId="3" applyNumberFormat="1" applyFont="1" applyFill="1" applyAlignment="1" applyProtection="1">
      <alignment horizontal="left"/>
    </xf>
    <xf numFmtId="40" fontId="13" fillId="0" borderId="0" xfId="3" applyNumberFormat="1" applyFont="1" applyFill="1" applyAlignment="1" applyProtection="1">
      <alignment horizontal="center"/>
    </xf>
    <xf numFmtId="165" fontId="12" fillId="0" borderId="0" xfId="6" applyNumberFormat="1" applyFont="1" applyFill="1" applyBorder="1" applyAlignment="1"/>
    <xf numFmtId="40" fontId="13" fillId="0" borderId="0" xfId="3" applyNumberFormat="1" applyFont="1" applyFill="1" applyBorder="1" applyAlignment="1" applyProtection="1">
      <alignment horizontal="center"/>
    </xf>
    <xf numFmtId="165" fontId="12" fillId="0" borderId="0" xfId="3" applyNumberFormat="1" applyFont="1" applyFill="1" applyBorder="1" applyAlignment="1"/>
    <xf numFmtId="40" fontId="13" fillId="0" borderId="0" xfId="3" applyNumberFormat="1" applyFont="1" applyFill="1" applyBorder="1" applyAlignment="1">
      <alignment horizontal="right"/>
    </xf>
    <xf numFmtId="40" fontId="12" fillId="0" borderId="0" xfId="3" applyNumberFormat="1" applyFont="1" applyFill="1" applyAlignment="1" applyProtection="1">
      <alignment horizontal="left" indent="1"/>
    </xf>
    <xf numFmtId="165" fontId="12" fillId="0" borderId="4" xfId="3" applyNumberFormat="1" applyFont="1" applyFill="1" applyBorder="1" applyAlignment="1"/>
    <xf numFmtId="40" fontId="13" fillId="0" borderId="0" xfId="3" applyNumberFormat="1" applyFont="1" applyFill="1" applyBorder="1" applyAlignment="1"/>
    <xf numFmtId="40" fontId="13" fillId="0" borderId="0" xfId="3" applyNumberFormat="1" applyFont="1" applyFill="1" applyBorder="1" applyAlignment="1" applyProtection="1">
      <alignment horizontal="left"/>
    </xf>
    <xf numFmtId="165" fontId="13" fillId="0" borderId="0" xfId="3" applyNumberFormat="1" applyFont="1" applyFill="1" applyBorder="1" applyAlignment="1"/>
    <xf numFmtId="165" fontId="13" fillId="0" borderId="0" xfId="3" applyNumberFormat="1" applyFont="1" applyFill="1" applyBorder="1" applyAlignment="1" applyProtection="1"/>
    <xf numFmtId="40" fontId="13" fillId="0" borderId="0" xfId="8" applyNumberFormat="1" applyFont="1" applyFill="1" applyAlignment="1"/>
    <xf numFmtId="40" fontId="13" fillId="0" borderId="0" xfId="3" applyNumberFormat="1" applyFont="1" applyFill="1" applyAlignment="1" applyProtection="1">
      <alignment horizontal="left"/>
    </xf>
    <xf numFmtId="40" fontId="13" fillId="0" borderId="0" xfId="3" applyNumberFormat="1" applyFont="1" applyFill="1" applyAlignment="1" applyProtection="1">
      <alignment horizontal="left" indent="1"/>
    </xf>
    <xf numFmtId="165" fontId="13" fillId="0" borderId="4" xfId="3" applyNumberFormat="1" applyFont="1" applyFill="1" applyBorder="1" applyAlignment="1"/>
    <xf numFmtId="40" fontId="2" fillId="0" borderId="0" xfId="3" applyNumberFormat="1" applyFont="1" applyFill="1" applyBorder="1" applyAlignment="1" applyProtection="1">
      <alignment horizontal="left" indent="1"/>
    </xf>
    <xf numFmtId="39" fontId="12" fillId="0" borderId="0" xfId="3" applyNumberFormat="1" applyFont="1" applyFill="1" applyAlignment="1" applyProtection="1">
      <alignment horizontal="centerContinuous"/>
    </xf>
    <xf numFmtId="165" fontId="13" fillId="0" borderId="0" xfId="0" applyNumberFormat="1" applyFont="1" applyFill="1"/>
    <xf numFmtId="39" fontId="2" fillId="0" borderId="0" xfId="3" applyNumberFormat="1" applyFont="1" applyFill="1" applyBorder="1" applyAlignment="1">
      <alignment horizontal="left"/>
    </xf>
    <xf numFmtId="165" fontId="11" fillId="0" borderId="0" xfId="8" applyNumberFormat="1" applyFont="1" applyFill="1" applyBorder="1" applyAlignment="1"/>
    <xf numFmtId="165" fontId="11" fillId="0" borderId="0" xfId="8" applyNumberFormat="1" applyFont="1" applyFill="1" applyAlignment="1"/>
    <xf numFmtId="168" fontId="9" fillId="0" borderId="0" xfId="3" applyNumberFormat="1" applyFont="1" applyFill="1" applyAlignment="1" applyProtection="1">
      <alignment horizontal="left"/>
    </xf>
    <xf numFmtId="39" fontId="12" fillId="0" borderId="0" xfId="3" applyNumberFormat="1" applyFont="1" applyFill="1" applyAlignment="1"/>
    <xf numFmtId="168" fontId="9" fillId="0" borderId="0" xfId="3" applyNumberFormat="1" applyFont="1" applyFill="1" applyAlignment="1"/>
    <xf numFmtId="168" fontId="9" fillId="0" borderId="0" xfId="3" applyNumberFormat="1" applyFont="1" applyFill="1"/>
    <xf numFmtId="165" fontId="2" fillId="0" borderId="3" xfId="8" applyNumberFormat="1" applyFont="1" applyFill="1" applyBorder="1" applyAlignment="1"/>
    <xf numFmtId="39" fontId="14" fillId="0" borderId="0" xfId="3" applyNumberFormat="1" applyFont="1" applyFill="1" applyAlignment="1"/>
    <xf numFmtId="39" fontId="14" fillId="0" borderId="0" xfId="3" applyNumberFormat="1" applyFont="1" applyFill="1" applyAlignment="1" applyProtection="1">
      <alignment horizontal="left"/>
    </xf>
    <xf numFmtId="39" fontId="14" fillId="0" borderId="0" xfId="3" applyNumberFormat="1" applyFont="1" applyFill="1" applyAlignment="1">
      <alignment horizontal="left"/>
    </xf>
    <xf numFmtId="39" fontId="14" fillId="0" borderId="0" xfId="8" applyNumberFormat="1" applyFont="1" applyFill="1" applyAlignment="1"/>
    <xf numFmtId="39" fontId="2" fillId="0" borderId="1" xfId="3" applyNumberFormat="1" applyFont="1" applyFill="1" applyBorder="1" applyAlignment="1">
      <alignment horizontal="center"/>
    </xf>
    <xf numFmtId="39" fontId="2" fillId="0" borderId="0" xfId="3" quotePrefix="1" applyNumberFormat="1" applyFont="1" applyFill="1" applyAlignment="1" applyProtection="1">
      <alignment horizontal="center"/>
    </xf>
    <xf numFmtId="39" fontId="2" fillId="0" borderId="0" xfId="3" applyNumberFormat="1" applyFont="1" applyFill="1" applyAlignment="1" applyProtection="1">
      <alignment horizontal="center"/>
    </xf>
    <xf numFmtId="40" fontId="2" fillId="0" borderId="0" xfId="3" applyNumberFormat="1" applyFont="1" applyAlignment="1">
      <alignment horizontal="left" indent="1"/>
    </xf>
    <xf numFmtId="165" fontId="2" fillId="0" borderId="0" xfId="3" applyNumberFormat="1" applyFont="1"/>
    <xf numFmtId="39" fontId="2" fillId="0" borderId="0" xfId="3" applyFont="1" applyAlignment="1">
      <alignment horizontal="center"/>
    </xf>
    <xf numFmtId="40" fontId="2" fillId="0" borderId="0" xfId="8" applyNumberFormat="1" applyFont="1"/>
    <xf numFmtId="165" fontId="11" fillId="0" borderId="0" xfId="3" applyNumberFormat="1" applyFont="1"/>
    <xf numFmtId="165" fontId="11" fillId="0" borderId="1" xfId="8" applyNumberFormat="1" applyFont="1" applyBorder="1"/>
    <xf numFmtId="165" fontId="11" fillId="0" borderId="0" xfId="8" applyNumberFormat="1" applyFont="1"/>
    <xf numFmtId="165" fontId="2" fillId="0" borderId="1" xfId="8" applyNumberFormat="1" applyFont="1" applyBorder="1"/>
    <xf numFmtId="165" fontId="11" fillId="0" borderId="1" xfId="3" applyNumberFormat="1" applyFont="1" applyBorder="1"/>
    <xf numFmtId="0" fontId="13" fillId="0" borderId="0" xfId="3" applyNumberFormat="1" applyFont="1" applyFill="1" applyAlignment="1" applyProtection="1">
      <alignment horizontal="center"/>
    </xf>
    <xf numFmtId="0" fontId="13" fillId="0" borderId="0" xfId="3" applyNumberFormat="1" applyFont="1" applyFill="1" applyBorder="1" applyAlignment="1" applyProtection="1">
      <alignment horizontal="center"/>
    </xf>
    <xf numFmtId="39" fontId="8" fillId="0" borderId="0" xfId="3" applyNumberFormat="1" applyFont="1" applyFill="1" applyAlignment="1" applyProtection="1">
      <alignment horizontal="center"/>
    </xf>
    <xf numFmtId="39" fontId="2" fillId="0" borderId="1" xfId="3" applyNumberFormat="1" applyFont="1" applyFill="1" applyBorder="1" applyAlignment="1">
      <alignment horizontal="center"/>
    </xf>
    <xf numFmtId="39" fontId="2" fillId="0" borderId="0" xfId="3" applyNumberFormat="1" applyFont="1" applyFill="1" applyAlignment="1" applyProtection="1">
      <alignment horizontal="center"/>
    </xf>
    <xf numFmtId="39" fontId="2" fillId="0" borderId="0" xfId="3" quotePrefix="1" applyNumberFormat="1" applyFont="1" applyFill="1" applyAlignment="1" applyProtection="1">
      <alignment horizontal="center"/>
    </xf>
    <xf numFmtId="39" fontId="2" fillId="0" borderId="0" xfId="3" applyNumberFormat="1" applyFont="1" applyFill="1" applyAlignment="1" applyProtection="1">
      <alignment horizontal="center"/>
    </xf>
    <xf numFmtId="165" fontId="2" fillId="0" borderId="5" xfId="8" applyNumberFormat="1" applyFont="1" applyFill="1" applyBorder="1" applyAlignment="1"/>
    <xf numFmtId="39" fontId="2" fillId="0" borderId="0" xfId="3" applyNumberFormat="1" applyFont="1" applyFill="1" applyAlignment="1" applyProtection="1">
      <alignment horizontal="center"/>
    </xf>
    <xf numFmtId="39" fontId="2" fillId="0" borderId="0" xfId="8" quotePrefix="1" applyNumberFormat="1" applyFont="1" applyFill="1" applyAlignment="1">
      <alignment horizontal="center"/>
    </xf>
    <xf numFmtId="0" fontId="2" fillId="0" borderId="2" xfId="3" applyNumberFormat="1" applyFont="1" applyFill="1" applyBorder="1" applyAlignment="1">
      <alignment horizontal="center"/>
    </xf>
    <xf numFmtId="0" fontId="2" fillId="0" borderId="0" xfId="3" applyNumberFormat="1" applyFont="1" applyFill="1" applyBorder="1" applyAlignment="1">
      <alignment horizontal="center"/>
    </xf>
    <xf numFmtId="39" fontId="2" fillId="0" borderId="0" xfId="3" applyNumberFormat="1" applyFont="1" applyFill="1" applyAlignment="1">
      <alignment horizontal="left" indent="3"/>
    </xf>
    <xf numFmtId="39" fontId="2" fillId="0" borderId="0" xfId="3" applyFont="1"/>
    <xf numFmtId="39" fontId="2" fillId="0" borderId="1" xfId="3" applyFont="1" applyBorder="1"/>
    <xf numFmtId="165" fontId="2" fillId="0" borderId="0" xfId="8" applyNumberFormat="1" applyFont="1"/>
    <xf numFmtId="165" fontId="2" fillId="0" borderId="1" xfId="3" applyNumberFormat="1" applyFont="1" applyBorder="1"/>
    <xf numFmtId="165" fontId="2" fillId="0" borderId="0" xfId="0" applyNumberFormat="1" applyFont="1"/>
    <xf numFmtId="165" fontId="2" fillId="0" borderId="0" xfId="0" applyNumberFormat="1" applyFont="1" applyAlignment="1">
      <alignment horizontal="right"/>
    </xf>
    <xf numFmtId="0" fontId="2" fillId="0" borderId="0" xfId="0" applyFont="1"/>
    <xf numFmtId="165" fontId="2" fillId="0" borderId="0" xfId="1" applyNumberFormat="1" applyFont="1"/>
    <xf numFmtId="43" fontId="2" fillId="0" borderId="0" xfId="1" applyFont="1"/>
    <xf numFmtId="165" fontId="2" fillId="0" borderId="1" xfId="0" applyNumberFormat="1" applyFont="1" applyBorder="1" applyAlignment="1">
      <alignment horizontal="right"/>
    </xf>
    <xf numFmtId="40" fontId="2" fillId="0" borderId="0" xfId="0" applyNumberFormat="1" applyFont="1"/>
    <xf numFmtId="43" fontId="2" fillId="0" borderId="0" xfId="1" applyFont="1" applyFill="1" applyAlignment="1"/>
    <xf numFmtId="169" fontId="2" fillId="0" borderId="0" xfId="9" applyNumberFormat="1" applyFont="1" applyFill="1" applyAlignment="1"/>
    <xf numFmtId="165" fontId="2" fillId="0" borderId="0" xfId="0" applyNumberFormat="1" applyFont="1" applyBorder="1"/>
    <xf numFmtId="43" fontId="2" fillId="0" borderId="0" xfId="1" applyFont="1" applyFill="1"/>
    <xf numFmtId="39" fontId="14" fillId="0" borderId="0" xfId="6" applyNumberFormat="1" applyFont="1" applyFill="1" applyBorder="1" applyAlignment="1"/>
    <xf numFmtId="39" fontId="2" fillId="0" borderId="0" xfId="3" applyNumberFormat="1" applyFont="1" applyFill="1" applyAlignment="1" applyProtection="1">
      <alignment horizontal="center"/>
    </xf>
    <xf numFmtId="39" fontId="8" fillId="0" borderId="0" xfId="3" applyNumberFormat="1" applyFont="1" applyFill="1" applyAlignment="1" applyProtection="1">
      <alignment horizontal="center"/>
    </xf>
    <xf numFmtId="39" fontId="2" fillId="0" borderId="1" xfId="3" applyNumberFormat="1" applyFont="1" applyFill="1" applyBorder="1" applyAlignment="1">
      <alignment horizontal="center"/>
    </xf>
    <xf numFmtId="39" fontId="2" fillId="0" borderId="0" xfId="3" quotePrefix="1" applyNumberFormat="1" applyFont="1" applyFill="1" applyAlignment="1" applyProtection="1">
      <alignment horizontal="center"/>
    </xf>
    <xf numFmtId="39" fontId="2" fillId="0" borderId="0" xfId="3" applyNumberFormat="1" applyFont="1" applyFill="1" applyAlignment="1" applyProtection="1">
      <alignment horizontal="center"/>
    </xf>
    <xf numFmtId="40" fontId="2" fillId="0" borderId="3" xfId="3" applyNumberFormat="1" applyFont="1" applyFill="1" applyBorder="1" applyAlignment="1" applyProtection="1">
      <alignment horizontal="center"/>
    </xf>
    <xf numFmtId="39" fontId="9" fillId="0" borderId="0" xfId="3" quotePrefix="1" applyNumberFormat="1" applyFont="1" applyFill="1" applyAlignment="1" applyProtection="1">
      <alignment horizontal="center"/>
    </xf>
  </cellXfs>
  <cellStyles count="10">
    <cellStyle name="Comma" xfId="1" builtinId="3"/>
    <cellStyle name="Comma 2" xfId="7"/>
    <cellStyle name="Comma 2 2" xfId="6"/>
    <cellStyle name="Normal" xfId="0" builtinId="0"/>
    <cellStyle name="Normal 2" xfId="5"/>
    <cellStyle name="Normal 2 2" xfId="8"/>
    <cellStyle name="Normal_Sheet1_งบการเงิน MP-RK รวม Y'49" xfId="2"/>
    <cellStyle name="Percent" xfId="9" builtinId="5"/>
    <cellStyle name="ปกติ 2" xfId="4"/>
    <cellStyle name="ปกติ_Sheet1" xfId="3"/>
  </cellStyles>
  <dxfs count="0"/>
  <tableStyles count="0" defaultTableStyle="TableStyleMedium9"/>
  <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view="pageBreakPreview" topLeftCell="A75" zoomScaleNormal="80" zoomScaleSheetLayoutView="100" workbookViewId="0">
      <selection activeCell="E84" sqref="E84"/>
    </sheetView>
  </sheetViews>
  <sheetFormatPr defaultColWidth="9.140625" defaultRowHeight="24" customHeight="1"/>
  <cols>
    <col min="1" max="1" width="1.7109375" style="72" customWidth="1"/>
    <col min="2" max="5" width="9.140625" style="72" customWidth="1"/>
    <col min="6" max="6" width="8.28515625" style="72" customWidth="1"/>
    <col min="7" max="7" width="16.42578125" style="72" customWidth="1"/>
    <col min="8" max="8" width="0.85546875" style="72" customWidth="1"/>
    <col min="9" max="9" width="17.42578125" style="72" customWidth="1"/>
    <col min="10" max="10" width="0.85546875" style="72" customWidth="1"/>
    <col min="11" max="11" width="16.42578125" style="72" customWidth="1"/>
    <col min="12" max="12" width="0.85546875" style="72" customWidth="1"/>
    <col min="13" max="13" width="17.140625" style="72" customWidth="1"/>
    <col min="14" max="14" width="1.7109375" style="72" customWidth="1"/>
    <col min="15" max="15" width="15.42578125" style="72" bestFit="1" customWidth="1"/>
    <col min="16" max="16" width="14.85546875" style="72" bestFit="1" customWidth="1"/>
    <col min="17" max="17" width="14" style="72" bestFit="1" customWidth="1"/>
    <col min="18" max="16384" width="9.140625" style="72"/>
  </cols>
  <sheetData>
    <row r="1" spans="1:13" ht="24" customHeight="1"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ht="24" customHeight="1">
      <c r="B2" s="13" t="s">
        <v>1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24" customHeight="1">
      <c r="B3" s="13" t="s">
        <v>201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ht="24" customHeight="1"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</row>
    <row r="5" spans="1:13" ht="24" customHeight="1">
      <c r="A5" s="8"/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71" t="s">
        <v>2</v>
      </c>
    </row>
    <row r="6" spans="1:13" ht="24" customHeight="1">
      <c r="A6" s="8"/>
      <c r="G6" s="191"/>
      <c r="H6" s="191" t="s">
        <v>3</v>
      </c>
      <c r="I6" s="191"/>
      <c r="J6" s="78"/>
      <c r="K6" s="219" t="s">
        <v>4</v>
      </c>
      <c r="L6" s="219"/>
      <c r="M6" s="219"/>
    </row>
    <row r="7" spans="1:13" ht="24" customHeight="1">
      <c r="A7" s="8"/>
      <c r="B7" s="79"/>
      <c r="C7" s="79"/>
      <c r="D7" s="79"/>
      <c r="E7" s="190"/>
      <c r="F7" s="192" t="s">
        <v>5</v>
      </c>
      <c r="G7" s="132" t="s">
        <v>202</v>
      </c>
      <c r="H7" s="47"/>
      <c r="I7" s="47" t="s">
        <v>165</v>
      </c>
      <c r="J7" s="80"/>
      <c r="K7" s="132" t="s">
        <v>202</v>
      </c>
      <c r="L7" s="47"/>
      <c r="M7" s="47" t="s">
        <v>165</v>
      </c>
    </row>
    <row r="8" spans="1:13" ht="24" customHeight="1">
      <c r="A8" s="8"/>
      <c r="B8" s="79"/>
      <c r="C8" s="79"/>
      <c r="D8" s="79"/>
      <c r="E8" s="190"/>
      <c r="F8" s="192"/>
      <c r="G8" s="81" t="s">
        <v>162</v>
      </c>
      <c r="H8" s="80"/>
      <c r="I8" s="80"/>
      <c r="J8" s="80"/>
      <c r="K8" s="80" t="s">
        <v>162</v>
      </c>
      <c r="L8" s="80"/>
      <c r="M8" s="80"/>
    </row>
    <row r="9" spans="1:13" ht="24" customHeight="1">
      <c r="A9" s="8"/>
      <c r="B9" s="218" t="s">
        <v>6</v>
      </c>
      <c r="C9" s="218"/>
      <c r="D9" s="218"/>
      <c r="E9" s="218"/>
      <c r="F9" s="192"/>
      <c r="G9" s="80" t="s">
        <v>163</v>
      </c>
      <c r="H9" s="81"/>
      <c r="I9" s="74" t="s">
        <v>164</v>
      </c>
      <c r="J9" s="80"/>
      <c r="K9" s="80" t="s">
        <v>163</v>
      </c>
      <c r="L9" s="81"/>
      <c r="M9" s="80" t="s">
        <v>164</v>
      </c>
    </row>
    <row r="10" spans="1:13" ht="24" customHeight="1">
      <c r="A10" s="8"/>
      <c r="B10" s="82" t="s">
        <v>7</v>
      </c>
      <c r="C10" s="8"/>
      <c r="D10" s="8"/>
      <c r="E10" s="8"/>
      <c r="F10" s="8"/>
      <c r="G10" s="3"/>
      <c r="H10" s="83"/>
      <c r="J10" s="3"/>
      <c r="K10" s="3"/>
      <c r="L10" s="3"/>
      <c r="M10" s="3"/>
    </row>
    <row r="11" spans="1:13" ht="24" customHeight="1">
      <c r="A11" s="8"/>
      <c r="B11" s="72" t="s">
        <v>8</v>
      </c>
      <c r="C11" s="8"/>
      <c r="D11" s="8"/>
      <c r="E11" s="8"/>
      <c r="F11" s="85">
        <v>6</v>
      </c>
      <c r="G11" s="31">
        <v>440791013.10000002</v>
      </c>
      <c r="I11" s="31">
        <v>440668261.42000002</v>
      </c>
      <c r="K11" s="31">
        <v>331510784.30000001</v>
      </c>
      <c r="L11" s="8"/>
      <c r="M11" s="31">
        <v>99017022.739999995</v>
      </c>
    </row>
    <row r="12" spans="1:13" ht="24" customHeight="1">
      <c r="A12" s="8"/>
      <c r="B12" s="72" t="s">
        <v>9</v>
      </c>
      <c r="C12" s="8"/>
      <c r="D12" s="8"/>
      <c r="E12" s="8"/>
      <c r="F12" s="85">
        <v>7</v>
      </c>
      <c r="G12" s="31">
        <v>280512663.80000001</v>
      </c>
      <c r="I12" s="31">
        <v>308070278.23000002</v>
      </c>
      <c r="K12" s="31">
        <v>274265095.98000002</v>
      </c>
      <c r="L12" s="8"/>
      <c r="M12" s="31">
        <v>207620198.83000001</v>
      </c>
    </row>
    <row r="13" spans="1:13" ht="24" customHeight="1">
      <c r="A13" s="8"/>
      <c r="B13" s="72" t="s">
        <v>132</v>
      </c>
      <c r="C13" s="8"/>
      <c r="D13" s="8"/>
      <c r="E13" s="8"/>
      <c r="F13" s="85">
        <v>8</v>
      </c>
      <c r="G13" s="31">
        <v>821454001.72000003</v>
      </c>
      <c r="I13" s="31">
        <f>538512251.66</f>
        <v>538512251.65999997</v>
      </c>
      <c r="K13" s="31">
        <f>731136302.29+19399994</f>
        <v>750536296.28999996</v>
      </c>
      <c r="L13" s="8"/>
      <c r="M13" s="31">
        <v>435545253.41000003</v>
      </c>
    </row>
    <row r="14" spans="1:13" ht="24" customHeight="1">
      <c r="A14" s="8"/>
      <c r="B14" s="72" t="s">
        <v>10</v>
      </c>
      <c r="C14" s="8"/>
      <c r="D14" s="8"/>
      <c r="E14" s="8"/>
      <c r="F14" s="85">
        <v>9</v>
      </c>
      <c r="G14" s="31">
        <v>202543491</v>
      </c>
      <c r="I14" s="31">
        <v>154350220</v>
      </c>
      <c r="K14" s="31">
        <v>993000000</v>
      </c>
      <c r="L14" s="8"/>
      <c r="M14" s="31">
        <v>993000000</v>
      </c>
    </row>
    <row r="15" spans="1:13" ht="24" customHeight="1">
      <c r="A15" s="8"/>
      <c r="B15" s="72" t="s">
        <v>11</v>
      </c>
      <c r="D15" s="8"/>
      <c r="E15" s="8"/>
      <c r="F15" s="85">
        <v>10</v>
      </c>
      <c r="G15" s="31">
        <v>268839802.24000001</v>
      </c>
      <c r="I15" s="31">
        <v>323366321.77999997</v>
      </c>
      <c r="K15" s="31">
        <v>271006462.44</v>
      </c>
      <c r="L15" s="8"/>
      <c r="M15" s="31">
        <v>324593778.41000003</v>
      </c>
    </row>
    <row r="16" spans="1:13" ht="24" customHeight="1">
      <c r="A16" s="8"/>
      <c r="B16" s="72" t="s">
        <v>12</v>
      </c>
      <c r="D16" s="8"/>
      <c r="E16" s="8"/>
      <c r="F16" s="85">
        <v>11</v>
      </c>
      <c r="G16" s="31">
        <v>1737438680.1199999</v>
      </c>
      <c r="I16" s="31">
        <v>1419528666.3</v>
      </c>
      <c r="K16" s="31">
        <v>0</v>
      </c>
      <c r="L16" s="8"/>
      <c r="M16" s="31">
        <v>0</v>
      </c>
    </row>
    <row r="17" spans="1:13" ht="24" customHeight="1">
      <c r="A17" s="8"/>
      <c r="B17" s="72" t="s">
        <v>13</v>
      </c>
      <c r="D17" s="8"/>
      <c r="E17" s="8"/>
      <c r="F17" s="85">
        <v>12</v>
      </c>
      <c r="G17" s="31">
        <v>137767805.90000001</v>
      </c>
      <c r="H17" s="31"/>
      <c r="I17" s="31">
        <v>113952973.38</v>
      </c>
      <c r="J17" s="31"/>
      <c r="K17" s="31">
        <v>54636304.950000003</v>
      </c>
      <c r="L17" s="5"/>
      <c r="M17" s="31">
        <v>52438501.420000002</v>
      </c>
    </row>
    <row r="18" spans="1:13" ht="24" customHeight="1">
      <c r="A18" s="8"/>
      <c r="B18" s="72" t="s">
        <v>14</v>
      </c>
      <c r="D18" s="8"/>
      <c r="E18" s="8"/>
      <c r="F18" s="48"/>
      <c r="G18" s="31">
        <v>482905029.97000003</v>
      </c>
      <c r="H18" s="31"/>
      <c r="I18" s="31">
        <v>512931296.81999999</v>
      </c>
      <c r="J18" s="31"/>
      <c r="K18" s="31">
        <v>473926926.69</v>
      </c>
      <c r="L18" s="5"/>
      <c r="M18" s="31">
        <v>509587397.69</v>
      </c>
    </row>
    <row r="19" spans="1:13" ht="24" customHeight="1">
      <c r="A19" s="8"/>
      <c r="B19" s="72" t="s">
        <v>15</v>
      </c>
      <c r="D19" s="8"/>
      <c r="E19" s="8"/>
      <c r="F19" s="86"/>
      <c r="G19" s="31">
        <v>19830047.719999999</v>
      </c>
      <c r="H19" s="31"/>
      <c r="I19" s="31">
        <v>23783144.07</v>
      </c>
      <c r="J19" s="31"/>
      <c r="K19" s="31">
        <v>18403951.719999999</v>
      </c>
      <c r="L19" s="5"/>
      <c r="M19" s="31">
        <v>23783144.07</v>
      </c>
    </row>
    <row r="20" spans="1:13" ht="24" customHeight="1">
      <c r="A20" s="8"/>
      <c r="B20" s="8"/>
      <c r="C20" s="82" t="s">
        <v>16</v>
      </c>
      <c r="F20" s="73"/>
      <c r="G20" s="87">
        <f>SUM(G11:G19)</f>
        <v>4392082535.5700006</v>
      </c>
      <c r="H20" s="31"/>
      <c r="I20" s="87">
        <f>SUM(I11:I19)</f>
        <v>3835163413.6600003</v>
      </c>
      <c r="J20" s="5"/>
      <c r="K20" s="87">
        <f>SUM(K11:K19)</f>
        <v>3167285822.3699994</v>
      </c>
      <c r="L20" s="5"/>
      <c r="M20" s="87">
        <f>SUM(M11:M19)</f>
        <v>2645585296.5700002</v>
      </c>
    </row>
    <row r="21" spans="1:13" ht="24" customHeight="1">
      <c r="A21" s="8"/>
      <c r="B21" s="82" t="s">
        <v>17</v>
      </c>
      <c r="D21" s="84"/>
      <c r="E21" s="84"/>
      <c r="F21" s="84"/>
      <c r="G21" s="5"/>
      <c r="H21" s="31"/>
      <c r="I21" s="5"/>
      <c r="J21" s="5"/>
      <c r="K21" s="6"/>
      <c r="L21" s="5"/>
      <c r="M21" s="6"/>
    </row>
    <row r="22" spans="1:13" ht="24" customHeight="1">
      <c r="A22" s="8"/>
      <c r="B22" s="84" t="s">
        <v>18</v>
      </c>
      <c r="D22" s="84"/>
      <c r="E22" s="84"/>
      <c r="F22" s="85">
        <v>13</v>
      </c>
      <c r="G22" s="5">
        <v>0</v>
      </c>
      <c r="H22" s="31"/>
      <c r="I22" s="5">
        <v>0</v>
      </c>
      <c r="J22" s="31"/>
      <c r="K22" s="5">
        <v>786554633.75</v>
      </c>
      <c r="L22" s="5"/>
      <c r="M22" s="5">
        <v>786554633.75</v>
      </c>
    </row>
    <row r="23" spans="1:13" ht="24" customHeight="1">
      <c r="A23" s="8"/>
      <c r="B23" s="84" t="s">
        <v>156</v>
      </c>
      <c r="D23" s="84"/>
      <c r="E23" s="84"/>
      <c r="F23" s="85">
        <v>14</v>
      </c>
      <c r="G23" s="5">
        <v>463632902.81</v>
      </c>
      <c r="H23" s="31"/>
      <c r="I23" s="5">
        <v>411661487.17000002</v>
      </c>
      <c r="J23" s="31"/>
      <c r="K23" s="5">
        <v>0</v>
      </c>
      <c r="L23" s="5"/>
      <c r="M23" s="5">
        <v>0</v>
      </c>
    </row>
    <row r="24" spans="1:13" ht="24" customHeight="1">
      <c r="A24" s="8"/>
      <c r="B24" s="84" t="s">
        <v>19</v>
      </c>
      <c r="D24" s="8"/>
      <c r="E24" s="8"/>
      <c r="F24" s="85">
        <v>15</v>
      </c>
      <c r="G24" s="5">
        <v>99307700</v>
      </c>
      <c r="H24" s="31"/>
      <c r="I24" s="5">
        <f>900000+98407700</f>
        <v>99307700</v>
      </c>
      <c r="J24" s="31"/>
      <c r="K24" s="5">
        <v>98407700</v>
      </c>
      <c r="L24" s="5"/>
      <c r="M24" s="5">
        <v>98407700</v>
      </c>
    </row>
    <row r="25" spans="1:13" ht="24" customHeight="1">
      <c r="A25" s="8"/>
      <c r="B25" s="84" t="s">
        <v>161</v>
      </c>
      <c r="D25" s="8"/>
      <c r="E25" s="8"/>
      <c r="F25" s="85">
        <v>16</v>
      </c>
      <c r="G25" s="5">
        <v>81407699.310000002</v>
      </c>
      <c r="H25" s="31"/>
      <c r="I25" s="5">
        <v>64407698.619999997</v>
      </c>
      <c r="J25" s="31"/>
      <c r="K25" s="5">
        <v>81407699.310000002</v>
      </c>
      <c r="L25" s="5"/>
      <c r="M25" s="5">
        <v>64407698.619999997</v>
      </c>
    </row>
    <row r="26" spans="1:13" ht="24" customHeight="1">
      <c r="A26" s="8"/>
      <c r="B26" s="84" t="s">
        <v>20</v>
      </c>
      <c r="D26" s="8"/>
      <c r="E26" s="8"/>
      <c r="F26" s="85">
        <v>17</v>
      </c>
      <c r="G26" s="5">
        <v>323416489.25</v>
      </c>
      <c r="H26" s="31"/>
      <c r="I26" s="5">
        <v>320800779.33999997</v>
      </c>
      <c r="J26" s="31"/>
      <c r="K26" s="5">
        <v>44620074.240000002</v>
      </c>
      <c r="L26" s="5"/>
      <c r="M26" s="5">
        <v>50016168.950000003</v>
      </c>
    </row>
    <row r="27" spans="1:13" ht="24" customHeight="1">
      <c r="B27" s="72" t="s">
        <v>21</v>
      </c>
      <c r="D27" s="8"/>
      <c r="E27" s="8"/>
      <c r="F27" s="48"/>
      <c r="G27" s="5">
        <v>75229244.540000007</v>
      </c>
      <c r="H27" s="31"/>
      <c r="I27" s="5">
        <v>33434755.739999998</v>
      </c>
      <c r="J27" s="31"/>
      <c r="K27" s="5">
        <v>75221088.200000003</v>
      </c>
      <c r="L27" s="5"/>
      <c r="M27" s="5">
        <v>33368252.420000002</v>
      </c>
    </row>
    <row r="28" spans="1:13" ht="24" customHeight="1">
      <c r="B28" s="72" t="s">
        <v>22</v>
      </c>
      <c r="D28" s="8"/>
      <c r="E28" s="8"/>
      <c r="F28" s="85">
        <v>18</v>
      </c>
      <c r="G28" s="5">
        <v>161758960</v>
      </c>
      <c r="H28" s="31"/>
      <c r="I28" s="5">
        <v>166849120</v>
      </c>
      <c r="J28" s="31"/>
      <c r="K28" s="5">
        <v>161758960</v>
      </c>
      <c r="L28" s="5"/>
      <c r="M28" s="5">
        <v>166849120</v>
      </c>
    </row>
    <row r="29" spans="1:13" ht="24" customHeight="1">
      <c r="B29" s="72" t="s">
        <v>133</v>
      </c>
      <c r="D29" s="8"/>
      <c r="E29" s="8"/>
      <c r="F29" s="85">
        <v>19</v>
      </c>
      <c r="G29" s="5">
        <v>6402688.0599999996</v>
      </c>
      <c r="H29" s="31"/>
      <c r="I29" s="5">
        <v>7110091.9500000002</v>
      </c>
      <c r="J29" s="31"/>
      <c r="K29" s="5">
        <v>2290693.5</v>
      </c>
      <c r="L29" s="5"/>
      <c r="M29" s="5">
        <v>2749502.36</v>
      </c>
    </row>
    <row r="30" spans="1:13" ht="24" customHeight="1">
      <c r="B30" s="72" t="s">
        <v>23</v>
      </c>
      <c r="D30" s="8"/>
      <c r="E30" s="8"/>
      <c r="F30" s="85">
        <v>20</v>
      </c>
      <c r="G30" s="5">
        <v>48219964.640000001</v>
      </c>
      <c r="H30" s="31"/>
      <c r="I30" s="5">
        <v>82664353.049999997</v>
      </c>
      <c r="J30" s="31"/>
      <c r="K30" s="5">
        <v>34019612.700000003</v>
      </c>
      <c r="L30" s="5"/>
      <c r="M30" s="5">
        <v>76840188.659999996</v>
      </c>
    </row>
    <row r="31" spans="1:13" ht="24" customHeight="1">
      <c r="A31" s="8"/>
      <c r="B31" s="72" t="s">
        <v>24</v>
      </c>
      <c r="D31" s="8"/>
      <c r="E31" s="8"/>
      <c r="F31" s="86"/>
      <c r="G31" s="5">
        <v>8746855</v>
      </c>
      <c r="I31" s="5">
        <v>8228695</v>
      </c>
      <c r="K31" s="5">
        <v>8305855</v>
      </c>
      <c r="L31" s="8"/>
      <c r="M31" s="5">
        <v>7988695</v>
      </c>
    </row>
    <row r="32" spans="1:13" ht="24" customHeight="1">
      <c r="A32" s="8"/>
      <c r="B32" s="8"/>
      <c r="C32" s="82" t="s">
        <v>25</v>
      </c>
      <c r="F32" s="73"/>
      <c r="G32" s="87">
        <f>SUM(G22:G31)</f>
        <v>1268122503.6099999</v>
      </c>
      <c r="I32" s="87">
        <f>SUM(I22:I31)</f>
        <v>1194464680.8699999</v>
      </c>
      <c r="J32" s="8"/>
      <c r="K32" s="87">
        <f>SUM(K22:K31)</f>
        <v>1292586316.7</v>
      </c>
      <c r="L32" s="8"/>
      <c r="M32" s="87">
        <f>SUM(M22:M31)</f>
        <v>1287181959.76</v>
      </c>
    </row>
    <row r="33" spans="1:18" ht="24" customHeight="1" thickBot="1">
      <c r="A33" s="8"/>
      <c r="B33" s="82" t="s">
        <v>26</v>
      </c>
      <c r="C33" s="8"/>
      <c r="D33" s="8"/>
      <c r="E33" s="8"/>
      <c r="F33" s="86"/>
      <c r="G33" s="26">
        <f>+G32+G20</f>
        <v>5660205039.1800003</v>
      </c>
      <c r="I33" s="26">
        <f>+I32+I20</f>
        <v>5029628094.5300007</v>
      </c>
      <c r="J33" s="8"/>
      <c r="K33" s="26">
        <f>+K32+K20</f>
        <v>4459872139.0699997</v>
      </c>
      <c r="L33" s="8"/>
      <c r="M33" s="26">
        <f>+M32+M20</f>
        <v>3932767256.3299999</v>
      </c>
    </row>
    <row r="34" spans="1:18" ht="24" customHeight="1" thickTop="1">
      <c r="A34" s="8"/>
      <c r="B34" s="8"/>
      <c r="C34" s="84"/>
      <c r="G34" s="3"/>
      <c r="I34" s="3"/>
      <c r="J34" s="8"/>
      <c r="K34" s="3"/>
      <c r="L34" s="8"/>
      <c r="M34" s="3"/>
    </row>
    <row r="35" spans="1:18" ht="24" customHeight="1">
      <c r="A35" s="8"/>
      <c r="B35" s="134" t="s">
        <v>27</v>
      </c>
      <c r="C35" s="84"/>
      <c r="G35" s="3"/>
      <c r="I35" s="3"/>
      <c r="J35" s="8"/>
      <c r="K35" s="3"/>
      <c r="L35" s="8"/>
      <c r="M35" s="3"/>
    </row>
    <row r="36" spans="1:18" ht="24" customHeight="1">
      <c r="A36" s="8"/>
      <c r="B36" s="134"/>
      <c r="C36" s="84"/>
      <c r="G36" s="3"/>
      <c r="I36" s="3"/>
      <c r="J36" s="8"/>
      <c r="K36" s="3"/>
      <c r="L36" s="8"/>
      <c r="M36" s="3"/>
    </row>
    <row r="37" spans="1:18" s="137" customFormat="1" ht="24" customHeight="1">
      <c r="A37" s="133"/>
      <c r="C37" s="134"/>
      <c r="D37" s="133"/>
      <c r="E37" s="133"/>
      <c r="F37" s="135"/>
      <c r="G37" s="136"/>
      <c r="H37" s="133"/>
      <c r="I37" s="136"/>
      <c r="J37" s="133"/>
      <c r="K37" s="136"/>
      <c r="L37" s="133"/>
      <c r="M37" s="136"/>
    </row>
    <row r="38" spans="1:18" s="89" customFormat="1" ht="24" customHeight="1">
      <c r="A38" s="88"/>
      <c r="D38" s="88"/>
      <c r="E38" s="88"/>
      <c r="F38" s="88"/>
      <c r="G38" s="88"/>
      <c r="H38" s="88"/>
      <c r="I38" s="88"/>
      <c r="J38" s="88"/>
      <c r="K38" s="88"/>
      <c r="L38" s="88"/>
    </row>
    <row r="39" spans="1:18" ht="24" customHeight="1">
      <c r="A39" s="8"/>
      <c r="B39" s="8"/>
      <c r="C39" s="84"/>
      <c r="D39" s="73" t="s">
        <v>136</v>
      </c>
      <c r="F39" s="73"/>
      <c r="G39" s="74"/>
      <c r="I39" s="74"/>
      <c r="J39" s="74"/>
      <c r="K39" s="74"/>
      <c r="L39" s="74"/>
      <c r="M39" s="74"/>
    </row>
    <row r="40" spans="1:18" ht="24" customHeight="1">
      <c r="A40" s="8"/>
      <c r="B40" s="8"/>
      <c r="C40" s="84"/>
      <c r="D40" s="75" t="s">
        <v>137</v>
      </c>
      <c r="F40" s="73"/>
      <c r="G40" s="74"/>
      <c r="I40" s="74"/>
      <c r="J40" s="74"/>
      <c r="K40" s="74"/>
      <c r="L40" s="74"/>
      <c r="M40" s="74"/>
    </row>
    <row r="41" spans="1:18" ht="26.25" customHeight="1">
      <c r="A41" s="8"/>
      <c r="B41" s="220" t="s">
        <v>28</v>
      </c>
      <c r="C41" s="221"/>
      <c r="D41" s="221"/>
      <c r="E41" s="221"/>
      <c r="F41" s="221"/>
      <c r="G41" s="221"/>
      <c r="H41" s="221"/>
      <c r="I41" s="221"/>
      <c r="J41" s="221"/>
      <c r="K41" s="221"/>
      <c r="L41" s="221"/>
      <c r="M41" s="221"/>
      <c r="R41" s="72" t="s">
        <v>214</v>
      </c>
    </row>
    <row r="42" spans="1:18" ht="26.25" customHeight="1">
      <c r="B42" s="13" t="s">
        <v>0</v>
      </c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</row>
    <row r="43" spans="1:18" ht="26.25" customHeight="1">
      <c r="B43" s="13" t="s">
        <v>29</v>
      </c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</row>
    <row r="44" spans="1:18" ht="26.25" customHeight="1">
      <c r="B44" s="13" t="str">
        <f>+B3</f>
        <v>ณ วันที่ 30 กันยายน 2562</v>
      </c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</row>
    <row r="45" spans="1:18" ht="26.25" customHeight="1">
      <c r="B45" s="192"/>
      <c r="C45" s="192"/>
      <c r="D45" s="192"/>
      <c r="E45" s="192"/>
      <c r="F45" s="192"/>
      <c r="G45" s="192"/>
      <c r="H45" s="192"/>
      <c r="I45" s="192"/>
      <c r="J45" s="192"/>
      <c r="K45" s="192"/>
      <c r="L45" s="192"/>
      <c r="M45" s="192"/>
    </row>
    <row r="46" spans="1:18" ht="26.25" customHeight="1">
      <c r="A46" s="8"/>
      <c r="B46" s="192"/>
      <c r="C46" s="192"/>
      <c r="D46" s="192"/>
      <c r="E46" s="192"/>
      <c r="F46" s="192"/>
      <c r="G46" s="192"/>
      <c r="H46" s="192"/>
      <c r="I46" s="192"/>
      <c r="J46" s="192"/>
      <c r="K46" s="192"/>
      <c r="L46" s="192"/>
      <c r="M46" s="71" t="s">
        <v>2</v>
      </c>
    </row>
    <row r="47" spans="1:18" ht="26.25" customHeight="1">
      <c r="A47" s="8"/>
      <c r="G47" s="191"/>
      <c r="H47" s="191" t="s">
        <v>3</v>
      </c>
      <c r="I47" s="191"/>
      <c r="J47" s="78"/>
      <c r="K47" s="219" t="s">
        <v>4</v>
      </c>
      <c r="L47" s="219"/>
      <c r="M47" s="219"/>
    </row>
    <row r="48" spans="1:18" ht="26.25" customHeight="1">
      <c r="A48" s="8"/>
      <c r="B48" s="79"/>
      <c r="C48" s="79"/>
      <c r="D48" s="79"/>
      <c r="E48" s="190"/>
      <c r="F48" s="192" t="s">
        <v>5</v>
      </c>
      <c r="G48" s="132" t="str">
        <f>+G7</f>
        <v>30 กันยายน 2562</v>
      </c>
      <c r="H48" s="47"/>
      <c r="I48" s="47" t="s">
        <v>165</v>
      </c>
      <c r="J48" s="80"/>
      <c r="K48" s="132" t="str">
        <f>+G48</f>
        <v>30 กันยายน 2562</v>
      </c>
      <c r="L48" s="47"/>
      <c r="M48" s="47" t="s">
        <v>165</v>
      </c>
    </row>
    <row r="49" spans="1:13" ht="26.25" customHeight="1">
      <c r="A49" s="8"/>
      <c r="B49" s="79"/>
      <c r="C49" s="79"/>
      <c r="D49" s="79"/>
      <c r="E49" s="190"/>
      <c r="F49" s="192"/>
      <c r="G49" s="81" t="s">
        <v>162</v>
      </c>
      <c r="H49" s="80"/>
      <c r="I49" s="80"/>
      <c r="J49" s="80"/>
      <c r="K49" s="80" t="s">
        <v>162</v>
      </c>
      <c r="L49" s="80"/>
      <c r="M49" s="80"/>
    </row>
    <row r="50" spans="1:13" ht="26.25" customHeight="1">
      <c r="A50" s="8"/>
      <c r="B50" s="218" t="s">
        <v>30</v>
      </c>
      <c r="C50" s="218"/>
      <c r="D50" s="218"/>
      <c r="E50" s="218"/>
      <c r="F50" s="192"/>
      <c r="G50" s="80" t="s">
        <v>163</v>
      </c>
      <c r="H50" s="81"/>
      <c r="I50" s="74" t="s">
        <v>164</v>
      </c>
      <c r="J50" s="80"/>
      <c r="K50" s="80" t="s">
        <v>163</v>
      </c>
      <c r="L50" s="81"/>
      <c r="M50" s="80" t="s">
        <v>164</v>
      </c>
    </row>
    <row r="51" spans="1:13" ht="26.25" customHeight="1">
      <c r="A51" s="8"/>
      <c r="B51" s="82" t="s">
        <v>31</v>
      </c>
      <c r="C51" s="8"/>
      <c r="D51" s="8"/>
      <c r="E51" s="8"/>
      <c r="F51" s="8"/>
      <c r="G51" s="25"/>
      <c r="H51" s="9"/>
      <c r="I51" s="25"/>
      <c r="J51" s="25"/>
      <c r="K51" s="25"/>
      <c r="L51" s="25"/>
      <c r="M51" s="90"/>
    </row>
    <row r="52" spans="1:13" ht="26.25" customHeight="1">
      <c r="A52" s="8"/>
      <c r="B52" s="72" t="s">
        <v>159</v>
      </c>
      <c r="C52" s="8"/>
      <c r="D52" s="8"/>
      <c r="E52" s="8"/>
      <c r="F52" s="85">
        <v>22</v>
      </c>
      <c r="G52" s="25">
        <v>711300000</v>
      </c>
      <c r="H52" s="9"/>
      <c r="I52" s="25">
        <v>747827500</v>
      </c>
      <c r="J52" s="25"/>
      <c r="K52" s="25">
        <v>0</v>
      </c>
      <c r="L52" s="25"/>
      <c r="M52" s="25">
        <v>0</v>
      </c>
    </row>
    <row r="53" spans="1:13" ht="26.25" customHeight="1">
      <c r="A53" s="8"/>
      <c r="B53" s="72" t="s">
        <v>134</v>
      </c>
      <c r="C53" s="8"/>
      <c r="D53" s="8"/>
      <c r="E53" s="8"/>
      <c r="F53" s="85">
        <v>23</v>
      </c>
      <c r="G53" s="5">
        <v>726607525.10000002</v>
      </c>
      <c r="H53" s="31"/>
      <c r="I53" s="5">
        <v>785554547.13</v>
      </c>
      <c r="J53" s="31"/>
      <c r="K53" s="5">
        <v>649288096.25</v>
      </c>
      <c r="L53" s="5"/>
      <c r="M53" s="5">
        <v>706464555.89999998</v>
      </c>
    </row>
    <row r="54" spans="1:13" ht="26.25" customHeight="1">
      <c r="A54" s="8"/>
      <c r="B54" s="72" t="s">
        <v>32</v>
      </c>
      <c r="C54" s="8"/>
      <c r="D54" s="8"/>
      <c r="E54" s="8"/>
      <c r="F54" s="85"/>
      <c r="G54" s="5">
        <v>222590488.25999999</v>
      </c>
      <c r="H54" s="31"/>
      <c r="I54" s="5">
        <v>217154033.06999999</v>
      </c>
      <c r="J54" s="31"/>
      <c r="K54" s="5">
        <v>220078082.58000001</v>
      </c>
      <c r="L54" s="5"/>
      <c r="M54" s="5">
        <v>215855471.55000001</v>
      </c>
    </row>
    <row r="55" spans="1:13" ht="26.25" customHeight="1">
      <c r="A55" s="8"/>
      <c r="B55" s="72" t="s">
        <v>140</v>
      </c>
      <c r="C55" s="8"/>
      <c r="D55" s="8"/>
      <c r="E55" s="8"/>
      <c r="F55" s="85"/>
      <c r="G55" s="5">
        <v>716200206.92999995</v>
      </c>
      <c r="H55" s="31"/>
      <c r="I55" s="5">
        <v>710595340.98000002</v>
      </c>
      <c r="J55" s="31"/>
      <c r="K55" s="5">
        <v>716200206.92999995</v>
      </c>
      <c r="L55" s="31"/>
      <c r="M55" s="5">
        <v>710595340.98000002</v>
      </c>
    </row>
    <row r="56" spans="1:13" ht="26.25" customHeight="1">
      <c r="A56" s="8"/>
      <c r="B56" s="72" t="s">
        <v>33</v>
      </c>
      <c r="C56" s="8"/>
      <c r="D56" s="8"/>
      <c r="E56" s="8"/>
      <c r="F56" s="85">
        <v>24</v>
      </c>
      <c r="G56" s="5">
        <v>142225389.94</v>
      </c>
      <c r="H56" s="31"/>
      <c r="I56" s="5">
        <v>91628526.349999994</v>
      </c>
      <c r="J56" s="5"/>
      <c r="K56" s="5">
        <v>142225389.94</v>
      </c>
      <c r="L56" s="31"/>
      <c r="M56" s="5">
        <v>91628526.349999994</v>
      </c>
    </row>
    <row r="57" spans="1:13" ht="26.25" customHeight="1">
      <c r="A57" s="8"/>
      <c r="B57" s="72" t="s">
        <v>138</v>
      </c>
      <c r="C57" s="8"/>
      <c r="D57" s="8"/>
      <c r="E57" s="8"/>
      <c r="F57" s="85"/>
      <c r="G57" s="6"/>
      <c r="H57" s="31"/>
      <c r="I57" s="6"/>
      <c r="J57" s="5"/>
      <c r="K57" s="6"/>
      <c r="L57" s="5"/>
      <c r="M57" s="6"/>
    </row>
    <row r="58" spans="1:13" ht="26.25" customHeight="1">
      <c r="A58" s="8"/>
      <c r="B58" s="72" t="s">
        <v>145</v>
      </c>
      <c r="C58" s="8"/>
      <c r="D58" s="8"/>
      <c r="E58" s="8"/>
      <c r="F58" s="85">
        <v>25</v>
      </c>
      <c r="G58" s="5">
        <v>3455614</v>
      </c>
      <c r="H58" s="31"/>
      <c r="I58" s="5">
        <f>1321730+235094</f>
        <v>1556824</v>
      </c>
      <c r="J58" s="5"/>
      <c r="K58" s="5">
        <v>2549541</v>
      </c>
      <c r="L58" s="5"/>
      <c r="M58" s="5">
        <v>1321730</v>
      </c>
    </row>
    <row r="59" spans="1:13" ht="26.25" customHeight="1">
      <c r="B59" s="72" t="s">
        <v>34</v>
      </c>
      <c r="D59" s="8"/>
      <c r="E59" s="8"/>
      <c r="F59" s="91"/>
      <c r="G59" s="5">
        <v>44072637.109999999</v>
      </c>
      <c r="I59" s="5">
        <v>26972991.789999999</v>
      </c>
      <c r="J59" s="8"/>
      <c r="K59" s="5">
        <v>44072637.109999999</v>
      </c>
      <c r="L59" s="8"/>
      <c r="M59" s="5">
        <v>26972991.789999999</v>
      </c>
    </row>
    <row r="60" spans="1:13" ht="26.25" customHeight="1">
      <c r="A60" s="8"/>
      <c r="B60" s="72" t="s">
        <v>35</v>
      </c>
      <c r="D60" s="8"/>
      <c r="E60" s="8"/>
      <c r="F60" s="91"/>
      <c r="G60" s="5">
        <v>3000321.62</v>
      </c>
      <c r="I60" s="5">
        <v>6061305.6200000001</v>
      </c>
      <c r="J60" s="8"/>
      <c r="K60" s="5">
        <v>0</v>
      </c>
      <c r="L60" s="8"/>
      <c r="M60" s="5">
        <v>0</v>
      </c>
    </row>
    <row r="61" spans="1:13" ht="26.25" customHeight="1">
      <c r="A61" s="8"/>
      <c r="C61" s="82" t="s">
        <v>36</v>
      </c>
      <c r="F61" s="74"/>
      <c r="G61" s="87">
        <f>SUM(G52:G60)</f>
        <v>2569452182.96</v>
      </c>
      <c r="I61" s="87">
        <f>SUM(I52:I60)</f>
        <v>2587351068.9400001</v>
      </c>
      <c r="J61" s="5"/>
      <c r="K61" s="87">
        <f>SUM(K52:K60)</f>
        <v>1774413953.8099999</v>
      </c>
      <c r="L61" s="5"/>
      <c r="M61" s="87">
        <f>SUM(M52:M60)</f>
        <v>1752838616.5699999</v>
      </c>
    </row>
    <row r="62" spans="1:13" ht="26.25" customHeight="1">
      <c r="A62" s="8"/>
      <c r="B62" s="92" t="s">
        <v>37</v>
      </c>
      <c r="C62" s="84"/>
      <c r="F62" s="74"/>
      <c r="G62" s="93"/>
      <c r="I62" s="94"/>
      <c r="J62" s="5"/>
      <c r="K62" s="6"/>
      <c r="L62" s="5"/>
      <c r="M62" s="6"/>
    </row>
    <row r="63" spans="1:13" ht="26.25" customHeight="1">
      <c r="A63" s="8"/>
      <c r="B63" s="72" t="s">
        <v>155</v>
      </c>
      <c r="C63" s="84"/>
      <c r="F63" s="85">
        <v>26</v>
      </c>
      <c r="G63" s="139">
        <v>804795000</v>
      </c>
      <c r="I63" s="139">
        <v>138407500</v>
      </c>
      <c r="J63" s="5"/>
      <c r="K63" s="6">
        <v>500000000</v>
      </c>
      <c r="L63" s="5"/>
      <c r="M63" s="6">
        <v>0</v>
      </c>
    </row>
    <row r="64" spans="1:13" ht="26.25" customHeight="1">
      <c r="A64" s="8"/>
      <c r="B64" s="72" t="s">
        <v>139</v>
      </c>
      <c r="C64" s="8"/>
      <c r="D64" s="8"/>
      <c r="E64" s="8"/>
      <c r="F64" s="85"/>
      <c r="G64" s="31"/>
      <c r="I64" s="31"/>
      <c r="J64" s="31"/>
      <c r="K64" s="31"/>
      <c r="L64" s="5"/>
      <c r="M64" s="31"/>
    </row>
    <row r="65" spans="1:13" ht="26.25" customHeight="1">
      <c r="A65" s="8"/>
      <c r="B65" s="72" t="s">
        <v>145</v>
      </c>
      <c r="C65" s="8"/>
      <c r="D65" s="8"/>
      <c r="E65" s="8"/>
      <c r="F65" s="85">
        <v>25</v>
      </c>
      <c r="G65" s="5">
        <v>73969014.25</v>
      </c>
      <c r="I65" s="5">
        <f>41552278.09-1321730</f>
        <v>40230548.090000004</v>
      </c>
      <c r="J65" s="31"/>
      <c r="K65" s="5">
        <v>51693974.5</v>
      </c>
      <c r="L65" s="5"/>
      <c r="M65" s="5">
        <f>31667462-1321730</f>
        <v>30345732</v>
      </c>
    </row>
    <row r="66" spans="1:13" ht="26.25" customHeight="1">
      <c r="A66" s="8"/>
      <c r="C66" s="82" t="s">
        <v>38</v>
      </c>
      <c r="F66" s="95"/>
      <c r="G66" s="87">
        <f>SUM(G63:G65)</f>
        <v>878764014.25</v>
      </c>
      <c r="H66" s="8"/>
      <c r="I66" s="87">
        <f>SUM(I63:I65)</f>
        <v>178638048.09</v>
      </c>
      <c r="J66" s="8"/>
      <c r="K66" s="87">
        <f>SUM(K63:K65)</f>
        <v>551693974.5</v>
      </c>
      <c r="L66" s="8"/>
      <c r="M66" s="87">
        <f>SUM(M63:M65)</f>
        <v>30345732</v>
      </c>
    </row>
    <row r="67" spans="1:13" ht="26.25" customHeight="1">
      <c r="A67" s="8"/>
      <c r="B67" s="8"/>
      <c r="C67" s="82" t="s">
        <v>39</v>
      </c>
      <c r="D67" s="8"/>
      <c r="E67" s="8"/>
      <c r="F67" s="86"/>
      <c r="G67" s="87">
        <f>+G61+G66</f>
        <v>3448216197.21</v>
      </c>
      <c r="H67" s="8"/>
      <c r="I67" s="87">
        <f>+I61+I66</f>
        <v>2765989117.0300002</v>
      </c>
      <c r="J67" s="8"/>
      <c r="K67" s="87">
        <f>+K61+K66</f>
        <v>2326107928.3099999</v>
      </c>
      <c r="L67" s="8"/>
      <c r="M67" s="87">
        <f>+M61+M66</f>
        <v>1783184348.5699999</v>
      </c>
    </row>
    <row r="68" spans="1:13" ht="26.25" customHeight="1">
      <c r="A68" s="8"/>
      <c r="B68" s="8"/>
      <c r="C68" s="84"/>
      <c r="D68" s="8"/>
      <c r="E68" s="8"/>
      <c r="F68" s="86"/>
      <c r="G68" s="3"/>
      <c r="H68" s="8"/>
      <c r="I68" s="3"/>
      <c r="J68" s="8"/>
      <c r="K68" s="3"/>
      <c r="L68" s="8"/>
      <c r="M68" s="3"/>
    </row>
    <row r="69" spans="1:13" ht="26.25" customHeight="1">
      <c r="A69" s="8"/>
      <c r="B69" s="8"/>
      <c r="C69" s="84"/>
      <c r="D69" s="8"/>
      <c r="E69" s="8"/>
      <c r="F69" s="86"/>
      <c r="G69" s="3"/>
      <c r="H69" s="8"/>
      <c r="I69" s="3"/>
      <c r="J69" s="8"/>
      <c r="K69" s="3"/>
      <c r="L69" s="8"/>
      <c r="M69" s="3"/>
    </row>
    <row r="70" spans="1:13" ht="26.25" customHeight="1">
      <c r="A70" s="8"/>
      <c r="B70" s="84" t="s">
        <v>27</v>
      </c>
      <c r="C70" s="84"/>
      <c r="D70" s="8"/>
      <c r="E70" s="8"/>
      <c r="F70" s="86"/>
      <c r="G70" s="3"/>
      <c r="H70" s="8"/>
      <c r="I70" s="3"/>
      <c r="J70" s="8"/>
      <c r="K70" s="3"/>
      <c r="L70" s="8"/>
      <c r="M70" s="3"/>
    </row>
    <row r="71" spans="1:13" ht="26.25" customHeight="1">
      <c r="A71" s="8"/>
      <c r="B71" s="84"/>
      <c r="C71" s="84"/>
      <c r="D71" s="8"/>
      <c r="E71" s="8"/>
      <c r="F71" s="86"/>
      <c r="G71" s="3"/>
      <c r="H71" s="8"/>
      <c r="I71" s="3"/>
      <c r="J71" s="8"/>
      <c r="K71" s="3"/>
      <c r="L71" s="8"/>
      <c r="M71" s="3"/>
    </row>
    <row r="72" spans="1:13" ht="26.25" customHeight="1">
      <c r="A72" s="8"/>
      <c r="B72" s="84"/>
      <c r="C72" s="84"/>
      <c r="D72" s="8"/>
      <c r="E72" s="8"/>
      <c r="F72" s="86"/>
      <c r="G72" s="3"/>
      <c r="H72" s="8"/>
      <c r="I72" s="3"/>
      <c r="J72" s="8"/>
      <c r="K72" s="3"/>
      <c r="L72" s="8"/>
      <c r="M72" s="3"/>
    </row>
    <row r="73" spans="1:13" ht="26.25" customHeight="1">
      <c r="A73" s="8"/>
      <c r="B73" s="84"/>
      <c r="C73" s="84"/>
      <c r="D73" s="8"/>
      <c r="E73" s="8"/>
      <c r="F73" s="86"/>
      <c r="G73" s="3"/>
      <c r="H73" s="8"/>
      <c r="I73" s="3"/>
      <c r="J73" s="8"/>
      <c r="K73" s="3"/>
      <c r="L73" s="8"/>
      <c r="M73" s="3"/>
    </row>
    <row r="74" spans="1:13" ht="26.25" customHeight="1">
      <c r="A74" s="8"/>
      <c r="B74" s="8"/>
      <c r="C74" s="84"/>
      <c r="D74" s="73" t="s">
        <v>136</v>
      </c>
      <c r="E74" s="73"/>
      <c r="F74" s="73"/>
      <c r="G74" s="74"/>
      <c r="I74" s="74"/>
      <c r="J74" s="74"/>
      <c r="K74" s="74"/>
      <c r="L74" s="74"/>
      <c r="M74" s="74"/>
    </row>
    <row r="75" spans="1:13" ht="26.25" customHeight="1">
      <c r="A75" s="8"/>
      <c r="B75" s="8"/>
      <c r="C75" s="84"/>
      <c r="D75" s="75" t="s">
        <v>137</v>
      </c>
      <c r="E75" s="75"/>
      <c r="F75" s="73"/>
      <c r="G75" s="74"/>
      <c r="I75" s="74"/>
      <c r="J75" s="74"/>
      <c r="K75" s="74"/>
      <c r="L75" s="74"/>
      <c r="M75" s="74"/>
    </row>
    <row r="76" spans="1:13" ht="25.5" customHeight="1">
      <c r="A76" s="8"/>
      <c r="B76" s="96" t="s">
        <v>40</v>
      </c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</row>
    <row r="77" spans="1:13" ht="25.5" customHeight="1">
      <c r="B77" s="13" t="s">
        <v>0</v>
      </c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</row>
    <row r="78" spans="1:13" ht="25.5" customHeight="1">
      <c r="B78" s="13" t="s">
        <v>29</v>
      </c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</row>
    <row r="79" spans="1:13" ht="25.5" customHeight="1">
      <c r="B79" s="13" t="str">
        <f>+B3</f>
        <v>ณ วันที่ 30 กันยายน 2562</v>
      </c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</row>
    <row r="80" spans="1:13" ht="25.5" customHeight="1">
      <c r="B80" s="192"/>
      <c r="C80" s="192"/>
      <c r="D80" s="192"/>
      <c r="E80" s="192"/>
      <c r="F80" s="192"/>
      <c r="G80" s="192"/>
      <c r="H80" s="192"/>
      <c r="I80" s="192"/>
      <c r="J80" s="192"/>
      <c r="K80" s="192"/>
      <c r="L80" s="192"/>
      <c r="M80" s="192"/>
    </row>
    <row r="81" spans="1:13" ht="25.5" customHeight="1">
      <c r="A81" s="8"/>
      <c r="B81" s="192"/>
      <c r="C81" s="192"/>
      <c r="D81" s="192"/>
      <c r="E81" s="192"/>
      <c r="F81" s="192"/>
      <c r="G81" s="192"/>
      <c r="H81" s="192"/>
      <c r="I81" s="192"/>
      <c r="J81" s="192"/>
      <c r="K81" s="192"/>
      <c r="L81" s="192"/>
      <c r="M81" s="71" t="s">
        <v>2</v>
      </c>
    </row>
    <row r="82" spans="1:13" ht="25.5" customHeight="1">
      <c r="A82" s="8"/>
      <c r="G82" s="191"/>
      <c r="H82" s="191" t="s">
        <v>3</v>
      </c>
      <c r="I82" s="191"/>
      <c r="J82" s="192"/>
      <c r="K82" s="219" t="s">
        <v>4</v>
      </c>
      <c r="L82" s="219"/>
      <c r="M82" s="219"/>
    </row>
    <row r="83" spans="1:13" ht="25.5" customHeight="1">
      <c r="A83" s="8"/>
      <c r="B83" s="79"/>
      <c r="C83" s="79"/>
      <c r="D83" s="79"/>
      <c r="E83" s="190"/>
      <c r="F83" s="192" t="s">
        <v>5</v>
      </c>
      <c r="G83" s="132" t="str">
        <f>+G48</f>
        <v>30 กันยายน 2562</v>
      </c>
      <c r="H83" s="198"/>
      <c r="I83" s="198" t="s">
        <v>165</v>
      </c>
      <c r="J83" s="199"/>
      <c r="K83" s="132" t="str">
        <f>+G83</f>
        <v>30 กันยายน 2562</v>
      </c>
      <c r="L83" s="198"/>
      <c r="M83" s="198" t="s">
        <v>165</v>
      </c>
    </row>
    <row r="84" spans="1:13" ht="25.5" customHeight="1">
      <c r="A84" s="8"/>
      <c r="B84" s="79"/>
      <c r="C84" s="79"/>
      <c r="D84" s="79"/>
      <c r="E84" s="190"/>
      <c r="F84" s="192"/>
      <c r="G84" s="81" t="s">
        <v>162</v>
      </c>
      <c r="H84" s="80"/>
      <c r="I84" s="80"/>
      <c r="J84" s="80"/>
      <c r="K84" s="80" t="s">
        <v>162</v>
      </c>
      <c r="L84" s="80"/>
      <c r="M84" s="80"/>
    </row>
    <row r="85" spans="1:13" ht="25.5" customHeight="1">
      <c r="A85" s="8"/>
      <c r="B85" s="218" t="s">
        <v>41</v>
      </c>
      <c r="C85" s="218"/>
      <c r="D85" s="218"/>
      <c r="E85" s="218"/>
      <c r="F85" s="192"/>
      <c r="G85" s="80" t="s">
        <v>163</v>
      </c>
      <c r="H85" s="81"/>
      <c r="I85" s="74" t="s">
        <v>164</v>
      </c>
      <c r="J85" s="80"/>
      <c r="K85" s="80" t="s">
        <v>163</v>
      </c>
      <c r="L85" s="81"/>
      <c r="M85" s="80" t="s">
        <v>164</v>
      </c>
    </row>
    <row r="86" spans="1:13" ht="25.5" customHeight="1">
      <c r="A86" s="8"/>
      <c r="B86" s="82" t="s">
        <v>42</v>
      </c>
      <c r="C86" s="8"/>
      <c r="D86" s="8"/>
      <c r="E86" s="8"/>
      <c r="F86" s="8"/>
      <c r="G86" s="3"/>
      <c r="H86" s="3"/>
      <c r="I86" s="3"/>
      <c r="J86" s="192"/>
      <c r="K86" s="97"/>
      <c r="L86" s="3"/>
      <c r="M86" s="83"/>
    </row>
    <row r="87" spans="1:13" ht="25.5" customHeight="1">
      <c r="A87" s="8"/>
      <c r="B87" s="84" t="s">
        <v>43</v>
      </c>
      <c r="C87" s="8"/>
      <c r="G87" s="8"/>
      <c r="H87" s="8"/>
      <c r="I87" s="8"/>
      <c r="J87" s="8"/>
      <c r="K87" s="8"/>
      <c r="L87" s="8"/>
      <c r="M87" s="8"/>
    </row>
    <row r="88" spans="1:13" ht="25.5" customHeight="1">
      <c r="A88" s="8"/>
      <c r="B88" s="84" t="s">
        <v>44</v>
      </c>
      <c r="C88" s="8"/>
      <c r="G88" s="8"/>
      <c r="H88" s="8"/>
      <c r="I88" s="8"/>
      <c r="J88" s="8"/>
      <c r="K88" s="8"/>
      <c r="L88" s="8"/>
      <c r="M88" s="8"/>
    </row>
    <row r="89" spans="1:13" ht="25.5" customHeight="1">
      <c r="A89" s="8"/>
      <c r="B89" s="84" t="s">
        <v>45</v>
      </c>
      <c r="C89" s="8"/>
      <c r="G89" s="8"/>
      <c r="H89" s="8"/>
      <c r="I89" s="8"/>
      <c r="J89" s="8"/>
      <c r="K89" s="8"/>
      <c r="L89" s="8"/>
      <c r="M89" s="8"/>
    </row>
    <row r="90" spans="1:13" ht="25.5" customHeight="1" thickBot="1">
      <c r="A90" s="8"/>
      <c r="B90" s="84" t="s">
        <v>46</v>
      </c>
      <c r="C90" s="8"/>
      <c r="F90" s="85"/>
      <c r="G90" s="98">
        <v>308676462</v>
      </c>
      <c r="H90" s="5"/>
      <c r="I90" s="98">
        <v>308676462</v>
      </c>
      <c r="J90" s="5"/>
      <c r="K90" s="98">
        <v>308676462</v>
      </c>
      <c r="L90" s="5"/>
      <c r="M90" s="98">
        <v>308676462</v>
      </c>
    </row>
    <row r="91" spans="1:13" ht="25.5" customHeight="1" thickTop="1">
      <c r="A91" s="8"/>
      <c r="B91" s="84" t="s">
        <v>47</v>
      </c>
      <c r="C91" s="8"/>
      <c r="F91" s="74"/>
      <c r="G91" s="5"/>
      <c r="H91" s="5"/>
      <c r="I91" s="5"/>
      <c r="J91" s="25"/>
      <c r="K91" s="25"/>
      <c r="L91" s="25"/>
      <c r="M91" s="25"/>
    </row>
    <row r="92" spans="1:13" ht="25.5" customHeight="1">
      <c r="A92" s="8"/>
      <c r="B92" s="84" t="s">
        <v>45</v>
      </c>
      <c r="C92" s="8"/>
      <c r="F92" s="74"/>
      <c r="G92" s="99"/>
      <c r="H92" s="5"/>
      <c r="I92" s="99"/>
      <c r="J92" s="25"/>
      <c r="K92" s="99"/>
      <c r="L92" s="25"/>
      <c r="M92" s="99"/>
    </row>
    <row r="93" spans="1:13" ht="25.5" customHeight="1">
      <c r="A93" s="8"/>
      <c r="B93" s="84" t="s">
        <v>48</v>
      </c>
      <c r="C93" s="8"/>
      <c r="F93" s="48"/>
      <c r="G93" s="99">
        <v>308676462</v>
      </c>
      <c r="H93" s="5"/>
      <c r="I93" s="99">
        <v>308676462</v>
      </c>
      <c r="J93" s="25"/>
      <c r="K93" s="99">
        <v>308676462</v>
      </c>
      <c r="L93" s="25"/>
      <c r="M93" s="99">
        <v>308676462</v>
      </c>
    </row>
    <row r="94" spans="1:13" ht="25.5" customHeight="1">
      <c r="A94" s="8"/>
      <c r="B94" s="84" t="s">
        <v>49</v>
      </c>
      <c r="C94" s="8"/>
      <c r="F94" s="48"/>
      <c r="G94" s="99"/>
      <c r="H94" s="5"/>
      <c r="I94" s="99"/>
      <c r="J94" s="25"/>
      <c r="K94" s="99"/>
      <c r="L94" s="25"/>
      <c r="M94" s="99"/>
    </row>
    <row r="95" spans="1:13" s="75" customFormat="1" ht="25.5" customHeight="1">
      <c r="B95" s="84" t="s">
        <v>50</v>
      </c>
      <c r="C95" s="8"/>
      <c r="D95" s="72"/>
      <c r="E95" s="72"/>
      <c r="F95" s="91"/>
      <c r="G95" s="99">
        <v>97844800</v>
      </c>
      <c r="H95" s="99"/>
      <c r="I95" s="99">
        <v>97844800</v>
      </c>
      <c r="J95" s="99"/>
      <c r="K95" s="99">
        <v>97844800</v>
      </c>
      <c r="L95" s="99"/>
      <c r="M95" s="99">
        <v>97844800</v>
      </c>
    </row>
    <row r="96" spans="1:13" s="75" customFormat="1" ht="25.5" customHeight="1">
      <c r="B96" s="84" t="s">
        <v>51</v>
      </c>
      <c r="C96" s="72"/>
      <c r="D96" s="72"/>
      <c r="E96" s="72"/>
      <c r="F96" s="74"/>
      <c r="G96" s="31"/>
      <c r="H96" s="5"/>
      <c r="I96" s="31"/>
      <c r="J96" s="5"/>
      <c r="K96" s="31"/>
      <c r="L96" s="25"/>
      <c r="M96" s="6"/>
    </row>
    <row r="97" spans="1:13" ht="25.5" customHeight="1">
      <c r="B97" s="72" t="s">
        <v>52</v>
      </c>
      <c r="F97" s="74"/>
      <c r="G97" s="99">
        <v>186541112.75</v>
      </c>
      <c r="H97" s="99"/>
      <c r="I97" s="99">
        <v>186541112.75</v>
      </c>
      <c r="J97" s="99"/>
      <c r="K97" s="99">
        <v>186541112.75</v>
      </c>
      <c r="L97" s="24"/>
      <c r="M97" s="100">
        <v>186541112.75</v>
      </c>
    </row>
    <row r="98" spans="1:13" ht="25.5" customHeight="1">
      <c r="B98" s="84" t="s">
        <v>53</v>
      </c>
      <c r="C98" s="8"/>
      <c r="F98" s="91"/>
      <c r="G98" s="31"/>
      <c r="H98" s="99"/>
      <c r="I98" s="31"/>
      <c r="J98" s="99"/>
      <c r="K98" s="31"/>
      <c r="L98" s="99"/>
      <c r="M98" s="31"/>
    </row>
    <row r="99" spans="1:13" ht="25.5" customHeight="1">
      <c r="B99" s="84" t="s">
        <v>54</v>
      </c>
      <c r="C99" s="8"/>
      <c r="F99" s="91"/>
      <c r="G99" s="9"/>
      <c r="H99" s="24"/>
      <c r="I99" s="9"/>
      <c r="J99" s="24"/>
      <c r="K99" s="9"/>
      <c r="L99" s="24"/>
      <c r="M99" s="9"/>
    </row>
    <row r="100" spans="1:13" ht="25.5" customHeight="1">
      <c r="B100" s="84" t="s">
        <v>55</v>
      </c>
      <c r="C100" s="8"/>
      <c r="F100" s="85">
        <v>27</v>
      </c>
      <c r="G100" s="24">
        <f>+งบแสดงการเปลี่ยนแปลงรวม!M22</f>
        <v>36867646.200000003</v>
      </c>
      <c r="H100" s="24"/>
      <c r="I100" s="24">
        <v>36867646.200000003</v>
      </c>
      <c r="J100" s="24"/>
      <c r="K100" s="24">
        <f>+งบแสดงการเปลี่ยนแปลงเฉพาะ!N21</f>
        <v>36867646.200000003</v>
      </c>
      <c r="L100" s="24"/>
      <c r="M100" s="24">
        <v>36867646.200000003</v>
      </c>
    </row>
    <row r="101" spans="1:13" ht="25.5" customHeight="1">
      <c r="B101" s="84" t="s">
        <v>56</v>
      </c>
      <c r="C101" s="8"/>
      <c r="F101" s="74"/>
      <c r="G101" s="7">
        <f>+งบแสดงการเปลี่ยนแปลงรวม!O22</f>
        <v>1582058455.7100003</v>
      </c>
      <c r="H101" s="9"/>
      <c r="I101" s="7">
        <v>1633708628.6900003</v>
      </c>
      <c r="J101" s="9"/>
      <c r="K101" s="7">
        <f>+งบแสดงการเปลี่ยนแปลงเฉพาะ!P21</f>
        <v>1503834189.8100004</v>
      </c>
      <c r="L101" s="9"/>
      <c r="M101" s="7">
        <v>1519652886.8100004</v>
      </c>
    </row>
    <row r="102" spans="1:13" ht="25.5" customHeight="1">
      <c r="B102" s="84" t="s">
        <v>57</v>
      </c>
      <c r="C102" s="8"/>
      <c r="F102" s="74"/>
      <c r="G102" s="24">
        <f>SUM(G93:G101)</f>
        <v>2211988476.6600003</v>
      </c>
      <c r="H102" s="99"/>
      <c r="I102" s="24">
        <f t="shared" ref="I102:M102" si="0">SUM(I92:I101)</f>
        <v>2263638649.6400003</v>
      </c>
      <c r="J102" s="99"/>
      <c r="K102" s="24">
        <f>SUM(K92:K101)</f>
        <v>2133764210.7600005</v>
      </c>
      <c r="L102" s="99"/>
      <c r="M102" s="24">
        <f t="shared" si="0"/>
        <v>2149582907.7600002</v>
      </c>
    </row>
    <row r="103" spans="1:13" ht="25.5" customHeight="1">
      <c r="A103" s="101"/>
      <c r="B103" s="84" t="s">
        <v>58</v>
      </c>
      <c r="C103" s="8"/>
      <c r="F103" s="73"/>
      <c r="G103" s="24">
        <f>+งบแสดงการเปลี่ยนแปลงรวม!S22</f>
        <v>365.31000000024795</v>
      </c>
      <c r="H103" s="99"/>
      <c r="I103" s="24">
        <v>327.86</v>
      </c>
      <c r="J103" s="24"/>
      <c r="K103" s="31">
        <v>0</v>
      </c>
      <c r="L103" s="24"/>
      <c r="M103" s="31">
        <v>0</v>
      </c>
    </row>
    <row r="104" spans="1:13" ht="25.5" customHeight="1">
      <c r="A104" s="8"/>
      <c r="C104" s="82" t="s">
        <v>59</v>
      </c>
      <c r="D104" s="8"/>
      <c r="E104" s="8"/>
      <c r="F104" s="86"/>
      <c r="G104" s="102">
        <f>SUM(G102:G103)</f>
        <v>2211988841.9700003</v>
      </c>
      <c r="H104" s="99"/>
      <c r="I104" s="102">
        <f>SUM(I102:I103)</f>
        <v>2263638977.5000005</v>
      </c>
      <c r="J104" s="99"/>
      <c r="K104" s="102">
        <f>SUM(K102:K103)</f>
        <v>2133764210.7600005</v>
      </c>
      <c r="L104" s="99"/>
      <c r="M104" s="102">
        <f>SUM(M102:M103)</f>
        <v>2149582907.7600002</v>
      </c>
    </row>
    <row r="105" spans="1:13" ht="25.5" customHeight="1" thickBot="1">
      <c r="A105" s="8"/>
      <c r="B105" s="82" t="s">
        <v>60</v>
      </c>
      <c r="C105" s="8"/>
      <c r="D105" s="8"/>
      <c r="E105" s="8"/>
      <c r="F105" s="86"/>
      <c r="G105" s="40">
        <f>+G67+G104</f>
        <v>5660205039.1800003</v>
      </c>
      <c r="H105" s="99"/>
      <c r="I105" s="40">
        <f>+I67+I104</f>
        <v>5029628094.5300007</v>
      </c>
      <c r="J105" s="99"/>
      <c r="K105" s="40">
        <f>+K67+K104</f>
        <v>4459872139.0700006</v>
      </c>
      <c r="L105" s="99"/>
      <c r="M105" s="40">
        <f>+M67+M104</f>
        <v>3932767256.3299999</v>
      </c>
    </row>
    <row r="106" spans="1:13" s="175" customFormat="1" ht="25.5" customHeight="1" thickTop="1">
      <c r="A106" s="172"/>
      <c r="B106" s="173"/>
      <c r="C106" s="172"/>
      <c r="D106" s="172"/>
      <c r="E106" s="172"/>
      <c r="F106" s="174"/>
      <c r="G106" s="216"/>
      <c r="H106" s="216"/>
      <c r="I106" s="216"/>
      <c r="J106" s="216"/>
      <c r="K106" s="216"/>
      <c r="L106" s="216"/>
      <c r="M106" s="216"/>
    </row>
    <row r="107" spans="1:13" s="175" customFormat="1" ht="25.5" customHeight="1">
      <c r="A107" s="172"/>
      <c r="B107" s="173"/>
      <c r="C107" s="172"/>
      <c r="D107" s="172"/>
      <c r="E107" s="172"/>
      <c r="F107" s="174"/>
      <c r="G107" s="216"/>
      <c r="H107" s="216"/>
      <c r="I107" s="216"/>
      <c r="J107" s="216"/>
      <c r="K107" s="216"/>
      <c r="L107" s="216"/>
      <c r="M107" s="216"/>
    </row>
    <row r="108" spans="1:13" s="92" customFormat="1" ht="25.5" customHeight="1">
      <c r="A108" s="103"/>
      <c r="B108" s="84" t="s">
        <v>27</v>
      </c>
      <c r="C108" s="103"/>
      <c r="D108" s="103"/>
      <c r="E108" s="103"/>
      <c r="F108" s="104"/>
      <c r="G108" s="105"/>
      <c r="H108" s="105"/>
      <c r="I108" s="105"/>
      <c r="J108" s="105"/>
      <c r="K108" s="105"/>
      <c r="L108" s="105"/>
      <c r="M108" s="105"/>
    </row>
    <row r="109" spans="1:13" s="92" customFormat="1" ht="25.5" customHeight="1">
      <c r="A109" s="103"/>
      <c r="B109" s="84"/>
      <c r="C109" s="103"/>
      <c r="D109" s="103"/>
      <c r="E109" s="103"/>
      <c r="F109" s="104"/>
      <c r="G109" s="105"/>
      <c r="H109" s="105"/>
      <c r="I109" s="105"/>
      <c r="J109" s="105"/>
      <c r="K109" s="105"/>
      <c r="L109" s="105"/>
      <c r="M109" s="105"/>
    </row>
    <row r="110" spans="1:13" s="92" customFormat="1" ht="25.5" customHeight="1">
      <c r="A110" s="103"/>
      <c r="B110" s="84"/>
      <c r="C110" s="103"/>
      <c r="D110" s="103"/>
      <c r="E110" s="103"/>
      <c r="F110" s="104"/>
      <c r="G110" s="105"/>
      <c r="H110" s="105"/>
      <c r="I110" s="105"/>
      <c r="J110" s="105"/>
      <c r="K110" s="105"/>
      <c r="L110" s="105"/>
      <c r="M110" s="105"/>
    </row>
    <row r="111" spans="1:13" ht="25.5" customHeight="1">
      <c r="A111" s="8"/>
      <c r="B111" s="8"/>
      <c r="C111" s="84"/>
      <c r="D111" s="73" t="s">
        <v>136</v>
      </c>
      <c r="E111" s="73"/>
      <c r="F111" s="73"/>
      <c r="G111" s="74"/>
      <c r="I111" s="74"/>
      <c r="J111" s="74"/>
      <c r="K111" s="74"/>
      <c r="L111" s="74"/>
      <c r="M111" s="74"/>
    </row>
    <row r="112" spans="1:13" ht="25.5" customHeight="1">
      <c r="A112" s="8"/>
      <c r="B112" s="8"/>
      <c r="C112" s="84"/>
      <c r="D112" s="75" t="s">
        <v>137</v>
      </c>
      <c r="E112" s="75"/>
      <c r="F112" s="73"/>
      <c r="G112" s="74"/>
      <c r="I112" s="74"/>
      <c r="J112" s="74"/>
      <c r="K112" s="74"/>
      <c r="L112" s="74"/>
      <c r="M112" s="74"/>
    </row>
    <row r="113" ht="25.5" customHeight="1"/>
    <row r="114" ht="25.5" customHeight="1"/>
  </sheetData>
  <mergeCells count="7">
    <mergeCell ref="B85:E85"/>
    <mergeCell ref="K82:M82"/>
    <mergeCell ref="K6:M6"/>
    <mergeCell ref="B41:M41"/>
    <mergeCell ref="K47:M47"/>
    <mergeCell ref="B9:E9"/>
    <mergeCell ref="B50:E50"/>
  </mergeCells>
  <pageMargins left="0.59055118110236227" right="0.39370078740157483" top="0.59055118110236227" bottom="0.39370078740157483" header="0.35433070866141736" footer="0.27559055118110237"/>
  <pageSetup paperSize="9" scale="85" fitToHeight="3" orientation="portrait" r:id="rId1"/>
  <headerFooter alignWithMargins="0"/>
  <rowBreaks count="1" manualBreakCount="1">
    <brk id="7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6"/>
  <sheetViews>
    <sheetView view="pageBreakPreview" topLeftCell="A43" zoomScaleNormal="80" zoomScaleSheetLayoutView="100" workbookViewId="0">
      <selection activeCell="H9" sqref="H9"/>
    </sheetView>
  </sheetViews>
  <sheetFormatPr defaultColWidth="9.140625" defaultRowHeight="27" customHeight="1"/>
  <cols>
    <col min="1" max="1" width="2.7109375" style="72" customWidth="1"/>
    <col min="2" max="2" width="6.28515625" style="72" customWidth="1"/>
    <col min="3" max="5" width="9.140625" style="72" customWidth="1"/>
    <col min="6" max="6" width="3.7109375" style="72" customWidth="1"/>
    <col min="7" max="7" width="8.28515625" style="72" bestFit="1" customWidth="1"/>
    <col min="8" max="8" width="16" style="72" customWidth="1"/>
    <col min="9" max="9" width="0.85546875" style="72" customWidth="1"/>
    <col min="10" max="10" width="16" style="72" customWidth="1"/>
    <col min="11" max="11" width="0.85546875" style="72" customWidth="1"/>
    <col min="12" max="12" width="16" style="72" customWidth="1"/>
    <col min="13" max="13" width="0.85546875" style="72" customWidth="1"/>
    <col min="14" max="14" width="16" style="72" bestFit="1" customWidth="1"/>
    <col min="15" max="15" width="0.85546875" style="72" customWidth="1"/>
    <col min="16" max="16" width="9.140625" style="72"/>
    <col min="17" max="17" width="16.7109375" style="72" bestFit="1" customWidth="1"/>
    <col min="18" max="18" width="15.28515625" style="72" bestFit="1" customWidth="1"/>
    <col min="19" max="19" width="14" style="72" bestFit="1" customWidth="1"/>
    <col min="20" max="16384" width="9.140625" style="72"/>
  </cols>
  <sheetData>
    <row r="1" spans="1:18" ht="27" customHeight="1">
      <c r="A1" s="8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8"/>
    </row>
    <row r="2" spans="1:18" ht="27" customHeight="1">
      <c r="A2" s="8"/>
      <c r="B2" s="13" t="s">
        <v>61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8"/>
    </row>
    <row r="3" spans="1:18" ht="27" customHeight="1">
      <c r="A3" s="8"/>
      <c r="B3" s="13" t="s">
        <v>203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8"/>
    </row>
    <row r="4" spans="1:18" ht="27" customHeight="1">
      <c r="A4" s="8"/>
      <c r="B4" s="96" t="s">
        <v>166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8"/>
    </row>
    <row r="5" spans="1:18" ht="27" customHeight="1">
      <c r="A5" s="8"/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8"/>
    </row>
    <row r="6" spans="1:18" ht="25.9" customHeight="1">
      <c r="A6" s="8"/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71" t="s">
        <v>2</v>
      </c>
      <c r="O6" s="8"/>
    </row>
    <row r="7" spans="1:18" ht="25.9" customHeight="1">
      <c r="A7" s="8"/>
      <c r="B7" s="178"/>
      <c r="C7" s="178"/>
      <c r="D7" s="178"/>
      <c r="E7" s="178"/>
      <c r="F7" s="178"/>
      <c r="G7" s="178"/>
      <c r="H7" s="176"/>
      <c r="I7" s="176" t="s">
        <v>3</v>
      </c>
      <c r="J7" s="176"/>
      <c r="K7" s="78"/>
      <c r="L7" s="219" t="s">
        <v>4</v>
      </c>
      <c r="M7" s="219"/>
      <c r="N7" s="219"/>
      <c r="O7" s="8"/>
    </row>
    <row r="8" spans="1:18" ht="25.9" customHeight="1">
      <c r="A8" s="8"/>
      <c r="B8" s="84"/>
      <c r="C8" s="8"/>
      <c r="D8" s="8"/>
      <c r="E8" s="8"/>
      <c r="F8" s="8"/>
      <c r="G8" s="178" t="s">
        <v>5</v>
      </c>
      <c r="H8" s="85">
        <v>2562</v>
      </c>
      <c r="I8" s="47"/>
      <c r="J8" s="85">
        <v>2561</v>
      </c>
      <c r="K8" s="48"/>
      <c r="L8" s="85">
        <v>2562</v>
      </c>
      <c r="M8" s="47"/>
      <c r="N8" s="85">
        <v>2561</v>
      </c>
      <c r="O8" s="8"/>
    </row>
    <row r="9" spans="1:18" ht="25.9" customHeight="1">
      <c r="A9" s="8"/>
      <c r="B9" s="84"/>
      <c r="C9" s="8"/>
      <c r="D9" s="8"/>
      <c r="E9" s="8"/>
      <c r="F9" s="8"/>
      <c r="G9" s="217"/>
      <c r="H9" s="85"/>
      <c r="I9" s="80"/>
      <c r="J9" s="78" t="s">
        <v>222</v>
      </c>
      <c r="K9" s="48"/>
      <c r="L9" s="85"/>
      <c r="M9" s="80"/>
      <c r="N9" s="85"/>
      <c r="O9" s="8"/>
    </row>
    <row r="10" spans="1:18" ht="25.9" customHeight="1">
      <c r="A10" s="8"/>
      <c r="B10" s="84" t="s">
        <v>62</v>
      </c>
      <c r="C10" s="8"/>
      <c r="D10" s="8"/>
      <c r="E10" s="8"/>
      <c r="F10" s="8"/>
      <c r="G10" s="8"/>
      <c r="H10" s="3"/>
      <c r="I10" s="3"/>
      <c r="K10" s="3"/>
      <c r="L10" s="3"/>
      <c r="M10" s="3"/>
      <c r="N10" s="78"/>
      <c r="O10" s="8"/>
    </row>
    <row r="11" spans="1:18" ht="25.9" customHeight="1">
      <c r="A11" s="8"/>
      <c r="B11" s="84" t="s">
        <v>63</v>
      </c>
      <c r="C11" s="8"/>
      <c r="D11" s="8"/>
      <c r="E11" s="8"/>
      <c r="F11" s="8"/>
      <c r="G11" s="74"/>
      <c r="H11" s="183">
        <v>946817117.58000004</v>
      </c>
      <c r="I11" s="5"/>
      <c r="J11" s="183">
        <v>763743402.75</v>
      </c>
      <c r="K11" s="5"/>
      <c r="L11" s="3">
        <v>947713487.85000002</v>
      </c>
      <c r="M11" s="5"/>
      <c r="N11" s="201">
        <v>763774306.8499999</v>
      </c>
      <c r="O11" s="8"/>
      <c r="Q11" s="212"/>
      <c r="R11" s="212"/>
    </row>
    <row r="12" spans="1:18" ht="25.9" customHeight="1">
      <c r="A12" s="8"/>
      <c r="B12" s="84" t="s">
        <v>64</v>
      </c>
      <c r="C12" s="8"/>
      <c r="D12" s="8"/>
      <c r="E12" s="8"/>
      <c r="F12" s="8"/>
      <c r="G12" s="74"/>
      <c r="H12" s="183">
        <v>163771543.74000001</v>
      </c>
      <c r="I12" s="5"/>
      <c r="J12" s="183">
        <v>149197572.88999999</v>
      </c>
      <c r="K12" s="25"/>
      <c r="L12" s="4">
        <v>0</v>
      </c>
      <c r="M12" s="25"/>
      <c r="N12" s="202">
        <v>0</v>
      </c>
      <c r="O12" s="8"/>
      <c r="Q12" s="212"/>
      <c r="R12" s="212"/>
    </row>
    <row r="13" spans="1:18" ht="25.9" customHeight="1">
      <c r="A13" s="8"/>
      <c r="B13" s="8" t="s">
        <v>65</v>
      </c>
      <c r="C13" s="72" t="s">
        <v>66</v>
      </c>
      <c r="D13" s="8"/>
      <c r="E13" s="8"/>
      <c r="F13" s="8"/>
      <c r="H13" s="87">
        <f t="shared" ref="H13:L13" si="0">SUM(H11:H12)</f>
        <v>1110588661.3200002</v>
      </c>
      <c r="I13" s="5"/>
      <c r="J13" s="87">
        <f t="shared" si="0"/>
        <v>912940975.63999999</v>
      </c>
      <c r="K13" s="5"/>
      <c r="L13" s="87">
        <f t="shared" si="0"/>
        <v>947713487.85000002</v>
      </c>
      <c r="M13" s="5"/>
      <c r="N13" s="87">
        <f>SUM(N11:N12)</f>
        <v>763774306.8499999</v>
      </c>
      <c r="O13" s="8"/>
      <c r="Q13" s="212"/>
      <c r="R13" s="212"/>
    </row>
    <row r="14" spans="1:18" ht="25.9" customHeight="1">
      <c r="A14" s="8"/>
      <c r="B14" s="84" t="s">
        <v>67</v>
      </c>
      <c r="C14" s="8"/>
      <c r="D14" s="8"/>
      <c r="E14" s="8"/>
      <c r="F14" s="8"/>
      <c r="H14" s="5"/>
      <c r="I14" s="5"/>
      <c r="J14" s="5"/>
      <c r="K14" s="5"/>
      <c r="L14" s="6"/>
      <c r="M14" s="5"/>
      <c r="N14" s="112"/>
      <c r="O14" s="8"/>
    </row>
    <row r="15" spans="1:18" ht="25.9" customHeight="1">
      <c r="A15" s="8"/>
      <c r="B15" s="84" t="s">
        <v>68</v>
      </c>
      <c r="C15" s="8"/>
      <c r="D15" s="8"/>
      <c r="E15" s="8"/>
      <c r="F15" s="8"/>
      <c r="G15" s="74"/>
      <c r="H15" s="5">
        <v>-846021905.40999997</v>
      </c>
      <c r="I15" s="5"/>
      <c r="J15" s="183">
        <v>-619164464.4000001</v>
      </c>
      <c r="K15" s="183"/>
      <c r="L15" s="180">
        <v>-846916788.67999995</v>
      </c>
      <c r="M15" s="183"/>
      <c r="N15" s="183">
        <v>-619195368.5</v>
      </c>
      <c r="O15" s="8"/>
    </row>
    <row r="16" spans="1:18" ht="25.9" customHeight="1">
      <c r="A16" s="8"/>
      <c r="B16" s="84" t="s">
        <v>69</v>
      </c>
      <c r="C16" s="8"/>
      <c r="D16" s="8"/>
      <c r="E16" s="8"/>
      <c r="F16" s="8"/>
      <c r="G16" s="74"/>
      <c r="H16" s="5">
        <v>-130674651.25</v>
      </c>
      <c r="I16" s="5"/>
      <c r="J16" s="183">
        <v>-109513920.59</v>
      </c>
      <c r="K16" s="183"/>
      <c r="L16" s="180">
        <v>0</v>
      </c>
      <c r="M16" s="183"/>
      <c r="N16" s="183">
        <v>0</v>
      </c>
      <c r="O16" s="8"/>
    </row>
    <row r="17" spans="1:19" ht="25.9" customHeight="1">
      <c r="A17" s="8"/>
      <c r="B17" s="8" t="s">
        <v>65</v>
      </c>
      <c r="C17" s="8" t="s">
        <v>70</v>
      </c>
      <c r="D17" s="8"/>
      <c r="E17" s="8"/>
      <c r="F17" s="8"/>
      <c r="H17" s="87">
        <f t="shared" ref="H17:L17" si="1">SUM(H15:H16)</f>
        <v>-976696556.65999997</v>
      </c>
      <c r="I17" s="5"/>
      <c r="J17" s="87">
        <f t="shared" si="1"/>
        <v>-728678384.99000013</v>
      </c>
      <c r="K17" s="5"/>
      <c r="L17" s="87">
        <f t="shared" si="1"/>
        <v>-846916788.67999995</v>
      </c>
      <c r="M17" s="5"/>
      <c r="N17" s="87">
        <f>SUM(N15:N16)</f>
        <v>-619195368.5</v>
      </c>
      <c r="O17" s="8"/>
    </row>
    <row r="18" spans="1:19" ht="25.9" customHeight="1">
      <c r="A18" s="8"/>
      <c r="B18" s="84" t="s">
        <v>71</v>
      </c>
      <c r="C18" s="8"/>
      <c r="D18" s="8"/>
      <c r="E18" s="8"/>
      <c r="F18" s="8"/>
      <c r="H18" s="87">
        <f t="shared" ref="H18:L18" si="2">+H13+H17</f>
        <v>133892104.66000021</v>
      </c>
      <c r="I18" s="25"/>
      <c r="J18" s="87">
        <f t="shared" si="2"/>
        <v>184262590.64999986</v>
      </c>
      <c r="K18" s="5"/>
      <c r="L18" s="87">
        <f t="shared" si="2"/>
        <v>100796699.17000008</v>
      </c>
      <c r="M18" s="5"/>
      <c r="N18" s="87">
        <f>+N13+N17</f>
        <v>144578938.3499999</v>
      </c>
      <c r="O18" s="8"/>
    </row>
    <row r="19" spans="1:19" ht="25.9" customHeight="1">
      <c r="A19" s="8"/>
      <c r="B19" s="84" t="s">
        <v>72</v>
      </c>
      <c r="D19" s="84"/>
      <c r="E19" s="84"/>
      <c r="F19" s="84"/>
      <c r="G19" s="85">
        <v>29</v>
      </c>
      <c r="H19" s="25">
        <v>11189223.960000001</v>
      </c>
      <c r="I19" s="25"/>
      <c r="J19" s="183">
        <v>3572333.11</v>
      </c>
      <c r="K19" s="183"/>
      <c r="L19" s="183">
        <v>32544202.890000001</v>
      </c>
      <c r="M19" s="183"/>
      <c r="N19" s="183">
        <v>8157316.1899999976</v>
      </c>
      <c r="O19" s="8"/>
      <c r="Q19" s="213"/>
      <c r="R19" s="213"/>
      <c r="S19" s="213"/>
    </row>
    <row r="20" spans="1:19" ht="25.9" customHeight="1">
      <c r="A20" s="8"/>
      <c r="B20" s="84" t="s">
        <v>175</v>
      </c>
      <c r="D20" s="84"/>
      <c r="E20" s="84"/>
      <c r="F20" s="84"/>
      <c r="G20" s="85"/>
      <c r="H20" s="87">
        <f>SUM(H18:H19)</f>
        <v>145081328.62000021</v>
      </c>
      <c r="I20" s="25"/>
      <c r="J20" s="87">
        <f>SUM(J18:J19)</f>
        <v>187834923.75999987</v>
      </c>
      <c r="K20" s="5"/>
      <c r="L20" s="87">
        <f>SUM(L18:L19)</f>
        <v>133340902.06000008</v>
      </c>
      <c r="M20" s="5"/>
      <c r="N20" s="87">
        <f>SUM(N18:N19)</f>
        <v>152736254.5399999</v>
      </c>
      <c r="O20" s="8"/>
    </row>
    <row r="21" spans="1:19" ht="25.9" customHeight="1">
      <c r="A21" s="8"/>
      <c r="B21" s="84" t="s">
        <v>174</v>
      </c>
      <c r="D21" s="84"/>
      <c r="E21" s="84"/>
      <c r="F21" s="84"/>
      <c r="G21" s="85"/>
      <c r="H21" s="25"/>
      <c r="I21" s="25"/>
      <c r="J21" s="142"/>
      <c r="K21" s="25"/>
      <c r="L21" s="25"/>
      <c r="M21" s="25"/>
      <c r="N21" s="142"/>
      <c r="O21" s="8"/>
      <c r="Q21" s="213"/>
      <c r="R21" s="213"/>
      <c r="S21" s="213"/>
    </row>
    <row r="22" spans="1:19" ht="25.9" customHeight="1">
      <c r="A22" s="8"/>
      <c r="B22" s="84" t="s">
        <v>176</v>
      </c>
      <c r="C22" s="8"/>
      <c r="D22" s="8"/>
      <c r="E22" s="8"/>
      <c r="F22" s="8"/>
      <c r="H22" s="5">
        <f>-8138135.15-279554.25</f>
        <v>-8417689.4000000004</v>
      </c>
      <c r="I22" s="5"/>
      <c r="J22" s="183">
        <v>-1724751.1100000008</v>
      </c>
      <c r="K22" s="183"/>
      <c r="L22" s="180">
        <v>0</v>
      </c>
      <c r="M22" s="183"/>
      <c r="N22" s="183">
        <v>0</v>
      </c>
      <c r="O22" s="8"/>
    </row>
    <row r="23" spans="1:19" ht="25.9" customHeight="1">
      <c r="A23" s="8"/>
      <c r="B23" s="84" t="s">
        <v>177</v>
      </c>
      <c r="C23" s="8"/>
      <c r="D23" s="8"/>
      <c r="E23" s="8"/>
      <c r="F23" s="8"/>
      <c r="H23" s="5">
        <f>-55079670.72-2331622.5-561000</f>
        <v>-57972293.219999999</v>
      </c>
      <c r="I23" s="5"/>
      <c r="J23" s="183">
        <v>-72342899.749999985</v>
      </c>
      <c r="K23" s="183"/>
      <c r="L23" s="180">
        <f>-35479890.18-1695899.5-561000</f>
        <v>-37736789.68</v>
      </c>
      <c r="M23" s="183"/>
      <c r="N23" s="183">
        <v>-46319735.76000002</v>
      </c>
      <c r="O23" s="8"/>
      <c r="Q23" s="213"/>
      <c r="R23" s="213"/>
      <c r="S23" s="213"/>
    </row>
    <row r="24" spans="1:19" ht="25.9" customHeight="1">
      <c r="A24" s="8"/>
      <c r="B24" s="84" t="s">
        <v>178</v>
      </c>
      <c r="C24" s="8"/>
      <c r="D24" s="8"/>
      <c r="E24" s="8"/>
      <c r="F24" s="8"/>
      <c r="H24" s="5">
        <v>1686114.56</v>
      </c>
      <c r="I24" s="5"/>
      <c r="J24" s="183">
        <v>0</v>
      </c>
      <c r="K24" s="183"/>
      <c r="L24" s="180">
        <v>0</v>
      </c>
      <c r="M24" s="183"/>
      <c r="N24" s="183">
        <v>0</v>
      </c>
      <c r="O24" s="8"/>
    </row>
    <row r="25" spans="1:19" ht="25.9" customHeight="1">
      <c r="A25" s="8"/>
      <c r="B25" s="84" t="s">
        <v>179</v>
      </c>
      <c r="C25" s="8"/>
      <c r="D25" s="8"/>
      <c r="E25" s="8"/>
      <c r="F25" s="8"/>
      <c r="H25" s="5">
        <v>-5052840.4000000004</v>
      </c>
      <c r="I25" s="5"/>
      <c r="J25" s="183">
        <v>-47013.16</v>
      </c>
      <c r="K25" s="183"/>
      <c r="L25" s="183">
        <v>-5042645.43</v>
      </c>
      <c r="M25" s="183"/>
      <c r="N25" s="183">
        <v>-47013.159999999996</v>
      </c>
      <c r="O25" s="8"/>
    </row>
    <row r="26" spans="1:19" ht="25.9" customHeight="1">
      <c r="A26" s="8"/>
      <c r="B26" s="164" t="s">
        <v>180</v>
      </c>
      <c r="C26" s="8"/>
      <c r="D26" s="8"/>
      <c r="E26" s="8"/>
      <c r="F26" s="8"/>
      <c r="H26" s="5">
        <v>-1948704.26</v>
      </c>
      <c r="I26" s="5"/>
      <c r="J26" s="183">
        <v>-6102947.4500000002</v>
      </c>
      <c r="K26" s="183"/>
      <c r="L26" s="183">
        <v>0</v>
      </c>
      <c r="M26" s="183"/>
      <c r="N26" s="183">
        <v>0</v>
      </c>
      <c r="O26" s="8"/>
    </row>
    <row r="27" spans="1:19" s="83" customFormat="1" ht="25.9" customHeight="1">
      <c r="B27" s="3" t="s">
        <v>73</v>
      </c>
      <c r="C27" s="3"/>
      <c r="D27" s="3"/>
      <c r="E27" s="3"/>
      <c r="F27" s="3"/>
      <c r="H27" s="113">
        <f>SUM(H20:H26)</f>
        <v>73375915.9000002</v>
      </c>
      <c r="I27" s="25"/>
      <c r="J27" s="113">
        <f>SUM(J20:J26)</f>
        <v>107617312.28999987</v>
      </c>
      <c r="K27" s="25"/>
      <c r="L27" s="113">
        <f>SUM(L20:L26)</f>
        <v>90561466.950000077</v>
      </c>
      <c r="M27" s="25"/>
      <c r="N27" s="113">
        <f>SUM(N20:N26)</f>
        <v>106369505.61999989</v>
      </c>
      <c r="O27" s="3"/>
    </row>
    <row r="28" spans="1:19" ht="25.9" customHeight="1">
      <c r="B28" s="8" t="s">
        <v>135</v>
      </c>
      <c r="C28" s="8"/>
      <c r="D28" s="8"/>
      <c r="E28" s="8"/>
      <c r="F28" s="8"/>
      <c r="G28" s="85">
        <v>35</v>
      </c>
      <c r="H28" s="7">
        <f>-5667953.87-10013786.86</f>
        <v>-15681740.73</v>
      </c>
      <c r="I28" s="31"/>
      <c r="J28" s="184">
        <v>-23738825.589999996</v>
      </c>
      <c r="K28" s="185"/>
      <c r="L28" s="186">
        <f>-2539374.95-11805389.41</f>
        <v>-14344764.359999999</v>
      </c>
      <c r="M28" s="185"/>
      <c r="N28" s="187">
        <v>-21376606.880000003</v>
      </c>
      <c r="O28" s="8"/>
    </row>
    <row r="29" spans="1:19" ht="25.9" customHeight="1">
      <c r="B29" s="8" t="s">
        <v>172</v>
      </c>
      <c r="C29" s="8"/>
      <c r="D29" s="8"/>
      <c r="E29" s="8"/>
      <c r="F29" s="8"/>
      <c r="G29" s="91"/>
      <c r="H29" s="114">
        <f>SUM(H27:H28)</f>
        <v>57694175.170000196</v>
      </c>
      <c r="I29" s="31"/>
      <c r="J29" s="114">
        <f>SUM(J27:J28)</f>
        <v>83878486.699999869</v>
      </c>
      <c r="K29" s="31"/>
      <c r="L29" s="114">
        <f>SUM(L27:L28)</f>
        <v>76216702.590000078</v>
      </c>
      <c r="M29" s="5"/>
      <c r="N29" s="114">
        <f>SUM(N27:N28)</f>
        <v>84992898.73999989</v>
      </c>
      <c r="O29" s="8"/>
    </row>
    <row r="30" spans="1:19" ht="24.4" customHeight="1">
      <c r="B30" s="167" t="s">
        <v>199</v>
      </c>
      <c r="C30" s="169"/>
      <c r="D30" s="169"/>
      <c r="E30" s="169"/>
      <c r="F30" s="8"/>
      <c r="H30" s="7">
        <v>0</v>
      </c>
      <c r="I30" s="31"/>
      <c r="J30" s="7">
        <v>0</v>
      </c>
      <c r="K30" s="31"/>
      <c r="L30" s="7">
        <v>0</v>
      </c>
      <c r="M30" s="31"/>
      <c r="N30" s="7">
        <v>0</v>
      </c>
      <c r="O30" s="31"/>
    </row>
    <row r="31" spans="1:19" ht="24.4" customHeight="1" thickBot="1">
      <c r="B31" s="84" t="s">
        <v>171</v>
      </c>
      <c r="C31" s="8"/>
      <c r="D31" s="8"/>
      <c r="E31" s="8"/>
      <c r="F31" s="8"/>
      <c r="H31" s="195">
        <f>+H29+H30</f>
        <v>57694175.170000196</v>
      </c>
      <c r="I31" s="31"/>
      <c r="J31" s="195">
        <f>+J29+J30</f>
        <v>83878486.699999869</v>
      </c>
      <c r="K31" s="31"/>
      <c r="L31" s="195">
        <f>+L29+L30</f>
        <v>76216702.590000078</v>
      </c>
      <c r="M31" s="31"/>
      <c r="N31" s="195">
        <f>+N29+N30</f>
        <v>84992898.73999989</v>
      </c>
    </row>
    <row r="32" spans="1:19" ht="25.9" customHeight="1" thickTop="1">
      <c r="A32" s="8"/>
      <c r="C32" s="8"/>
      <c r="D32" s="8"/>
      <c r="E32" s="8"/>
      <c r="F32" s="8"/>
      <c r="G32" s="8"/>
      <c r="H32" s="3"/>
      <c r="I32" s="8"/>
      <c r="J32" s="3"/>
      <c r="K32" s="8"/>
      <c r="L32" s="117"/>
      <c r="M32" s="8"/>
      <c r="N32" s="3"/>
      <c r="O32" s="8"/>
    </row>
    <row r="33" spans="1:15" ht="25.9" customHeight="1">
      <c r="A33" s="8"/>
      <c r="B33" s="84" t="s">
        <v>27</v>
      </c>
      <c r="C33" s="8"/>
      <c r="D33" s="8"/>
      <c r="E33" s="8"/>
      <c r="F33" s="8"/>
      <c r="G33" s="8"/>
      <c r="H33" s="3"/>
      <c r="I33" s="8"/>
      <c r="J33" s="3"/>
      <c r="K33" s="8"/>
      <c r="L33" s="117"/>
      <c r="M33" s="8"/>
      <c r="N33" s="3"/>
      <c r="O33" s="8"/>
    </row>
    <row r="34" spans="1:15" ht="25.9" customHeight="1">
      <c r="A34" s="8"/>
      <c r="B34" s="84"/>
      <c r="C34" s="8"/>
      <c r="D34" s="8"/>
      <c r="E34" s="8"/>
      <c r="F34" s="8"/>
      <c r="G34" s="8"/>
      <c r="H34" s="3"/>
      <c r="I34" s="8"/>
      <c r="J34" s="3"/>
      <c r="K34" s="8"/>
      <c r="L34" s="117"/>
      <c r="M34" s="8"/>
      <c r="N34" s="3"/>
      <c r="O34" s="8"/>
    </row>
    <row r="35" spans="1:15" ht="25.9" customHeight="1">
      <c r="A35" s="8"/>
      <c r="B35" s="84"/>
      <c r="C35" s="8"/>
      <c r="D35" s="8"/>
      <c r="E35" s="8"/>
      <c r="F35" s="8"/>
      <c r="G35" s="8"/>
      <c r="H35" s="3"/>
      <c r="I35" s="8"/>
      <c r="J35" s="3"/>
      <c r="K35" s="8"/>
      <c r="L35" s="117"/>
      <c r="M35" s="8"/>
      <c r="N35" s="3"/>
      <c r="O35" s="8"/>
    </row>
    <row r="36" spans="1:15" ht="27" customHeight="1">
      <c r="A36" s="8"/>
      <c r="B36" s="84"/>
      <c r="C36" s="8"/>
      <c r="E36" s="73" t="s">
        <v>136</v>
      </c>
      <c r="F36" s="73"/>
      <c r="G36" s="74"/>
      <c r="I36" s="118"/>
      <c r="J36" s="118"/>
      <c r="K36" s="118"/>
      <c r="L36" s="118"/>
      <c r="M36" s="118"/>
      <c r="N36" s="118"/>
      <c r="O36" s="8"/>
    </row>
    <row r="37" spans="1:15" ht="27" customHeight="1">
      <c r="A37" s="8"/>
      <c r="C37" s="84"/>
      <c r="E37" s="75" t="s">
        <v>137</v>
      </c>
      <c r="F37" s="73"/>
      <c r="G37" s="74"/>
      <c r="I37" s="8"/>
      <c r="J37" s="3"/>
      <c r="K37" s="8"/>
      <c r="L37" s="3"/>
      <c r="M37" s="8"/>
      <c r="N37" s="3"/>
      <c r="O37" s="8"/>
    </row>
    <row r="38" spans="1:15" ht="26.1" customHeight="1">
      <c r="A38" s="8"/>
      <c r="B38" s="96" t="s">
        <v>28</v>
      </c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8"/>
    </row>
    <row r="39" spans="1:15" ht="26.1" customHeight="1">
      <c r="A39" s="8"/>
      <c r="B39" s="13" t="s">
        <v>0</v>
      </c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8"/>
    </row>
    <row r="40" spans="1:15" ht="26.1" customHeight="1">
      <c r="A40" s="8"/>
      <c r="B40" s="13" t="s">
        <v>74</v>
      </c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8"/>
    </row>
    <row r="41" spans="1:15" ht="26.1" customHeight="1">
      <c r="A41" s="8"/>
      <c r="B41" s="13" t="str">
        <f>+B3</f>
        <v>สำหรับงวด 3 เดือน สิ้นสุดวันที่ 30 กันยายน 2562</v>
      </c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8"/>
    </row>
    <row r="42" spans="1:15" ht="26.1" customHeight="1">
      <c r="A42" s="8"/>
      <c r="B42" s="96" t="str">
        <f>B4</f>
        <v>(ยังไม่ได้ตรวจสอบ/สอบทานแล้ว)</v>
      </c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8"/>
    </row>
    <row r="43" spans="1:15" ht="26.1" customHeight="1">
      <c r="A43" s="8"/>
      <c r="B43" s="178"/>
      <c r="C43" s="178"/>
      <c r="D43" s="178"/>
      <c r="E43" s="178"/>
      <c r="F43" s="178"/>
      <c r="G43" s="178"/>
      <c r="H43" s="178"/>
      <c r="I43" s="178"/>
      <c r="J43" s="178"/>
      <c r="K43" s="178"/>
      <c r="L43" s="178"/>
      <c r="M43" s="178"/>
      <c r="N43" s="178"/>
      <c r="O43" s="8"/>
    </row>
    <row r="44" spans="1:15" ht="24.4" customHeight="1">
      <c r="A44" s="8"/>
      <c r="B44" s="178"/>
      <c r="C44" s="178"/>
      <c r="D44" s="178"/>
      <c r="E44" s="178"/>
      <c r="F44" s="178"/>
      <c r="G44" s="178"/>
      <c r="H44" s="178"/>
      <c r="I44" s="178"/>
      <c r="J44" s="178"/>
      <c r="K44" s="178"/>
      <c r="L44" s="178"/>
      <c r="M44" s="178"/>
      <c r="N44" s="71" t="s">
        <v>2</v>
      </c>
      <c r="O44" s="8"/>
    </row>
    <row r="45" spans="1:15" ht="24.4" customHeight="1">
      <c r="A45" s="8"/>
      <c r="B45" s="178"/>
      <c r="C45" s="178"/>
      <c r="D45" s="178"/>
      <c r="E45" s="178"/>
      <c r="F45" s="178"/>
      <c r="G45" s="178"/>
      <c r="H45" s="176"/>
      <c r="I45" s="176" t="s">
        <v>3</v>
      </c>
      <c r="J45" s="176"/>
      <c r="K45" s="78"/>
      <c r="L45" s="219" t="s">
        <v>4</v>
      </c>
      <c r="M45" s="219"/>
      <c r="N45" s="219"/>
      <c r="O45" s="8"/>
    </row>
    <row r="46" spans="1:15" ht="24.4" customHeight="1">
      <c r="A46" s="8"/>
      <c r="B46" s="84"/>
      <c r="C46" s="8"/>
      <c r="D46" s="8"/>
      <c r="E46" s="8"/>
      <c r="F46" s="8"/>
      <c r="G46" s="178"/>
      <c r="H46" s="85">
        <f>H8</f>
        <v>2562</v>
      </c>
      <c r="I46" s="47"/>
      <c r="J46" s="85">
        <f>J8</f>
        <v>2561</v>
      </c>
      <c r="K46" s="48"/>
      <c r="L46" s="85">
        <f>L8</f>
        <v>2562</v>
      </c>
      <c r="M46" s="47"/>
      <c r="N46" s="85">
        <f>N8</f>
        <v>2561</v>
      </c>
      <c r="O46" s="8"/>
    </row>
    <row r="47" spans="1:15" ht="24.4" customHeight="1">
      <c r="A47" s="8"/>
      <c r="B47" s="84"/>
      <c r="C47" s="8"/>
      <c r="D47" s="8"/>
      <c r="E47" s="8"/>
      <c r="F47" s="8"/>
      <c r="G47" s="217"/>
      <c r="H47" s="85"/>
      <c r="I47" s="80"/>
      <c r="J47" s="78" t="s">
        <v>222</v>
      </c>
      <c r="K47" s="48"/>
      <c r="L47" s="85"/>
      <c r="M47" s="80"/>
      <c r="N47" s="85"/>
      <c r="O47" s="8"/>
    </row>
    <row r="48" spans="1:15" ht="24.4" customHeight="1">
      <c r="A48" s="8"/>
      <c r="B48" s="8" t="s">
        <v>75</v>
      </c>
      <c r="C48" s="8"/>
      <c r="D48" s="8"/>
      <c r="E48" s="8"/>
      <c r="F48" s="8"/>
      <c r="H48" s="9"/>
      <c r="I48" s="31"/>
      <c r="K48" s="31"/>
      <c r="L48" s="9"/>
      <c r="M48" s="5"/>
      <c r="N48" s="9"/>
      <c r="O48" s="8"/>
    </row>
    <row r="49" spans="1:15" ht="24.4" customHeight="1">
      <c r="A49" s="8"/>
      <c r="B49" s="119" t="s">
        <v>146</v>
      </c>
      <c r="D49" s="8"/>
      <c r="E49" s="8"/>
      <c r="F49" s="8"/>
      <c r="H49" s="31">
        <f>H29-H50</f>
        <v>57694146.700000197</v>
      </c>
      <c r="I49" s="31"/>
      <c r="J49" s="31">
        <f>J29-J50</f>
        <v>83953011.109999865</v>
      </c>
      <c r="K49" s="31"/>
      <c r="L49" s="31">
        <f>L29-L50</f>
        <v>76216702.590000078</v>
      </c>
      <c r="M49" s="31"/>
      <c r="N49" s="31">
        <f>N29-N50</f>
        <v>84992898.73999989</v>
      </c>
    </row>
    <row r="50" spans="1:15" ht="24.4" customHeight="1">
      <c r="A50" s="8"/>
      <c r="B50" s="123" t="s">
        <v>147</v>
      </c>
      <c r="D50" s="8"/>
      <c r="E50" s="8"/>
      <c r="F50" s="8"/>
      <c r="H50" s="122">
        <v>28.47</v>
      </c>
      <c r="I50" s="166"/>
      <c r="J50" s="165">
        <v>-74524.41</v>
      </c>
      <c r="K50" s="166"/>
      <c r="L50" s="165">
        <v>0</v>
      </c>
      <c r="M50" s="166"/>
      <c r="N50" s="165">
        <v>0</v>
      </c>
    </row>
    <row r="51" spans="1:15" ht="24.4" customHeight="1" thickBot="1">
      <c r="A51" s="8"/>
      <c r="B51" s="84"/>
      <c r="D51" s="8"/>
      <c r="E51" s="8"/>
      <c r="F51" s="8"/>
      <c r="H51" s="126">
        <f>SUM(H49:H50)</f>
        <v>57694175.170000196</v>
      </c>
      <c r="I51" s="124"/>
      <c r="J51" s="126">
        <f>SUM(J49:J50)</f>
        <v>83878486.699999869</v>
      </c>
      <c r="K51" s="125"/>
      <c r="L51" s="126">
        <f>SUM(L49:L50)</f>
        <v>76216702.590000078</v>
      </c>
      <c r="M51" s="124"/>
      <c r="N51" s="126">
        <f>SUM(N49:N50)</f>
        <v>84992898.73999989</v>
      </c>
    </row>
    <row r="52" spans="1:15" ht="24.4" customHeight="1" thickTop="1">
      <c r="A52" s="8"/>
      <c r="B52" s="8" t="s">
        <v>160</v>
      </c>
      <c r="C52" s="8"/>
      <c r="D52" s="8"/>
      <c r="E52" s="8"/>
      <c r="F52" s="8"/>
      <c r="G52" s="178"/>
      <c r="H52" s="120"/>
      <c r="I52" s="121"/>
      <c r="J52" s="120"/>
      <c r="K52" s="120"/>
      <c r="L52" s="120"/>
      <c r="M52" s="121"/>
      <c r="N52" s="120"/>
      <c r="O52" s="8"/>
    </row>
    <row r="53" spans="1:15" ht="24.4" customHeight="1">
      <c r="A53" s="8"/>
      <c r="B53" s="119" t="s">
        <v>146</v>
      </c>
      <c r="C53" s="8"/>
      <c r="D53" s="8"/>
      <c r="E53" s="8"/>
      <c r="F53" s="8"/>
      <c r="G53" s="178"/>
      <c r="H53" s="122">
        <f>+H31-H54</f>
        <v>57694146.700000197</v>
      </c>
      <c r="I53" s="115"/>
      <c r="J53" s="122">
        <f>+J31-J54</f>
        <v>83953011.109999865</v>
      </c>
      <c r="K53" s="122"/>
      <c r="L53" s="122">
        <f>+L31-L54</f>
        <v>76216702.590000078</v>
      </c>
      <c r="M53" s="115"/>
      <c r="N53" s="122">
        <f>+N31-N54</f>
        <v>84992898.73999989</v>
      </c>
      <c r="O53" s="8"/>
    </row>
    <row r="54" spans="1:15" ht="24.4" customHeight="1">
      <c r="A54" s="8"/>
      <c r="B54" s="123" t="s">
        <v>147</v>
      </c>
      <c r="C54" s="8"/>
      <c r="D54" s="8"/>
      <c r="E54" s="8"/>
      <c r="F54" s="8"/>
      <c r="G54" s="178"/>
      <c r="H54" s="122">
        <v>28.47</v>
      </c>
      <c r="I54" s="124"/>
      <c r="J54" s="122">
        <f>+J50</f>
        <v>-74524.41</v>
      </c>
      <c r="K54" s="125"/>
      <c r="L54" s="122">
        <v>0</v>
      </c>
      <c r="M54" s="124"/>
      <c r="N54" s="7">
        <v>0</v>
      </c>
      <c r="O54" s="8"/>
    </row>
    <row r="55" spans="1:15" ht="24.4" customHeight="1" thickBot="1">
      <c r="A55" s="8"/>
      <c r="B55" s="84"/>
      <c r="C55" s="8"/>
      <c r="D55" s="8"/>
      <c r="E55" s="8"/>
      <c r="F55" s="8"/>
      <c r="G55" s="178"/>
      <c r="H55" s="126">
        <f>SUM(H53:H54)</f>
        <v>57694175.170000196</v>
      </c>
      <c r="I55" s="124"/>
      <c r="J55" s="126">
        <f>SUM(J53:J54)</f>
        <v>83878486.699999869</v>
      </c>
      <c r="K55" s="125"/>
      <c r="L55" s="126">
        <f>SUM(L53:L54)</f>
        <v>76216702.590000078</v>
      </c>
      <c r="M55" s="124"/>
      <c r="N55" s="126">
        <f>SUM(N53:N54)</f>
        <v>84992898.73999989</v>
      </c>
      <c r="O55" s="8"/>
    </row>
    <row r="56" spans="1:15" ht="24.4" customHeight="1" thickTop="1">
      <c r="A56" s="8"/>
      <c r="B56" s="72" t="s">
        <v>76</v>
      </c>
      <c r="C56" s="8"/>
      <c r="D56" s="8"/>
      <c r="E56" s="8"/>
      <c r="F56" s="8"/>
      <c r="G56" s="91"/>
      <c r="L56" s="127"/>
      <c r="M56" s="3"/>
      <c r="N56" s="127"/>
      <c r="O56" s="8"/>
    </row>
    <row r="57" spans="1:15" ht="24.4" customHeight="1">
      <c r="B57" s="119" t="s">
        <v>77</v>
      </c>
      <c r="C57" s="8"/>
      <c r="D57" s="8"/>
      <c r="E57" s="8"/>
      <c r="F57" s="8"/>
      <c r="G57" s="91"/>
      <c r="H57" s="8"/>
      <c r="I57" s="8"/>
      <c r="J57" s="8"/>
      <c r="K57" s="8"/>
      <c r="L57" s="8"/>
      <c r="M57" s="8"/>
      <c r="N57" s="8"/>
      <c r="O57" s="8"/>
    </row>
    <row r="58" spans="1:15" ht="24.4" customHeight="1">
      <c r="B58" s="200" t="s">
        <v>146</v>
      </c>
      <c r="D58" s="8"/>
      <c r="E58" s="8"/>
      <c r="F58" s="8"/>
      <c r="G58" s="91"/>
      <c r="H58" s="128">
        <f>+H49/H59</f>
        <v>0.18690815077438655</v>
      </c>
      <c r="I58" s="129"/>
      <c r="J58" s="128">
        <f>+J49/J59</f>
        <v>0.27197736609408157</v>
      </c>
      <c r="K58" s="128"/>
      <c r="L58" s="128">
        <f>+L49/L59</f>
        <v>0.24691452693273411</v>
      </c>
      <c r="M58" s="129"/>
      <c r="N58" s="128">
        <f>+N49/N59</f>
        <v>0.2753462255894325</v>
      </c>
      <c r="O58" s="8"/>
    </row>
    <row r="59" spans="1:15" ht="24.4" customHeight="1">
      <c r="B59" s="84" t="s">
        <v>78</v>
      </c>
      <c r="D59" s="8"/>
      <c r="E59" s="8"/>
      <c r="F59" s="8"/>
      <c r="G59" s="8"/>
      <c r="H59" s="131">
        <v>308676462</v>
      </c>
      <c r="I59" s="130"/>
      <c r="J59" s="143">
        <v>308676462</v>
      </c>
      <c r="K59" s="130"/>
      <c r="L59" s="131">
        <v>308676462</v>
      </c>
      <c r="M59" s="130"/>
      <c r="N59" s="131">
        <v>308676462</v>
      </c>
      <c r="O59" s="8"/>
    </row>
    <row r="60" spans="1:15" ht="24.4" customHeight="1">
      <c r="A60" s="8"/>
      <c r="B60" s="84"/>
      <c r="C60" s="8"/>
      <c r="D60" s="8"/>
      <c r="E60" s="8"/>
      <c r="F60" s="8"/>
      <c r="H60" s="83"/>
      <c r="J60" s="83"/>
      <c r="L60" s="83"/>
      <c r="N60" s="83"/>
    </row>
    <row r="61" spans="1:15" ht="24.4" customHeight="1">
      <c r="A61" s="8"/>
      <c r="B61" s="84" t="s">
        <v>27</v>
      </c>
      <c r="C61" s="8"/>
      <c r="D61" s="8"/>
      <c r="E61" s="8"/>
      <c r="F61" s="8"/>
      <c r="H61" s="83"/>
      <c r="J61" s="83"/>
      <c r="L61" s="83"/>
      <c r="N61" s="83"/>
    </row>
    <row r="62" spans="1:15" ht="24.4" customHeight="1">
      <c r="A62" s="8"/>
      <c r="B62" s="84"/>
      <c r="C62" s="8"/>
      <c r="D62" s="8"/>
      <c r="E62" s="8"/>
      <c r="F62" s="8"/>
      <c r="H62" s="83"/>
      <c r="J62" s="83"/>
      <c r="L62" s="83"/>
      <c r="N62" s="83"/>
    </row>
    <row r="63" spans="1:15" ht="24.4" customHeight="1">
      <c r="A63" s="8"/>
      <c r="B63" s="84"/>
      <c r="C63" s="8"/>
      <c r="D63" s="8"/>
      <c r="E63" s="8"/>
      <c r="F63" s="8"/>
      <c r="H63" s="83"/>
      <c r="J63" s="83"/>
      <c r="L63" s="83"/>
      <c r="N63" s="83"/>
    </row>
    <row r="64" spans="1:15" ht="24.4" customHeight="1">
      <c r="A64" s="8"/>
      <c r="B64" s="84"/>
      <c r="C64" s="8"/>
      <c r="D64" s="8"/>
      <c r="E64" s="8"/>
      <c r="F64" s="8"/>
      <c r="H64" s="83"/>
      <c r="J64" s="83"/>
      <c r="L64" s="83"/>
      <c r="N64" s="83"/>
    </row>
    <row r="65" spans="1:15" ht="24.4" customHeight="1">
      <c r="A65" s="8"/>
      <c r="B65" s="84"/>
      <c r="C65" s="8"/>
      <c r="D65" s="8"/>
      <c r="E65" s="8"/>
      <c r="F65" s="8"/>
      <c r="H65" s="83"/>
      <c r="J65" s="83"/>
      <c r="L65" s="83"/>
      <c r="N65" s="83"/>
    </row>
    <row r="66" spans="1:15" ht="24.4" customHeight="1">
      <c r="A66" s="8"/>
      <c r="B66" s="84"/>
      <c r="C66" s="8"/>
      <c r="D66" s="8"/>
      <c r="E66" s="8"/>
      <c r="F66" s="8"/>
      <c r="H66" s="83"/>
      <c r="J66" s="83"/>
      <c r="L66" s="83"/>
      <c r="N66" s="83"/>
    </row>
    <row r="67" spans="1:15" ht="24.4" customHeight="1">
      <c r="A67" s="8"/>
      <c r="B67" s="84"/>
      <c r="C67" s="8"/>
      <c r="D67" s="8"/>
      <c r="E67" s="8"/>
      <c r="F67" s="8"/>
      <c r="H67" s="83"/>
      <c r="J67" s="83"/>
      <c r="L67" s="83"/>
      <c r="N67" s="83"/>
    </row>
    <row r="68" spans="1:15" ht="24.4" customHeight="1">
      <c r="A68" s="8"/>
      <c r="B68" s="84"/>
      <c r="C68" s="8"/>
      <c r="D68" s="8"/>
      <c r="E68" s="8"/>
      <c r="F68" s="8"/>
      <c r="H68" s="83"/>
      <c r="J68" s="83"/>
      <c r="L68" s="83"/>
      <c r="N68" s="83"/>
    </row>
    <row r="69" spans="1:15" ht="24.4" customHeight="1">
      <c r="A69" s="8"/>
      <c r="B69" s="84"/>
      <c r="C69" s="8"/>
      <c r="D69" s="8"/>
      <c r="E69" s="8"/>
      <c r="F69" s="8"/>
      <c r="H69" s="83"/>
      <c r="J69" s="83"/>
      <c r="L69" s="83"/>
      <c r="N69" s="83"/>
    </row>
    <row r="70" spans="1:15" ht="24.4" customHeight="1">
      <c r="A70" s="8"/>
      <c r="B70" s="84"/>
      <c r="C70" s="8"/>
      <c r="D70" s="8"/>
      <c r="E70" s="8"/>
      <c r="F70" s="8"/>
      <c r="H70" s="83"/>
      <c r="J70" s="83"/>
      <c r="L70" s="83"/>
      <c r="N70" s="83"/>
    </row>
    <row r="71" spans="1:15" ht="24.4" customHeight="1">
      <c r="A71" s="8"/>
      <c r="B71" s="84"/>
      <c r="C71" s="8"/>
      <c r="D71" s="8"/>
      <c r="E71" s="8"/>
      <c r="F71" s="8"/>
      <c r="H71" s="83"/>
      <c r="J71" s="83"/>
      <c r="L71" s="83"/>
      <c r="N71" s="83"/>
    </row>
    <row r="72" spans="1:15" ht="24.4" customHeight="1">
      <c r="A72" s="8"/>
      <c r="B72" s="84"/>
      <c r="C72" s="8"/>
      <c r="D72" s="8"/>
      <c r="E72" s="8"/>
      <c r="F72" s="8"/>
      <c r="H72" s="83"/>
      <c r="J72" s="83"/>
      <c r="L72" s="83"/>
      <c r="N72" s="83"/>
    </row>
    <row r="73" spans="1:15" ht="24.4" customHeight="1">
      <c r="A73" s="8"/>
      <c r="B73" s="84"/>
      <c r="C73" s="8"/>
      <c r="D73" s="8"/>
      <c r="E73" s="8"/>
      <c r="F73" s="8"/>
      <c r="H73" s="83"/>
      <c r="J73" s="83"/>
      <c r="L73" s="83"/>
      <c r="N73" s="83"/>
    </row>
    <row r="74" spans="1:15" ht="26.1" customHeight="1">
      <c r="A74" s="8"/>
      <c r="B74" s="84"/>
      <c r="C74" s="8"/>
      <c r="E74" s="73" t="s">
        <v>136</v>
      </c>
      <c r="F74" s="73"/>
      <c r="G74" s="74"/>
      <c r="I74" s="118"/>
      <c r="J74" s="118"/>
      <c r="K74" s="118"/>
      <c r="L74" s="118"/>
      <c r="M74" s="118"/>
      <c r="N74" s="118"/>
      <c r="O74" s="8"/>
    </row>
    <row r="75" spans="1:15" ht="26.1" customHeight="1">
      <c r="A75" s="8"/>
      <c r="C75" s="84"/>
      <c r="E75" s="75" t="s">
        <v>137</v>
      </c>
      <c r="F75" s="73"/>
      <c r="G75" s="74"/>
      <c r="I75" s="8"/>
      <c r="J75" s="3"/>
      <c r="K75" s="8"/>
      <c r="L75" s="3"/>
      <c r="M75" s="8"/>
      <c r="N75" s="3"/>
      <c r="O75" s="8"/>
    </row>
    <row r="76" spans="1:15" ht="27" customHeight="1">
      <c r="A76" s="8"/>
      <c r="C76" s="84"/>
      <c r="E76" s="75"/>
      <c r="F76" s="73"/>
      <c r="G76" s="74"/>
      <c r="I76" s="8"/>
      <c r="J76" s="3"/>
      <c r="K76" s="8"/>
      <c r="L76" s="3"/>
      <c r="M76" s="8"/>
      <c r="N76" s="3"/>
      <c r="O76" s="8"/>
    </row>
  </sheetData>
  <mergeCells count="2">
    <mergeCell ref="L7:N7"/>
    <mergeCell ref="L45:N45"/>
  </mergeCells>
  <pageMargins left="0.6692913385826772" right="0.19685039370078741" top="0.59055118110236227" bottom="0.43307086614173229" header="0.35433070866141736" footer="0.27559055118110237"/>
  <pageSetup paperSize="9" scale="85" orientation="portrait" r:id="rId1"/>
  <headerFooter scaleWithDoc="0" alignWithMargins="0"/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3"/>
  <sheetViews>
    <sheetView tabSelected="1" view="pageBreakPreview" topLeftCell="A22" zoomScaleNormal="70" zoomScaleSheetLayoutView="100" workbookViewId="0">
      <selection activeCell="G26" sqref="G26"/>
    </sheetView>
  </sheetViews>
  <sheetFormatPr defaultColWidth="9.140625" defaultRowHeight="27" customHeight="1"/>
  <cols>
    <col min="1" max="1" width="2.7109375" style="72" customWidth="1"/>
    <col min="2" max="2" width="6.28515625" style="72" customWidth="1"/>
    <col min="3" max="5" width="9.140625" style="72" customWidth="1"/>
    <col min="6" max="6" width="3.7109375" style="72" customWidth="1"/>
    <col min="7" max="7" width="8.28515625" style="72" bestFit="1" customWidth="1"/>
    <col min="8" max="8" width="16.7109375" style="72" bestFit="1" customWidth="1"/>
    <col min="9" max="9" width="0.85546875" style="72" customWidth="1"/>
    <col min="10" max="10" width="16.7109375" style="72" bestFit="1" customWidth="1"/>
    <col min="11" max="11" width="0.85546875" style="72" customWidth="1"/>
    <col min="12" max="12" width="16.7109375" style="72" bestFit="1" customWidth="1"/>
    <col min="13" max="13" width="0.85546875" style="72" customWidth="1"/>
    <col min="14" max="14" width="16.7109375" style="72" bestFit="1" customWidth="1"/>
    <col min="15" max="15" width="0.85546875" style="72" customWidth="1"/>
    <col min="16" max="16" width="9.140625" style="72"/>
    <col min="17" max="18" width="16.7109375" style="72" bestFit="1" customWidth="1"/>
    <col min="19" max="19" width="14.5703125" style="72" bestFit="1" customWidth="1"/>
    <col min="20" max="16384" width="9.140625" style="72"/>
  </cols>
  <sheetData>
    <row r="1" spans="1:18" ht="27" customHeight="1">
      <c r="A1" s="8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8"/>
    </row>
    <row r="2" spans="1:18" ht="27" customHeight="1">
      <c r="A2" s="8"/>
      <c r="B2" s="13" t="s">
        <v>61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8"/>
    </row>
    <row r="3" spans="1:18" ht="27" customHeight="1">
      <c r="A3" s="8"/>
      <c r="B3" s="13" t="s">
        <v>204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8"/>
    </row>
    <row r="4" spans="1:18" ht="27" customHeight="1">
      <c r="A4" s="8"/>
      <c r="B4" s="96" t="s">
        <v>166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8"/>
    </row>
    <row r="5" spans="1:18" ht="27" customHeight="1">
      <c r="A5" s="8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8"/>
    </row>
    <row r="6" spans="1:18" ht="27" customHeight="1">
      <c r="A6" s="8"/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1" t="s">
        <v>2</v>
      </c>
      <c r="O6" s="8"/>
    </row>
    <row r="7" spans="1:18" ht="27" customHeight="1">
      <c r="A7" s="8"/>
      <c r="B7" s="76"/>
      <c r="C7" s="76"/>
      <c r="D7" s="76"/>
      <c r="E7" s="76"/>
      <c r="F7" s="76"/>
      <c r="G7" s="76"/>
      <c r="H7" s="77"/>
      <c r="I7" s="77" t="s">
        <v>3</v>
      </c>
      <c r="J7" s="77"/>
      <c r="K7" s="78"/>
      <c r="L7" s="219" t="s">
        <v>4</v>
      </c>
      <c r="M7" s="219"/>
      <c r="N7" s="219"/>
      <c r="O7" s="8"/>
    </row>
    <row r="8" spans="1:18" ht="27" customHeight="1">
      <c r="A8" s="8"/>
      <c r="B8" s="84"/>
      <c r="C8" s="8"/>
      <c r="D8" s="8"/>
      <c r="E8" s="8"/>
      <c r="F8" s="8"/>
      <c r="G8" s="76" t="s">
        <v>5</v>
      </c>
      <c r="H8" s="85">
        <v>2562</v>
      </c>
      <c r="I8" s="47"/>
      <c r="J8" s="85">
        <v>2561</v>
      </c>
      <c r="K8" s="48"/>
      <c r="L8" s="85">
        <v>2562</v>
      </c>
      <c r="M8" s="47"/>
      <c r="N8" s="85">
        <v>2561</v>
      </c>
      <c r="O8" s="8"/>
    </row>
    <row r="9" spans="1:18" ht="27" customHeight="1">
      <c r="A9" s="8"/>
      <c r="B9" s="84"/>
      <c r="C9" s="8"/>
      <c r="D9" s="8"/>
      <c r="E9" s="8"/>
      <c r="F9" s="8"/>
      <c r="G9" s="217"/>
      <c r="H9" s="85"/>
      <c r="I9" s="80"/>
      <c r="J9" s="78" t="s">
        <v>222</v>
      </c>
      <c r="K9" s="48"/>
      <c r="L9" s="85"/>
      <c r="M9" s="80"/>
      <c r="N9" s="85"/>
      <c r="O9" s="8"/>
    </row>
    <row r="10" spans="1:18" ht="27" customHeight="1">
      <c r="A10" s="8"/>
      <c r="B10" s="84" t="s">
        <v>62</v>
      </c>
      <c r="C10" s="8"/>
      <c r="D10" s="8"/>
      <c r="E10" s="8"/>
      <c r="F10" s="8"/>
      <c r="G10" s="8"/>
      <c r="H10" s="3"/>
      <c r="I10" s="3"/>
      <c r="K10" s="3"/>
      <c r="L10" s="3"/>
      <c r="M10" s="3"/>
      <c r="N10" s="78"/>
      <c r="O10" s="8"/>
    </row>
    <row r="11" spans="1:18" ht="27" customHeight="1">
      <c r="A11" s="8"/>
      <c r="B11" s="84" t="s">
        <v>63</v>
      </c>
      <c r="C11" s="8"/>
      <c r="D11" s="8"/>
      <c r="E11" s="8"/>
      <c r="F11" s="8"/>
      <c r="G11" s="74"/>
      <c r="H11" s="5">
        <v>2721342927.3499999</v>
      </c>
      <c r="I11" s="5"/>
      <c r="J11" s="5">
        <v>2717109290.3299999</v>
      </c>
      <c r="K11" s="5"/>
      <c r="L11" s="3">
        <v>2732875217.9200001</v>
      </c>
      <c r="M11" s="5"/>
      <c r="N11" s="201">
        <v>2717140194.4299998</v>
      </c>
      <c r="O11" s="8"/>
      <c r="Q11" s="212"/>
      <c r="R11" s="212"/>
    </row>
    <row r="12" spans="1:18" ht="27" customHeight="1">
      <c r="A12" s="8"/>
      <c r="B12" s="84" t="s">
        <v>64</v>
      </c>
      <c r="C12" s="8"/>
      <c r="D12" s="8"/>
      <c r="E12" s="8"/>
      <c r="F12" s="8"/>
      <c r="G12" s="74"/>
      <c r="H12" s="5">
        <v>384340322.94</v>
      </c>
      <c r="I12" s="5"/>
      <c r="J12" s="25">
        <v>331944832.50999999</v>
      </c>
      <c r="K12" s="25"/>
      <c r="L12" s="4">
        <v>0</v>
      </c>
      <c r="M12" s="25"/>
      <c r="N12" s="202">
        <v>0</v>
      </c>
      <c r="O12" s="8"/>
      <c r="Q12" s="212"/>
      <c r="R12" s="212"/>
    </row>
    <row r="13" spans="1:18" ht="27" customHeight="1">
      <c r="A13" s="8"/>
      <c r="B13" s="8" t="s">
        <v>65</v>
      </c>
      <c r="C13" s="72" t="s">
        <v>66</v>
      </c>
      <c r="D13" s="8"/>
      <c r="E13" s="8"/>
      <c r="F13" s="8"/>
      <c r="H13" s="87">
        <f t="shared" ref="H13:L13" si="0">SUM(H11:H12)</f>
        <v>3105683250.29</v>
      </c>
      <c r="I13" s="5"/>
      <c r="J13" s="87">
        <f t="shared" si="0"/>
        <v>3049054122.8400002</v>
      </c>
      <c r="K13" s="5"/>
      <c r="L13" s="87">
        <f t="shared" si="0"/>
        <v>2732875217.9200001</v>
      </c>
      <c r="M13" s="5"/>
      <c r="N13" s="87">
        <f>SUM(N11:N12)</f>
        <v>2717140194.4299998</v>
      </c>
      <c r="O13" s="8"/>
      <c r="Q13" s="212"/>
      <c r="R13" s="212"/>
    </row>
    <row r="14" spans="1:18" ht="27" customHeight="1">
      <c r="A14" s="8"/>
      <c r="B14" s="84" t="s">
        <v>67</v>
      </c>
      <c r="C14" s="8"/>
      <c r="D14" s="8"/>
      <c r="E14" s="8"/>
      <c r="F14" s="8"/>
      <c r="H14" s="5"/>
      <c r="I14" s="5"/>
      <c r="J14" s="5"/>
      <c r="K14" s="5"/>
      <c r="L14" s="6"/>
      <c r="M14" s="5"/>
      <c r="N14" s="112"/>
      <c r="O14" s="8"/>
    </row>
    <row r="15" spans="1:18" ht="27" customHeight="1">
      <c r="A15" s="8"/>
      <c r="B15" s="84" t="s">
        <v>68</v>
      </c>
      <c r="C15" s="8"/>
      <c r="D15" s="8"/>
      <c r="E15" s="8"/>
      <c r="F15" s="8"/>
      <c r="G15" s="74"/>
      <c r="H15" s="5">
        <v>-2330279261.79</v>
      </c>
      <c r="I15" s="5"/>
      <c r="J15" s="5">
        <v>-2198620557.6900001</v>
      </c>
      <c r="K15" s="5"/>
      <c r="L15" s="6">
        <v>-2341806274.8600001</v>
      </c>
      <c r="M15" s="5"/>
      <c r="N15" s="6">
        <v>-2198651461.79</v>
      </c>
      <c r="O15" s="8"/>
    </row>
    <row r="16" spans="1:18" ht="27" customHeight="1">
      <c r="A16" s="8"/>
      <c r="B16" s="84" t="s">
        <v>69</v>
      </c>
      <c r="C16" s="8"/>
      <c r="D16" s="8"/>
      <c r="E16" s="8"/>
      <c r="F16" s="8"/>
      <c r="G16" s="74"/>
      <c r="H16" s="5">
        <v>-304626925.19</v>
      </c>
      <c r="I16" s="5"/>
      <c r="J16" s="5">
        <v>-251814621.31</v>
      </c>
      <c r="K16" s="5"/>
      <c r="L16" s="6">
        <v>0</v>
      </c>
      <c r="M16" s="5"/>
      <c r="N16" s="6">
        <v>0</v>
      </c>
      <c r="O16" s="8"/>
    </row>
    <row r="17" spans="1:19" ht="27" customHeight="1">
      <c r="A17" s="8"/>
      <c r="B17" s="8" t="s">
        <v>65</v>
      </c>
      <c r="C17" s="8" t="s">
        <v>70</v>
      </c>
      <c r="D17" s="8"/>
      <c r="E17" s="8"/>
      <c r="F17" s="8"/>
      <c r="H17" s="87">
        <f t="shared" ref="H17:L17" si="1">SUM(H15:H16)</f>
        <v>-2634906186.98</v>
      </c>
      <c r="I17" s="5"/>
      <c r="J17" s="87">
        <f t="shared" si="1"/>
        <v>-2450435179</v>
      </c>
      <c r="K17" s="5"/>
      <c r="L17" s="87">
        <f t="shared" si="1"/>
        <v>-2341806274.8600001</v>
      </c>
      <c r="M17" s="5"/>
      <c r="N17" s="87">
        <f>SUM(N15:N16)</f>
        <v>-2198651461.79</v>
      </c>
      <c r="O17" s="8"/>
    </row>
    <row r="18" spans="1:19" ht="27" customHeight="1">
      <c r="A18" s="8"/>
      <c r="B18" s="84" t="s">
        <v>71</v>
      </c>
      <c r="C18" s="8"/>
      <c r="D18" s="8"/>
      <c r="E18" s="8"/>
      <c r="F18" s="8"/>
      <c r="H18" s="87">
        <f t="shared" ref="H18:L18" si="2">+H13+H17</f>
        <v>470777063.30999994</v>
      </c>
      <c r="I18" s="25"/>
      <c r="J18" s="87">
        <f t="shared" si="2"/>
        <v>598618943.84000015</v>
      </c>
      <c r="K18" s="5"/>
      <c r="L18" s="87">
        <f t="shared" si="2"/>
        <v>391068943.05999994</v>
      </c>
      <c r="M18" s="5"/>
      <c r="N18" s="87">
        <f>+N13+N17</f>
        <v>518488732.63999987</v>
      </c>
      <c r="O18" s="8"/>
    </row>
    <row r="19" spans="1:19" ht="27" customHeight="1">
      <c r="A19" s="8"/>
      <c r="B19" s="84" t="s">
        <v>72</v>
      </c>
      <c r="D19" s="84"/>
      <c r="E19" s="84"/>
      <c r="F19" s="84"/>
      <c r="G19" s="85">
        <v>29</v>
      </c>
      <c r="H19" s="25">
        <v>25971349.030000001</v>
      </c>
      <c r="I19" s="25"/>
      <c r="J19" s="180">
        <v>19335786.25</v>
      </c>
      <c r="K19" s="180"/>
      <c r="L19" s="180">
        <v>53629188.350000001</v>
      </c>
      <c r="M19" s="180"/>
      <c r="N19" s="180">
        <v>25206627.039999999</v>
      </c>
      <c r="O19" s="8"/>
      <c r="Q19" s="213"/>
      <c r="R19" s="213"/>
      <c r="S19" s="213"/>
    </row>
    <row r="20" spans="1:19" ht="27" customHeight="1">
      <c r="A20" s="8"/>
      <c r="B20" s="84" t="s">
        <v>175</v>
      </c>
      <c r="D20" s="84"/>
      <c r="E20" s="84"/>
      <c r="F20" s="84"/>
      <c r="G20" s="85"/>
      <c r="H20" s="87">
        <f>SUM(H18:H19)</f>
        <v>496748412.33999991</v>
      </c>
      <c r="I20" s="25"/>
      <c r="J20" s="87">
        <f>SUM(J18:J19)</f>
        <v>617954730.09000015</v>
      </c>
      <c r="K20" s="5"/>
      <c r="L20" s="87">
        <f>SUM(L18:L19)</f>
        <v>444698131.40999997</v>
      </c>
      <c r="M20" s="5"/>
      <c r="N20" s="87">
        <f>SUM(N18:N19)</f>
        <v>543695359.67999983</v>
      </c>
      <c r="O20" s="8"/>
    </row>
    <row r="21" spans="1:19" ht="27" customHeight="1">
      <c r="A21" s="8"/>
      <c r="B21" s="84" t="s">
        <v>174</v>
      </c>
      <c r="D21" s="84"/>
      <c r="E21" s="84"/>
      <c r="F21" s="84"/>
      <c r="G21" s="85"/>
      <c r="H21" s="25"/>
      <c r="I21" s="25"/>
      <c r="J21" s="142"/>
      <c r="K21" s="25"/>
      <c r="L21" s="25"/>
      <c r="M21" s="25"/>
      <c r="N21" s="142"/>
      <c r="O21" s="8"/>
      <c r="Q21" s="213"/>
      <c r="R21" s="213"/>
      <c r="S21" s="213"/>
    </row>
    <row r="22" spans="1:19" ht="27" customHeight="1">
      <c r="A22" s="8"/>
      <c r="B22" s="84" t="s">
        <v>176</v>
      </c>
      <c r="C22" s="8"/>
      <c r="D22" s="8"/>
      <c r="E22" s="8"/>
      <c r="F22" s="8"/>
      <c r="H22" s="5">
        <v>-23548238.539999999</v>
      </c>
      <c r="I22" s="5"/>
      <c r="J22" s="180">
        <v>-4731078.4700000007</v>
      </c>
      <c r="K22" s="180"/>
      <c r="L22" s="180">
        <v>0</v>
      </c>
      <c r="M22" s="180"/>
      <c r="N22" s="180">
        <v>0</v>
      </c>
      <c r="O22" s="8"/>
    </row>
    <row r="23" spans="1:19" ht="27" customHeight="1">
      <c r="A23" s="8"/>
      <c r="B23" s="84" t="s">
        <v>177</v>
      </c>
      <c r="C23" s="8"/>
      <c r="D23" s="8"/>
      <c r="E23" s="8"/>
      <c r="F23" s="8"/>
      <c r="H23" s="5">
        <v>-187784345.22</v>
      </c>
      <c r="I23" s="5"/>
      <c r="J23" s="180">
        <v>-190315006.23999998</v>
      </c>
      <c r="K23" s="180"/>
      <c r="L23" s="180">
        <v>-136348780.40000001</v>
      </c>
      <c r="M23" s="180"/>
      <c r="N23" s="180">
        <v>-137490914.67000002</v>
      </c>
      <c r="O23" s="8"/>
      <c r="Q23" s="213"/>
      <c r="R23" s="213"/>
      <c r="S23" s="213"/>
    </row>
    <row r="24" spans="1:19" ht="27" customHeight="1">
      <c r="A24" s="8"/>
      <c r="B24" s="84" t="s">
        <v>178</v>
      </c>
      <c r="C24" s="8"/>
      <c r="D24" s="8"/>
      <c r="E24" s="8"/>
      <c r="F24" s="8"/>
      <c r="H24" s="5">
        <v>945539.83</v>
      </c>
      <c r="I24" s="5"/>
      <c r="J24" s="180">
        <v>1832672.66</v>
      </c>
      <c r="K24" s="180"/>
      <c r="L24" s="180">
        <v>0</v>
      </c>
      <c r="M24" s="180"/>
      <c r="N24" s="180">
        <v>0</v>
      </c>
      <c r="O24" s="8"/>
    </row>
    <row r="25" spans="1:19" ht="27" customHeight="1">
      <c r="A25" s="8"/>
      <c r="B25" s="84" t="s">
        <v>179</v>
      </c>
      <c r="C25" s="8"/>
      <c r="D25" s="8"/>
      <c r="E25" s="8"/>
      <c r="F25" s="8"/>
      <c r="H25" s="5">
        <v>-13294763.390000001</v>
      </c>
      <c r="I25" s="5"/>
      <c r="J25" s="180">
        <v>-55378.51</v>
      </c>
      <c r="K25" s="180"/>
      <c r="L25" s="180">
        <v>-13284568.42</v>
      </c>
      <c r="M25" s="180"/>
      <c r="N25" s="180">
        <v>-55375.42</v>
      </c>
      <c r="O25" s="8"/>
    </row>
    <row r="26" spans="1:19" ht="27" customHeight="1">
      <c r="A26" s="8"/>
      <c r="B26" s="164" t="s">
        <v>180</v>
      </c>
      <c r="C26" s="8"/>
      <c r="D26" s="8"/>
      <c r="E26" s="8"/>
      <c r="F26" s="8"/>
      <c r="H26" s="5">
        <v>-6306938.5300000003</v>
      </c>
      <c r="I26" s="5"/>
      <c r="J26" s="180">
        <v>-9204589.2699999996</v>
      </c>
      <c r="K26" s="180"/>
      <c r="L26" s="180">
        <v>0</v>
      </c>
      <c r="M26" s="180"/>
      <c r="N26" s="180">
        <v>0</v>
      </c>
      <c r="O26" s="8"/>
    </row>
    <row r="27" spans="1:19" s="83" customFormat="1" ht="27" customHeight="1">
      <c r="B27" s="3" t="s">
        <v>73</v>
      </c>
      <c r="C27" s="3"/>
      <c r="D27" s="3"/>
      <c r="E27" s="3"/>
      <c r="F27" s="3"/>
      <c r="H27" s="113">
        <f>SUM(H20:H26)</f>
        <v>266759666.48999992</v>
      </c>
      <c r="I27" s="25"/>
      <c r="J27" s="113">
        <f>SUM(J20:J26)</f>
        <v>415481350.26000017</v>
      </c>
      <c r="K27" s="25"/>
      <c r="L27" s="113">
        <f>SUM(L20:L26)</f>
        <v>295064782.58999997</v>
      </c>
      <c r="M27" s="25"/>
      <c r="N27" s="113">
        <f>SUM(N20:N26)</f>
        <v>406149069.58999979</v>
      </c>
      <c r="O27" s="3"/>
    </row>
    <row r="28" spans="1:19" ht="27" customHeight="1">
      <c r="B28" s="8" t="s">
        <v>135</v>
      </c>
      <c r="C28" s="8"/>
      <c r="D28" s="8"/>
      <c r="E28" s="8"/>
      <c r="F28" s="8"/>
      <c r="G28" s="85">
        <v>35</v>
      </c>
      <c r="H28" s="7">
        <v>-56379086.490000002</v>
      </c>
      <c r="I28" s="31"/>
      <c r="J28" s="186">
        <f>-81299255.75-1999324.82</f>
        <v>-83298580.569999993</v>
      </c>
      <c r="K28" s="203"/>
      <c r="L28" s="186">
        <v>-55548340.390000001</v>
      </c>
      <c r="M28" s="203"/>
      <c r="N28" s="204">
        <f>-75019011.47-3039981.15</f>
        <v>-78058992.620000005</v>
      </c>
      <c r="O28" s="8"/>
    </row>
    <row r="29" spans="1:19" ht="27" customHeight="1">
      <c r="B29" s="8" t="s">
        <v>172</v>
      </c>
      <c r="C29" s="8"/>
      <c r="D29" s="8"/>
      <c r="E29" s="8"/>
      <c r="F29" s="8"/>
      <c r="G29" s="91"/>
      <c r="H29" s="114">
        <f>SUM(H27:H28)</f>
        <v>210380579.99999991</v>
      </c>
      <c r="I29" s="31"/>
      <c r="J29" s="114">
        <f>SUM(J27:J28)</f>
        <v>332182769.69000018</v>
      </c>
      <c r="K29" s="31"/>
      <c r="L29" s="114">
        <f>SUM(L27:L28)</f>
        <v>239516442.19999999</v>
      </c>
      <c r="M29" s="5"/>
      <c r="N29" s="114">
        <f>SUM(N27:N28)</f>
        <v>328090076.96999979</v>
      </c>
      <c r="O29" s="8"/>
    </row>
    <row r="30" spans="1:19" ht="27" customHeight="1">
      <c r="A30" s="8"/>
      <c r="C30" s="8"/>
      <c r="D30" s="8"/>
      <c r="E30" s="8"/>
      <c r="F30" s="8"/>
      <c r="G30" s="8"/>
      <c r="H30" s="3"/>
      <c r="I30" s="8"/>
      <c r="J30" s="3"/>
      <c r="K30" s="8"/>
      <c r="L30" s="117"/>
      <c r="M30" s="8"/>
      <c r="N30" s="3"/>
      <c r="O30" s="8"/>
    </row>
    <row r="31" spans="1:19" ht="27" customHeight="1">
      <c r="A31" s="8"/>
      <c r="B31" s="84" t="s">
        <v>27</v>
      </c>
      <c r="C31" s="8"/>
      <c r="D31" s="8"/>
      <c r="E31" s="8"/>
      <c r="F31" s="8"/>
      <c r="G31" s="8"/>
      <c r="H31" s="3"/>
      <c r="I31" s="8"/>
      <c r="J31" s="3"/>
      <c r="K31" s="8"/>
      <c r="L31" s="117"/>
      <c r="M31" s="8"/>
      <c r="N31" s="3"/>
      <c r="O31" s="8"/>
    </row>
    <row r="32" spans="1:19" ht="27" customHeight="1">
      <c r="A32" s="8"/>
      <c r="B32" s="84"/>
      <c r="C32" s="8"/>
      <c r="D32" s="8"/>
      <c r="E32" s="8"/>
      <c r="F32" s="8"/>
      <c r="G32" s="8"/>
      <c r="H32" s="3"/>
      <c r="I32" s="8"/>
      <c r="J32" s="3"/>
      <c r="K32" s="8"/>
      <c r="L32" s="117"/>
      <c r="M32" s="8"/>
      <c r="N32" s="3"/>
      <c r="O32" s="8"/>
    </row>
    <row r="33" spans="1:18" ht="27" customHeight="1">
      <c r="A33" s="8"/>
      <c r="B33" s="84"/>
      <c r="C33" s="8"/>
      <c r="D33" s="8"/>
      <c r="E33" s="8"/>
      <c r="F33" s="8"/>
      <c r="G33" s="8"/>
      <c r="H33" s="3"/>
      <c r="I33" s="8"/>
      <c r="J33" s="3"/>
      <c r="K33" s="8"/>
      <c r="L33" s="117"/>
      <c r="M33" s="8"/>
      <c r="N33" s="3"/>
      <c r="O33" s="8"/>
    </row>
    <row r="34" spans="1:18" ht="27" customHeight="1">
      <c r="A34" s="8"/>
      <c r="B34" s="84"/>
      <c r="C34" s="8"/>
      <c r="E34" s="73" t="s">
        <v>136</v>
      </c>
      <c r="F34" s="73"/>
      <c r="G34" s="74"/>
      <c r="I34" s="118"/>
      <c r="J34" s="118"/>
      <c r="K34" s="118"/>
      <c r="L34" s="118"/>
      <c r="M34" s="118"/>
      <c r="N34" s="118"/>
      <c r="O34" s="8"/>
    </row>
    <row r="35" spans="1:18" ht="27" customHeight="1">
      <c r="A35" s="8"/>
      <c r="C35" s="84"/>
      <c r="E35" s="75" t="s">
        <v>137</v>
      </c>
      <c r="F35" s="73"/>
      <c r="G35" s="74"/>
      <c r="I35" s="8"/>
      <c r="J35" s="3"/>
      <c r="K35" s="8"/>
      <c r="L35" s="3"/>
      <c r="M35" s="8"/>
      <c r="N35" s="3"/>
      <c r="O35" s="8"/>
    </row>
    <row r="36" spans="1:18" ht="26.1" customHeight="1">
      <c r="A36" s="8"/>
      <c r="B36" s="96" t="s">
        <v>28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8"/>
    </row>
    <row r="37" spans="1:18" ht="26.1" customHeight="1">
      <c r="A37" s="8"/>
      <c r="B37" s="13" t="s">
        <v>0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8"/>
    </row>
    <row r="38" spans="1:18" ht="26.1" customHeight="1">
      <c r="A38" s="8"/>
      <c r="B38" s="13" t="s">
        <v>74</v>
      </c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8"/>
    </row>
    <row r="39" spans="1:18" ht="26.1" customHeight="1">
      <c r="A39" s="8"/>
      <c r="B39" s="13" t="str">
        <f>+B3</f>
        <v>สำหรับงวด 9 เดือน สิ้นสุดวันที่ 30 กันยายน 2562</v>
      </c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8"/>
    </row>
    <row r="40" spans="1:18" ht="26.1" customHeight="1">
      <c r="A40" s="8"/>
      <c r="B40" s="96" t="str">
        <f>B4</f>
        <v>(ยังไม่ได้ตรวจสอบ/สอบทานแล้ว)</v>
      </c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8"/>
    </row>
    <row r="41" spans="1:18" ht="26.1" customHeight="1">
      <c r="A41" s="8"/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8"/>
    </row>
    <row r="42" spans="1:18" ht="25.5" customHeight="1">
      <c r="A42" s="8"/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1" t="s">
        <v>2</v>
      </c>
      <c r="O42" s="8"/>
      <c r="R42" s="72" t="s">
        <v>214</v>
      </c>
    </row>
    <row r="43" spans="1:18" ht="25.5" customHeight="1">
      <c r="A43" s="8"/>
      <c r="B43" s="76"/>
      <c r="C43" s="76"/>
      <c r="D43" s="76"/>
      <c r="E43" s="76"/>
      <c r="F43" s="76"/>
      <c r="G43" s="76"/>
      <c r="H43" s="77"/>
      <c r="I43" s="77" t="s">
        <v>3</v>
      </c>
      <c r="J43" s="77"/>
      <c r="K43" s="78"/>
      <c r="L43" s="219" t="s">
        <v>4</v>
      </c>
      <c r="M43" s="219"/>
      <c r="N43" s="219"/>
      <c r="O43" s="8"/>
    </row>
    <row r="44" spans="1:18" ht="25.5" customHeight="1">
      <c r="A44" s="8"/>
      <c r="B44" s="84"/>
      <c r="C44" s="8"/>
      <c r="D44" s="8"/>
      <c r="E44" s="8"/>
      <c r="F44" s="8"/>
      <c r="G44" s="196" t="s">
        <v>5</v>
      </c>
      <c r="H44" s="85">
        <f>H8</f>
        <v>2562</v>
      </c>
      <c r="I44" s="47"/>
      <c r="J44" s="85">
        <f>J8</f>
        <v>2561</v>
      </c>
      <c r="K44" s="48"/>
      <c r="L44" s="85">
        <f>L8</f>
        <v>2562</v>
      </c>
      <c r="M44" s="47"/>
      <c r="N44" s="85">
        <f>N8</f>
        <v>2561</v>
      </c>
      <c r="O44" s="8"/>
    </row>
    <row r="45" spans="1:18" ht="25.5" customHeight="1">
      <c r="A45" s="8"/>
      <c r="B45" s="84"/>
      <c r="C45" s="8"/>
      <c r="D45" s="8"/>
      <c r="E45" s="8"/>
      <c r="F45" s="8"/>
      <c r="G45" s="217"/>
      <c r="H45" s="85"/>
      <c r="I45" s="80"/>
      <c r="J45" s="78" t="s">
        <v>222</v>
      </c>
      <c r="K45" s="48"/>
      <c r="L45" s="85"/>
      <c r="M45" s="80"/>
      <c r="N45" s="85"/>
      <c r="O45" s="8"/>
    </row>
    <row r="46" spans="1:18" ht="25.5" customHeight="1">
      <c r="B46" s="167" t="s">
        <v>183</v>
      </c>
      <c r="C46" s="168"/>
      <c r="D46" s="168"/>
      <c r="E46" s="168"/>
      <c r="F46" s="8"/>
      <c r="H46" s="9"/>
      <c r="I46" s="31"/>
      <c r="K46" s="31"/>
      <c r="L46" s="9"/>
      <c r="M46" s="31"/>
      <c r="N46" s="9"/>
      <c r="O46" s="31"/>
    </row>
    <row r="47" spans="1:18" ht="25.5" customHeight="1">
      <c r="B47" s="167" t="s">
        <v>194</v>
      </c>
      <c r="C47" s="169"/>
      <c r="D47" s="169"/>
      <c r="E47" s="169"/>
      <c r="F47" s="8"/>
      <c r="H47" s="9"/>
      <c r="I47" s="31"/>
      <c r="J47" s="9"/>
      <c r="K47" s="31"/>
      <c r="L47" s="9"/>
      <c r="M47" s="31"/>
      <c r="N47" s="9"/>
      <c r="O47" s="31"/>
    </row>
    <row r="48" spans="1:18" ht="25.5" customHeight="1">
      <c r="B48" s="167" t="s">
        <v>189</v>
      </c>
      <c r="C48" s="169"/>
      <c r="D48" s="169"/>
      <c r="E48" s="169"/>
      <c r="F48" s="8"/>
      <c r="H48" s="9"/>
      <c r="I48" s="31"/>
      <c r="J48" s="9"/>
      <c r="K48" s="31"/>
      <c r="L48" s="9"/>
      <c r="M48" s="31"/>
      <c r="N48" s="9"/>
      <c r="O48" s="31"/>
    </row>
    <row r="49" spans="1:15" ht="25.5" customHeight="1">
      <c r="B49" s="170" t="s">
        <v>190</v>
      </c>
      <c r="C49" s="169"/>
      <c r="D49" s="169"/>
      <c r="E49" s="169"/>
      <c r="F49" s="8"/>
      <c r="H49" s="9"/>
      <c r="I49" s="31"/>
      <c r="J49" s="9"/>
      <c r="K49" s="31"/>
      <c r="L49" s="9"/>
      <c r="M49" s="31"/>
      <c r="N49" s="9"/>
      <c r="O49" s="31"/>
    </row>
    <row r="50" spans="1:15" ht="25.5" customHeight="1">
      <c r="B50" s="167" t="s">
        <v>191</v>
      </c>
      <c r="C50" s="169"/>
      <c r="D50" s="169"/>
      <c r="E50" s="169"/>
      <c r="F50" s="8"/>
      <c r="G50" s="197" t="s">
        <v>223</v>
      </c>
      <c r="H50" s="9">
        <v>-18861924.91</v>
      </c>
      <c r="I50" s="31"/>
      <c r="J50" s="9">
        <v>0</v>
      </c>
      <c r="K50" s="31"/>
      <c r="L50" s="9">
        <v>-10492462</v>
      </c>
      <c r="M50" s="31"/>
      <c r="N50" s="9">
        <v>0</v>
      </c>
      <c r="O50" s="31"/>
    </row>
    <row r="51" spans="1:15" ht="25.5" customHeight="1">
      <c r="B51" s="170" t="s">
        <v>192</v>
      </c>
      <c r="C51" s="169"/>
      <c r="D51" s="169"/>
      <c r="E51" s="169"/>
      <c r="F51" s="8"/>
      <c r="H51" s="9"/>
      <c r="I51" s="31"/>
      <c r="J51" s="9"/>
      <c r="K51" s="31"/>
      <c r="L51" s="9"/>
      <c r="M51" s="31"/>
      <c r="N51" s="9"/>
      <c r="O51" s="31"/>
    </row>
    <row r="52" spans="1:15" ht="25.5" customHeight="1">
      <c r="B52" s="167" t="s">
        <v>193</v>
      </c>
      <c r="C52" s="169"/>
      <c r="D52" s="169"/>
      <c r="E52" s="169"/>
      <c r="F52" s="8"/>
      <c r="H52" s="9">
        <v>3772384.98</v>
      </c>
      <c r="I52" s="31"/>
      <c r="J52" s="9">
        <v>0</v>
      </c>
      <c r="K52" s="31"/>
      <c r="L52" s="9">
        <v>2098492.4</v>
      </c>
      <c r="M52" s="31"/>
      <c r="N52" s="9">
        <v>0</v>
      </c>
      <c r="O52" s="31"/>
    </row>
    <row r="53" spans="1:15" ht="25.5" customHeight="1">
      <c r="B53" s="167" t="s">
        <v>184</v>
      </c>
      <c r="C53" s="169"/>
      <c r="D53" s="169"/>
      <c r="E53" s="169"/>
      <c r="F53" s="8"/>
      <c r="H53" s="171">
        <f>SUM(H50:H52)</f>
        <v>-15089539.93</v>
      </c>
      <c r="I53" s="31"/>
      <c r="J53" s="171">
        <f>SUM(J50:J52)</f>
        <v>0</v>
      </c>
      <c r="K53" s="31"/>
      <c r="L53" s="171">
        <f>SUM(L50:L52)</f>
        <v>-8393969.5999999996</v>
      </c>
      <c r="M53" s="31"/>
      <c r="N53" s="171">
        <f>SUM(N50:N52)</f>
        <v>0</v>
      </c>
      <c r="O53" s="31"/>
    </row>
    <row r="54" spans="1:15" ht="25.5" customHeight="1" thickBot="1">
      <c r="B54" s="84" t="s">
        <v>171</v>
      </c>
      <c r="C54" s="8"/>
      <c r="D54" s="8"/>
      <c r="E54" s="8"/>
      <c r="F54" s="8"/>
      <c r="H54" s="116">
        <f>+H29+H53</f>
        <v>195291040.0699999</v>
      </c>
      <c r="I54" s="31"/>
      <c r="J54" s="116">
        <f>+J29+J53</f>
        <v>332182769.69000018</v>
      </c>
      <c r="K54" s="31"/>
      <c r="L54" s="116">
        <f>+L29+L53</f>
        <v>231122472.59999999</v>
      </c>
      <c r="M54" s="31"/>
      <c r="N54" s="116">
        <f>+N29+N53</f>
        <v>328090076.96999979</v>
      </c>
    </row>
    <row r="55" spans="1:15" ht="25.5" customHeight="1" thickTop="1">
      <c r="A55" s="8"/>
      <c r="B55" s="8" t="s">
        <v>75</v>
      </c>
      <c r="C55" s="8"/>
      <c r="D55" s="8"/>
      <c r="E55" s="8"/>
      <c r="F55" s="8"/>
      <c r="H55" s="9"/>
      <c r="I55" s="31"/>
      <c r="J55" s="9"/>
      <c r="K55" s="31"/>
      <c r="L55" s="9"/>
      <c r="M55" s="5"/>
      <c r="N55" s="9"/>
      <c r="O55" s="8"/>
    </row>
    <row r="56" spans="1:15" ht="25.5" customHeight="1">
      <c r="A56" s="8"/>
      <c r="B56" s="119" t="s">
        <v>146</v>
      </c>
      <c r="D56" s="8"/>
      <c r="E56" s="8"/>
      <c r="F56" s="8"/>
      <c r="H56" s="31">
        <f>H29-H57</f>
        <v>210380523.15999991</v>
      </c>
      <c r="I56" s="31"/>
      <c r="J56" s="31">
        <f>J29-J57</f>
        <v>332323735.53000015</v>
      </c>
      <c r="K56" s="31"/>
      <c r="L56" s="31">
        <f>L29-L57</f>
        <v>239516442.19999999</v>
      </c>
      <c r="M56" s="31"/>
      <c r="N56" s="31">
        <f>N29-N57</f>
        <v>328090076.96999979</v>
      </c>
    </row>
    <row r="57" spans="1:15" ht="25.5" customHeight="1">
      <c r="A57" s="8"/>
      <c r="B57" s="123" t="s">
        <v>147</v>
      </c>
      <c r="D57" s="8"/>
      <c r="E57" s="8"/>
      <c r="F57" s="8"/>
      <c r="H57" s="122">
        <v>56.84</v>
      </c>
      <c r="I57" s="166"/>
      <c r="J57" s="165">
        <v>-140965.84</v>
      </c>
      <c r="K57" s="166"/>
      <c r="L57" s="165">
        <v>0</v>
      </c>
      <c r="M57" s="166"/>
      <c r="N57" s="165">
        <v>0</v>
      </c>
    </row>
    <row r="58" spans="1:15" ht="25.5" customHeight="1" thickBot="1">
      <c r="A58" s="8"/>
      <c r="B58" s="84"/>
      <c r="D58" s="8"/>
      <c r="E58" s="8"/>
      <c r="F58" s="8"/>
      <c r="H58" s="126">
        <f>SUM(H56:H57)</f>
        <v>210380579.99999991</v>
      </c>
      <c r="I58" s="124"/>
      <c r="J58" s="126">
        <f>SUM(J56:J57)</f>
        <v>332182769.69000018</v>
      </c>
      <c r="K58" s="125"/>
      <c r="L58" s="126">
        <f t="shared" ref="L58" si="3">SUM(L56:L57)</f>
        <v>239516442.19999999</v>
      </c>
      <c r="M58" s="124"/>
      <c r="N58" s="126">
        <f>SUM(N56:N57)</f>
        <v>328090076.96999979</v>
      </c>
    </row>
    <row r="59" spans="1:15" ht="25.5" customHeight="1" thickTop="1">
      <c r="A59" s="8"/>
      <c r="B59" s="8" t="s">
        <v>160</v>
      </c>
      <c r="C59" s="8"/>
      <c r="D59" s="8"/>
      <c r="E59" s="8"/>
      <c r="F59" s="8"/>
      <c r="G59" s="76"/>
      <c r="H59" s="120"/>
      <c r="I59" s="121"/>
      <c r="J59" s="120"/>
      <c r="K59" s="120"/>
      <c r="L59" s="120"/>
      <c r="M59" s="121"/>
      <c r="N59" s="120"/>
      <c r="O59" s="8"/>
    </row>
    <row r="60" spans="1:15" ht="25.5" customHeight="1">
      <c r="A60" s="8"/>
      <c r="B60" s="119" t="s">
        <v>146</v>
      </c>
      <c r="C60" s="8"/>
      <c r="D60" s="8"/>
      <c r="E60" s="8"/>
      <c r="F60" s="8"/>
      <c r="G60" s="76"/>
      <c r="H60" s="122">
        <f>+H54-H61</f>
        <v>195290996.61999992</v>
      </c>
      <c r="I60" s="115"/>
      <c r="J60" s="122">
        <f>+J54-J61</f>
        <v>332323735.53000015</v>
      </c>
      <c r="K60" s="122"/>
      <c r="L60" s="122">
        <f>+L54-L61</f>
        <v>231122472.59999999</v>
      </c>
      <c r="M60" s="115"/>
      <c r="N60" s="122">
        <f>+N54-N61</f>
        <v>328090076.96999979</v>
      </c>
      <c r="O60" s="8"/>
    </row>
    <row r="61" spans="1:15" ht="25.5" customHeight="1">
      <c r="A61" s="8"/>
      <c r="B61" s="123" t="s">
        <v>147</v>
      </c>
      <c r="C61" s="8"/>
      <c r="D61" s="8"/>
      <c r="E61" s="8"/>
      <c r="F61" s="8"/>
      <c r="G61" s="76"/>
      <c r="H61" s="122">
        <v>43.45</v>
      </c>
      <c r="I61" s="124"/>
      <c r="J61" s="122">
        <f>+J57</f>
        <v>-140965.84</v>
      </c>
      <c r="K61" s="125"/>
      <c r="L61" s="122">
        <v>0</v>
      </c>
      <c r="M61" s="124"/>
      <c r="N61" s="7">
        <v>0</v>
      </c>
      <c r="O61" s="8"/>
    </row>
    <row r="62" spans="1:15" ht="25.5" customHeight="1" thickBot="1">
      <c r="A62" s="8"/>
      <c r="B62" s="84"/>
      <c r="C62" s="8"/>
      <c r="D62" s="8"/>
      <c r="E62" s="8"/>
      <c r="F62" s="8"/>
      <c r="G62" s="76"/>
      <c r="H62" s="126">
        <f>SUM(H60:H61)</f>
        <v>195291040.0699999</v>
      </c>
      <c r="I62" s="124"/>
      <c r="J62" s="126">
        <f>SUM(J60:J61)</f>
        <v>332182769.69000018</v>
      </c>
      <c r="K62" s="125"/>
      <c r="L62" s="126">
        <f>SUM(L60:L61)</f>
        <v>231122472.59999999</v>
      </c>
      <c r="M62" s="124"/>
      <c r="N62" s="126">
        <f>SUM(N60:N61)</f>
        <v>328090076.96999979</v>
      </c>
      <c r="O62" s="8"/>
    </row>
    <row r="63" spans="1:15" ht="25.5" customHeight="1" thickTop="1">
      <c r="A63" s="8"/>
      <c r="B63" s="72" t="s">
        <v>76</v>
      </c>
      <c r="C63" s="8"/>
      <c r="D63" s="8"/>
      <c r="E63" s="8"/>
      <c r="F63" s="8"/>
      <c r="G63" s="91"/>
      <c r="L63" s="127"/>
      <c r="M63" s="3"/>
      <c r="N63" s="127"/>
      <c r="O63" s="8"/>
    </row>
    <row r="64" spans="1:15" ht="25.5" customHeight="1">
      <c r="B64" s="119" t="s">
        <v>77</v>
      </c>
      <c r="C64" s="8"/>
      <c r="D64" s="8"/>
      <c r="E64" s="8"/>
      <c r="F64" s="8"/>
      <c r="G64" s="91"/>
      <c r="H64" s="8"/>
      <c r="I64" s="8"/>
      <c r="J64" s="8"/>
      <c r="K64" s="8"/>
      <c r="L64" s="8"/>
      <c r="M64" s="8"/>
      <c r="N64" s="8"/>
      <c r="O64" s="8"/>
    </row>
    <row r="65" spans="1:15" ht="25.5" customHeight="1">
      <c r="B65" s="200" t="s">
        <v>146</v>
      </c>
      <c r="D65" s="8"/>
      <c r="E65" s="8"/>
      <c r="F65" s="8"/>
      <c r="G65" s="91"/>
      <c r="H65" s="128">
        <f>+H56/H66</f>
        <v>0.68155674001472744</v>
      </c>
      <c r="I65" s="129"/>
      <c r="J65" s="128">
        <f>+J56/J66</f>
        <v>1.0766086062305591</v>
      </c>
      <c r="K65" s="128"/>
      <c r="L65" s="128">
        <f>+L56/L66</f>
        <v>0.77594657087912322</v>
      </c>
      <c r="M65" s="129"/>
      <c r="N65" s="128">
        <f>+N56/N66</f>
        <v>1.062893085025705</v>
      </c>
      <c r="O65" s="8"/>
    </row>
    <row r="66" spans="1:15" ht="25.5" customHeight="1">
      <c r="B66" s="84" t="s">
        <v>78</v>
      </c>
      <c r="D66" s="8"/>
      <c r="E66" s="8"/>
      <c r="F66" s="8"/>
      <c r="G66" s="8"/>
      <c r="H66" s="131">
        <v>308676462</v>
      </c>
      <c r="I66" s="130"/>
      <c r="J66" s="143">
        <v>308676462</v>
      </c>
      <c r="K66" s="130"/>
      <c r="L66" s="131">
        <v>308676462</v>
      </c>
      <c r="M66" s="130"/>
      <c r="N66" s="131">
        <v>308676462</v>
      </c>
      <c r="O66" s="8"/>
    </row>
    <row r="67" spans="1:15" ht="25.5" customHeight="1">
      <c r="A67" s="8"/>
      <c r="B67" s="84"/>
      <c r="C67" s="8"/>
      <c r="D67" s="8"/>
      <c r="E67" s="8"/>
      <c r="F67" s="8"/>
      <c r="H67" s="83"/>
      <c r="J67" s="83"/>
      <c r="L67" s="83"/>
      <c r="N67" s="83"/>
    </row>
    <row r="68" spans="1:15" ht="25.5" customHeight="1">
      <c r="A68" s="8"/>
      <c r="B68" s="84" t="s">
        <v>27</v>
      </c>
      <c r="C68" s="8"/>
      <c r="D68" s="8"/>
      <c r="E68" s="8"/>
      <c r="F68" s="8"/>
      <c r="H68" s="83"/>
      <c r="J68" s="83"/>
      <c r="L68" s="83"/>
      <c r="N68" s="83"/>
    </row>
    <row r="69" spans="1:15" ht="25.5" customHeight="1">
      <c r="A69" s="8"/>
      <c r="B69" s="84"/>
      <c r="C69" s="8"/>
      <c r="D69" s="8"/>
      <c r="E69" s="8"/>
      <c r="F69" s="8"/>
      <c r="H69" s="83"/>
      <c r="J69" s="83"/>
      <c r="L69" s="83"/>
      <c r="N69" s="83"/>
    </row>
    <row r="70" spans="1:15" ht="25.5" customHeight="1">
      <c r="A70" s="8"/>
      <c r="B70" s="84"/>
      <c r="C70" s="8"/>
      <c r="D70" s="8"/>
      <c r="E70" s="8"/>
      <c r="F70" s="8"/>
      <c r="H70" s="83"/>
      <c r="J70" s="83"/>
      <c r="L70" s="83"/>
      <c r="N70" s="83"/>
    </row>
    <row r="71" spans="1:15" ht="26.1" customHeight="1">
      <c r="A71" s="8"/>
      <c r="B71" s="84"/>
      <c r="C71" s="8"/>
      <c r="E71" s="73" t="s">
        <v>136</v>
      </c>
      <c r="F71" s="73"/>
      <c r="G71" s="74"/>
      <c r="I71" s="118"/>
      <c r="J71" s="118"/>
      <c r="K71" s="118"/>
      <c r="L71" s="118"/>
      <c r="M71" s="118"/>
      <c r="N71" s="118"/>
      <c r="O71" s="8"/>
    </row>
    <row r="72" spans="1:15" ht="26.1" customHeight="1">
      <c r="A72" s="8"/>
      <c r="C72" s="84"/>
      <c r="E72" s="75" t="s">
        <v>137</v>
      </c>
      <c r="F72" s="73"/>
      <c r="G72" s="74"/>
      <c r="I72" s="8"/>
      <c r="J72" s="3"/>
      <c r="K72" s="8"/>
      <c r="L72" s="3"/>
      <c r="M72" s="8"/>
      <c r="N72" s="3"/>
      <c r="O72" s="8"/>
    </row>
    <row r="73" spans="1:15" ht="27" customHeight="1">
      <c r="A73" s="8"/>
      <c r="C73" s="84"/>
      <c r="E73" s="75"/>
      <c r="F73" s="73"/>
      <c r="G73" s="74"/>
      <c r="I73" s="8"/>
      <c r="J73" s="3"/>
      <c r="K73" s="8"/>
      <c r="L73" s="3"/>
      <c r="M73" s="8"/>
      <c r="N73" s="3"/>
      <c r="O73" s="8"/>
    </row>
  </sheetData>
  <mergeCells count="2">
    <mergeCell ref="L7:N7"/>
    <mergeCell ref="L43:N43"/>
  </mergeCells>
  <pageMargins left="0.6692913385826772" right="0.19685039370078741" top="0.59055118110236227" bottom="0.43307086614173229" header="0.35433070866141736" footer="0.27559055118110237"/>
  <pageSetup paperSize="9" scale="85" orientation="portrait" r:id="rId1"/>
  <headerFooter scaleWithDoc="0" alignWithMargins="0"/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4"/>
  <sheetViews>
    <sheetView view="pageBreakPreview" topLeftCell="A12" zoomScaleNormal="50" zoomScaleSheetLayoutView="100" workbookViewId="0">
      <selection activeCell="F20" sqref="F20"/>
    </sheetView>
  </sheetViews>
  <sheetFormatPr defaultColWidth="9.140625" defaultRowHeight="25.5" customHeight="1"/>
  <cols>
    <col min="1" max="1" width="0.7109375" style="10" customWidth="1"/>
    <col min="2" max="3" width="9.140625" style="10" customWidth="1"/>
    <col min="4" max="4" width="11" style="10" customWidth="1"/>
    <col min="5" max="5" width="5.7109375" style="10" customWidth="1"/>
    <col min="6" max="6" width="8.5703125" style="10" bestFit="1" customWidth="1"/>
    <col min="7" max="7" width="15.7109375" style="10" customWidth="1"/>
    <col min="8" max="8" width="1.7109375" style="10" customWidth="1"/>
    <col min="9" max="9" width="15.7109375" style="10" customWidth="1"/>
    <col min="10" max="10" width="1.7109375" style="10" customWidth="1"/>
    <col min="11" max="11" width="15.7109375" style="10" customWidth="1"/>
    <col min="12" max="12" width="1.7109375" style="10" customWidth="1"/>
    <col min="13" max="13" width="15.7109375" style="10" customWidth="1"/>
    <col min="14" max="14" width="1.7109375" style="10" customWidth="1"/>
    <col min="15" max="15" width="15.7109375" style="10" customWidth="1"/>
    <col min="16" max="16" width="1.7109375" style="10" customWidth="1"/>
    <col min="17" max="17" width="17" style="10" customWidth="1"/>
    <col min="18" max="18" width="1.7109375" style="10" customWidth="1"/>
    <col min="19" max="19" width="15.7109375" style="10" customWidth="1"/>
    <col min="20" max="20" width="1.7109375" style="10" customWidth="1"/>
    <col min="21" max="21" width="15.7109375" style="10" customWidth="1"/>
    <col min="22" max="22" width="3" style="10" customWidth="1"/>
    <col min="23" max="16384" width="9.140625" style="10"/>
  </cols>
  <sheetData>
    <row r="1" spans="1:22" ht="25.5" customHeight="1">
      <c r="B1" s="11" t="s">
        <v>79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2"/>
    </row>
    <row r="2" spans="1:22" ht="25.5" customHeight="1">
      <c r="B2" s="11" t="s">
        <v>80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2" ht="25.5" customHeight="1">
      <c r="B3" s="144" t="s">
        <v>204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</row>
    <row r="4" spans="1:22" ht="25.5" customHeight="1">
      <c r="A4" s="12"/>
      <c r="B4" s="144" t="s">
        <v>166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</row>
    <row r="5" spans="1:22" ht="24" customHeight="1">
      <c r="A5" s="12"/>
      <c r="B5" s="13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</row>
    <row r="6" spans="1:22" ht="24" customHeight="1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5" t="s">
        <v>2</v>
      </c>
    </row>
    <row r="7" spans="1:22" ht="24" customHeight="1">
      <c r="A7" s="14"/>
      <c r="B7" s="14"/>
      <c r="C7" s="14"/>
      <c r="D7" s="14"/>
      <c r="E7" s="14"/>
      <c r="F7" s="14"/>
      <c r="G7" s="16" t="s">
        <v>3</v>
      </c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</row>
    <row r="8" spans="1:22" ht="24" customHeight="1">
      <c r="A8" s="14"/>
      <c r="B8" s="14"/>
      <c r="C8" s="14"/>
      <c r="D8" s="14"/>
      <c r="E8" s="14"/>
      <c r="F8" s="14"/>
      <c r="G8" s="17"/>
      <c r="H8" s="17"/>
      <c r="I8" s="17"/>
      <c r="J8" s="17"/>
      <c r="K8" s="17"/>
      <c r="L8" s="18" t="s">
        <v>81</v>
      </c>
      <c r="M8" s="16"/>
      <c r="N8" s="16"/>
      <c r="O8" s="16"/>
      <c r="P8" s="17"/>
      <c r="Q8" s="17"/>
      <c r="R8" s="17"/>
      <c r="S8" s="18" t="s">
        <v>82</v>
      </c>
      <c r="T8" s="17"/>
      <c r="U8" s="17" t="s">
        <v>83</v>
      </c>
    </row>
    <row r="9" spans="1:22" ht="24" customHeight="1">
      <c r="A9" s="14"/>
      <c r="B9" s="14"/>
      <c r="C9" s="14"/>
      <c r="D9" s="14"/>
      <c r="E9" s="14"/>
      <c r="F9" s="181" t="s">
        <v>5</v>
      </c>
      <c r="G9" s="138" t="s">
        <v>84</v>
      </c>
      <c r="H9" s="138"/>
      <c r="I9" s="138" t="s">
        <v>85</v>
      </c>
      <c r="J9" s="138"/>
      <c r="K9" s="138" t="s">
        <v>85</v>
      </c>
      <c r="L9" s="138"/>
      <c r="M9" s="222" t="s">
        <v>86</v>
      </c>
      <c r="N9" s="222"/>
      <c r="O9" s="222"/>
      <c r="P9" s="138"/>
      <c r="Q9" s="138" t="s">
        <v>59</v>
      </c>
      <c r="R9" s="18"/>
      <c r="S9" s="18" t="s">
        <v>87</v>
      </c>
      <c r="T9" s="18"/>
      <c r="U9" s="20" t="s">
        <v>42</v>
      </c>
    </row>
    <row r="10" spans="1:22" ht="24" customHeight="1">
      <c r="A10" s="14"/>
      <c r="B10" s="14"/>
      <c r="C10" s="14"/>
      <c r="D10" s="14"/>
      <c r="E10" s="14"/>
      <c r="F10" s="14"/>
      <c r="G10" s="18" t="s">
        <v>88</v>
      </c>
      <c r="H10" s="18"/>
      <c r="I10" s="18" t="s">
        <v>89</v>
      </c>
      <c r="J10" s="18"/>
      <c r="K10" s="18" t="s">
        <v>90</v>
      </c>
      <c r="L10" s="18"/>
      <c r="M10" s="18" t="s">
        <v>91</v>
      </c>
      <c r="N10" s="18"/>
      <c r="O10" s="18" t="s">
        <v>92</v>
      </c>
      <c r="P10" s="18"/>
      <c r="Q10" s="18" t="s">
        <v>93</v>
      </c>
      <c r="R10" s="18"/>
      <c r="S10" s="18"/>
      <c r="T10" s="18"/>
      <c r="U10" s="20"/>
    </row>
    <row r="11" spans="1:22" ht="24" customHeight="1">
      <c r="A11" s="14"/>
      <c r="B11" s="14"/>
      <c r="C11" s="14"/>
      <c r="D11" s="14"/>
      <c r="E11" s="14"/>
      <c r="F11" s="14"/>
      <c r="G11" s="21"/>
      <c r="H11" s="21"/>
      <c r="I11" s="21"/>
      <c r="J11" s="21"/>
      <c r="K11" s="21" t="s">
        <v>94</v>
      </c>
      <c r="L11" s="21"/>
      <c r="M11" s="21" t="s">
        <v>95</v>
      </c>
      <c r="N11" s="21"/>
      <c r="O11" s="21"/>
      <c r="P11" s="21"/>
      <c r="Q11" s="21"/>
      <c r="R11" s="21"/>
      <c r="S11" s="21"/>
      <c r="T11" s="21"/>
      <c r="U11" s="22"/>
    </row>
    <row r="12" spans="1:22" ht="24" customHeight="1">
      <c r="A12" s="146"/>
      <c r="B12" s="145" t="s">
        <v>181</v>
      </c>
      <c r="C12" s="146"/>
      <c r="D12" s="146"/>
      <c r="E12" s="146"/>
      <c r="F12" s="188"/>
      <c r="G12" s="147">
        <v>308676462</v>
      </c>
      <c r="H12" s="148"/>
      <c r="I12" s="147">
        <v>97844800</v>
      </c>
      <c r="J12" s="147"/>
      <c r="K12" s="147">
        <v>186541112.75</v>
      </c>
      <c r="L12" s="147"/>
      <c r="M12" s="147">
        <v>36867646.200000003</v>
      </c>
      <c r="N12" s="147"/>
      <c r="O12" s="147">
        <v>1496229201.6199999</v>
      </c>
      <c r="P12" s="147"/>
      <c r="Q12" s="149">
        <f>SUM(G12:O12)</f>
        <v>2126159222.5699999</v>
      </c>
      <c r="R12" s="147"/>
      <c r="S12" s="147">
        <v>1965247.9</v>
      </c>
      <c r="T12" s="147"/>
      <c r="U12" s="149">
        <f>SUM(Q12:S12)</f>
        <v>2128124470.47</v>
      </c>
    </row>
    <row r="13" spans="1:22" ht="24" customHeight="1">
      <c r="A13" s="146"/>
      <c r="B13" s="145" t="s">
        <v>96</v>
      </c>
      <c r="C13" s="146"/>
      <c r="D13" s="146"/>
      <c r="E13" s="146"/>
      <c r="F13" s="188"/>
      <c r="G13" s="149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50"/>
    </row>
    <row r="14" spans="1:22" ht="24" customHeight="1">
      <c r="A14" s="146"/>
      <c r="B14" s="179" t="s">
        <v>186</v>
      </c>
      <c r="C14" s="146"/>
      <c r="D14" s="146"/>
      <c r="E14" s="146"/>
      <c r="F14" s="188">
        <v>28</v>
      </c>
      <c r="G14" s="180">
        <v>0</v>
      </c>
      <c r="H14" s="148"/>
      <c r="I14" s="180">
        <v>0</v>
      </c>
      <c r="J14" s="148"/>
      <c r="K14" s="180">
        <v>0</v>
      </c>
      <c r="L14" s="148"/>
      <c r="M14" s="180">
        <v>0</v>
      </c>
      <c r="N14" s="148"/>
      <c r="O14" s="180">
        <v>-246941169.59999999</v>
      </c>
      <c r="P14" s="148"/>
      <c r="Q14" s="180">
        <f>SUM(G14:O14)</f>
        <v>-246941169.59999999</v>
      </c>
      <c r="R14" s="148"/>
      <c r="S14" s="180">
        <v>0</v>
      </c>
      <c r="T14" s="148"/>
      <c r="U14" s="180">
        <f>SUM(Q14:S14)</f>
        <v>-246941169.59999999</v>
      </c>
    </row>
    <row r="15" spans="1:22" ht="24" customHeight="1">
      <c r="A15" s="146"/>
      <c r="B15" s="151" t="s">
        <v>167</v>
      </c>
      <c r="C15" s="146"/>
      <c r="D15" s="146"/>
      <c r="E15" s="146"/>
      <c r="F15" s="188"/>
      <c r="G15" s="149">
        <v>0</v>
      </c>
      <c r="H15" s="148"/>
      <c r="I15" s="149">
        <v>0</v>
      </c>
      <c r="J15" s="148"/>
      <c r="K15" s="149">
        <v>0</v>
      </c>
      <c r="L15" s="148"/>
      <c r="M15" s="149">
        <v>0</v>
      </c>
      <c r="N15" s="148"/>
      <c r="O15" s="149">
        <f>+'งบกำไรขาดทุน 9 เดือน'!J60</f>
        <v>332323735.53000015</v>
      </c>
      <c r="P15" s="148"/>
      <c r="Q15" s="149">
        <f>SUM(G15:O15)</f>
        <v>332323735.53000015</v>
      </c>
      <c r="R15" s="148"/>
      <c r="S15" s="149">
        <f>+'งบกำไรขาดทุน 9 เดือน'!J61</f>
        <v>-140965.84</v>
      </c>
      <c r="T15" s="149"/>
      <c r="U15" s="180">
        <f>SUM(Q15:S15)</f>
        <v>332182769.69000018</v>
      </c>
    </row>
    <row r="16" spans="1:22" ht="24" customHeight="1" thickBot="1">
      <c r="A16" s="146"/>
      <c r="B16" s="145" t="s">
        <v>205</v>
      </c>
      <c r="C16" s="146"/>
      <c r="D16" s="146"/>
      <c r="E16" s="146"/>
      <c r="F16" s="188"/>
      <c r="G16" s="152">
        <f>SUM(G12:G15)</f>
        <v>308676462</v>
      </c>
      <c r="H16" s="148"/>
      <c r="I16" s="152">
        <f>SUM(I12:I15)</f>
        <v>97844800</v>
      </c>
      <c r="J16" s="148"/>
      <c r="K16" s="152">
        <f>SUM(K12:K15)</f>
        <v>186541112.75</v>
      </c>
      <c r="L16" s="148"/>
      <c r="M16" s="152">
        <f>SUM(M12:M15)</f>
        <v>36867646.200000003</v>
      </c>
      <c r="N16" s="148"/>
      <c r="O16" s="152">
        <f>SUM(O12:O15)</f>
        <v>1581611767.5500002</v>
      </c>
      <c r="P16" s="148"/>
      <c r="Q16" s="152">
        <f>SUM(Q12:Q15)</f>
        <v>2211541788.5</v>
      </c>
      <c r="R16" s="148"/>
      <c r="S16" s="152">
        <f>SUM(S12:S15)</f>
        <v>1824282.0599999998</v>
      </c>
      <c r="T16" s="148"/>
      <c r="U16" s="152">
        <f>SUM(U12:U15)</f>
        <v>2213366070.5600004</v>
      </c>
    </row>
    <row r="17" spans="1:21" ht="24" customHeight="1" thickTop="1">
      <c r="A17" s="146"/>
      <c r="B17" s="146"/>
      <c r="C17" s="146"/>
      <c r="D17" s="146"/>
      <c r="E17" s="146"/>
      <c r="F17" s="18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50"/>
    </row>
    <row r="18" spans="1:21" ht="24" customHeight="1">
      <c r="A18" s="153"/>
      <c r="B18" s="145" t="s">
        <v>182</v>
      </c>
      <c r="C18" s="154"/>
      <c r="D18" s="154"/>
      <c r="E18" s="154"/>
      <c r="F18" s="189"/>
      <c r="G18" s="155">
        <v>308676462</v>
      </c>
      <c r="H18" s="155"/>
      <c r="I18" s="155">
        <v>97844800</v>
      </c>
      <c r="J18" s="155"/>
      <c r="K18" s="155">
        <v>186541112.75</v>
      </c>
      <c r="L18" s="155"/>
      <c r="M18" s="155">
        <v>36867646.200000003</v>
      </c>
      <c r="N18" s="155"/>
      <c r="O18" s="155">
        <v>1633708628.6900003</v>
      </c>
      <c r="P18" s="155"/>
      <c r="Q18" s="180">
        <f>SUM(G18:O18)</f>
        <v>2263638649.6400003</v>
      </c>
      <c r="R18" s="155"/>
      <c r="S18" s="155">
        <v>327.86000000024796</v>
      </c>
      <c r="T18" s="156"/>
      <c r="U18" s="155">
        <f>SUM(Q18:S18)</f>
        <v>2263638977.5000005</v>
      </c>
    </row>
    <row r="19" spans="1:21" ht="24" customHeight="1">
      <c r="A19" s="157"/>
      <c r="B19" s="158" t="s">
        <v>96</v>
      </c>
      <c r="C19" s="158"/>
      <c r="D19" s="158"/>
      <c r="E19" s="158"/>
      <c r="F19" s="188"/>
      <c r="G19" s="155"/>
      <c r="H19" s="155"/>
      <c r="I19" s="155"/>
      <c r="J19" s="155"/>
      <c r="K19" s="155"/>
      <c r="L19" s="155"/>
      <c r="M19" s="155"/>
      <c r="N19" s="155"/>
      <c r="O19" s="155"/>
      <c r="P19" s="155"/>
      <c r="Q19" s="155"/>
      <c r="R19" s="155"/>
      <c r="S19" s="155"/>
      <c r="T19" s="156"/>
      <c r="U19" s="155"/>
    </row>
    <row r="20" spans="1:21" ht="24" customHeight="1">
      <c r="A20" s="157"/>
      <c r="B20" s="179" t="s">
        <v>186</v>
      </c>
      <c r="C20" s="158"/>
      <c r="D20" s="158"/>
      <c r="E20" s="158"/>
      <c r="F20" s="188">
        <v>28</v>
      </c>
      <c r="G20" s="155">
        <v>0</v>
      </c>
      <c r="H20" s="155"/>
      <c r="I20" s="155">
        <v>0</v>
      </c>
      <c r="J20" s="155"/>
      <c r="K20" s="155">
        <v>0</v>
      </c>
      <c r="L20" s="155"/>
      <c r="M20" s="155">
        <v>0</v>
      </c>
      <c r="N20" s="155"/>
      <c r="O20" s="155">
        <v>-246941169.59999999</v>
      </c>
      <c r="P20" s="155"/>
      <c r="Q20" s="180">
        <f>SUM(G20:O20)</f>
        <v>-246941169.59999999</v>
      </c>
      <c r="R20" s="148"/>
      <c r="S20" s="180">
        <v>-6</v>
      </c>
      <c r="T20" s="148"/>
      <c r="U20" s="180">
        <f>SUM(Q20:S20)</f>
        <v>-246941175.59999999</v>
      </c>
    </row>
    <row r="21" spans="1:21" ht="24" customHeight="1">
      <c r="A21" s="153"/>
      <c r="B21" s="159" t="s">
        <v>167</v>
      </c>
      <c r="C21" s="154"/>
      <c r="D21" s="154"/>
      <c r="E21" s="154"/>
      <c r="F21" s="189"/>
      <c r="G21" s="155">
        <v>0</v>
      </c>
      <c r="H21" s="155"/>
      <c r="I21" s="155">
        <v>0</v>
      </c>
      <c r="J21" s="155"/>
      <c r="K21" s="155">
        <v>0</v>
      </c>
      <c r="L21" s="155"/>
      <c r="M21" s="155">
        <v>0</v>
      </c>
      <c r="N21" s="155"/>
      <c r="O21" s="155">
        <f>+'งบกำไรขาดทุน 9 เดือน'!H60</f>
        <v>195290996.61999992</v>
      </c>
      <c r="P21" s="155"/>
      <c r="Q21" s="155">
        <f>SUM(G21:O21)</f>
        <v>195290996.61999992</v>
      </c>
      <c r="R21" s="155"/>
      <c r="S21" s="155">
        <f>+'งบกำไรขาดทุน 9 เดือน'!H61</f>
        <v>43.45</v>
      </c>
      <c r="T21" s="156"/>
      <c r="U21" s="155">
        <f t="shared" ref="U21" si="0">SUM(Q21:S21)</f>
        <v>195291040.0699999</v>
      </c>
    </row>
    <row r="22" spans="1:21" ht="24" customHeight="1" thickBot="1">
      <c r="A22" s="153"/>
      <c r="B22" s="145" t="s">
        <v>206</v>
      </c>
      <c r="C22" s="154"/>
      <c r="D22" s="154"/>
      <c r="E22" s="154"/>
      <c r="F22" s="154"/>
      <c r="G22" s="160">
        <f>SUM(G18:G21)</f>
        <v>308676462</v>
      </c>
      <c r="H22" s="155"/>
      <c r="I22" s="160">
        <f>SUM(I18:I21)</f>
        <v>97844800</v>
      </c>
      <c r="J22" s="155"/>
      <c r="K22" s="160">
        <f>SUM(K18:K21)</f>
        <v>186541112.75</v>
      </c>
      <c r="L22" s="155"/>
      <c r="M22" s="160">
        <f>SUM(M18:M21)</f>
        <v>36867646.200000003</v>
      </c>
      <c r="N22" s="155"/>
      <c r="O22" s="160">
        <f>SUM(O18:O21)</f>
        <v>1582058455.7100003</v>
      </c>
      <c r="P22" s="155"/>
      <c r="Q22" s="160">
        <f>SUM(Q18:Q21)</f>
        <v>2211988476.6600003</v>
      </c>
      <c r="R22" s="155"/>
      <c r="S22" s="160">
        <f>SUM(S18:S21)</f>
        <v>365.31000000024795</v>
      </c>
      <c r="T22" s="156"/>
      <c r="U22" s="160">
        <f>SUM(U18:U21)</f>
        <v>2211988841.9700003</v>
      </c>
    </row>
    <row r="23" spans="1:21" s="29" customFormat="1" ht="24" customHeight="1" thickTop="1">
      <c r="A23" s="27"/>
      <c r="B23" s="161"/>
      <c r="C23" s="28"/>
      <c r="D23" s="28"/>
      <c r="E23" s="28"/>
      <c r="F23" s="28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6"/>
      <c r="U23" s="25"/>
    </row>
    <row r="24" spans="1:21" ht="24" customHeight="1">
      <c r="A24" s="23"/>
      <c r="B24" s="23" t="s">
        <v>27</v>
      </c>
      <c r="C24" s="12"/>
      <c r="D24" s="12"/>
      <c r="E24" s="12"/>
      <c r="F24" s="30"/>
      <c r="H24" s="5"/>
      <c r="I24" s="5"/>
      <c r="J24" s="5"/>
      <c r="K24" s="5"/>
      <c r="L24" s="5"/>
      <c r="M24" s="5"/>
      <c r="N24" s="5"/>
      <c r="O24" s="12"/>
      <c r="P24" s="12"/>
      <c r="Q24" s="12"/>
      <c r="R24" s="12"/>
      <c r="S24" s="12"/>
      <c r="T24" s="12"/>
      <c r="U24" s="12"/>
    </row>
    <row r="25" spans="1:21" ht="24" customHeight="1">
      <c r="A25" s="23"/>
      <c r="B25" s="23"/>
      <c r="C25" s="12"/>
      <c r="D25" s="12"/>
      <c r="E25" s="12"/>
      <c r="F25" s="30"/>
      <c r="H25" s="5"/>
      <c r="I25" s="5"/>
      <c r="J25" s="5"/>
      <c r="K25" s="5"/>
      <c r="L25" s="5"/>
      <c r="M25" s="5"/>
      <c r="N25" s="5"/>
      <c r="O25" s="12"/>
      <c r="P25" s="12"/>
      <c r="Q25" s="12"/>
      <c r="R25" s="12"/>
      <c r="S25" s="12"/>
      <c r="T25" s="12"/>
      <c r="U25" s="12"/>
    </row>
    <row r="26" spans="1:21" ht="24" customHeight="1">
      <c r="A26" s="23"/>
      <c r="B26" s="23"/>
      <c r="C26" s="12"/>
      <c r="D26" s="12"/>
      <c r="E26" s="12"/>
      <c r="F26" s="30"/>
      <c r="H26" s="5"/>
      <c r="I26" s="5"/>
      <c r="J26" s="5"/>
      <c r="K26" s="5"/>
      <c r="L26" s="5"/>
      <c r="M26" s="5"/>
      <c r="N26" s="5"/>
      <c r="O26" s="12"/>
      <c r="P26" s="12"/>
      <c r="Q26" s="12"/>
      <c r="R26" s="12"/>
      <c r="S26" s="12"/>
      <c r="T26" s="12"/>
      <c r="U26" s="12"/>
    </row>
    <row r="27" spans="1:21" ht="25.5" customHeight="1">
      <c r="A27" s="23"/>
      <c r="B27" s="23"/>
      <c r="C27" s="12"/>
      <c r="D27" s="12"/>
      <c r="E27" s="12"/>
      <c r="F27" s="30"/>
      <c r="G27" s="72"/>
      <c r="H27" s="73" t="s">
        <v>136</v>
      </c>
      <c r="I27" s="73"/>
      <c r="J27" s="74"/>
      <c r="M27" s="31"/>
      <c r="N27" s="5"/>
      <c r="O27" s="12"/>
      <c r="P27" s="12"/>
      <c r="Q27" s="12"/>
      <c r="R27" s="12"/>
      <c r="S27" s="12"/>
      <c r="T27" s="12"/>
      <c r="U27" s="12"/>
    </row>
    <row r="28" spans="1:21" ht="25.5" customHeight="1">
      <c r="A28" s="23"/>
      <c r="B28" s="23"/>
      <c r="C28" s="12"/>
      <c r="D28" s="12"/>
      <c r="E28" s="12"/>
      <c r="F28" s="30"/>
      <c r="G28" s="72"/>
      <c r="H28" s="75" t="s">
        <v>137</v>
      </c>
      <c r="I28" s="73"/>
      <c r="J28" s="74"/>
      <c r="M28" s="31"/>
      <c r="N28" s="5"/>
      <c r="O28" s="12"/>
      <c r="P28" s="12"/>
      <c r="Q28" s="12"/>
      <c r="R28" s="12"/>
      <c r="S28" s="12"/>
      <c r="T28" s="12"/>
      <c r="U28" s="12"/>
    </row>
    <row r="29" spans="1:21" ht="25.5" customHeight="1">
      <c r="H29" s="31"/>
      <c r="I29" s="31"/>
      <c r="J29" s="31"/>
      <c r="K29" s="31"/>
      <c r="L29" s="31"/>
      <c r="M29" s="31"/>
      <c r="N29" s="31"/>
    </row>
    <row r="30" spans="1:21" ht="25.5" customHeight="1">
      <c r="H30" s="31"/>
      <c r="I30" s="31"/>
      <c r="J30" s="31"/>
      <c r="K30" s="31"/>
      <c r="L30" s="31"/>
      <c r="M30" s="31"/>
      <c r="N30" s="31"/>
    </row>
    <row r="31" spans="1:21" ht="25.5" customHeight="1">
      <c r="H31" s="31"/>
      <c r="I31" s="31"/>
      <c r="J31" s="31"/>
      <c r="K31" s="31"/>
      <c r="L31" s="31"/>
      <c r="M31" s="31"/>
      <c r="N31" s="31"/>
    </row>
    <row r="32" spans="1:21" ht="25.5" customHeight="1">
      <c r="H32" s="31"/>
      <c r="I32" s="31"/>
      <c r="J32" s="31"/>
      <c r="K32" s="31"/>
      <c r="L32" s="31"/>
      <c r="M32" s="31"/>
      <c r="N32" s="31"/>
    </row>
    <row r="41" spans="18:18" ht="25.5" customHeight="1">
      <c r="R41" s="10" t="s">
        <v>214</v>
      </c>
    </row>
    <row r="51" spans="8:14" ht="25.5" customHeight="1">
      <c r="H51" s="31"/>
      <c r="I51" s="31"/>
      <c r="J51" s="31"/>
      <c r="K51" s="31"/>
      <c r="L51" s="31"/>
      <c r="M51" s="31"/>
      <c r="N51" s="31"/>
    </row>
    <row r="52" spans="8:14" ht="25.5" customHeight="1">
      <c r="H52" s="31"/>
      <c r="I52" s="31"/>
      <c r="J52" s="31"/>
      <c r="K52" s="31"/>
      <c r="L52" s="31"/>
      <c r="M52" s="31"/>
      <c r="N52" s="31"/>
    </row>
    <row r="53" spans="8:14" ht="25.5" customHeight="1">
      <c r="H53" s="31"/>
      <c r="I53" s="31"/>
      <c r="J53" s="31"/>
      <c r="K53" s="31"/>
      <c r="L53" s="31"/>
      <c r="M53" s="31"/>
      <c r="N53" s="31"/>
    </row>
    <row r="54" spans="8:14" ht="25.5" customHeight="1">
      <c r="H54" s="31"/>
      <c r="I54" s="31"/>
      <c r="J54" s="31"/>
      <c r="K54" s="31"/>
      <c r="L54" s="31"/>
      <c r="M54" s="31"/>
      <c r="N54" s="31"/>
    </row>
    <row r="55" spans="8:14" ht="25.5" customHeight="1">
      <c r="H55" s="31"/>
      <c r="I55" s="31"/>
      <c r="J55" s="31"/>
      <c r="K55" s="31"/>
      <c r="L55" s="31"/>
      <c r="M55" s="31"/>
      <c r="N55" s="31"/>
    </row>
    <row r="56" spans="8:14" ht="25.5" customHeight="1">
      <c r="H56" s="31"/>
      <c r="I56" s="31"/>
      <c r="J56" s="31"/>
      <c r="K56" s="31"/>
      <c r="L56" s="31"/>
      <c r="M56" s="31"/>
      <c r="N56" s="31"/>
    </row>
    <row r="60" spans="8:14" ht="25.5" customHeight="1">
      <c r="J60" s="31"/>
      <c r="K60" s="31"/>
      <c r="L60" s="31"/>
      <c r="M60" s="31"/>
      <c r="N60" s="31"/>
    </row>
    <row r="61" spans="8:14" ht="25.5" customHeight="1">
      <c r="J61" s="31"/>
      <c r="K61" s="31"/>
      <c r="L61" s="31"/>
      <c r="M61" s="31"/>
      <c r="N61" s="31"/>
    </row>
    <row r="62" spans="8:14" ht="25.5" customHeight="1">
      <c r="J62" s="31"/>
      <c r="K62" s="31"/>
      <c r="L62" s="31"/>
      <c r="M62" s="31"/>
      <c r="N62" s="31"/>
    </row>
    <row r="63" spans="8:14" ht="25.5" customHeight="1">
      <c r="J63" s="31"/>
      <c r="K63" s="31"/>
      <c r="L63" s="31"/>
      <c r="M63" s="31"/>
      <c r="N63" s="31"/>
    </row>
    <row r="64" spans="8:14" ht="25.5" customHeight="1">
      <c r="J64" s="31"/>
      <c r="K64" s="31"/>
      <c r="L64" s="31"/>
      <c r="M64" s="31"/>
      <c r="N64" s="31"/>
    </row>
  </sheetData>
  <mergeCells count="1">
    <mergeCell ref="M9:O9"/>
  </mergeCells>
  <printOptions horizontalCentered="1"/>
  <pageMargins left="0.39370078740157483" right="0.19685039370078741" top="0.5" bottom="0.39370078740157483" header="0.25" footer="0.15748031496062992"/>
  <pageSetup paperSize="9" scale="80" fitToHeight="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view="pageBreakPreview" topLeftCell="A14" zoomScaleNormal="70" zoomScaleSheetLayoutView="100" workbookViewId="0">
      <selection activeCell="F18" sqref="F18"/>
    </sheetView>
  </sheetViews>
  <sheetFormatPr defaultColWidth="9.140625" defaultRowHeight="24.95" customHeight="1"/>
  <cols>
    <col min="1" max="1" width="0.7109375" style="10" customWidth="1"/>
    <col min="2" max="3" width="9" style="10" customWidth="1"/>
    <col min="4" max="4" width="13.140625" style="10" customWidth="1"/>
    <col min="5" max="5" width="9.140625" style="10" customWidth="1"/>
    <col min="6" max="6" width="8.28515625" style="10" customWidth="1"/>
    <col min="7" max="7" width="9.140625" style="10" customWidth="1"/>
    <col min="8" max="8" width="16.7109375" style="10" customWidth="1"/>
    <col min="9" max="9" width="0.85546875" style="10" customWidth="1"/>
    <col min="10" max="10" width="16.7109375" style="10" customWidth="1"/>
    <col min="11" max="11" width="1" style="10" customWidth="1"/>
    <col min="12" max="12" width="16.7109375" style="10" customWidth="1"/>
    <col min="13" max="13" width="0.85546875" style="10" customWidth="1"/>
    <col min="14" max="14" width="15.85546875" style="10" bestFit="1" customWidth="1"/>
    <col min="15" max="15" width="1" style="10" customWidth="1"/>
    <col min="16" max="16" width="16.7109375" style="10" customWidth="1"/>
    <col min="17" max="17" width="0.85546875" style="10" customWidth="1"/>
    <col min="18" max="18" width="16.7109375" style="10" customWidth="1"/>
    <col min="19" max="19" width="3.28515625" style="10" customWidth="1"/>
    <col min="20" max="20" width="11.5703125" style="10" customWidth="1"/>
    <col min="21" max="16384" width="9.140625" style="10"/>
  </cols>
  <sheetData>
    <row r="1" spans="1:18" ht="24.95" customHeight="1">
      <c r="B1" s="11" t="s">
        <v>0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2" spans="1:18" ht="24.95" customHeight="1">
      <c r="B2" s="11" t="s">
        <v>80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ht="24.95" customHeight="1">
      <c r="B3" s="144" t="s">
        <v>204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</row>
    <row r="4" spans="1:18" ht="24.95" customHeight="1">
      <c r="A4" s="12"/>
      <c r="B4" s="162" t="s">
        <v>166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</row>
    <row r="5" spans="1:18" ht="24.95" customHeight="1">
      <c r="A5" s="12"/>
      <c r="B5" s="13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18" ht="22.15" customHeight="1">
      <c r="A6" s="12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5" t="s">
        <v>2</v>
      </c>
    </row>
    <row r="7" spans="1:18" ht="22.15" customHeight="1">
      <c r="A7" s="14"/>
      <c r="B7" s="14"/>
      <c r="C7" s="14"/>
      <c r="D7" s="14"/>
      <c r="F7" s="14"/>
      <c r="H7" s="11" t="s">
        <v>4</v>
      </c>
      <c r="I7" s="11"/>
      <c r="J7" s="11"/>
      <c r="K7" s="11"/>
      <c r="L7" s="11"/>
      <c r="M7" s="32"/>
      <c r="N7" s="11"/>
      <c r="O7" s="11"/>
      <c r="P7" s="11"/>
      <c r="Q7" s="11"/>
      <c r="R7" s="33"/>
    </row>
    <row r="8" spans="1:18" ht="22.15" customHeight="1">
      <c r="A8" s="14"/>
      <c r="B8" s="14"/>
      <c r="C8" s="14"/>
      <c r="D8" s="14"/>
      <c r="G8" s="181" t="s">
        <v>5</v>
      </c>
      <c r="H8" s="19" t="s">
        <v>84</v>
      </c>
      <c r="I8" s="19"/>
      <c r="J8" s="19" t="s">
        <v>85</v>
      </c>
      <c r="K8" s="19"/>
      <c r="L8" s="19" t="s">
        <v>85</v>
      </c>
      <c r="M8" s="19"/>
      <c r="N8" s="222" t="s">
        <v>86</v>
      </c>
      <c r="O8" s="222"/>
      <c r="P8" s="222"/>
      <c r="Q8" s="19"/>
      <c r="R8" s="34" t="s">
        <v>97</v>
      </c>
    </row>
    <row r="9" spans="1:18" ht="22.15" customHeight="1">
      <c r="A9" s="14"/>
      <c r="B9" s="14"/>
      <c r="C9" s="14"/>
      <c r="D9" s="14"/>
      <c r="F9" s="14"/>
      <c r="H9" s="18" t="s">
        <v>88</v>
      </c>
      <c r="I9" s="18"/>
      <c r="J9" s="18" t="s">
        <v>89</v>
      </c>
      <c r="K9" s="18"/>
      <c r="L9" s="18" t="s">
        <v>90</v>
      </c>
      <c r="M9" s="18"/>
      <c r="N9" s="18" t="s">
        <v>91</v>
      </c>
      <c r="O9" s="18"/>
      <c r="P9" s="18" t="s">
        <v>92</v>
      </c>
      <c r="Q9" s="18"/>
      <c r="R9" s="20" t="s">
        <v>98</v>
      </c>
    </row>
    <row r="10" spans="1:18" ht="22.15" customHeight="1">
      <c r="A10" s="14"/>
      <c r="B10" s="14"/>
      <c r="C10" s="14"/>
      <c r="D10" s="14"/>
      <c r="F10" s="14"/>
      <c r="H10" s="21"/>
      <c r="I10" s="21"/>
      <c r="J10" s="21"/>
      <c r="K10" s="21"/>
      <c r="L10" s="21" t="s">
        <v>94</v>
      </c>
      <c r="M10" s="21"/>
      <c r="N10" s="21" t="s">
        <v>95</v>
      </c>
      <c r="O10" s="21"/>
      <c r="P10" s="21"/>
      <c r="Q10" s="21"/>
      <c r="R10" s="35"/>
    </row>
    <row r="11" spans="1:18" ht="22.15" customHeight="1">
      <c r="A11" s="36"/>
      <c r="B11" s="145" t="s">
        <v>181</v>
      </c>
      <c r="C11" s="12"/>
      <c r="E11" s="12"/>
      <c r="F11" s="37"/>
      <c r="G11" s="12"/>
      <c r="H11" s="25">
        <v>308676462</v>
      </c>
      <c r="I11" s="25"/>
      <c r="J11" s="25">
        <v>97844800</v>
      </c>
      <c r="K11" s="25"/>
      <c r="L11" s="25">
        <v>186541112.75</v>
      </c>
      <c r="M11" s="25"/>
      <c r="N11" s="25">
        <v>36867646.200000003</v>
      </c>
      <c r="O11" s="25"/>
      <c r="P11" s="25">
        <v>1384260021.26</v>
      </c>
      <c r="Q11" s="25"/>
      <c r="R11" s="25">
        <f>SUM(H11:P11)</f>
        <v>2014190042.21</v>
      </c>
    </row>
    <row r="12" spans="1:18" ht="22.15" customHeight="1">
      <c r="A12" s="23"/>
      <c r="B12" s="10" t="s">
        <v>96</v>
      </c>
      <c r="C12" s="29"/>
      <c r="D12" s="28"/>
      <c r="F12" s="27"/>
      <c r="H12" s="24"/>
      <c r="I12" s="5"/>
      <c r="J12" s="24"/>
      <c r="K12" s="5"/>
      <c r="L12" s="24"/>
      <c r="M12" s="5"/>
      <c r="N12" s="24"/>
      <c r="O12" s="25"/>
      <c r="P12" s="25"/>
      <c r="Q12" s="25"/>
      <c r="R12" s="24"/>
    </row>
    <row r="13" spans="1:18" ht="22.15" customHeight="1">
      <c r="A13" s="23"/>
      <c r="B13" s="182" t="s">
        <v>187</v>
      </c>
      <c r="C13" s="29"/>
      <c r="D13" s="28"/>
      <c r="F13" s="27"/>
      <c r="G13" s="188">
        <v>28</v>
      </c>
      <c r="H13" s="24">
        <v>0</v>
      </c>
      <c r="I13" s="25"/>
      <c r="J13" s="24">
        <v>0</v>
      </c>
      <c r="K13" s="25"/>
      <c r="L13" s="24">
        <v>0</v>
      </c>
      <c r="M13" s="25"/>
      <c r="N13" s="24">
        <v>0</v>
      </c>
      <c r="O13" s="25"/>
      <c r="P13" s="25">
        <v>-246941169.59999999</v>
      </c>
      <c r="Q13" s="25"/>
      <c r="R13" s="24">
        <f>SUM(H13:P13)</f>
        <v>-246941169.59999999</v>
      </c>
    </row>
    <row r="14" spans="1:18" ht="22.15" customHeight="1">
      <c r="B14" s="10" t="s">
        <v>168</v>
      </c>
      <c r="C14" s="23"/>
      <c r="D14" s="23"/>
      <c r="F14" s="38"/>
      <c r="G14" s="188"/>
      <c r="H14" s="24">
        <v>0</v>
      </c>
      <c r="I14" s="25"/>
      <c r="J14" s="24">
        <v>0</v>
      </c>
      <c r="K14" s="25"/>
      <c r="L14" s="24">
        <v>0</v>
      </c>
      <c r="M14" s="25"/>
      <c r="N14" s="24">
        <v>0</v>
      </c>
      <c r="O14" s="25"/>
      <c r="P14" s="25">
        <f>+'งบกำไรขาดทุน 9 เดือน'!N60</f>
        <v>328090076.96999979</v>
      </c>
      <c r="Q14" s="25"/>
      <c r="R14" s="25">
        <f>SUM(H14:P14)</f>
        <v>328090076.96999979</v>
      </c>
    </row>
    <row r="15" spans="1:18" ht="22.15" customHeight="1" thickBot="1">
      <c r="A15" s="23"/>
      <c r="B15" s="145" t="s">
        <v>205</v>
      </c>
      <c r="C15" s="29"/>
      <c r="D15" s="28"/>
      <c r="F15" s="27"/>
      <c r="G15" s="188"/>
      <c r="H15" s="40">
        <f>SUM(H11:H14)</f>
        <v>308676462</v>
      </c>
      <c r="I15" s="5"/>
      <c r="J15" s="40">
        <f>SUM(J11:J14)</f>
        <v>97844800</v>
      </c>
      <c r="K15" s="5"/>
      <c r="L15" s="40">
        <f>SUM(L11:L14)</f>
        <v>186541112.75</v>
      </c>
      <c r="M15" s="5"/>
      <c r="N15" s="40">
        <f>SUM(N11:N14)</f>
        <v>36867646.200000003</v>
      </c>
      <c r="O15" s="5"/>
      <c r="P15" s="40">
        <f>SUM(P11:P14)</f>
        <v>1465408928.6299999</v>
      </c>
      <c r="Q15" s="5"/>
      <c r="R15" s="40">
        <f>SUM(R11:R14)</f>
        <v>2095338949.5799999</v>
      </c>
    </row>
    <row r="16" spans="1:18" s="29" customFormat="1" ht="22.15" customHeight="1" thickTop="1">
      <c r="A16" s="39"/>
      <c r="B16" s="23"/>
      <c r="C16" s="28"/>
      <c r="F16" s="27"/>
      <c r="G16" s="188"/>
      <c r="H16" s="24"/>
      <c r="I16" s="5"/>
      <c r="J16" s="24"/>
      <c r="K16" s="5"/>
      <c r="L16" s="24"/>
      <c r="M16" s="5"/>
      <c r="N16" s="24"/>
      <c r="O16" s="5"/>
      <c r="P16" s="24"/>
      <c r="Q16" s="5"/>
      <c r="R16" s="24"/>
    </row>
    <row r="17" spans="1:18" ht="22.15" customHeight="1">
      <c r="B17" s="145" t="s">
        <v>182</v>
      </c>
      <c r="C17" s="23"/>
      <c r="D17" s="23"/>
      <c r="F17" s="41"/>
      <c r="G17" s="189"/>
      <c r="H17" s="25">
        <v>308676462</v>
      </c>
      <c r="I17" s="25"/>
      <c r="J17" s="25">
        <v>97844800</v>
      </c>
      <c r="K17" s="25"/>
      <c r="L17" s="25">
        <v>186541112.75</v>
      </c>
      <c r="M17" s="25"/>
      <c r="N17" s="25">
        <v>36867646.200000003</v>
      </c>
      <c r="O17" s="25"/>
      <c r="P17" s="25">
        <v>1519652886.8100004</v>
      </c>
      <c r="Q17" s="25"/>
      <c r="R17" s="25">
        <f>SUM(H17:P17)</f>
        <v>2149582907.7600002</v>
      </c>
    </row>
    <row r="18" spans="1:18" ht="22.15" customHeight="1">
      <c r="B18" s="10" t="s">
        <v>96</v>
      </c>
      <c r="C18" s="23"/>
      <c r="D18" s="23"/>
      <c r="F18" s="41"/>
      <c r="G18" s="188"/>
      <c r="H18" s="24"/>
      <c r="I18" s="5"/>
      <c r="J18" s="24"/>
      <c r="K18" s="5"/>
      <c r="L18" s="24"/>
      <c r="M18" s="5"/>
      <c r="N18" s="24"/>
      <c r="O18" s="25"/>
      <c r="P18" s="25"/>
      <c r="Q18" s="25"/>
      <c r="R18" s="24"/>
    </row>
    <row r="19" spans="1:18" ht="22.15" customHeight="1">
      <c r="B19" s="182" t="s">
        <v>187</v>
      </c>
      <c r="C19" s="23"/>
      <c r="D19" s="23"/>
      <c r="F19" s="41"/>
      <c r="G19" s="188">
        <v>28</v>
      </c>
      <c r="H19" s="24">
        <v>0</v>
      </c>
      <c r="I19" s="25"/>
      <c r="J19" s="24">
        <v>0</v>
      </c>
      <c r="K19" s="25"/>
      <c r="L19" s="24">
        <v>0</v>
      </c>
      <c r="M19" s="25"/>
      <c r="N19" s="24">
        <v>0</v>
      </c>
      <c r="O19" s="25"/>
      <c r="P19" s="25">
        <v>-246941169.59999999</v>
      </c>
      <c r="Q19" s="25"/>
      <c r="R19" s="24">
        <f>SUM(H19:P19)</f>
        <v>-246941169.59999999</v>
      </c>
    </row>
    <row r="20" spans="1:18" ht="22.15" customHeight="1">
      <c r="B20" s="10" t="s">
        <v>168</v>
      </c>
      <c r="C20" s="28"/>
      <c r="D20" s="28"/>
      <c r="F20" s="111"/>
      <c r="G20" s="31"/>
      <c r="H20" s="24">
        <v>0</v>
      </c>
      <c r="I20" s="25"/>
      <c r="J20" s="24">
        <v>0</v>
      </c>
      <c r="K20" s="25"/>
      <c r="L20" s="24">
        <v>0</v>
      </c>
      <c r="M20" s="25"/>
      <c r="N20" s="24">
        <v>0</v>
      </c>
      <c r="O20" s="25"/>
      <c r="P20" s="25">
        <f>+'งบกำไรขาดทุน 9 เดือน'!L60</f>
        <v>231122472.59999999</v>
      </c>
      <c r="Q20" s="25"/>
      <c r="R20" s="25">
        <f>SUM(H20:P20)</f>
        <v>231122472.59999999</v>
      </c>
    </row>
    <row r="21" spans="1:18" ht="22.15" customHeight="1" thickBot="1">
      <c r="A21" s="23"/>
      <c r="B21" s="145" t="s">
        <v>206</v>
      </c>
      <c r="F21" s="12"/>
      <c r="G21" s="31"/>
      <c r="H21" s="40">
        <f>SUM(H17:H20)</f>
        <v>308676462</v>
      </c>
      <c r="I21" s="5"/>
      <c r="J21" s="40">
        <f>SUM(J17:J20)</f>
        <v>97844800</v>
      </c>
      <c r="K21" s="5"/>
      <c r="L21" s="40">
        <f>SUM(L17:L20)</f>
        <v>186541112.75</v>
      </c>
      <c r="M21" s="5"/>
      <c r="N21" s="40">
        <f>SUM(N17:N20)</f>
        <v>36867646.200000003</v>
      </c>
      <c r="O21" s="5"/>
      <c r="P21" s="40">
        <f>SUM(P17:P20)</f>
        <v>1503834189.8100004</v>
      </c>
      <c r="Q21" s="5"/>
      <c r="R21" s="40">
        <f>SUM(R17:R20)</f>
        <v>2133764210.7600002</v>
      </c>
    </row>
    <row r="22" spans="1:18" ht="22.15" customHeight="1" thickTop="1">
      <c r="A22" s="23"/>
      <c r="B22" s="23"/>
      <c r="F22" s="12"/>
      <c r="G22" s="31"/>
      <c r="H22" s="24"/>
      <c r="I22" s="5"/>
      <c r="J22" s="24"/>
      <c r="K22" s="5"/>
      <c r="L22" s="24"/>
      <c r="M22" s="5"/>
      <c r="N22" s="24"/>
      <c r="O22" s="5"/>
      <c r="P22" s="24"/>
      <c r="Q22" s="5"/>
      <c r="R22" s="24"/>
    </row>
    <row r="23" spans="1:18" ht="22.15" customHeight="1">
      <c r="A23" s="23"/>
      <c r="B23" s="23"/>
      <c r="F23" s="12"/>
      <c r="G23" s="31"/>
      <c r="H23" s="24"/>
      <c r="I23" s="5"/>
      <c r="J23" s="24"/>
      <c r="K23" s="5"/>
      <c r="L23" s="24"/>
      <c r="M23" s="5"/>
      <c r="N23" s="24"/>
      <c r="O23" s="5"/>
      <c r="P23" s="24"/>
      <c r="Q23" s="5"/>
      <c r="R23" s="24"/>
    </row>
    <row r="24" spans="1:18" ht="22.15" customHeight="1">
      <c r="A24" s="36"/>
      <c r="B24" s="23" t="s">
        <v>27</v>
      </c>
      <c r="E24" s="12"/>
      <c r="G24" s="25"/>
      <c r="H24" s="31"/>
      <c r="I24" s="25"/>
      <c r="J24" s="31"/>
      <c r="K24" s="25"/>
      <c r="L24" s="5"/>
      <c r="M24" s="25"/>
    </row>
    <row r="25" spans="1:18" ht="22.15" customHeight="1">
      <c r="A25" s="36"/>
      <c r="B25" s="23"/>
      <c r="E25" s="12"/>
      <c r="G25" s="25"/>
      <c r="H25" s="31"/>
      <c r="I25" s="25"/>
      <c r="J25" s="31"/>
      <c r="K25" s="25"/>
      <c r="L25" s="5"/>
      <c r="M25" s="25"/>
    </row>
    <row r="26" spans="1:18" ht="22.15" customHeight="1">
      <c r="A26" s="36"/>
      <c r="B26" s="23"/>
      <c r="E26" s="12"/>
      <c r="G26" s="25"/>
      <c r="H26" s="31"/>
      <c r="I26" s="25"/>
      <c r="J26" s="31"/>
      <c r="K26" s="25"/>
      <c r="L26" s="5"/>
      <c r="M26" s="25"/>
    </row>
    <row r="27" spans="1:18" s="30" customFormat="1" ht="24.95" customHeight="1">
      <c r="E27" s="41"/>
      <c r="F27" s="72"/>
      <c r="G27" s="73" t="s">
        <v>136</v>
      </c>
      <c r="I27" s="73"/>
      <c r="J27" s="74"/>
      <c r="K27" s="42"/>
      <c r="L27" s="42"/>
      <c r="M27" s="42"/>
    </row>
    <row r="28" spans="1:18" s="30" customFormat="1" ht="24.95" customHeight="1">
      <c r="E28" s="41"/>
      <c r="F28" s="72"/>
      <c r="G28" s="75" t="s">
        <v>137</v>
      </c>
      <c r="I28" s="73"/>
      <c r="J28" s="74"/>
      <c r="K28" s="42"/>
      <c r="L28" s="42"/>
      <c r="M28" s="42"/>
    </row>
    <row r="29" spans="1:18" ht="24.95" customHeight="1">
      <c r="E29" s="30"/>
      <c r="G29" s="31"/>
      <c r="H29" s="31"/>
      <c r="I29" s="31"/>
      <c r="J29" s="31"/>
      <c r="K29" s="31"/>
      <c r="L29" s="31"/>
      <c r="M29" s="31"/>
    </row>
    <row r="30" spans="1:18" ht="24.95" customHeight="1">
      <c r="G30" s="31"/>
      <c r="H30" s="31"/>
      <c r="I30" s="31"/>
      <c r="J30" s="31"/>
      <c r="K30" s="31"/>
      <c r="L30" s="31"/>
      <c r="M30" s="31"/>
    </row>
    <row r="41" spans="18:18" ht="24.95" customHeight="1">
      <c r="R41" s="10" t="s">
        <v>214</v>
      </c>
    </row>
  </sheetData>
  <mergeCells count="1">
    <mergeCell ref="N8:P8"/>
  </mergeCells>
  <printOptions horizontalCentered="1"/>
  <pageMargins left="0.55118110236220474" right="0.35433070866141736" top="0.51181102362204722" bottom="0.39370078740157483" header="0.27559055118110237" footer="0.15748031496062992"/>
  <pageSetup paperSize="9" scale="85" fitToHeight="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3"/>
  <sheetViews>
    <sheetView view="pageBreakPreview" topLeftCell="A31" zoomScaleNormal="100" zoomScaleSheetLayoutView="100" workbookViewId="0">
      <selection activeCell="H9" sqref="H9"/>
    </sheetView>
  </sheetViews>
  <sheetFormatPr defaultColWidth="9.140625" defaultRowHeight="24" customHeight="1"/>
  <cols>
    <col min="1" max="3" width="10.28515625" style="44" customWidth="1"/>
    <col min="4" max="4" width="8.5703125" style="44" customWidth="1"/>
    <col min="5" max="5" width="9.7109375" style="44" customWidth="1"/>
    <col min="6" max="6" width="16" style="44" customWidth="1"/>
    <col min="7" max="7" width="0.85546875" style="44" customWidth="1"/>
    <col min="8" max="8" width="16" style="44" customWidth="1"/>
    <col min="9" max="9" width="0.85546875" style="44" customWidth="1"/>
    <col min="10" max="10" width="16" style="44" customWidth="1"/>
    <col min="11" max="11" width="0.85546875" style="44" customWidth="1"/>
    <col min="12" max="12" width="16" style="44" customWidth="1"/>
    <col min="13" max="13" width="2.28515625" style="44" customWidth="1"/>
    <col min="14" max="16384" width="9.140625" style="44"/>
  </cols>
  <sheetData>
    <row r="1" spans="1:12" s="43" customFormat="1" ht="24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s="43" customFormat="1" ht="24" customHeight="1">
      <c r="A2" s="11" t="s">
        <v>99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s="43" customFormat="1" ht="24" customHeight="1">
      <c r="A3" s="140" t="s">
        <v>204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</row>
    <row r="4" spans="1:12" ht="24" customHeight="1">
      <c r="A4" s="223" t="s">
        <v>166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</row>
    <row r="5" spans="1:12" ht="10.5" customHeight="1">
      <c r="A5" s="193"/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</row>
    <row r="6" spans="1:12" s="43" customFormat="1" ht="22.9" customHeight="1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71" t="s">
        <v>2</v>
      </c>
    </row>
    <row r="7" spans="1:12" s="43" customFormat="1" ht="22.9" customHeight="1">
      <c r="A7" s="14"/>
      <c r="B7" s="14"/>
      <c r="C7" s="14"/>
      <c r="D7" s="14"/>
      <c r="E7" s="14"/>
      <c r="F7" s="45"/>
      <c r="G7" s="35" t="s">
        <v>3</v>
      </c>
      <c r="H7" s="35"/>
      <c r="I7" s="12"/>
      <c r="J7" s="45"/>
      <c r="K7" s="35" t="s">
        <v>4</v>
      </c>
      <c r="L7" s="45"/>
    </row>
    <row r="8" spans="1:12" s="49" customFormat="1" ht="22.9" customHeight="1">
      <c r="A8" s="12"/>
      <c r="B8" s="12"/>
      <c r="C8" s="12"/>
      <c r="D8" s="12"/>
      <c r="E8" s="46"/>
      <c r="F8" s="85">
        <v>2562</v>
      </c>
      <c r="G8" s="47"/>
      <c r="H8" s="85">
        <v>2561</v>
      </c>
      <c r="I8" s="48"/>
      <c r="J8" s="85">
        <f>+F8</f>
        <v>2562</v>
      </c>
      <c r="K8" s="47"/>
      <c r="L8" s="85">
        <f>+H8</f>
        <v>2561</v>
      </c>
    </row>
    <row r="9" spans="1:12" s="49" customFormat="1" ht="22.9" customHeight="1">
      <c r="A9" s="12"/>
      <c r="B9" s="12"/>
      <c r="C9" s="12"/>
      <c r="D9" s="12"/>
      <c r="E9" s="46"/>
      <c r="F9" s="85"/>
      <c r="G9" s="80"/>
      <c r="H9" s="78" t="s">
        <v>222</v>
      </c>
      <c r="I9" s="48"/>
      <c r="J9" s="85"/>
      <c r="K9" s="80"/>
      <c r="L9" s="85"/>
    </row>
    <row r="10" spans="1:12" s="43" customFormat="1" ht="22.9" customHeight="1">
      <c r="A10" s="43" t="s">
        <v>100</v>
      </c>
      <c r="L10" s="46"/>
    </row>
    <row r="11" spans="1:12" s="43" customFormat="1" ht="22.9" customHeight="1">
      <c r="A11" s="43" t="s">
        <v>185</v>
      </c>
      <c r="E11" s="50"/>
      <c r="F11" s="51">
        <f>+'งบกำไรขาดทุน 9 เดือน'!H27</f>
        <v>266759666.48999992</v>
      </c>
      <c r="G11" s="51"/>
      <c r="H11" s="51">
        <f>+'งบกำไรขาดทุน 9 เดือน'!J27</f>
        <v>415481350.26000017</v>
      </c>
      <c r="I11" s="51"/>
      <c r="J11" s="51">
        <f>+'งบกำไรขาดทุน 9 เดือน'!L27</f>
        <v>295064782.58999997</v>
      </c>
      <c r="K11" s="51"/>
      <c r="L11" s="51">
        <f>+'งบกำไรขาดทุน 9 เดือน'!N27</f>
        <v>406149069.58999979</v>
      </c>
    </row>
    <row r="12" spans="1:12" s="43" customFormat="1" ht="22.9" customHeight="1">
      <c r="A12" s="43" t="s">
        <v>101</v>
      </c>
      <c r="F12" s="51"/>
      <c r="G12" s="51"/>
      <c r="H12" s="51"/>
      <c r="I12" s="51"/>
      <c r="J12" s="51"/>
      <c r="K12" s="51"/>
      <c r="L12" s="51"/>
    </row>
    <row r="13" spans="1:12" s="43" customFormat="1" ht="22.9" customHeight="1">
      <c r="A13" s="43" t="s">
        <v>102</v>
      </c>
      <c r="E13" s="1"/>
      <c r="F13" s="51"/>
      <c r="G13" s="51"/>
      <c r="H13" s="51"/>
      <c r="I13" s="51"/>
      <c r="J13" s="51"/>
      <c r="K13" s="51"/>
      <c r="L13" s="51"/>
    </row>
    <row r="14" spans="1:12" s="43" customFormat="1" ht="22.9" customHeight="1">
      <c r="A14" s="43" t="s">
        <v>157</v>
      </c>
      <c r="E14" s="1"/>
      <c r="F14" s="51">
        <v>6306938.5300000003</v>
      </c>
      <c r="G14" s="51"/>
      <c r="H14" s="205">
        <f>9340654.93-136065.66</f>
        <v>9204589.2699999996</v>
      </c>
      <c r="I14" s="205"/>
      <c r="J14" s="205">
        <v>0</v>
      </c>
      <c r="K14" s="205"/>
      <c r="L14" s="205">
        <v>0</v>
      </c>
    </row>
    <row r="15" spans="1:12" s="43" customFormat="1" ht="22.9" customHeight="1">
      <c r="A15" s="43" t="s">
        <v>103</v>
      </c>
      <c r="E15" s="52"/>
      <c r="F15" s="51">
        <v>28459023.109999999</v>
      </c>
      <c r="G15" s="53"/>
      <c r="H15" s="205">
        <v>23415846.719999999</v>
      </c>
      <c r="I15" s="205"/>
      <c r="J15" s="205">
        <v>9607244.0199999996</v>
      </c>
      <c r="K15" s="205"/>
      <c r="L15" s="205">
        <v>11303804.690000001</v>
      </c>
    </row>
    <row r="16" spans="1:12" s="43" customFormat="1" ht="22.9" customHeight="1">
      <c r="A16" s="43" t="s">
        <v>207</v>
      </c>
      <c r="E16" s="52"/>
      <c r="F16" s="51">
        <v>1087461.6499999999</v>
      </c>
      <c r="G16" s="53"/>
      <c r="H16" s="205">
        <v>1235463.98</v>
      </c>
      <c r="I16" s="205"/>
      <c r="J16" s="206">
        <v>621808.86</v>
      </c>
      <c r="K16" s="205"/>
      <c r="L16" s="205">
        <v>886684.86</v>
      </c>
    </row>
    <row r="17" spans="1:13" s="43" customFormat="1" ht="22.9" customHeight="1">
      <c r="A17" s="43" t="s">
        <v>104</v>
      </c>
      <c r="F17" s="51">
        <v>-945539.83</v>
      </c>
      <c r="G17" s="51"/>
      <c r="H17" s="205">
        <v>-1832672.66</v>
      </c>
      <c r="I17" s="205"/>
      <c r="J17" s="205">
        <v>0</v>
      </c>
      <c r="K17" s="207"/>
      <c r="L17" s="205">
        <v>0</v>
      </c>
    </row>
    <row r="18" spans="1:13" s="43" customFormat="1" ht="22.9" customHeight="1">
      <c r="A18" s="43" t="s">
        <v>141</v>
      </c>
      <c r="E18" s="52"/>
      <c r="F18" s="51">
        <v>-396228.31</v>
      </c>
      <c r="G18" s="53"/>
      <c r="H18" s="205">
        <v>-1600814.47</v>
      </c>
      <c r="I18" s="205"/>
      <c r="J18" s="205">
        <v>-396228.31</v>
      </c>
      <c r="K18" s="205"/>
      <c r="L18" s="205">
        <v>-1600814.47</v>
      </c>
    </row>
    <row r="19" spans="1:13" s="43" customFormat="1" ht="22.9" customHeight="1">
      <c r="A19" s="43" t="s">
        <v>105</v>
      </c>
      <c r="F19" s="51">
        <f>-3037594.59-3765269.04</f>
        <v>-6802863.6299999999</v>
      </c>
      <c r="G19" s="51"/>
      <c r="H19" s="205">
        <v>-4081694.16</v>
      </c>
      <c r="I19" s="205"/>
      <c r="J19" s="208">
        <f>-2376642.63-3628732.58</f>
        <v>-6005375.21</v>
      </c>
      <c r="K19" s="207"/>
      <c r="L19" s="205">
        <v>-3195632.91</v>
      </c>
    </row>
    <row r="20" spans="1:13" s="43" customFormat="1" ht="22.9" customHeight="1">
      <c r="A20" s="43" t="s">
        <v>106</v>
      </c>
      <c r="E20" s="52"/>
      <c r="F20" s="51">
        <v>913130.69</v>
      </c>
      <c r="G20" s="53"/>
      <c r="H20" s="205">
        <v>1950538.03</v>
      </c>
      <c r="I20" s="205"/>
      <c r="J20" s="206">
        <v>879376.68</v>
      </c>
      <c r="K20" s="205"/>
      <c r="L20" s="205">
        <v>1950668.57</v>
      </c>
    </row>
    <row r="21" spans="1:13" s="43" customFormat="1" ht="22.9" customHeight="1">
      <c r="A21" s="43" t="s">
        <v>188</v>
      </c>
      <c r="E21" s="52"/>
      <c r="F21" s="51">
        <v>45292.24</v>
      </c>
      <c r="G21" s="53"/>
      <c r="H21" s="208">
        <v>-388630.41</v>
      </c>
      <c r="I21" s="205"/>
      <c r="J21" s="206">
        <v>0</v>
      </c>
      <c r="K21" s="205"/>
      <c r="L21" s="208">
        <f>-57499.02</f>
        <v>-57499.02</v>
      </c>
    </row>
    <row r="22" spans="1:13" s="43" customFormat="1" ht="22.9" customHeight="1">
      <c r="A22" s="72" t="s">
        <v>195</v>
      </c>
      <c r="E22" s="52"/>
      <c r="F22" s="51"/>
      <c r="G22" s="53"/>
      <c r="H22" s="51"/>
      <c r="I22" s="51"/>
      <c r="J22" s="51"/>
      <c r="K22" s="51"/>
      <c r="L22" s="163"/>
    </row>
    <row r="23" spans="1:13" s="43" customFormat="1" ht="22.9" customHeight="1">
      <c r="A23" s="72" t="s">
        <v>196</v>
      </c>
      <c r="E23" s="52"/>
      <c r="F23" s="54">
        <v>20592044.25</v>
      </c>
      <c r="G23" s="53"/>
      <c r="H23" s="206">
        <v>5027420.91</v>
      </c>
      <c r="I23" s="205"/>
      <c r="J23" s="206">
        <v>12879104.5</v>
      </c>
      <c r="K23" s="205"/>
      <c r="L23" s="206">
        <v>3441075.75</v>
      </c>
    </row>
    <row r="24" spans="1:13" s="43" customFormat="1" ht="22.9" customHeight="1">
      <c r="A24" s="72" t="s">
        <v>212</v>
      </c>
      <c r="E24" s="52"/>
      <c r="F24" s="54">
        <v>0</v>
      </c>
      <c r="G24" s="53"/>
      <c r="H24" s="206">
        <v>850000</v>
      </c>
      <c r="I24" s="205"/>
      <c r="J24" s="206">
        <v>0</v>
      </c>
      <c r="K24" s="205"/>
      <c r="L24" s="206">
        <v>0</v>
      </c>
    </row>
    <row r="25" spans="1:13" s="43" customFormat="1" ht="22.9" customHeight="1">
      <c r="A25" s="43" t="s">
        <v>107</v>
      </c>
      <c r="E25" s="52"/>
      <c r="F25" s="54">
        <v>13294763.390000001</v>
      </c>
      <c r="G25" s="53"/>
      <c r="H25" s="206">
        <v>55378.51</v>
      </c>
      <c r="I25" s="205"/>
      <c r="J25" s="206">
        <v>13284568.42</v>
      </c>
      <c r="K25" s="205"/>
      <c r="L25" s="206">
        <v>55375.42</v>
      </c>
      <c r="M25" s="205"/>
    </row>
    <row r="26" spans="1:13" s="43" customFormat="1" ht="22.9" customHeight="1">
      <c r="A26" s="43" t="s">
        <v>149</v>
      </c>
      <c r="E26" s="52"/>
      <c r="F26" s="54">
        <v>-12234547.779999999</v>
      </c>
      <c r="G26" s="53"/>
      <c r="H26" s="54">
        <f>-8805103.04+136065.66</f>
        <v>-8669037.379999999</v>
      </c>
      <c r="I26" s="214"/>
      <c r="J26" s="54">
        <v>-23650349.510000002</v>
      </c>
      <c r="K26" s="214"/>
      <c r="L26" s="54">
        <v>-18479641.050000001</v>
      </c>
      <c r="M26" s="205"/>
    </row>
    <row r="27" spans="1:13" s="43" customFormat="1" ht="22.9" customHeight="1">
      <c r="A27" s="43" t="s">
        <v>215</v>
      </c>
      <c r="E27" s="52"/>
      <c r="F27" s="55">
        <v>0</v>
      </c>
      <c r="G27" s="53"/>
      <c r="H27" s="55">
        <v>0</v>
      </c>
      <c r="I27" s="205"/>
      <c r="J27" s="55">
        <v>-19399994</v>
      </c>
      <c r="K27" s="205"/>
      <c r="L27" s="55">
        <v>0</v>
      </c>
      <c r="M27" s="205"/>
    </row>
    <row r="28" spans="1:13" ht="22.9" customHeight="1">
      <c r="A28" s="2" t="s">
        <v>108</v>
      </c>
      <c r="B28" s="43"/>
      <c r="C28" s="43"/>
      <c r="D28" s="43"/>
      <c r="E28" s="52"/>
      <c r="F28" s="53"/>
      <c r="G28" s="53"/>
      <c r="H28" s="53"/>
      <c r="I28" s="53"/>
      <c r="J28" s="53"/>
      <c r="K28" s="51"/>
      <c r="L28" s="53"/>
    </row>
    <row r="29" spans="1:13" ht="22.9" customHeight="1">
      <c r="A29" s="2" t="s">
        <v>109</v>
      </c>
      <c r="B29" s="43"/>
      <c r="C29" s="43"/>
      <c r="D29" s="43"/>
      <c r="E29" s="52"/>
      <c r="F29" s="53">
        <f>SUM(F11:F26)</f>
        <v>317079140.79999995</v>
      </c>
      <c r="G29" s="53"/>
      <c r="H29" s="53">
        <f>SUM(H11:H27)</f>
        <v>440647738.60000002</v>
      </c>
      <c r="I29" s="53"/>
      <c r="J29" s="53">
        <f>SUM(J11:J27)</f>
        <v>282884938.04000002</v>
      </c>
      <c r="K29" s="53"/>
      <c r="L29" s="53">
        <f>SUM(L11:L27)</f>
        <v>400453091.42999977</v>
      </c>
    </row>
    <row r="30" spans="1:13" ht="22.9" customHeight="1">
      <c r="A30" s="2" t="s">
        <v>112</v>
      </c>
      <c r="B30" s="43"/>
      <c r="C30" s="43"/>
      <c r="D30" s="43"/>
      <c r="E30" s="52"/>
      <c r="F30" s="51"/>
      <c r="G30" s="53"/>
      <c r="H30" s="51"/>
      <c r="I30" s="53"/>
      <c r="J30" s="51"/>
      <c r="K30" s="51"/>
      <c r="L30" s="51"/>
    </row>
    <row r="31" spans="1:13" ht="22.9" customHeight="1">
      <c r="A31" s="2" t="s">
        <v>113</v>
      </c>
      <c r="B31" s="43"/>
      <c r="C31" s="43"/>
      <c r="D31" s="43"/>
      <c r="E31" s="52"/>
      <c r="F31" s="51"/>
      <c r="G31" s="53"/>
      <c r="H31" s="51"/>
      <c r="I31" s="53"/>
      <c r="J31" s="51"/>
      <c r="K31" s="51"/>
      <c r="L31" s="51"/>
    </row>
    <row r="32" spans="1:13" ht="22.9" customHeight="1">
      <c r="A32" s="43" t="s">
        <v>152</v>
      </c>
      <c r="B32" s="43"/>
      <c r="C32" s="43"/>
      <c r="D32" s="43"/>
      <c r="E32" s="52"/>
      <c r="F32" s="62">
        <f>-258138064.73+22404.2-17433053.84</f>
        <v>-275548714.37</v>
      </c>
      <c r="G32" s="53"/>
      <c r="H32" s="206">
        <v>7041860.7000000002</v>
      </c>
      <c r="I32" s="205"/>
      <c r="J32" s="206">
        <f>-261386377.22+45426.32-17048015.65</f>
        <v>-278388966.55000001</v>
      </c>
      <c r="K32" s="205"/>
      <c r="L32" s="206">
        <v>-23009162.07</v>
      </c>
    </row>
    <row r="33" spans="1:12" ht="22.9" customHeight="1">
      <c r="A33" s="43" t="s">
        <v>114</v>
      </c>
      <c r="B33" s="43"/>
      <c r="C33" s="43"/>
      <c r="D33" s="43"/>
      <c r="E33" s="52"/>
      <c r="F33" s="62">
        <v>54526519.539999999</v>
      </c>
      <c r="G33" s="53"/>
      <c r="H33" s="206">
        <v>-162878884.66999999</v>
      </c>
      <c r="I33" s="205"/>
      <c r="J33" s="206">
        <v>53587315.969999999</v>
      </c>
      <c r="K33" s="205"/>
      <c r="L33" s="206">
        <f>-155452806.97-7456981.8</f>
        <v>-162909788.77000001</v>
      </c>
    </row>
    <row r="34" spans="1:12" ht="22.9" customHeight="1">
      <c r="A34" s="43" t="s">
        <v>115</v>
      </c>
      <c r="B34" s="43"/>
      <c r="C34" s="43"/>
      <c r="D34" s="43"/>
      <c r="E34" s="52"/>
      <c r="F34" s="62">
        <v>-180044016.85999995</v>
      </c>
      <c r="G34" s="53"/>
      <c r="H34" s="206">
        <v>-918829198.67999995</v>
      </c>
      <c r="I34" s="205"/>
      <c r="J34" s="206">
        <v>0</v>
      </c>
      <c r="K34" s="205"/>
      <c r="L34" s="206">
        <v>0</v>
      </c>
    </row>
    <row r="35" spans="1:12" s="43" customFormat="1" ht="22.9" customHeight="1">
      <c r="A35" s="43" t="s">
        <v>116</v>
      </c>
      <c r="E35" s="52"/>
      <c r="F35" s="62">
        <v>-23814832.52</v>
      </c>
      <c r="G35" s="53"/>
      <c r="H35" s="206">
        <v>-4146459.25</v>
      </c>
      <c r="I35" s="205"/>
      <c r="J35" s="206">
        <v>-2197803.5299999998</v>
      </c>
      <c r="K35" s="205"/>
      <c r="L35" s="206">
        <v>17002484.689999998</v>
      </c>
    </row>
    <row r="36" spans="1:12" s="43" customFormat="1" ht="22.9" customHeight="1">
      <c r="A36" s="43" t="s">
        <v>117</v>
      </c>
      <c r="E36" s="52"/>
      <c r="F36" s="62">
        <v>30026266.850000001</v>
      </c>
      <c r="G36" s="53"/>
      <c r="H36" s="206">
        <v>15858117.199999999</v>
      </c>
      <c r="I36" s="205"/>
      <c r="J36" s="206">
        <v>35660471</v>
      </c>
      <c r="K36" s="205"/>
      <c r="L36" s="206">
        <v>16975392.680000007</v>
      </c>
    </row>
    <row r="37" spans="1:12" s="43" customFormat="1" ht="22.9" customHeight="1">
      <c r="A37" s="43" t="s">
        <v>118</v>
      </c>
      <c r="E37" s="52"/>
      <c r="F37" s="62">
        <v>3953096.35</v>
      </c>
      <c r="G37" s="53"/>
      <c r="H37" s="206">
        <v>-2861640.52</v>
      </c>
      <c r="I37" s="205"/>
      <c r="J37" s="206">
        <v>5379192.3499999996</v>
      </c>
      <c r="K37" s="205"/>
      <c r="L37" s="206">
        <v>-2861640.5200000014</v>
      </c>
    </row>
    <row r="38" spans="1:12" s="43" customFormat="1" ht="22.9" customHeight="1">
      <c r="A38" s="43" t="s">
        <v>200</v>
      </c>
      <c r="E38" s="52"/>
      <c r="F38" s="215">
        <v>603840.12</v>
      </c>
      <c r="G38" s="53"/>
      <c r="H38" s="206">
        <v>0</v>
      </c>
      <c r="J38" s="215">
        <v>542061.25</v>
      </c>
      <c r="L38" s="206">
        <v>0</v>
      </c>
    </row>
    <row r="39" spans="1:12" s="49" customFormat="1" ht="22.9" customHeight="1">
      <c r="A39" s="43" t="s">
        <v>119</v>
      </c>
      <c r="B39" s="43"/>
      <c r="C39" s="43"/>
      <c r="D39" s="43"/>
      <c r="E39" s="52"/>
      <c r="F39" s="62">
        <v>-518160</v>
      </c>
      <c r="G39" s="53"/>
      <c r="H39" s="206">
        <v>-1449563.55</v>
      </c>
      <c r="I39" s="205"/>
      <c r="J39" s="205">
        <v>-317160</v>
      </c>
      <c r="K39" s="205"/>
      <c r="L39" s="206">
        <v>-1296263.5500000119</v>
      </c>
    </row>
    <row r="40" spans="1:12" ht="8.25" customHeight="1">
      <c r="A40" s="2"/>
      <c r="B40" s="43"/>
      <c r="C40" s="43"/>
      <c r="D40" s="43"/>
      <c r="E40" s="52"/>
      <c r="F40" s="51"/>
      <c r="G40" s="53"/>
      <c r="H40" s="62"/>
      <c r="I40" s="53"/>
      <c r="J40" s="62"/>
      <c r="K40" s="51"/>
      <c r="L40" s="62"/>
    </row>
    <row r="41" spans="1:12" s="43" customFormat="1" ht="22.9" customHeight="1">
      <c r="A41" s="106" t="s">
        <v>27</v>
      </c>
      <c r="B41" s="14"/>
      <c r="C41" s="14"/>
      <c r="D41" s="14"/>
      <c r="E41" s="14"/>
      <c r="F41" s="51"/>
      <c r="G41" s="46"/>
      <c r="H41" s="51"/>
      <c r="I41" s="15"/>
      <c r="J41" s="15"/>
      <c r="K41" s="15"/>
      <c r="L41" s="15"/>
    </row>
    <row r="42" spans="1:12" s="43" customFormat="1" ht="22.9" customHeight="1">
      <c r="A42" s="106"/>
      <c r="B42" s="14"/>
      <c r="C42" s="14"/>
      <c r="D42" s="14"/>
      <c r="E42" s="14"/>
      <c r="F42" s="51"/>
      <c r="G42" s="46"/>
      <c r="H42" s="51"/>
      <c r="I42" s="15"/>
      <c r="J42" s="15"/>
      <c r="K42" s="15"/>
      <c r="L42" s="15"/>
    </row>
    <row r="43" spans="1:12" s="56" customFormat="1" ht="24" customHeight="1">
      <c r="A43" s="106"/>
      <c r="B43" s="72"/>
      <c r="C43" s="73" t="s">
        <v>136</v>
      </c>
      <c r="F43" s="57"/>
      <c r="G43" s="58"/>
      <c r="H43" s="57"/>
      <c r="I43" s="59"/>
      <c r="J43" s="57"/>
      <c r="K43" s="60"/>
      <c r="L43" s="60"/>
    </row>
    <row r="44" spans="1:12" s="56" customFormat="1" ht="24" customHeight="1">
      <c r="A44" s="106"/>
      <c r="B44" s="72"/>
      <c r="C44" s="75" t="s">
        <v>137</v>
      </c>
      <c r="F44" s="57"/>
      <c r="G44" s="58"/>
      <c r="H44" s="57"/>
      <c r="I44" s="59"/>
      <c r="J44" s="57"/>
      <c r="K44" s="60"/>
      <c r="L44" s="60"/>
    </row>
    <row r="45" spans="1:12" s="43" customFormat="1" ht="22.5" customHeight="1">
      <c r="A45" s="61" t="s">
        <v>110</v>
      </c>
      <c r="B45" s="61"/>
      <c r="C45" s="61"/>
      <c r="D45" s="61"/>
      <c r="E45" s="61"/>
      <c r="F45" s="61"/>
      <c r="G45" s="61"/>
      <c r="H45" s="61"/>
      <c r="I45" s="61"/>
      <c r="J45" s="61"/>
      <c r="K45" s="61"/>
      <c r="L45" s="61"/>
    </row>
    <row r="46" spans="1:12" s="43" customFormat="1" ht="22.5" customHeight="1">
      <c r="A46" s="11" t="s">
        <v>0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</row>
    <row r="47" spans="1:12" s="43" customFormat="1" ht="22.5" customHeight="1">
      <c r="A47" s="11" t="s">
        <v>111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</row>
    <row r="48" spans="1:12" s="43" customFormat="1" ht="22.5" customHeight="1">
      <c r="A48" s="11" t="str">
        <f>+A3</f>
        <v>สำหรับงวด 9 เดือน สิ้นสุดวันที่ 30 กันยายน 2562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</row>
    <row r="49" spans="1:12" ht="22.5" customHeight="1">
      <c r="A49" s="96" t="str">
        <f>+A4</f>
        <v>(ยังไม่ได้ตรวจสอบ/สอบทานแล้ว)</v>
      </c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</row>
    <row r="50" spans="1:12" ht="22.5" customHeight="1">
      <c r="A50" s="194"/>
      <c r="B50" s="194"/>
      <c r="C50" s="194"/>
      <c r="D50" s="194"/>
      <c r="E50" s="194"/>
      <c r="G50" s="14"/>
      <c r="H50" s="14"/>
      <c r="I50" s="14"/>
      <c r="J50" s="14"/>
      <c r="K50" s="14"/>
      <c r="L50" s="71" t="s">
        <v>2</v>
      </c>
    </row>
    <row r="51" spans="1:12" s="43" customFormat="1" ht="22.5" customHeight="1">
      <c r="A51" s="14"/>
      <c r="B51" s="14"/>
      <c r="C51" s="14"/>
      <c r="D51" s="14"/>
      <c r="E51" s="14"/>
      <c r="F51" s="45"/>
      <c r="G51" s="35" t="s">
        <v>3</v>
      </c>
      <c r="H51" s="35"/>
      <c r="I51" s="12"/>
      <c r="J51" s="45"/>
      <c r="K51" s="35" t="s">
        <v>4</v>
      </c>
      <c r="L51" s="45"/>
    </row>
    <row r="52" spans="1:12" s="43" customFormat="1" ht="22.5" customHeight="1">
      <c r="A52" s="14"/>
      <c r="B52" s="14"/>
      <c r="C52" s="14"/>
      <c r="D52" s="14"/>
      <c r="E52" s="14"/>
      <c r="F52" s="107">
        <f>F8</f>
        <v>2562</v>
      </c>
      <c r="G52" s="47"/>
      <c r="H52" s="107">
        <f>H8</f>
        <v>2561</v>
      </c>
      <c r="I52" s="48"/>
      <c r="J52" s="107">
        <f>J8</f>
        <v>2562</v>
      </c>
      <c r="K52" s="47"/>
      <c r="L52" s="107">
        <f>L8</f>
        <v>2561</v>
      </c>
    </row>
    <row r="53" spans="1:12" s="43" customFormat="1" ht="22.5" customHeight="1">
      <c r="A53" s="14"/>
      <c r="B53" s="14"/>
      <c r="C53" s="14"/>
      <c r="D53" s="14"/>
      <c r="E53" s="14"/>
      <c r="F53" s="107"/>
      <c r="G53" s="80"/>
      <c r="H53" s="78" t="s">
        <v>222</v>
      </c>
      <c r="I53" s="48"/>
      <c r="J53" s="107"/>
      <c r="K53" s="80"/>
      <c r="L53" s="107"/>
    </row>
    <row r="54" spans="1:12" ht="22.5" customHeight="1">
      <c r="A54" s="2" t="s">
        <v>112</v>
      </c>
      <c r="B54" s="43"/>
      <c r="C54" s="43"/>
      <c r="D54" s="43"/>
      <c r="E54" s="52"/>
      <c r="F54" s="51"/>
      <c r="G54" s="53"/>
      <c r="I54" s="53"/>
      <c r="J54" s="51"/>
      <c r="K54" s="51"/>
      <c r="L54" s="51"/>
    </row>
    <row r="55" spans="1:12" ht="22.5" customHeight="1">
      <c r="A55" s="2" t="s">
        <v>120</v>
      </c>
      <c r="B55" s="43"/>
      <c r="C55" s="43"/>
      <c r="D55" s="43"/>
      <c r="E55" s="52"/>
      <c r="F55" s="51"/>
      <c r="G55" s="53"/>
      <c r="H55" s="62"/>
      <c r="I55" s="53"/>
      <c r="J55" s="51"/>
      <c r="K55" s="51"/>
      <c r="L55" s="62"/>
    </row>
    <row r="56" spans="1:12" s="43" customFormat="1" ht="22.5" customHeight="1">
      <c r="A56" s="43" t="s">
        <v>153</v>
      </c>
      <c r="E56" s="52"/>
      <c r="F56" s="62">
        <f>196133263.19-244648350.26-8275341.04-2313430.41</f>
        <v>-59103858.519999996</v>
      </c>
      <c r="G56" s="53"/>
      <c r="H56" s="206">
        <v>-169157727.81999999</v>
      </c>
      <c r="I56" s="205"/>
      <c r="J56" s="206">
        <v>-56149817.479999997</v>
      </c>
      <c r="K56" s="205"/>
      <c r="L56" s="206">
        <v>-227823326.44999999</v>
      </c>
    </row>
    <row r="57" spans="1:12" s="43" customFormat="1" ht="22.5" customHeight="1">
      <c r="A57" s="43" t="s">
        <v>121</v>
      </c>
      <c r="E57" s="52"/>
      <c r="F57" s="62">
        <v>5832683.5</v>
      </c>
      <c r="G57" s="53"/>
      <c r="H57" s="206">
        <v>7557245.7000000002</v>
      </c>
      <c r="I57" s="205"/>
      <c r="J57" s="206">
        <v>4618839.34</v>
      </c>
      <c r="K57" s="205"/>
      <c r="L57" s="206">
        <v>7770288.8899999997</v>
      </c>
    </row>
    <row r="58" spans="1:12" s="43" customFormat="1" ht="22.5" customHeight="1">
      <c r="A58" s="43" t="s">
        <v>122</v>
      </c>
      <c r="E58" s="52"/>
      <c r="F58" s="209">
        <v>5604865.9500000002</v>
      </c>
      <c r="G58" s="53"/>
      <c r="H58" s="206">
        <v>-31509765.079999998</v>
      </c>
      <c r="I58" s="205"/>
      <c r="J58" s="209">
        <v>5604865.9500000002</v>
      </c>
      <c r="K58" s="205"/>
      <c r="L58" s="206">
        <v>-31509765.079999998</v>
      </c>
    </row>
    <row r="59" spans="1:12" s="43" customFormat="1" ht="22.5" customHeight="1">
      <c r="A59" s="43" t="s">
        <v>154</v>
      </c>
      <c r="E59" s="52"/>
      <c r="F59" s="54">
        <v>50596863.590000004</v>
      </c>
      <c r="G59" s="53"/>
      <c r="H59" s="206">
        <v>-456618054.35000002</v>
      </c>
      <c r="I59" s="53"/>
      <c r="J59" s="54">
        <v>50596863.590000004</v>
      </c>
      <c r="K59" s="53"/>
      <c r="L59" s="206">
        <v>-456618054.35000002</v>
      </c>
    </row>
    <row r="60" spans="1:12" s="43" customFormat="1" ht="22.5" customHeight="1">
      <c r="A60" s="43" t="s">
        <v>197</v>
      </c>
      <c r="E60" s="52"/>
      <c r="F60" s="62">
        <v>-3816713</v>
      </c>
      <c r="G60" s="53"/>
      <c r="H60" s="206">
        <v>-3488273</v>
      </c>
      <c r="I60" s="205"/>
      <c r="J60" s="206">
        <v>-795513</v>
      </c>
      <c r="K60" s="205"/>
      <c r="L60" s="206">
        <v>0</v>
      </c>
    </row>
    <row r="61" spans="1:12" s="43" customFormat="1" ht="22.5" customHeight="1">
      <c r="A61" s="43" t="s">
        <v>123</v>
      </c>
      <c r="E61" s="52"/>
      <c r="F61" s="55">
        <v>17099645.32</v>
      </c>
      <c r="G61" s="53"/>
      <c r="H61" s="55">
        <v>2411261.3199999998</v>
      </c>
      <c r="I61" s="53"/>
      <c r="J61" s="55">
        <v>17099645.32</v>
      </c>
      <c r="K61" s="53"/>
      <c r="L61" s="55">
        <v>2411261.3199999998</v>
      </c>
    </row>
    <row r="62" spans="1:12" ht="22.5" customHeight="1">
      <c r="A62" s="49" t="s">
        <v>148</v>
      </c>
      <c r="B62" s="49"/>
      <c r="C62" s="49"/>
      <c r="D62" s="49"/>
      <c r="E62" s="52"/>
      <c r="F62" s="54">
        <f>SUM(F32:F39,F56:F61,F29)</f>
        <v>-57523373.24999994</v>
      </c>
      <c r="G62" s="53"/>
      <c r="H62" s="54">
        <f>SUM(H32:H40,H56:H61,H29)</f>
        <v>-1277423343.3999996</v>
      </c>
      <c r="I62" s="53"/>
      <c r="J62" s="54">
        <f>SUM(J32:J40,J56:J61,J29)</f>
        <v>118124932.25</v>
      </c>
      <c r="K62" s="53"/>
      <c r="L62" s="54">
        <f>SUM(L32:L40,L56:L61,L29)</f>
        <v>-461415481.78000015</v>
      </c>
    </row>
    <row r="63" spans="1:12" ht="22.5" customHeight="1">
      <c r="A63" s="43" t="s">
        <v>151</v>
      </c>
      <c r="B63" s="49"/>
      <c r="C63" s="49"/>
      <c r="D63" s="49"/>
      <c r="E63" s="52"/>
      <c r="F63" s="54">
        <v>-39703929.860000014</v>
      </c>
      <c r="G63" s="53"/>
      <c r="H63" s="206">
        <v>-55378.51</v>
      </c>
      <c r="I63" s="205"/>
      <c r="J63" s="206">
        <v>-13284568.42</v>
      </c>
      <c r="K63" s="205"/>
      <c r="L63" s="206">
        <v>-55375.42</v>
      </c>
    </row>
    <row r="64" spans="1:12" ht="22.5" customHeight="1">
      <c r="A64" s="43" t="s">
        <v>150</v>
      </c>
      <c r="B64" s="49"/>
      <c r="C64" s="49"/>
      <c r="D64" s="49"/>
      <c r="E64" s="52"/>
      <c r="F64" s="54">
        <v>7008697.7500000009</v>
      </c>
      <c r="G64" s="53"/>
      <c r="H64" s="206">
        <f>10765010.86</f>
        <v>10765010.859999999</v>
      </c>
      <c r="I64" s="205"/>
      <c r="J64" s="206">
        <v>6462627</v>
      </c>
      <c r="K64" s="205"/>
      <c r="L64" s="206">
        <v>16303307.82</v>
      </c>
    </row>
    <row r="65" spans="1:12" ht="22.5" customHeight="1">
      <c r="A65" s="43" t="s">
        <v>198</v>
      </c>
      <c r="B65" s="49"/>
      <c r="C65" s="49"/>
      <c r="D65" s="49"/>
      <c r="E65" s="52"/>
      <c r="F65" s="54">
        <v>18562146.09</v>
      </c>
      <c r="G65" s="53"/>
      <c r="H65" s="206">
        <v>0</v>
      </c>
      <c r="I65" s="205"/>
      <c r="J65" s="206">
        <v>18562146.09</v>
      </c>
      <c r="K65" s="205"/>
      <c r="L65" s="206">
        <v>0</v>
      </c>
    </row>
    <row r="66" spans="1:12" ht="22.5" customHeight="1">
      <c r="A66" s="43" t="s">
        <v>124</v>
      </c>
      <c r="B66" s="49"/>
      <c r="C66" s="49"/>
      <c r="D66" s="49"/>
      <c r="E66" s="52"/>
      <c r="F66" s="55">
        <v>-82183772.109999999</v>
      </c>
      <c r="G66" s="53"/>
      <c r="H66" s="210">
        <v>-72918017.400000006</v>
      </c>
      <c r="I66" s="205"/>
      <c r="J66" s="210">
        <v>-71586315.150000006</v>
      </c>
      <c r="K66" s="205"/>
      <c r="L66" s="210">
        <v>-68556513.560000002</v>
      </c>
    </row>
    <row r="67" spans="1:12" ht="22.5" customHeight="1">
      <c r="A67" s="49" t="s">
        <v>142</v>
      </c>
      <c r="B67" s="49"/>
      <c r="C67" s="49"/>
      <c r="D67" s="49"/>
      <c r="E67" s="52"/>
      <c r="F67" s="55">
        <f>SUM(F62:F66)</f>
        <v>-153840231.37999994</v>
      </c>
      <c r="G67" s="53"/>
      <c r="H67" s="55">
        <f>SUM(H62:H66)</f>
        <v>-1339631728.4499998</v>
      </c>
      <c r="I67" s="53"/>
      <c r="J67" s="55">
        <f>SUM(J62:J66)</f>
        <v>58278821.769999996</v>
      </c>
      <c r="K67" s="53"/>
      <c r="L67" s="55">
        <f>SUM(L62:L66)</f>
        <v>-513724062.94000018</v>
      </c>
    </row>
    <row r="68" spans="1:12" ht="22.5" customHeight="1">
      <c r="A68" s="43" t="s">
        <v>126</v>
      </c>
      <c r="B68" s="43"/>
      <c r="C68" s="43"/>
      <c r="D68" s="43"/>
      <c r="E68" s="49"/>
      <c r="F68" s="64"/>
      <c r="G68" s="49"/>
      <c r="H68" s="64"/>
      <c r="I68" s="64"/>
      <c r="J68" s="65"/>
      <c r="K68" s="65"/>
      <c r="L68" s="65"/>
    </row>
    <row r="69" spans="1:12" ht="22.5" customHeight="1">
      <c r="A69" s="43" t="s">
        <v>158</v>
      </c>
      <c r="B69" s="43"/>
      <c r="C69" s="43"/>
      <c r="D69" s="43"/>
      <c r="E69" s="49"/>
      <c r="F69" s="62">
        <v>-639521.93999999994</v>
      </c>
      <c r="G69" s="49"/>
      <c r="H69" s="206">
        <v>261787249.90000001</v>
      </c>
      <c r="I69" s="207"/>
      <c r="J69" s="206">
        <v>-639521.93999999994</v>
      </c>
      <c r="K69" s="211"/>
      <c r="L69" s="206">
        <v>261787249.90000001</v>
      </c>
    </row>
    <row r="70" spans="1:12" ht="22.5" customHeight="1">
      <c r="A70" s="43" t="s">
        <v>169</v>
      </c>
      <c r="B70" s="43"/>
      <c r="C70" s="43"/>
      <c r="D70" s="43"/>
      <c r="E70" s="49"/>
      <c r="F70" s="62">
        <v>-550000000</v>
      </c>
      <c r="G70" s="49"/>
      <c r="H70" s="206">
        <v>-1050000000</v>
      </c>
      <c r="I70" s="207"/>
      <c r="J70" s="206">
        <v>-550000000</v>
      </c>
      <c r="K70" s="211"/>
      <c r="L70" s="206">
        <v>0</v>
      </c>
    </row>
    <row r="71" spans="1:12" ht="22.5" customHeight="1">
      <c r="A71" s="43" t="s">
        <v>170</v>
      </c>
      <c r="B71" s="43"/>
      <c r="C71" s="43"/>
      <c r="D71" s="43"/>
      <c r="E71" s="49"/>
      <c r="F71" s="62">
        <v>585000000</v>
      </c>
      <c r="G71" s="49"/>
      <c r="H71" s="206">
        <v>2254562326.75</v>
      </c>
      <c r="I71" s="207"/>
      <c r="J71" s="206">
        <v>490000000</v>
      </c>
      <c r="K71" s="211"/>
      <c r="L71" s="206">
        <v>1303702590.9000001</v>
      </c>
    </row>
    <row r="72" spans="1:12" ht="22.5" customHeight="1">
      <c r="A72" s="43" t="s">
        <v>130</v>
      </c>
      <c r="B72" s="43"/>
      <c r="C72" s="43"/>
      <c r="D72" s="43"/>
      <c r="E72" s="49"/>
      <c r="F72" s="62"/>
      <c r="G72" s="49"/>
      <c r="H72" s="62"/>
      <c r="I72" s="64"/>
      <c r="J72" s="62"/>
      <c r="K72" s="65"/>
    </row>
    <row r="73" spans="1:12" ht="22.5" customHeight="1">
      <c r="A73" s="66" t="s">
        <v>131</v>
      </c>
      <c r="B73" s="43"/>
      <c r="C73" s="43"/>
      <c r="D73" s="43"/>
      <c r="E73" s="49"/>
      <c r="F73" s="62">
        <v>-48193271</v>
      </c>
      <c r="G73" s="49"/>
      <c r="H73" s="206">
        <v>0</v>
      </c>
      <c r="I73" s="207"/>
      <c r="J73" s="206">
        <v>0</v>
      </c>
      <c r="K73" s="211"/>
      <c r="L73" s="206">
        <v>-1093000000</v>
      </c>
    </row>
    <row r="74" spans="1:12" ht="22.5" customHeight="1">
      <c r="A74" s="43" t="s">
        <v>217</v>
      </c>
      <c r="B74" s="43"/>
      <c r="C74" s="43"/>
      <c r="D74" s="43"/>
      <c r="E74" s="49"/>
      <c r="F74" s="62"/>
      <c r="G74" s="49"/>
      <c r="H74" s="62"/>
      <c r="I74" s="64"/>
      <c r="J74" s="62"/>
      <c r="K74" s="65"/>
      <c r="L74" s="62"/>
    </row>
    <row r="75" spans="1:12" ht="22.5" customHeight="1">
      <c r="A75" s="66" t="s">
        <v>131</v>
      </c>
      <c r="B75" s="43"/>
      <c r="C75" s="43"/>
      <c r="D75" s="43"/>
      <c r="E75" s="49"/>
      <c r="F75" s="62">
        <v>0</v>
      </c>
      <c r="G75" s="49"/>
      <c r="H75" s="206">
        <v>0</v>
      </c>
      <c r="I75" s="207"/>
      <c r="J75" s="206">
        <v>0</v>
      </c>
      <c r="K75" s="211"/>
      <c r="L75" s="206">
        <f>19772500+200000000</f>
        <v>219772500</v>
      </c>
    </row>
    <row r="76" spans="1:12" ht="22.5" customHeight="1">
      <c r="A76" s="43" t="s">
        <v>218</v>
      </c>
      <c r="B76" s="43"/>
      <c r="C76" s="43"/>
      <c r="D76" s="43"/>
      <c r="E76" s="49"/>
      <c r="F76" s="62">
        <v>-59500000</v>
      </c>
      <c r="G76" s="49"/>
      <c r="H76" s="206">
        <v>-328600000</v>
      </c>
      <c r="I76" s="207"/>
      <c r="J76" s="206">
        <v>0</v>
      </c>
      <c r="K76" s="211"/>
      <c r="L76" s="206">
        <v>0</v>
      </c>
    </row>
    <row r="77" spans="1:12" s="49" customFormat="1" ht="22.5" customHeight="1">
      <c r="A77" s="43" t="s">
        <v>173</v>
      </c>
      <c r="B77" s="43"/>
      <c r="C77" s="43"/>
      <c r="D77" s="43"/>
      <c r="E77" s="52"/>
      <c r="F77" s="62">
        <v>-17000000.690000001</v>
      </c>
      <c r="G77" s="53"/>
      <c r="H77" s="62">
        <v>0</v>
      </c>
      <c r="I77" s="53"/>
      <c r="J77" s="62">
        <v>-17000000.690000001</v>
      </c>
      <c r="K77" s="51"/>
      <c r="L77" s="62">
        <v>0</v>
      </c>
    </row>
    <row r="78" spans="1:12" s="49" customFormat="1" ht="22.5" customHeight="1">
      <c r="A78" s="207" t="s">
        <v>213</v>
      </c>
      <c r="B78" s="43"/>
      <c r="C78" s="43"/>
      <c r="D78" s="43"/>
      <c r="E78" s="52"/>
      <c r="F78" s="62">
        <v>0</v>
      </c>
      <c r="G78" s="53"/>
      <c r="H78" s="206">
        <v>200000</v>
      </c>
      <c r="I78" s="205"/>
      <c r="J78" s="205">
        <v>0</v>
      </c>
      <c r="K78" s="205"/>
      <c r="L78" s="206">
        <v>0</v>
      </c>
    </row>
    <row r="79" spans="1:12" s="43" customFormat="1" ht="22.5" customHeight="1">
      <c r="A79" s="43" t="s">
        <v>219</v>
      </c>
      <c r="E79" s="52"/>
      <c r="F79" s="62">
        <v>-34055609.440000005</v>
      </c>
      <c r="G79" s="53"/>
      <c r="H79" s="206">
        <v>-38426254.170000002</v>
      </c>
      <c r="I79" s="205"/>
      <c r="J79" s="206">
        <v>-8132860.1100000003</v>
      </c>
      <c r="K79" s="205"/>
      <c r="L79" s="206">
        <v>-8206037.8600000003</v>
      </c>
    </row>
    <row r="80" spans="1:12" s="43" customFormat="1" ht="22.5" customHeight="1">
      <c r="A80" s="43" t="s">
        <v>127</v>
      </c>
      <c r="E80" s="52"/>
      <c r="F80" s="62">
        <v>2067745.73</v>
      </c>
      <c r="G80" s="53"/>
      <c r="H80" s="206">
        <v>792121.63</v>
      </c>
      <c r="I80" s="205"/>
      <c r="J80" s="206">
        <v>2001332.13</v>
      </c>
      <c r="K80" s="205"/>
      <c r="L80" s="206">
        <v>324244.03999999998</v>
      </c>
    </row>
    <row r="81" spans="1:12" s="49" customFormat="1" ht="22.5" customHeight="1">
      <c r="A81" s="43" t="s">
        <v>208</v>
      </c>
      <c r="B81" s="43"/>
      <c r="C81" s="43"/>
      <c r="D81" s="43"/>
      <c r="E81" s="52"/>
      <c r="F81" s="62">
        <v>5090160</v>
      </c>
      <c r="G81" s="53"/>
      <c r="H81" s="206">
        <v>-3725745</v>
      </c>
      <c r="I81" s="205"/>
      <c r="J81" s="205">
        <v>5090160</v>
      </c>
      <c r="K81" s="205"/>
      <c r="L81" s="206">
        <v>-3725745</v>
      </c>
    </row>
    <row r="82" spans="1:12" s="49" customFormat="1" ht="22.5" customHeight="1">
      <c r="A82" s="43" t="s">
        <v>220</v>
      </c>
      <c r="B82" s="43"/>
      <c r="C82" s="43"/>
      <c r="D82" s="43"/>
      <c r="E82" s="52"/>
      <c r="F82" s="62">
        <v>-425350</v>
      </c>
      <c r="G82" s="53"/>
      <c r="H82" s="206">
        <v>-2512910.11</v>
      </c>
      <c r="I82" s="205"/>
      <c r="J82" s="206">
        <v>-163000</v>
      </c>
      <c r="K82" s="205"/>
      <c r="L82" s="206">
        <v>-576600</v>
      </c>
    </row>
    <row r="83" spans="1:12" s="49" customFormat="1" ht="22.5" customHeight="1">
      <c r="A83" s="207" t="s">
        <v>216</v>
      </c>
      <c r="B83" s="43"/>
      <c r="C83" s="43"/>
      <c r="D83" s="43"/>
      <c r="E83" s="52"/>
      <c r="F83" s="62">
        <v>0</v>
      </c>
      <c r="G83" s="53"/>
      <c r="H83" s="206">
        <v>131.54</v>
      </c>
      <c r="I83" s="205"/>
      <c r="J83" s="206">
        <v>0</v>
      </c>
      <c r="K83" s="205"/>
      <c r="L83" s="206">
        <v>131.54</v>
      </c>
    </row>
    <row r="84" spans="1:12" s="43" customFormat="1" ht="22.5" customHeight="1">
      <c r="A84" s="43" t="s">
        <v>143</v>
      </c>
      <c r="E84" s="52"/>
      <c r="F84" s="67">
        <f>SUM(F69:F83)</f>
        <v>-117655847.34000005</v>
      </c>
      <c r="G84" s="53"/>
      <c r="H84" s="67">
        <f>SUM(H69:H83)</f>
        <v>1094076920.5400002</v>
      </c>
      <c r="I84" s="53"/>
      <c r="J84" s="67">
        <f>SUM(J69:J83)</f>
        <v>-78843890.610000059</v>
      </c>
      <c r="K84" s="51"/>
      <c r="L84" s="67">
        <f>SUM(L69:L83)</f>
        <v>680078333.5200001</v>
      </c>
    </row>
    <row r="85" spans="1:12" ht="4.5" customHeight="1">
      <c r="A85" s="49"/>
      <c r="B85" s="49"/>
      <c r="C85" s="49"/>
      <c r="D85" s="49"/>
      <c r="E85" s="52"/>
      <c r="F85" s="54"/>
      <c r="G85" s="53"/>
      <c r="H85" s="54"/>
      <c r="I85" s="53"/>
      <c r="J85" s="54"/>
      <c r="K85" s="53"/>
      <c r="L85" s="54"/>
    </row>
    <row r="86" spans="1:12" s="43" customFormat="1" ht="22.5" customHeight="1">
      <c r="A86" s="108" t="s">
        <v>27</v>
      </c>
      <c r="E86" s="52"/>
      <c r="F86" s="63"/>
      <c r="G86" s="52"/>
      <c r="H86" s="63"/>
      <c r="I86" s="64"/>
      <c r="J86" s="63"/>
      <c r="K86" s="65"/>
      <c r="L86" s="65"/>
    </row>
    <row r="87" spans="1:12" s="43" customFormat="1" ht="10.5" customHeight="1">
      <c r="A87" s="108"/>
      <c r="E87" s="52"/>
      <c r="F87" s="63"/>
      <c r="G87" s="52"/>
      <c r="H87" s="63"/>
      <c r="I87" s="64"/>
      <c r="J87" s="63"/>
      <c r="K87" s="65"/>
      <c r="L87" s="65"/>
    </row>
    <row r="88" spans="1:12" s="56" customFormat="1" ht="22.5" customHeight="1">
      <c r="A88" s="106"/>
      <c r="B88" s="72"/>
      <c r="C88" s="73" t="s">
        <v>136</v>
      </c>
      <c r="F88" s="57"/>
      <c r="G88" s="58"/>
      <c r="H88" s="57"/>
      <c r="I88" s="59"/>
      <c r="J88" s="57"/>
      <c r="K88" s="60"/>
      <c r="L88" s="60"/>
    </row>
    <row r="89" spans="1:12" s="56" customFormat="1" ht="22.5" customHeight="1">
      <c r="A89" s="106"/>
      <c r="B89" s="72"/>
      <c r="C89" s="75" t="s">
        <v>137</v>
      </c>
      <c r="F89" s="57"/>
      <c r="G89" s="58"/>
      <c r="H89" s="57"/>
      <c r="I89" s="59"/>
      <c r="J89" s="57"/>
      <c r="K89" s="60"/>
      <c r="L89" s="60"/>
    </row>
    <row r="90" spans="1:12" s="43" customFormat="1" ht="27" customHeight="1">
      <c r="A90" s="61" t="s">
        <v>125</v>
      </c>
      <c r="B90" s="61"/>
      <c r="C90" s="61"/>
      <c r="D90" s="61"/>
      <c r="E90" s="61"/>
      <c r="F90" s="61"/>
      <c r="G90" s="61"/>
      <c r="H90" s="61"/>
      <c r="I90" s="61"/>
      <c r="J90" s="61"/>
      <c r="K90" s="61"/>
      <c r="L90" s="61"/>
    </row>
    <row r="91" spans="1:12" s="43" customFormat="1" ht="27" customHeight="1">
      <c r="A91" s="11" t="s">
        <v>0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</row>
    <row r="92" spans="1:12" s="43" customFormat="1" ht="27" customHeight="1">
      <c r="A92" s="11" t="s">
        <v>111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</row>
    <row r="93" spans="1:12" s="43" customFormat="1" ht="27" customHeight="1">
      <c r="A93" s="11" t="str">
        <f>+A48</f>
        <v>สำหรับงวด 9 เดือน สิ้นสุดวันที่ 30 กันยายน 2562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</row>
    <row r="94" spans="1:12" ht="27" customHeight="1">
      <c r="A94" s="96" t="str">
        <f>+A49</f>
        <v>(ยังไม่ได้ตรวจสอบ/สอบทานแล้ว)</v>
      </c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</row>
    <row r="95" spans="1:12" ht="27" customHeight="1">
      <c r="A95" s="96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</row>
    <row r="96" spans="1:12" ht="27" customHeight="1">
      <c r="A96" s="194"/>
      <c r="B96" s="194"/>
      <c r="C96" s="194"/>
      <c r="D96" s="194"/>
      <c r="E96" s="194"/>
      <c r="G96" s="14"/>
      <c r="H96" s="14"/>
      <c r="I96" s="14"/>
      <c r="J96" s="14"/>
      <c r="K96" s="14"/>
      <c r="L96" s="71" t="s">
        <v>2</v>
      </c>
    </row>
    <row r="97" spans="1:12" s="43" customFormat="1" ht="27" customHeight="1">
      <c r="A97" s="14"/>
      <c r="B97" s="14"/>
      <c r="C97" s="14"/>
      <c r="D97" s="14"/>
      <c r="E97" s="14"/>
      <c r="F97" s="45"/>
      <c r="G97" s="35" t="s">
        <v>3</v>
      </c>
      <c r="H97" s="35"/>
      <c r="I97" s="12"/>
      <c r="J97" s="45"/>
      <c r="K97" s="35" t="s">
        <v>4</v>
      </c>
      <c r="L97" s="45"/>
    </row>
    <row r="98" spans="1:12" s="43" customFormat="1" ht="27" customHeight="1">
      <c r="A98" s="14"/>
      <c r="B98" s="14"/>
      <c r="C98" s="14"/>
      <c r="D98" s="14"/>
      <c r="E98" s="14"/>
      <c r="F98" s="107">
        <f>F8</f>
        <v>2562</v>
      </c>
      <c r="G98" s="47"/>
      <c r="H98" s="107">
        <f>H8</f>
        <v>2561</v>
      </c>
      <c r="I98" s="48"/>
      <c r="J98" s="107">
        <f>J8</f>
        <v>2562</v>
      </c>
      <c r="K98" s="47"/>
      <c r="L98" s="107">
        <f>L8</f>
        <v>2561</v>
      </c>
    </row>
    <row r="99" spans="1:12" s="43" customFormat="1" ht="27" customHeight="1">
      <c r="A99" s="14"/>
      <c r="B99" s="14"/>
      <c r="C99" s="14"/>
      <c r="D99" s="14"/>
      <c r="E99" s="14"/>
      <c r="F99" s="107"/>
      <c r="G99" s="80"/>
      <c r="H99" s="78" t="s">
        <v>222</v>
      </c>
      <c r="I99" s="48"/>
      <c r="J99" s="107"/>
      <c r="K99" s="80"/>
      <c r="L99" s="107"/>
    </row>
    <row r="100" spans="1:12" s="49" customFormat="1" ht="27" customHeight="1">
      <c r="A100" s="43" t="s">
        <v>128</v>
      </c>
      <c r="B100" s="43"/>
      <c r="C100" s="43"/>
      <c r="D100" s="43"/>
      <c r="E100" s="50"/>
      <c r="F100" s="51"/>
      <c r="G100" s="51"/>
      <c r="I100" s="51"/>
      <c r="J100" s="51"/>
      <c r="K100" s="51"/>
      <c r="L100" s="51"/>
    </row>
    <row r="101" spans="1:12" s="49" customFormat="1" ht="27" customHeight="1">
      <c r="A101" s="43" t="s">
        <v>209</v>
      </c>
      <c r="B101" s="43"/>
      <c r="C101" s="43"/>
      <c r="D101" s="43"/>
      <c r="E101" s="50"/>
      <c r="F101" s="51">
        <v>518560000</v>
      </c>
      <c r="G101" s="51"/>
      <c r="H101" s="205">
        <v>400000000</v>
      </c>
      <c r="I101" s="205"/>
      <c r="J101" s="205">
        <v>500000000</v>
      </c>
      <c r="K101" s="205"/>
      <c r="L101" s="205">
        <v>0</v>
      </c>
    </row>
    <row r="102" spans="1:12" ht="27" customHeight="1">
      <c r="A102" s="43" t="s">
        <v>221</v>
      </c>
      <c r="B102" s="43"/>
      <c r="C102" s="43"/>
      <c r="D102" s="43"/>
      <c r="E102" s="52"/>
      <c r="F102" s="51">
        <v>-246941169.59999999</v>
      </c>
      <c r="G102" s="53"/>
      <c r="H102" s="205">
        <v>-246941169.59999999</v>
      </c>
      <c r="I102" s="205"/>
      <c r="J102" s="206">
        <v>-246941169.59999999</v>
      </c>
      <c r="K102" s="205"/>
      <c r="L102" s="205">
        <v>-246941169.60000002</v>
      </c>
    </row>
    <row r="103" spans="1:12" s="43" customFormat="1" ht="27" customHeight="1">
      <c r="A103" s="43" t="s">
        <v>144</v>
      </c>
      <c r="E103" s="52"/>
      <c r="F103" s="67">
        <f>SUM(F101:F102)</f>
        <v>271618830.39999998</v>
      </c>
      <c r="G103" s="53"/>
      <c r="H103" s="67">
        <f>SUM(H101:H102)</f>
        <v>153058830.40000001</v>
      </c>
      <c r="I103" s="53"/>
      <c r="J103" s="67">
        <f>SUM(J101:J102)</f>
        <v>253058830.40000001</v>
      </c>
      <c r="K103" s="51"/>
      <c r="L103" s="67">
        <f>SUM(L101:L102)</f>
        <v>-246941169.60000002</v>
      </c>
    </row>
    <row r="104" spans="1:12" ht="27" customHeight="1">
      <c r="A104" s="43" t="s">
        <v>129</v>
      </c>
      <c r="B104" s="43"/>
      <c r="C104" s="43"/>
      <c r="D104" s="43"/>
      <c r="E104" s="52"/>
      <c r="F104" s="62">
        <f>+F67+F84+F103</f>
        <v>122751.68000000715</v>
      </c>
      <c r="G104" s="62"/>
      <c r="H104" s="62">
        <f>+H67+H84+H103</f>
        <v>-92495977.509999603</v>
      </c>
      <c r="I104" s="53"/>
      <c r="J104" s="62">
        <f>+J67+J84+J103</f>
        <v>232493761.55999994</v>
      </c>
      <c r="K104" s="51"/>
      <c r="L104" s="51">
        <f>+L67+L84+L103</f>
        <v>-80586899.0200001</v>
      </c>
    </row>
    <row r="105" spans="1:12" ht="27" customHeight="1">
      <c r="A105" s="43" t="s">
        <v>210</v>
      </c>
      <c r="B105" s="43"/>
      <c r="C105" s="43"/>
      <c r="D105" s="43"/>
      <c r="E105" s="52"/>
      <c r="F105" s="68">
        <v>440668261.42000002</v>
      </c>
      <c r="G105" s="53"/>
      <c r="H105" s="68">
        <v>449103128.99000001</v>
      </c>
      <c r="I105" s="53"/>
      <c r="J105" s="68">
        <v>99017022.739999995</v>
      </c>
      <c r="K105" s="51"/>
      <c r="L105" s="68">
        <v>221143945.77000001</v>
      </c>
    </row>
    <row r="106" spans="1:12" s="43" customFormat="1" ht="27" customHeight="1" thickBot="1">
      <c r="A106" s="43" t="s">
        <v>211</v>
      </c>
      <c r="E106" s="52"/>
      <c r="F106" s="69">
        <f>SUM(F104:F105)</f>
        <v>440791013.10000002</v>
      </c>
      <c r="G106" s="53"/>
      <c r="H106" s="69">
        <f>SUM(H104:H105)</f>
        <v>356607151.48000038</v>
      </c>
      <c r="I106" s="53"/>
      <c r="J106" s="69">
        <f>SUM(J104:J105)</f>
        <v>331510784.29999995</v>
      </c>
      <c r="K106" s="51"/>
      <c r="L106" s="69">
        <f>SUM(L104:L105)</f>
        <v>140557046.74999991</v>
      </c>
    </row>
    <row r="107" spans="1:12" s="109" customFormat="1" ht="27" customHeight="1" thickTop="1"/>
    <row r="108" spans="1:12" s="109" customFormat="1" ht="27" customHeight="1"/>
    <row r="109" spans="1:12" s="109" customFormat="1" ht="27" customHeight="1"/>
    <row r="110" spans="1:12" s="109" customFormat="1" ht="27" customHeight="1">
      <c r="A110" s="108" t="s">
        <v>27</v>
      </c>
    </row>
    <row r="111" spans="1:12" s="109" customFormat="1" ht="27" customHeight="1">
      <c r="A111" s="108"/>
    </row>
    <row r="112" spans="1:12" s="109" customFormat="1" ht="27" customHeight="1">
      <c r="A112" s="108"/>
    </row>
    <row r="113" spans="1:12" s="109" customFormat="1" ht="27" customHeight="1">
      <c r="A113" s="108"/>
    </row>
    <row r="114" spans="1:12" s="109" customFormat="1" ht="27" customHeight="1"/>
    <row r="115" spans="1:12" s="109" customFormat="1" ht="27" customHeight="1"/>
    <row r="116" spans="1:12" s="109" customFormat="1" ht="27" customHeight="1"/>
    <row r="117" spans="1:12" s="109" customFormat="1" ht="27" customHeight="1"/>
    <row r="118" spans="1:12" s="109" customFormat="1" ht="27" customHeight="1"/>
    <row r="119" spans="1:12" ht="27" customHeight="1">
      <c r="B119" s="43"/>
      <c r="C119" s="43"/>
      <c r="D119" s="43"/>
      <c r="E119" s="52"/>
      <c r="F119" s="110"/>
      <c r="H119" s="110"/>
      <c r="J119" s="110"/>
      <c r="L119" s="110"/>
    </row>
    <row r="120" spans="1:12" ht="27" customHeight="1">
      <c r="A120" s="108"/>
      <c r="B120" s="43"/>
      <c r="C120" s="43"/>
      <c r="D120" s="43"/>
      <c r="E120" s="52"/>
      <c r="F120" s="110"/>
      <c r="H120" s="110"/>
      <c r="J120" s="110"/>
      <c r="L120" s="110"/>
    </row>
    <row r="121" spans="1:12" ht="27" customHeight="1">
      <c r="A121" s="108"/>
      <c r="B121" s="43"/>
      <c r="C121" s="43"/>
      <c r="D121" s="43"/>
      <c r="E121" s="52"/>
      <c r="F121" s="110"/>
    </row>
    <row r="122" spans="1:12" ht="27" customHeight="1">
      <c r="A122" s="106"/>
      <c r="B122" s="72"/>
      <c r="C122" s="73" t="s">
        <v>136</v>
      </c>
      <c r="D122" s="56"/>
      <c r="E122" s="56"/>
      <c r="F122" s="57"/>
    </row>
    <row r="123" spans="1:12" ht="27" customHeight="1">
      <c r="A123" s="106"/>
      <c r="B123" s="72"/>
      <c r="C123" s="75" t="s">
        <v>137</v>
      </c>
      <c r="D123" s="56"/>
      <c r="E123" s="56"/>
      <c r="F123" s="57"/>
    </row>
  </sheetData>
  <mergeCells count="1">
    <mergeCell ref="A4:L4"/>
  </mergeCells>
  <pageMargins left="0.59055118110236227" right="0.19685039370078741" top="0.59055118110236227" bottom="0.19685039370078741" header="0.35433070866141736" footer="0.27559055118110237"/>
  <pageSetup paperSize="9" scale="85" orientation="portrait" r:id="rId1"/>
  <headerFooter alignWithMargins="0"/>
  <rowBreaks count="2" manualBreakCount="2">
    <brk id="44" max="16383" man="1"/>
    <brk id="8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งบแสดงฐานะการเงิน</vt:lpstr>
      <vt:lpstr>งบกำไรขาดทุน 3 เดือน</vt:lpstr>
      <vt:lpstr>งบกำไรขาดทุน 9 เดือน</vt:lpstr>
      <vt:lpstr>งบแสดงการเปลี่ยนแปลงรวม</vt:lpstr>
      <vt:lpstr>งบแสดงการเปลี่ยนแปลงเฉพาะ</vt:lpstr>
      <vt:lpstr>กระแสเงินสด</vt:lpstr>
      <vt:lpstr>'งบกำไรขาดทุน 3 เดือน'!Print_Area</vt:lpstr>
      <vt:lpstr>'งบกำไรขาดทุน 9 เดือน'!Print_Area</vt:lpstr>
      <vt:lpstr>งบแสดงการเปลี่ยนแปลงเฉพาะ!Print_Area</vt:lpstr>
      <vt:lpstr>งบแสดงการเปลี่ยนแปลงรวม!Print_Area</vt:lpstr>
      <vt:lpstr>งบแสดงฐานะการเงิน!Print_Area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Prebuilt</cp:lastModifiedBy>
  <cp:lastPrinted>2019-11-13T04:03:03Z</cp:lastPrinted>
  <dcterms:created xsi:type="dcterms:W3CDTF">2012-05-08T05:34:00Z</dcterms:created>
  <dcterms:modified xsi:type="dcterms:W3CDTF">2019-11-14T11:07:06Z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1054-10.2.0.5953</vt:lpwstr>
  </property>
</Properties>
</file>