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-15" windowWidth="10305" windowHeight="8160" tabRatio="750" activeTab="1"/>
  </bookViews>
  <sheets>
    <sheet name="Note P1-12" sheetId="1" r:id="rId1"/>
    <sheet name="Note P13-20" sheetId="2" r:id="rId2"/>
    <sheet name="Note P21" sheetId="3" r:id="rId3"/>
    <sheet name="P22" sheetId="4" r:id="rId4"/>
    <sheet name="P23" sheetId="15" r:id="rId5"/>
    <sheet name="P24" sheetId="5" r:id="rId6"/>
    <sheet name="P25" sheetId="6" r:id="rId7"/>
    <sheet name="P26" sheetId="7" r:id="rId8"/>
    <sheet name="P27-30" sheetId="8" r:id="rId9"/>
    <sheet name="P31-37" sheetId="9" r:id="rId10"/>
    <sheet name="P38-39" sheetId="13" r:id="rId11"/>
    <sheet name="P40-46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'Note P13-20'!$A$1:$M$299</definedName>
    <definedName name="_xlnm.Print_Area" localSheetId="7">'P26'!$A$1:$P$39</definedName>
    <definedName name="_xlnm.Print_Area" localSheetId="8">'P27-30'!$A$1:$M$125</definedName>
    <definedName name="_xlnm.Print_Area" localSheetId="9">'P31-37'!$A$1:$M$238</definedName>
    <definedName name="_xlnm.Print_Area" localSheetId="10">'P38-39'!$A$1:$AE$67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4" i="14" l="1"/>
  <c r="P24" i="4"/>
  <c r="N24" i="4"/>
  <c r="L24" i="4"/>
  <c r="J24" i="4"/>
  <c r="G29" i="9" l="1"/>
  <c r="I29" i="9"/>
  <c r="H151" i="2" l="1"/>
  <c r="H128" i="2"/>
  <c r="P24" i="7"/>
  <c r="P23" i="7"/>
  <c r="P22" i="7"/>
  <c r="G116" i="8" l="1"/>
  <c r="I116" i="8"/>
  <c r="J116" i="8"/>
  <c r="K116" i="8"/>
  <c r="L116" i="8"/>
  <c r="F119" i="8"/>
  <c r="H119" i="8"/>
  <c r="J119" i="8"/>
  <c r="L119" i="8"/>
  <c r="K82" i="9"/>
  <c r="E90" i="9"/>
  <c r="G90" i="9"/>
  <c r="K90" i="9"/>
  <c r="M90" i="9"/>
  <c r="E97" i="9"/>
  <c r="K97" i="9" s="1"/>
  <c r="F48" i="8" l="1"/>
  <c r="P19" i="7" l="1"/>
  <c r="J19" i="7"/>
  <c r="L17" i="7"/>
  <c r="F17" i="7" s="1"/>
  <c r="P13" i="7" l="1"/>
  <c r="P27" i="7"/>
  <c r="P26" i="7"/>
  <c r="N25" i="7"/>
  <c r="N28" i="7" s="1"/>
  <c r="P25" i="7"/>
  <c r="P18" i="7"/>
  <c r="P17" i="7"/>
  <c r="N16" i="7"/>
  <c r="N20" i="7" s="1"/>
  <c r="P15" i="7"/>
  <c r="P14" i="7"/>
  <c r="P28" i="7" l="1"/>
  <c r="N30" i="7"/>
  <c r="P16" i="7"/>
  <c r="P20" i="7" s="1"/>
  <c r="N31" i="7"/>
  <c r="P30" i="7" l="1"/>
  <c r="P31" i="7"/>
  <c r="E18" i="13" l="1"/>
  <c r="E48" i="13" l="1"/>
  <c r="E20" i="13" l="1"/>
  <c r="E17" i="13"/>
  <c r="E22" i="13" s="1"/>
  <c r="I20" i="13" l="1"/>
  <c r="I18" i="13"/>
  <c r="AC18" i="13" s="1"/>
  <c r="I16" i="13"/>
  <c r="Q24" i="13" l="1"/>
  <c r="Q20" i="13"/>
  <c r="Q16" i="13"/>
  <c r="Q51" i="13"/>
  <c r="Q48" i="13"/>
  <c r="Q17" i="13" s="1"/>
  <c r="Q47" i="13"/>
  <c r="I55" i="13"/>
  <c r="I50" i="13"/>
  <c r="I48" i="13"/>
  <c r="I17" i="13" s="1"/>
  <c r="I45" i="13"/>
  <c r="I53" i="13" l="1"/>
  <c r="I54" i="13" s="1"/>
  <c r="I56" i="13" s="1"/>
  <c r="I19" i="13"/>
  <c r="L192" i="14"/>
  <c r="L204" i="14"/>
  <c r="L202" i="14"/>
  <c r="L194" i="14"/>
  <c r="L219" i="14" l="1"/>
  <c r="L220" i="14"/>
  <c r="J79" i="8" l="1"/>
  <c r="F79" i="8"/>
  <c r="J47" i="8"/>
  <c r="F15" i="8" l="1"/>
  <c r="J27" i="7" l="1"/>
  <c r="F26" i="7"/>
  <c r="E24" i="3" l="1"/>
  <c r="E10" i="3"/>
  <c r="F289" i="2"/>
  <c r="J289" i="2"/>
  <c r="AA51" i="13" l="1"/>
  <c r="AA46" i="13"/>
  <c r="AA44" i="13"/>
  <c r="AA43" i="13"/>
  <c r="AE18" i="13" l="1"/>
  <c r="AE19" i="13"/>
  <c r="AE20" i="13"/>
  <c r="AE21" i="13"/>
  <c r="J153" i="14" l="1"/>
  <c r="K200" i="9"/>
  <c r="F78" i="8"/>
  <c r="F83" i="8" s="1"/>
  <c r="F101" i="8" s="1"/>
  <c r="J26" i="7"/>
  <c r="J17" i="7"/>
  <c r="J18" i="7"/>
  <c r="B28" i="7"/>
  <c r="L100" i="2"/>
  <c r="M13" i="9" l="1"/>
  <c r="K13" i="9"/>
  <c r="I13" i="9"/>
  <c r="L40" i="14" l="1"/>
  <c r="J40" i="14"/>
  <c r="J261" i="2" l="1"/>
  <c r="F104" i="8" l="1"/>
  <c r="G13" i="9" l="1"/>
  <c r="AC24" i="13" l="1"/>
  <c r="AE46" i="13"/>
  <c r="AC13" i="13" l="1"/>
  <c r="AC12" i="13"/>
  <c r="K53" i="13" l="1"/>
  <c r="F291" i="2" l="1"/>
  <c r="J291" i="2"/>
  <c r="F261" i="2"/>
  <c r="F30" i="8" l="1"/>
  <c r="D30" i="8"/>
  <c r="J30" i="8" l="1"/>
  <c r="L30" i="8"/>
  <c r="V27" i="5" l="1"/>
  <c r="G59" i="9" l="1"/>
  <c r="G60" i="9"/>
  <c r="J61" i="2" l="1"/>
  <c r="L61" i="2"/>
  <c r="H61" i="2"/>
  <c r="F61" i="2"/>
  <c r="L20" i="14" l="1"/>
  <c r="J20" i="14"/>
  <c r="L162" i="2" l="1"/>
  <c r="J162" i="2"/>
  <c r="L78" i="14" l="1"/>
  <c r="J78" i="14"/>
  <c r="H78" i="14"/>
  <c r="F78" i="14"/>
  <c r="L74" i="14"/>
  <c r="J74" i="14"/>
  <c r="J54" i="14"/>
  <c r="H54" i="14"/>
  <c r="L27" i="14"/>
  <c r="J27" i="14"/>
  <c r="H27" i="14"/>
  <c r="F27" i="14"/>
  <c r="F85" i="14" l="1"/>
  <c r="J85" i="14"/>
  <c r="J86" i="14" s="1"/>
  <c r="J87" i="14" s="1"/>
  <c r="H81" i="14"/>
  <c r="H85" i="14" s="1"/>
  <c r="H86" i="14" s="1"/>
  <c r="H87" i="14" s="1"/>
  <c r="L81" i="14"/>
  <c r="L85" i="14" s="1"/>
  <c r="L86" i="14" s="1"/>
  <c r="L87" i="14" s="1"/>
  <c r="F86" i="14" l="1"/>
  <c r="F87" i="14" s="1"/>
  <c r="AE55" i="13"/>
  <c r="AC55" i="13"/>
  <c r="W53" i="13"/>
  <c r="U53" i="13"/>
  <c r="S53" i="13"/>
  <c r="Q53" i="13"/>
  <c r="O53" i="13"/>
  <c r="M53" i="13"/>
  <c r="G53" i="13"/>
  <c r="E53" i="13"/>
  <c r="AE52" i="13"/>
  <c r="AC52" i="13"/>
  <c r="AE51" i="13"/>
  <c r="AC51" i="13"/>
  <c r="AE50" i="13"/>
  <c r="AC50" i="13"/>
  <c r="AE49" i="13"/>
  <c r="AC49" i="13"/>
  <c r="AE48" i="13"/>
  <c r="AC48" i="13"/>
  <c r="AE47" i="13"/>
  <c r="AC47" i="13"/>
  <c r="AC46" i="13"/>
  <c r="W45" i="13"/>
  <c r="U45" i="13"/>
  <c r="S45" i="13"/>
  <c r="Q45" i="13"/>
  <c r="O45" i="13"/>
  <c r="M45" i="13"/>
  <c r="K45" i="13"/>
  <c r="G45" i="13"/>
  <c r="E45" i="13"/>
  <c r="AE44" i="13"/>
  <c r="AC44" i="13"/>
  <c r="AE43" i="13"/>
  <c r="AC43" i="13"/>
  <c r="W42" i="13"/>
  <c r="U42" i="13"/>
  <c r="K42" i="13"/>
  <c r="O42" i="13" s="1"/>
  <c r="S42" i="13" s="1"/>
  <c r="I42" i="13"/>
  <c r="Y42" i="13" s="1"/>
  <c r="AC42" i="13" s="1"/>
  <c r="K54" i="13" l="1"/>
  <c r="K56" i="13" s="1"/>
  <c r="M54" i="13"/>
  <c r="M56" i="13" s="1"/>
  <c r="O54" i="13"/>
  <c r="O56" i="13" s="1"/>
  <c r="AE45" i="13"/>
  <c r="AE53" i="13"/>
  <c r="S54" i="13"/>
  <c r="S56" i="13" s="1"/>
  <c r="Q54" i="13"/>
  <c r="Q56" i="13" s="1"/>
  <c r="E54" i="13"/>
  <c r="E56" i="13" s="1"/>
  <c r="U54" i="13"/>
  <c r="U56" i="13" s="1"/>
  <c r="G54" i="13"/>
  <c r="G56" i="13" s="1"/>
  <c r="W54" i="13"/>
  <c r="W56" i="13" s="1"/>
  <c r="AC45" i="13"/>
  <c r="AC53" i="13"/>
  <c r="AA42" i="13"/>
  <c r="AE42" i="13" s="1"/>
  <c r="M42" i="13"/>
  <c r="Q42" i="13" s="1"/>
  <c r="AE54" i="13" l="1"/>
  <c r="AE56" i="13" s="1"/>
  <c r="AC54" i="13"/>
  <c r="AC56" i="13" s="1"/>
  <c r="K14" i="13"/>
  <c r="I14" i="13"/>
  <c r="L226" i="9"/>
  <c r="H226" i="9"/>
  <c r="M139" i="9"/>
  <c r="K139" i="9"/>
  <c r="I139" i="9"/>
  <c r="G139" i="9"/>
  <c r="L133" i="9"/>
  <c r="H133" i="9"/>
  <c r="M8" i="9"/>
  <c r="K8" i="9"/>
  <c r="J8" i="9"/>
  <c r="H8" i="9"/>
  <c r="J101" i="8"/>
  <c r="J83" i="8"/>
  <c r="J78" i="8"/>
  <c r="N18" i="4" l="1"/>
  <c r="L136" i="2"/>
  <c r="J136" i="2"/>
  <c r="H136" i="2"/>
  <c r="F136" i="2"/>
  <c r="L129" i="2"/>
  <c r="J129" i="2"/>
  <c r="H129" i="2"/>
  <c r="F129" i="2"/>
  <c r="L125" i="2"/>
  <c r="J125" i="2"/>
  <c r="L16" i="7" l="1"/>
  <c r="L20" i="7" s="1"/>
  <c r="F16" i="7"/>
  <c r="F20" i="7" s="1"/>
  <c r="H16" i="7"/>
  <c r="H20" i="7" s="1"/>
  <c r="L25" i="7"/>
  <c r="F25" i="7"/>
  <c r="F28" i="7" s="1"/>
  <c r="H25" i="7"/>
  <c r="L92" i="2" l="1"/>
  <c r="L90" i="2"/>
  <c r="J96" i="2" l="1"/>
  <c r="F96" i="2"/>
  <c r="L95" i="2"/>
  <c r="V16" i="5" l="1"/>
  <c r="W22" i="13" l="1"/>
  <c r="U22" i="13"/>
  <c r="S22" i="13"/>
  <c r="O22" i="13"/>
  <c r="M22" i="13"/>
  <c r="K22" i="13"/>
  <c r="K23" i="13" s="1"/>
  <c r="K25" i="13" s="1"/>
  <c r="I22" i="13"/>
  <c r="I23" i="13" s="1"/>
  <c r="I25" i="13" s="1"/>
  <c r="G22" i="13"/>
  <c r="L19" i="15" l="1"/>
  <c r="J19" i="15"/>
  <c r="L7" i="15"/>
  <c r="J7" i="15"/>
  <c r="F54" i="14" l="1"/>
  <c r="Q22" i="13" l="1"/>
  <c r="M25" i="9" l="1"/>
  <c r="K25" i="9"/>
  <c r="J25" i="9"/>
  <c r="H25" i="9"/>
  <c r="M17" i="9"/>
  <c r="L17" i="9"/>
  <c r="K17" i="9"/>
  <c r="J17" i="9"/>
  <c r="H17" i="9"/>
  <c r="M29" i="9"/>
  <c r="K29" i="9"/>
  <c r="M21" i="9"/>
  <c r="K21" i="9"/>
  <c r="I21" i="9"/>
  <c r="G21" i="9"/>
  <c r="AC15" i="13" l="1"/>
  <c r="AE15" i="13"/>
  <c r="AC21" i="13"/>
  <c r="AC20" i="13"/>
  <c r="AC19" i="13"/>
  <c r="AC16" i="13"/>
  <c r="AC14" i="13" l="1"/>
  <c r="L105" i="8" l="1"/>
  <c r="L111" i="8" s="1"/>
  <c r="H105" i="8"/>
  <c r="H111" i="8" s="1"/>
  <c r="AC17" i="13" l="1"/>
  <c r="G129" i="9" l="1"/>
  <c r="J24" i="7" l="1"/>
  <c r="J23" i="7"/>
  <c r="J22" i="7"/>
  <c r="J14" i="7"/>
  <c r="J15" i="7"/>
  <c r="J13" i="7"/>
  <c r="H28" i="7"/>
  <c r="J25" i="7" l="1"/>
  <c r="J28" i="7" s="1"/>
  <c r="J16" i="7"/>
  <c r="J20" i="7" s="1"/>
  <c r="P29" i="5" l="1"/>
  <c r="V15" i="5"/>
  <c r="F276" i="2" l="1"/>
  <c r="H276" i="2"/>
  <c r="J276" i="2"/>
  <c r="L276" i="2"/>
  <c r="L107" i="2" l="1"/>
  <c r="L93" i="2" l="1"/>
  <c r="L96" i="2" s="1"/>
  <c r="H96" i="2"/>
  <c r="L112" i="2"/>
  <c r="H28" i="2"/>
  <c r="F28" i="2"/>
  <c r="L27" i="15" l="1"/>
  <c r="J27" i="15"/>
  <c r="L272" i="2" l="1"/>
  <c r="J272" i="2"/>
  <c r="J152" i="2" l="1"/>
  <c r="M19" i="6" l="1"/>
  <c r="M20" i="6"/>
  <c r="S20" i="6" s="1"/>
  <c r="M21" i="6"/>
  <c r="M22" i="6"/>
  <c r="M23" i="6"/>
  <c r="M24" i="6"/>
  <c r="M18" i="6"/>
  <c r="M9" i="6"/>
  <c r="M10" i="6"/>
  <c r="M11" i="6"/>
  <c r="M12" i="6"/>
  <c r="M13" i="6"/>
  <c r="M14" i="6"/>
  <c r="M15" i="6"/>
  <c r="M8" i="6"/>
  <c r="K16" i="6"/>
  <c r="K25" i="6"/>
  <c r="M16" i="6" l="1"/>
  <c r="W14" i="13"/>
  <c r="W23" i="13" s="1"/>
  <c r="W25" i="13" s="1"/>
  <c r="U14" i="13"/>
  <c r="U23" i="13" s="1"/>
  <c r="U25" i="13" s="1"/>
  <c r="S14" i="13"/>
  <c r="S23" i="13" s="1"/>
  <c r="S25" i="13" s="1"/>
  <c r="Q14" i="13"/>
  <c r="Q23" i="13" s="1"/>
  <c r="Q25" i="13" s="1"/>
  <c r="O14" i="13"/>
  <c r="O23" i="13" s="1"/>
  <c r="O25" i="13" s="1"/>
  <c r="M14" i="13"/>
  <c r="M23" i="13" s="1"/>
  <c r="M25" i="13" s="1"/>
  <c r="G14" i="13"/>
  <c r="G23" i="13" s="1"/>
  <c r="G25" i="13" s="1"/>
  <c r="AE12" i="13"/>
  <c r="AE13" i="13"/>
  <c r="AE16" i="13"/>
  <c r="AE17" i="13"/>
  <c r="I202" i="9"/>
  <c r="AE14" i="13" l="1"/>
  <c r="J7" i="8"/>
  <c r="D26" i="8" s="1"/>
  <c r="J26" i="8" s="1"/>
  <c r="F44" i="8" s="1"/>
  <c r="L7" i="8"/>
  <c r="H30" i="7"/>
  <c r="L30" i="7"/>
  <c r="J30" i="7"/>
  <c r="F30" i="7"/>
  <c r="L28" i="7"/>
  <c r="H31" i="7"/>
  <c r="S6" i="6"/>
  <c r="L260" i="2" l="1"/>
  <c r="L261" i="2" s="1"/>
  <c r="H256" i="2"/>
  <c r="H260" i="2"/>
  <c r="L246" i="2"/>
  <c r="H249" i="2"/>
  <c r="H246" i="2"/>
  <c r="L148" i="2"/>
  <c r="J148" i="2"/>
  <c r="J113" i="2"/>
  <c r="F100" i="2"/>
  <c r="H261" i="2" l="1"/>
  <c r="L170" i="2"/>
  <c r="J170" i="2"/>
  <c r="H170" i="2"/>
  <c r="F170" i="2"/>
  <c r="H113" i="2"/>
  <c r="F113" i="2"/>
  <c r="L48" i="2"/>
  <c r="J48" i="2"/>
  <c r="H48" i="2"/>
  <c r="F48" i="2"/>
  <c r="L28" i="2" l="1"/>
  <c r="J28" i="2"/>
  <c r="L10" i="15" l="1"/>
  <c r="J10" i="15"/>
  <c r="H10" i="15"/>
  <c r="F10" i="15"/>
  <c r="J62" i="8" l="1"/>
  <c r="G11" i="3" l="1"/>
  <c r="I11" i="3"/>
  <c r="K11" i="3"/>
  <c r="E11" i="3"/>
  <c r="L152" i="2" l="1"/>
  <c r="H152" i="2"/>
  <c r="F152" i="2"/>
  <c r="F52" i="2"/>
  <c r="H52" i="2"/>
  <c r="L52" i="2"/>
  <c r="J52" i="2"/>
  <c r="L153" i="14" l="1"/>
  <c r="M57" i="9"/>
  <c r="K57" i="9"/>
  <c r="J57" i="9"/>
  <c r="H57" i="9"/>
  <c r="L44" i="8" l="1"/>
  <c r="J44" i="8"/>
  <c r="J58" i="8" s="1"/>
  <c r="K20" i="3" l="1"/>
  <c r="I20" i="3"/>
  <c r="K7" i="3"/>
  <c r="I7" i="3"/>
  <c r="L286" i="2"/>
  <c r="J286" i="2"/>
  <c r="L244" i="2"/>
  <c r="J244" i="2"/>
  <c r="L210" i="2"/>
  <c r="J210" i="2"/>
  <c r="L42" i="2"/>
  <c r="J42" i="2"/>
  <c r="L198" i="2"/>
  <c r="J198" i="2"/>
  <c r="L21" i="2"/>
  <c r="J105" i="8" l="1"/>
  <c r="J111" i="8" s="1"/>
  <c r="P12" i="4"/>
  <c r="N12" i="4"/>
  <c r="L12" i="4"/>
  <c r="J12" i="4"/>
  <c r="L52" i="8" l="1"/>
  <c r="L53" i="8" s="1"/>
  <c r="J52" i="8"/>
  <c r="J53" i="8" s="1"/>
  <c r="H52" i="8"/>
  <c r="H53" i="8" s="1"/>
  <c r="F52" i="8"/>
  <c r="F53" i="8" s="1"/>
  <c r="F104" i="2" l="1"/>
  <c r="F105" i="8" l="1"/>
  <c r="F111" i="8" s="1"/>
  <c r="H291" i="2" l="1"/>
  <c r="J252" i="2" l="1"/>
  <c r="J254" i="2" l="1"/>
  <c r="L167" i="14" l="1"/>
  <c r="L163" i="14"/>
  <c r="L87" i="8"/>
  <c r="J87" i="8"/>
  <c r="H87" i="8"/>
  <c r="F87" i="8"/>
  <c r="W11" i="13"/>
  <c r="U11" i="13"/>
  <c r="AE24" i="13"/>
  <c r="F31" i="7" l="1"/>
  <c r="AC22" i="13" l="1"/>
  <c r="AC23" i="13" l="1"/>
  <c r="L16" i="14"/>
  <c r="L57" i="14" s="1"/>
  <c r="J16" i="14"/>
  <c r="H16" i="14"/>
  <c r="H57" i="14" s="1"/>
  <c r="F16" i="14"/>
  <c r="E14" i="13"/>
  <c r="K11" i="13"/>
  <c r="AA11" i="13" s="1"/>
  <c r="AE11" i="13" s="1"/>
  <c r="I11" i="13"/>
  <c r="Y11" i="13" s="1"/>
  <c r="AC11" i="13" s="1"/>
  <c r="L221" i="9"/>
  <c r="H221" i="9"/>
  <c r="M129" i="9"/>
  <c r="K129" i="9"/>
  <c r="I129" i="9"/>
  <c r="L123" i="9"/>
  <c r="H123" i="9"/>
  <c r="T18" i="5"/>
  <c r="J21" i="2"/>
  <c r="J61" i="14" l="1"/>
  <c r="J62" i="14" s="1"/>
  <c r="E23" i="13"/>
  <c r="E25" i="13" s="1"/>
  <c r="O11" i="13"/>
  <c r="S11" i="13" s="1"/>
  <c r="AE22" i="13"/>
  <c r="M11" i="13"/>
  <c r="Q11" i="13" s="1"/>
  <c r="AE23" i="13" l="1"/>
  <c r="AE25" i="13" l="1"/>
  <c r="L213" i="2"/>
  <c r="J213" i="2"/>
  <c r="H213" i="2"/>
  <c r="F213" i="2" l="1"/>
  <c r="L224" i="2" l="1"/>
  <c r="J224" i="2"/>
  <c r="F224" i="2" l="1"/>
  <c r="H224" i="2" l="1"/>
  <c r="B25" i="7" l="1"/>
  <c r="B22" i="7"/>
  <c r="B31" i="7"/>
  <c r="S14" i="6"/>
  <c r="S9" i="6"/>
  <c r="S8" i="6"/>
  <c r="S18" i="6"/>
  <c r="L86" i="2" l="1"/>
  <c r="L85" i="2"/>
  <c r="J87" i="2"/>
  <c r="H87" i="2"/>
  <c r="F87" i="2"/>
  <c r="L109" i="2"/>
  <c r="L110" i="2"/>
  <c r="H104" i="2"/>
  <c r="L103" i="2"/>
  <c r="L102" i="2"/>
  <c r="L113" i="2" l="1"/>
  <c r="L104" i="2"/>
  <c r="L87" i="2"/>
  <c r="J104" i="2"/>
  <c r="E16" i="6" l="1"/>
  <c r="G16" i="6"/>
  <c r="I16" i="6"/>
  <c r="Q16" i="6" l="1"/>
  <c r="O16" i="6"/>
  <c r="L50" i="14" l="1"/>
  <c r="J50" i="14"/>
  <c r="L9" i="14"/>
  <c r="J9" i="14"/>
  <c r="L61" i="14" l="1"/>
  <c r="L62" i="14" s="1"/>
  <c r="L63" i="14" s="1"/>
  <c r="J63" i="14"/>
  <c r="H61" i="14"/>
  <c r="H62" i="14" s="1"/>
  <c r="H63" i="14" s="1"/>
  <c r="F61" i="14" l="1"/>
  <c r="F62" i="14" s="1"/>
  <c r="F63" i="14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62" i="8"/>
  <c r="L15" i="8"/>
  <c r="J15" i="8"/>
  <c r="H15" i="8"/>
  <c r="B30" i="7"/>
  <c r="Q25" i="6"/>
  <c r="O25" i="6"/>
  <c r="I25" i="6"/>
  <c r="G25" i="6"/>
  <c r="E25" i="6"/>
  <c r="S24" i="6"/>
  <c r="B24" i="6"/>
  <c r="S23" i="6"/>
  <c r="B23" i="6"/>
  <c r="S22" i="6"/>
  <c r="B22" i="6"/>
  <c r="S21" i="6"/>
  <c r="B21" i="6"/>
  <c r="S19" i="6"/>
  <c r="B19" i="6"/>
  <c r="B18" i="6"/>
  <c r="S15" i="6"/>
  <c r="S13" i="6"/>
  <c r="S12" i="6"/>
  <c r="S11" i="6"/>
  <c r="S10" i="6"/>
  <c r="T29" i="5"/>
  <c r="R29" i="5"/>
  <c r="L29" i="5"/>
  <c r="J29" i="5"/>
  <c r="H29" i="5"/>
  <c r="F29" i="5"/>
  <c r="V28" i="5"/>
  <c r="B28" i="5"/>
  <c r="V26" i="5"/>
  <c r="B26" i="5"/>
  <c r="V25" i="5"/>
  <c r="B25" i="5"/>
  <c r="V24" i="5"/>
  <c r="B24" i="5"/>
  <c r="V23" i="5"/>
  <c r="V22" i="5"/>
  <c r="B22" i="5"/>
  <c r="V21" i="5"/>
  <c r="B21" i="5"/>
  <c r="R18" i="5"/>
  <c r="P18" i="5"/>
  <c r="L18" i="5"/>
  <c r="J18" i="5"/>
  <c r="H18" i="5"/>
  <c r="F18" i="5"/>
  <c r="V17" i="5"/>
  <c r="V14" i="5"/>
  <c r="V13" i="5"/>
  <c r="V12" i="5"/>
  <c r="V11" i="5"/>
  <c r="V10" i="5"/>
  <c r="V9" i="5"/>
  <c r="V8" i="5"/>
  <c r="T6" i="5"/>
  <c r="K25" i="3"/>
  <c r="K28" i="3" s="1"/>
  <c r="I25" i="3"/>
  <c r="I28" i="3" s="1"/>
  <c r="G25" i="3"/>
  <c r="G28" i="3" s="1"/>
  <c r="E25" i="3"/>
  <c r="E28" i="3" s="1"/>
  <c r="L291" i="2"/>
  <c r="L252" i="2"/>
  <c r="L254" i="2" s="1"/>
  <c r="H252" i="2"/>
  <c r="H254" i="2" s="1"/>
  <c r="F252" i="2"/>
  <c r="F254" i="2" s="1"/>
  <c r="L239" i="2"/>
  <c r="J239" i="2"/>
  <c r="F239" i="2"/>
  <c r="L204" i="2"/>
  <c r="J204" i="2"/>
  <c r="H204" i="2"/>
  <c r="F204" i="2"/>
  <c r="H239" i="2" l="1"/>
  <c r="H262" i="2"/>
  <c r="K19" i="11"/>
  <c r="K21" i="11" s="1"/>
  <c r="K24" i="11" s="1"/>
  <c r="O19" i="11"/>
  <c r="O21" i="11" s="1"/>
  <c r="O24" i="11" s="1"/>
  <c r="L31" i="7"/>
  <c r="M19" i="11"/>
  <c r="M21" i="11" s="1"/>
  <c r="M24" i="11" s="1"/>
  <c r="E19" i="11"/>
  <c r="E21" i="11" s="1"/>
  <c r="E24" i="11" s="1"/>
  <c r="F30" i="5"/>
  <c r="S25" i="6"/>
  <c r="AA11" i="11"/>
  <c r="G19" i="11"/>
  <c r="G21" i="11" s="1"/>
  <c r="G24" i="11" s="1"/>
  <c r="S16" i="6"/>
  <c r="M25" i="6"/>
  <c r="S19" i="11"/>
  <c r="S21" i="11" s="1"/>
  <c r="S24" i="11" s="1"/>
  <c r="AA18" i="11"/>
  <c r="E26" i="6"/>
  <c r="N18" i="5"/>
  <c r="N29" i="5"/>
  <c r="L262" i="2"/>
  <c r="F262" i="2"/>
  <c r="J262" i="2"/>
  <c r="Q19" i="11"/>
  <c r="Q21" i="11" s="1"/>
  <c r="Q24" i="11" s="1"/>
  <c r="I19" i="11"/>
  <c r="I21" i="11" s="1"/>
  <c r="I24" i="11" s="1"/>
  <c r="V20" i="5"/>
  <c r="V29" i="5" s="1"/>
  <c r="Y14" i="11"/>
  <c r="Y18" i="11" s="1"/>
  <c r="V18" i="5"/>
  <c r="Y9" i="11"/>
  <c r="Y11" i="11" s="1"/>
  <c r="N30" i="5" l="1"/>
  <c r="J31" i="7"/>
  <c r="AA19" i="11"/>
  <c r="AA21" i="11" s="1"/>
  <c r="AA24" i="11" s="1"/>
  <c r="M26" i="6"/>
  <c r="S26" i="6"/>
  <c r="V30" i="5"/>
  <c r="Y19" i="11"/>
  <c r="Y21" i="11" s="1"/>
  <c r="Y24" i="11" s="1"/>
  <c r="AC25" i="13" l="1"/>
</calcChain>
</file>

<file path=xl/sharedStrings.xml><?xml version="1.0" encoding="utf-8"?>
<sst xmlns="http://schemas.openxmlformats.org/spreadsheetml/2006/main" count="1648" uniqueCount="1010">
  <si>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</si>
  <si>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</si>
  <si>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</si>
  <si>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</si>
  <si>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</si>
  <si>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</si>
  <si>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</si>
  <si>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</si>
  <si>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</si>
  <si>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</si>
  <si>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</si>
  <si>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</si>
  <si>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</si>
  <si>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</si>
  <si>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</si>
  <si>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</si>
  <si>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</si>
  <si>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</si>
  <si>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</si>
  <si>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</si>
  <si>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</si>
  <si>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</si>
  <si>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</si>
  <si>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</si>
  <si>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</si>
  <si>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</si>
  <si>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</si>
  <si>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</si>
  <si>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</si>
  <si>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</si>
  <si>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</si>
  <si>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</si>
  <si>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</si>
  <si>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</si>
  <si>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</si>
  <si>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</si>
  <si>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</si>
  <si>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</si>
  <si>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</si>
  <si>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</si>
  <si>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</si>
  <si>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</si>
  <si>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</si>
  <si>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</si>
  <si>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</si>
  <si>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</si>
  <si>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</si>
  <si>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</si>
  <si>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ออกก่อน</t>
  </si>
  <si>
    <t xml:space="preserve">     4.7  เงินลงทุน</t>
  </si>
  <si>
    <t xml:space="preserve"> - 13 -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</si>
  <si>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</si>
  <si>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</si>
  <si>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</si>
  <si>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</si>
  <si>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</si>
  <si>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</si>
  <si>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</si>
  <si>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</si>
  <si>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</si>
  <si>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</si>
  <si>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</si>
  <si>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</si>
  <si>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</si>
  <si>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</si>
  <si>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</si>
  <si>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</si>
  <si>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</si>
  <si>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</si>
  <si>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</si>
  <si>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</si>
  <si>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</si>
  <si>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</si>
  <si>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</si>
  <si>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</si>
  <si>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</si>
  <si>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</si>
  <si>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</si>
  <si>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</si>
  <si>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</si>
  <si>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</si>
  <si>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</si>
  <si>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</si>
  <si>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</si>
  <si>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</si>
  <si>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</si>
  <si>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</si>
  <si>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</si>
  <si>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</si>
  <si>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</si>
  <si>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</si>
  <si>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</si>
  <si>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</si>
  <si>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</si>
  <si>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</si>
  <si>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</si>
  <si>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</si>
  <si>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</si>
  <si>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</si>
  <si>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</si>
  <si>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</si>
  <si>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</si>
  <si>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</si>
  <si>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</si>
  <si>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</si>
  <si>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</si>
  <si>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</si>
  <si>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</si>
  <si>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</si>
  <si>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</si>
  <si>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</si>
  <si>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</si>
  <si>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</si>
  <si>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</si>
  <si>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</si>
  <si>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</si>
  <si>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</si>
  <si>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</si>
  <si>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</si>
  <si>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</si>
  <si>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</si>
  <si>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</si>
  <si>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</si>
  <si>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</si>
  <si>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</si>
  <si>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</si>
  <si>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</si>
  <si>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</si>
  <si>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</si>
  <si>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</si>
  <si>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</si>
  <si>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</si>
  <si>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</si>
  <si>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</si>
  <si>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</si>
  <si>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</si>
  <si>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</si>
  <si>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</si>
  <si>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</si>
  <si>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</si>
  <si>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</si>
  <si>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</si>
  <si>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</si>
  <si>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</si>
  <si>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</si>
  <si>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</si>
  <si>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</si>
  <si>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</si>
  <si>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</si>
  <si>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</si>
  <si>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</si>
  <si>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</si>
  <si>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</si>
  <si>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</si>
  <si>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</si>
  <si>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</si>
  <si>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</si>
  <si>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</si>
  <si>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</si>
  <si>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</si>
  <si>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</si>
  <si>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</si>
  <si>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</si>
  <si>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</si>
  <si>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</si>
  <si>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</si>
  <si>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</si>
  <si>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</si>
  <si>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</si>
  <si>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</si>
  <si>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</si>
  <si>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</si>
  <si>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มูลค่าปัจจุบันของภาระผูกพัน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</si>
  <si>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</si>
  <si>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</si>
  <si>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</si>
  <si>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</si>
  <si>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</si>
  <si>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</si>
  <si>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</si>
  <si>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</si>
  <si>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</si>
  <si>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</si>
  <si>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</si>
  <si>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</si>
  <si>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</si>
  <si>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</si>
  <si>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</si>
  <si>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</si>
  <si>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การเพิ่มขึ้นของเงินเดือน</t>
  </si>
  <si>
    <t>อัตราการหมุนของพนักงาน</t>
  </si>
  <si>
    <t xml:space="preserve">      นำไปจ่ายเป็นเงินปันผลได้</t>
  </si>
  <si>
    <t xml:space="preserve">                และงานระหว่างทำ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</si>
  <si>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</si>
  <si>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</si>
  <si>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</si>
  <si>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</si>
  <si>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</si>
  <si>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</si>
  <si>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</si>
  <si>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</si>
  <si>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</si>
  <si>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</si>
  <si>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</si>
  <si>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</si>
  <si>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</si>
  <si>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</si>
  <si>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</si>
  <si>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</si>
  <si>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</si>
  <si>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</si>
  <si>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</si>
  <si>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</si>
  <si>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</si>
  <si>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</si>
  <si>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</si>
  <si>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</si>
  <si>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</si>
  <si>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</si>
  <si>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</si>
  <si>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</si>
  <si>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</si>
  <si>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</si>
  <si>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</si>
  <si>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</si>
  <si>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</si>
  <si>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</si>
  <si>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</si>
  <si>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</si>
  <si>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</si>
  <si>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</si>
  <si>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</si>
  <si>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</si>
  <si>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</si>
  <si>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</si>
  <si>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</si>
  <si>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</si>
  <si>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</si>
  <si>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</si>
  <si>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</si>
  <si>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</si>
  <si>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</si>
  <si>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</si>
  <si>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</si>
  <si>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 xml:space="preserve">         ผลแตกต่างชั่วคราว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</si>
  <si>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</si>
  <si>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</si>
  <si>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</si>
  <si>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</si>
  <si>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</si>
  <si>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</si>
  <si>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</si>
  <si>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</si>
  <si>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</si>
  <si>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</si>
  <si>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</si>
  <si>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</si>
  <si>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</si>
  <si>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</si>
  <si>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</si>
  <si>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</si>
  <si>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</si>
  <si>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</si>
  <si>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</si>
  <si>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</si>
  <si>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</si>
  <si>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</si>
  <si>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</si>
  <si>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</si>
  <si>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</si>
  <si>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</si>
  <si>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</si>
  <si>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</si>
  <si>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</si>
  <si>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</si>
  <si>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</si>
  <si>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</si>
  <si>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</si>
  <si>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</si>
  <si>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</si>
  <si>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</si>
  <si>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</si>
  <si>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</si>
  <si>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</si>
  <si>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</si>
  <si>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</si>
  <si>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</si>
  <si>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</si>
  <si>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</si>
  <si>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</si>
  <si>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</si>
  <si>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</si>
  <si>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</si>
  <si>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</si>
  <si>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</si>
  <si>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</si>
  <si>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</si>
  <si>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</si>
  <si>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</si>
  <si>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</si>
  <si>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</si>
  <si>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</si>
  <si>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</si>
  <si>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</si>
  <si>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</si>
  <si>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</si>
  <si>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</si>
  <si>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</si>
  <si>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</si>
  <si>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</si>
  <si>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</si>
  <si>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</si>
  <si>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</si>
  <si>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</si>
  <si>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</si>
  <si>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</si>
  <si>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</si>
  <si>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</si>
  <si>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</si>
  <si>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</si>
  <si>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</si>
  <si>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</si>
  <si>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</si>
  <si>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</si>
  <si>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</si>
  <si>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</si>
  <si>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            -  บริษัท อีส แอม อาร์ จำกัด 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</si>
  <si>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</si>
  <si>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</si>
  <si>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</si>
  <si>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</si>
  <si>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</si>
  <si>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</si>
  <si>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</si>
  <si>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- 23 -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</si>
  <si>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</si>
  <si>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</si>
  <si>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</si>
  <si>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</si>
  <si>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</si>
  <si>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</si>
  <si>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</si>
  <si>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</si>
  <si>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</si>
  <si>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</si>
  <si>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</si>
  <si>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</si>
  <si>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>2561</t>
  </si>
  <si>
    <t xml:space="preserve">4.  สรุปนโยบายการบัญชีที่สำคัญ(ต่อ)  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</si>
  <si>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</si>
  <si>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</si>
  <si>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</si>
  <si>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</si>
  <si>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</si>
  <si>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</si>
  <si>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</si>
  <si>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</si>
  <si>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</si>
  <si>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</si>
  <si>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</si>
  <si>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</si>
  <si>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</si>
  <si>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</si>
  <si>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>(หน่วย: บาท)</t>
  </si>
  <si>
    <t>ระดับ 1</t>
  </si>
  <si>
    <t>ระดับ 2</t>
  </si>
  <si>
    <t>ระดับ 3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</si>
  <si>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</si>
  <si>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</si>
  <si>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</si>
  <si>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</si>
  <si>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>ผลิต / ขาย พื้นคอนกรีต อัดแรง</t>
  </si>
  <si>
    <t>โปรแกรม</t>
  </si>
  <si>
    <t>โปรแกรมคอมพิวเตอร์</t>
  </si>
  <si>
    <t>รอการติดตั้ง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</si>
  <si>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</si>
  <si>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</si>
  <si>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</si>
  <si>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</si>
  <si>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</si>
  <si>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</si>
  <si>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</si>
  <si>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</si>
  <si>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</si>
  <si>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>งบการเงินรวม      และงบการเงินเฉพาะกิจการของบริษัทฯ    จัดทำขึ้น     โดยใช้เกณฑ์ราคาทุนเดิมในการวัดมูลค่าของ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</si>
  <si>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</si>
  <si>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</si>
  <si>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</si>
  <si>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</si>
  <si>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</si>
  <si>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</si>
  <si>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</si>
  <si>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</si>
  <si>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</si>
  <si>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</si>
  <si>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</si>
  <si>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</si>
  <si>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</si>
  <si>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</si>
  <si>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</si>
  <si>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 และ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</si>
  <si>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</si>
  <si>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</si>
  <si>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</si>
  <si>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</si>
  <si>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</si>
  <si>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</si>
  <si>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</si>
  <si>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</si>
  <si>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 อย่าง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</si>
  <si>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</si>
  <si>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</si>
  <si>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</si>
  <si>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</si>
  <si>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         ตามพระราชบัญญัติบริษัทมหาชน   จำกัด   พ.ศ.   2535    ซึ่งกำหนดให้มีการจัดสรรกำไรอย่างน้อยร้อยละ  5    ของกำไรสุทธิ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</si>
  <si>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</si>
  <si>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</si>
  <si>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</si>
  <si>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อื่น ๆ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</si>
  <si>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</si>
  <si>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</si>
  <si>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</si>
  <si>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</si>
  <si>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</si>
  <si>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</si>
  <si>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</si>
  <si>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</si>
  <si>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</si>
  <si>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</si>
  <si>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</si>
  <si>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</si>
  <si>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</si>
  <si>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</si>
  <si>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</si>
  <si>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</si>
  <si>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>ราคาตามสัญญาซึ่งเป็นไปตามราคาตลาด</t>
  </si>
  <si>
    <t xml:space="preserve">     อัตราส่วนของงานที่ทำเสร็จ</t>
  </si>
  <si>
    <t xml:space="preserve">มูลค่างานตามสัญญาที่รับรู้รายได้ตาม  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</si>
  <si>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</si>
  <si>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</si>
  <si>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</si>
  <si>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</si>
  <si>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</si>
  <si>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</si>
  <si>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</si>
  <si>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</si>
  <si>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</si>
  <si>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</si>
  <si>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</si>
  <si>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</si>
  <si>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</si>
  <si>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</si>
  <si>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</si>
  <si>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</si>
  <si>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</si>
  <si>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</si>
  <si>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</si>
  <si>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</si>
  <si>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</si>
  <si>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</si>
  <si>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</si>
  <si>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</si>
  <si>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</si>
  <si>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</si>
  <si>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</si>
  <si>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31 ธันวาคม 2561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</si>
  <si>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</si>
  <si>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</si>
  <si>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</si>
  <si>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</si>
  <si>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ต้นทุนการกู้ยืม</t>
  </si>
  <si>
    <t>MLR-2.75</t>
  </si>
  <si>
    <t>กู้ยืมระยะยาว</t>
  </si>
  <si>
    <t xml:space="preserve">พันธบัตรรัฐบาล </t>
  </si>
  <si>
    <t>เงินลงทุนระยะยาวอื่น</t>
  </si>
  <si>
    <t>31 ธันวาคม</t>
  </si>
  <si>
    <t>2.  หลักเกณฑ์ในการจัดทำงบการเงินและนำเสนองบการเงิน (ต่อ)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</si>
  <si>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</si>
  <si>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    2.4  มาตรฐานการรายงานทางการเงินที่จะมีผลบังคับในอนาคต </t>
  </si>
  <si>
    <t>●  หมายเหตุประกอบงบการเงิน ข้อ 4.7 และข้อ 7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</si>
  <si>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</si>
  <si>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</si>
  <si>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</si>
  <si>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       กลุ่มบริษัท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</si>
  <si>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</si>
  <si>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ณ  วันที่ในงบ</t>
  </si>
  <si>
    <t xml:space="preserve">            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</si>
  <si>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</si>
  <si>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</si>
  <si>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 xml:space="preserve">            4.7.1  เงินลงทุนในหลักทรัพย์กองทุนรวมที่เป็นเงินลงทุนในหลักทรัพย์เพื่อค้า  แสดงตามมูลค่ายุติธรรม กลุ่มบริษัท  </t>
  </si>
  <si>
    <t xml:space="preserve">                    บันทึกการเปลี่ยนแปลงมูลค่าของหลักทรัพย์       เป็นรายการกำไรหรือขาดทุน        ในงบกำไรขาดทุนเบ็ดเสร็จ  </t>
  </si>
  <si>
    <t xml:space="preserve">            4.7.3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</si>
  <si>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t xml:space="preserve">     ดอกเบี้ยค้างรับ</t>
  </si>
  <si>
    <t xml:space="preserve">     ดอกเบี้ยรับ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</si>
  <si>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</si>
  <si>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</si>
  <si>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</si>
  <si>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</si>
  <si>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</si>
  <si>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</si>
  <si>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        (                                                                                                                   )</t>
  </si>
  <si>
    <t xml:space="preserve">             (                                                                                                          )</t>
  </si>
  <si>
    <t xml:space="preserve"> - 30 -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</si>
  <si>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</si>
  <si>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</si>
  <si>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</si>
  <si>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</si>
  <si>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หักขาดทุนสะสม  (ถ้ามี)    เป็นทุนสำรองจนกว่าสำรองดังกล่าวมีจำนวนเท่ากับร้อยละ  10   ของทุนจดทะเบียน  ทุนสำรองนี้ไม่อาจ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</si>
  <si>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</si>
  <si>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</si>
  <si>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</si>
  <si>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</si>
  <si>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     หน่วยลงทุนในกองทุนเปิดตราสารหนี้</t>
  </si>
  <si>
    <t>สินทรัพย์ที่วัดมูลค่าด้วยมูลค่ายุติธรรม</t>
  </si>
  <si>
    <t xml:space="preserve">       เงินลงทุนในหลักทรัพย์เพื่อค้า :</t>
  </si>
  <si>
    <t xml:space="preserve">       งบการเงินเฉพาะกิจการ</t>
  </si>
  <si>
    <t xml:space="preserve">สินทรัพย์(หนี้สิน)ภาษีเงินได้รอการตัดบัญชี </t>
  </si>
  <si>
    <t>กู้ยืมระยะสั้นที่ 1</t>
  </si>
  <si>
    <t>กู้ยืมระยะสั้นที่ 2</t>
  </si>
  <si>
    <t xml:space="preserve">        รายได้(ค่าใช้จ่าย)ภาษีเงินได้</t>
  </si>
  <si>
    <t xml:space="preserve">     จนถึงวันที่การควบคุมสิ้นสุดลง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</si>
  <si>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</si>
  <si>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</si>
  <si>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</si>
  <si>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</si>
  <si>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</si>
  <si>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</si>
  <si>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</si>
  <si>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</si>
  <si>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</si>
  <si>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(ยังไม่ได้ตรวจสอบ/สอบทานแล้ว)</t>
  </si>
  <si>
    <t xml:space="preserve">     และ 2561 มีดังนี้</t>
  </si>
  <si>
    <t>2562</t>
  </si>
  <si>
    <t>1 มกราคม 2561</t>
  </si>
  <si>
    <t>ณ วันที่ 1 มกราคม 2561</t>
  </si>
  <si>
    <t>ณ วันที่ 31 ธันวาคม 2561</t>
  </si>
  <si>
    <t xml:space="preserve">             (                                                                                                                )</t>
  </si>
  <si>
    <t>มาตรฐานการรายงานทางการเงิน</t>
  </si>
  <si>
    <t xml:space="preserve"> - 35 -</t>
  </si>
  <si>
    <t>ค่าตัดจำหน่ายสำหรับงวด</t>
  </si>
  <si>
    <t>ณ วันต้นงวด / ปี</t>
  </si>
  <si>
    <t>ณ วันสิ้นงวด / ปี</t>
  </si>
  <si>
    <t>การป้องกันความเสี่ยงของเงินลงทุนสุทธิในหน่วยงานต่างประเทศ</t>
  </si>
  <si>
    <t xml:space="preserve">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</si>
  <si>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</si>
  <si>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4.1.6  กลุ่มบริษัท  รับรู้รายได้อื่นและค่าใช้จ่ายตามเกณฑ์คงค้าง</t>
  </si>
  <si>
    <t xml:space="preserve">  อัตราดอกเบี้ยร้อยละ 6.025 ต่อปี (MLR ของธนาคารไทยพาณิชย์ จำกัด (มหาชน)) โดยไม่มีหลักประกัน 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</si>
  <si>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</si>
  <si>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เงินลงทุนระยะยาวอื่น</t>
    </r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</si>
  <si>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</si>
  <si>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</si>
  <si>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>ผลต่างต้นงวด</t>
  </si>
  <si>
    <t>ยอดหลังปรับปรุง</t>
  </si>
  <si>
    <t>ถือหุ้นโดยบริษัท พรีบิลท์ จำกัด (มหาชน) ร้อยละ 13.60 และมี</t>
  </si>
  <si>
    <t>ภาษีเงินได้รอการตัดบัญชีที่เกี่ยวข้องกับผล</t>
  </si>
  <si>
    <t xml:space="preserve">     ขาดทุนจากการประมาณการตามหลัก</t>
  </si>
  <si>
    <t xml:space="preserve">     คณิตศาสตร์ประกันภัย</t>
  </si>
  <si>
    <t>รวมอยู่ในกำไรสะสม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</si>
  <si>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</si>
  <si>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</si>
  <si>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</si>
  <si>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- 33 -</t>
  </si>
  <si>
    <t xml:space="preserve">            มาตรฐานการรายงานทางการเงิน ฉบับที่ 16 เรื่อง สัญญาเช่า</t>
  </si>
  <si>
    <t xml:space="preserve">     ที่จะมีผลบังคับใช้ในอนาคตที่กล่าวข้างต้น</t>
  </si>
  <si>
    <t xml:space="preserve">            ปัจจุบันฝ่ายบริหารของกลุ่มบริษัท  อยู่ระหว่างการประเมินผลกระทบต่องบการเงินของมาตรฐานการรายงานทางการเงิน</t>
  </si>
  <si>
    <t xml:space="preserve"> - 40 -</t>
  </si>
  <si>
    <t xml:space="preserve">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</si>
  <si>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</si>
  <si>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</si>
  <si>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>มาตรฐานการบัญชี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</si>
  <si>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</si>
  <si>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</si>
  <si>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</si>
  <si>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</si>
  <si>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</si>
  <si>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</si>
  <si>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</si>
  <si>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>การตีความมาตรฐานการรายงานทางการเงิน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</si>
  <si>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</si>
  <si>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</si>
  <si>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 xml:space="preserve">            มาตรฐานการรายงานทางการเงิน  ฉบับที่  16  เรื่อง  สัญญาเช่า ได้กำหนดหลักการสำหรับการรับรู้รายการ  การวัดมูลค่า </t>
  </si>
  <si>
    <t>3.  เกณฑ์ในการจัดทำงบการเงินรวม (ต่อ)</t>
  </si>
  <si>
    <t xml:space="preserve">            4.1.3  บริษัทย่อย  รับรู้รายได้จากการขายเมื่อได้โอนอำนาจควบคุมของสินค้าให้ผู้ซื้อแล้ว</t>
  </si>
  <si>
    <t xml:space="preserve">            4.1.1  บริษัทฯ    รับรู้รายได้ตามสัญญาที่ทำกับลูกค้า  เมื่อบริษัทฯ  ปฏิบัติตามภาระที่ต้องปฏิบัติเสร็จสิ้น ตามช่วงเวลาของ</t>
  </si>
  <si>
    <t xml:space="preserve">                      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</si>
  <si>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 xml:space="preserve">     สำนักงานขาย</t>
  </si>
  <si>
    <t xml:space="preserve">     เงินประกันผลงานค้างรับ</t>
  </si>
  <si>
    <t xml:space="preserve">     เจ้าหนี้การค้า</t>
  </si>
  <si>
    <t xml:space="preserve">     เงินรับล่วงหน้าตามสัญญาก่อสร้าง</t>
  </si>
  <si>
    <t xml:space="preserve">                      สัญญา  โดยรายได้จากการรับเหมาก่อสร้างรับรู้เป็นรายได้   ตามอัตราส่วนของงานที่ทำเสร็จ โดยอัตราส่วนของงาน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</si>
  <si>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</si>
  <si>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</si>
  <si>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เงินสด    ตามสัญญาและแผนธุรกิจของกิจการ   (Business   Model)    หลักการเกี่ยวกับวิธีการคำนวณการด้อยค่าของเครื่องมือ</t>
  </si>
  <si>
    <t xml:space="preserve">     ทางการเงินด้วยมูลค่ายุติธรรมหรือราคาทุนตัดจำหน่าย โดยพิจารณาจากประเภทของตราสารทางการเงินลักษณะของกระแส</t>
  </si>
  <si>
    <t xml:space="preserve">     ทางการเงิน     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</t>
  </si>
  <si>
    <t xml:space="preserve">     รวมถึงการแสดงรายการ     และการเปิดเผยข้อมูลเครื่องมือทางการเงิน      และเมื่อมาตรฐานการรายงานทางการเงินกลุ่มนี้มี</t>
  </si>
  <si>
    <t xml:space="preserve">     ผลบังคับใช้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</t>
  </si>
  <si>
    <t xml:space="preserve">     อยู่ในปัจจุบันถูกยกเลิกไป</t>
  </si>
  <si>
    <t xml:space="preserve">               บริษัทย่อย    เป็นกิจการที่อยู่ภายใต้การควบคุมของบริษัทฯ   การควบคุมเกิดขึ้นเมื่อบริษัทฯ  เปิดรับหรือมีสิทธิในผล</t>
  </si>
  <si>
    <t xml:space="preserve">     ต่อจำนวนเงินผลตอบแทนของบริษัทฯ      งบการเงินของบริษัทย่อย     ได้รวมอยู่ในงบการเงินรวมนับแต่วันที่มีการควบคุม  </t>
  </si>
  <si>
    <t xml:space="preserve">                      ที่ทำเสร็จประมาณโดยวิศวกร      ซึ่งเป็นการพิจารณาจากการสำรวจทางกายภาพเปรียบเทียบกับต้นทุนการก่อสร้าง</t>
  </si>
  <si>
    <t xml:space="preserve">                      ที่เกิดขึ้นจริงของงานที่ทำเสร็จ  จนถึงวันที่ตามงบแสดงฐานะการเงินเทียบกับประมาณการต้นทุนการก่อสร้างทั้งสิ้น  </t>
  </si>
  <si>
    <t xml:space="preserve">                      ทั้งนี้เมื่อผลงานการก่อสร้างตามสัญญาของบริษัทฯ    สามารถประมาณได้อย่างน่าเชื่อถือ      กรณีที่มีความเป็นไปได้</t>
  </si>
  <si>
    <t xml:space="preserve">                      แสดงไว้เป็น  "รายได้ที่ยังไม่ได้เรียกชำระ"   ในงบแสดงฐานะการเงิน</t>
  </si>
  <si>
    <t xml:space="preserve">                      ดังกล่าว เป็นค่าใช้จ่ายทันทีในงบกำไรขาดทุนเบ็ดเสร็จ   รายได้ที่รับรู้แล้วแต่ยังไม่ถึงกำหนดเรียกชำระตามสัญญา</t>
  </si>
  <si>
    <t xml:space="preserve">                      รายการนั้นสามารถวัดมูลค่าได้อย่างน่าเชื่อถือ</t>
  </si>
  <si>
    <t xml:space="preserve">                      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</si>
  <si>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 xml:space="preserve"> 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</si>
  <si>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            ที่ดิน   แสดงตามราคาทุน   อาคารและอุปกรณ์แสดงด้วยราคาทุนหักค่าเสื่อมราคาสะสม     และค่าเผื่อการด้อยค่าของ</t>
  </si>
  <si>
    <t xml:space="preserve">  หลักประกัน </t>
  </si>
  <si>
    <t xml:space="preserve">                    (หัก) ค่าเผื่อผลขาดทุนจากการ</t>
  </si>
  <si>
    <t xml:space="preserve">                    ลดมูลค่าวัสดุสิ้นเปลือง</t>
  </si>
  <si>
    <t xml:space="preserve">               บาท คดียังอยู่ในขั้นตอนพิจารณาของศาลฎีกา</t>
  </si>
  <si>
    <t xml:space="preserve">               ล้านบาท และจำนวน 5.64 ล้านบาท ตามลำดับ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</si>
  <si>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</si>
  <si>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</si>
  <si>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</si>
  <si>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</si>
  <si>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</si>
  <si>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</si>
  <si>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การเปลี่ยนแปลงในสินค้าคงเหลือ</t>
  </si>
  <si>
    <t xml:space="preserve">                (เพิ่มขึ้น)ลดลง</t>
  </si>
  <si>
    <t xml:space="preserve">           ผู้จ้างสำหรับงานก่อสร้างซึ่งเป็นสินทรัพย์</t>
  </si>
  <si>
    <t>รับรู้ระหว่างงวด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</si>
  <si>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</si>
  <si>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         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</si>
  <si>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</si>
  <si>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มาตรฐานการรายงานทางการเงิน กลุ่มเครื่องมือทางการเงิน</t>
  </si>
  <si>
    <t xml:space="preserve">     5 ฉบับ ได้แก่ 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</si>
  <si>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</si>
  <si>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</si>
  <si>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</si>
  <si>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</si>
  <si>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</si>
  <si>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</si>
  <si>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</si>
  <si>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>สำหรับงวด 3 เดือน</t>
  </si>
  <si>
    <t xml:space="preserve">        แตกต่างชั่วคราวและการกลับรายการ</t>
  </si>
  <si>
    <t xml:space="preserve">               </t>
  </si>
  <si>
    <t xml:space="preserve"> - 20 -</t>
  </si>
  <si>
    <t xml:space="preserve"> - 34 -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</si>
  <si>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</si>
  <si>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</si>
  <si>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</si>
  <si>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</si>
  <si>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ประมาณการหนี้สินสำหรับผลประโยชน์พนักงาน ตามงบแสดงฐานะการเงินมีดังต่อไปนี้</t>
  </si>
  <si>
    <t>ที่ต้องจ่ายภายใน 1 ปี</t>
  </si>
  <si>
    <t>ที่ต้องจ่ายเกินกว่า 1 ปี</t>
  </si>
  <si>
    <t>การวิเคราะห์ความอ่อนไหว</t>
  </si>
  <si>
    <t>ค่าใช้จ่ายภาษีเงินได้</t>
  </si>
  <si>
    <t xml:space="preserve">     ภาษีเงินได้สำหรับงวด</t>
  </si>
  <si>
    <t xml:space="preserve">     ภาษีเงินได้รอการตัดบัญชีจากการเกิดผล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</si>
  <si>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 การวัดมูลค่า และค่าใช้จ่ายที่เกี่ยวกับ</t>
  </si>
  <si>
    <t>กู้ยืมระยะสั้นที่ 3</t>
  </si>
  <si>
    <t>กู้ยืมระยะยาวที่ 1</t>
  </si>
  <si>
    <t>กู้ยืมระยะยาวที่ 2</t>
  </si>
  <si>
    <t>กู้ยืมระยะยาวที่ 3</t>
  </si>
  <si>
    <t xml:space="preserve">     รายได้อื่น</t>
  </si>
  <si>
    <t>อัตราดอกเบี้ยร้อยละ 4.275 ต่อปี</t>
  </si>
  <si>
    <t xml:space="preserve">     สัญญาเช่าเงินทุนโดยใช้หลักการเช่นเดียวกันกับมาตรฐานการบัญชี  ฉบับที่ 17  </t>
  </si>
  <si>
    <t xml:space="preserve">            มาตรฐานการรายงานทางการเงิน  ฉบับที่ 16 ใช้แทนมาตรฐานการบัญชีดังต่อไปนี้</t>
  </si>
  <si>
    <t>ได้ใช้ เมื่อมีความเป็นไปได้ค่อนข้างแน่ว่า กลุ่มบริษัทจะมีกำไรทางภาษีในอนาคตเพียงพอที่จะใช้ประโยชน์จากผลแตกต่าง</t>
  </si>
  <si>
    <t>ชั่วคราวและขาดทุนนั้น    ในการนี้ฝ่ายบริหารจำเป็นต้องประมาณการว่า กลุ่มบริษัทควรรับรู้จำนวนสินทรัพย์ภาษีเงินได้รอ</t>
  </si>
  <si>
    <t>กลุ่มบริษัท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</si>
  <si>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3.1  ในการจัดทำงบการเงินรวม ถือหลักเกณฑ์การรวมเฉพาะบริษัท  ซึ่งบริษัท พรีบิลท์ จำกัด (มหาชน)  มีอำนาจควบคุมใน</t>
  </si>
  <si>
    <t xml:space="preserve">                      ค่อนข้างแน่นอนว่า ต้นทุนทั้งสิ้นของโครงการเกินกว่ามูลค่ารายได้ตามสัญญา    กิจการจะรับรู้ประมาณการขาดทุน</t>
  </si>
  <si>
    <t xml:space="preserve">     ตอบแทนผันแปร 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</si>
  <si>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            เงินสดและรายการเทียบเท่าเงินสด  หมายถึง  เงินสดในมือและเงินฝากธนาคารทุกประเภท แต่ไม่รวมเงินฝากประเภทที่</t>
  </si>
  <si>
    <t xml:space="preserve">            4.7.2  มูลค่ายุติธรรมของหลักทรัพย์เพื่อค้า  จะใช้ราคามูลค่าหน่วยลงทุน (NAV)  ที่ประกาศ  ณ วันที่รายงาน</t>
  </si>
  <si>
    <t xml:space="preserve">                      จนถึงวันที่อำนาจควบคุมร่วมกันสิ้นสุดลง ในกรณีที่ส่วนแบ่งขาดทุนของกิจการที่ควบคุมร่วมกันที่กลุ่มบริษัทได้</t>
  </si>
  <si>
    <t xml:space="preserve">                      รับรู้มีจำนวนเกินกว่ามูลค่าเงินลงทุนในกิจการที่ควบคุมร่วมกัน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</t>
  </si>
  <si>
    <t xml:space="preserve">                      รับรู้ส่วนแบ่งขาดทุน</t>
  </si>
  <si>
    <t xml:space="preserve">             กลุ่มบริษัท    รวมต้นทุนที่ประมาณในเบื้องต้นสำหรับการรื้อ  การขนย้าย และการบูรณะสถานที่ตั้งของสินทรัพย์ </t>
  </si>
  <si>
    <t xml:space="preserve">     ซึ่งเป็นภาระผูกพันของกิจการ เป็นส่วนหนึ่งของราคาทุนของที่ดิน   อาคารและอุปกรณ์  และคิดค่าเสื่อมราคา   สำหรับ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</si>
  <si>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 และวิธีการคิด</t>
  </si>
  <si>
    <t>จะสูงกว่า 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</si>
  <si>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คอมพิวเตอร์  กลุ่มบริษัท   ตัดจ่ายโดยใช้วิธีเส้นตรงตลอดอายุการใช้ประโยชน์ 3 - 10 ปี 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</si>
  <si>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</si>
  <si>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</si>
  <si>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 ประมาณการหนี้สินสำหรับผลประโยชน์พนักงาน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</si>
  <si>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</si>
  <si>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>หนี้สินตามโครงการผลประโยชน์หลังออกจากงานของพนักงาน        และตามโครงการผลประโยชน์ระยะยาวอื่นของ</t>
  </si>
  <si>
    <t xml:space="preserve">            ในระหว่างงวด  กลุ่มบริษัท  ได้นำมาตรฐานการรายงานทางการเงินและการตีความมาตรฐานการรายงานทางการเงิน</t>
  </si>
  <si>
    <t xml:space="preserve">     ที่เริ่มในหรือหลังวันที่ 1 มกราคม 2562   มาถือปฏิบัติ   มาตรฐานการรายงานทางการเงินดังกล่าว ได้รับการปรับปรุง   หรือ</t>
  </si>
  <si>
    <t xml:space="preserve">     ให้ชัดเจนเกี่ยวกับวิธีการปฏิบัติทางการบัญชีและการให้แนวปฏิบัติทางการบัญชีกับผู้ใช้มาตรฐาน        การนำมาตรฐานการ</t>
  </si>
  <si>
    <t xml:space="preserve">     จัดให้มีขึ้น    เพื่อให้มีเนื้อหาเท่าเทียมกับมาตรฐานการรายงานทางการเงินระหว่างประเทศ      โดยส่วนใหญ่เป็นการอธิบาย</t>
  </si>
  <si>
    <t xml:space="preserve">     มาตรฐานการรายงานทางการเงินฉบับใหม่ ซึ่งได้มีการเปลี่ยนแปลงหลักการสำคัญสามารถสรุปได้ดังนี้</t>
  </si>
  <si>
    <t xml:space="preserve">     ฉบับที่ 11 (ปรับปรุง 2560)</t>
  </si>
  <si>
    <t xml:space="preserve">     ฉบับที่ 18 (ปรับปรุง 2560)</t>
  </si>
  <si>
    <t xml:space="preserve">การตีความมาตรฐานการบัญชี </t>
  </si>
  <si>
    <t xml:space="preserve">     ฉบับที่ 31 (ปรับปรุง 2560)</t>
  </si>
  <si>
    <t xml:space="preserve">     ฉบับที่ 13 (ปรับปรุง 2560)</t>
  </si>
  <si>
    <t xml:space="preserve">     ฉบับที่ 15 (ปรับปรุง 2560)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</si>
  <si>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</si>
  <si>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ต่อไปนี้ </t>
  </si>
  <si>
    <t xml:space="preserve">            มาตรฐานการรายงานทางการเงิน  ฉบับที่  15  ใช้แทนมาตรฐานการบัญชีและการตีความมาตรฐานการบัญชีที่เกี่ยวข้อง</t>
  </si>
  <si>
    <t xml:space="preserve">     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  อย่างไรก็ตาม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</si>
  <si>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</si>
  <si>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- 21 -</t>
  </si>
  <si>
    <t>- 22 -</t>
  </si>
  <si>
    <t xml:space="preserve">       พาณิชย์  2 แห่ง  มีรายละเอียดดังนี้</t>
  </si>
  <si>
    <t xml:space="preserve">       ธนาคารพาณิชย์ 2 แห่ง มีรายละเอียดดังนี้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</si>
  <si>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</si>
  <si>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- 36 -</t>
  </si>
  <si>
    <t>- 38 -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</si>
  <si>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ซึ่งก่อให้เกิดความเสียหาย</t>
  </si>
  <si>
    <t xml:space="preserve"> - 43 -</t>
  </si>
  <si>
    <t xml:space="preserve">               61,356,795.83 บาท ต่อศาลแพ่งกรุงเทพใต้ และบริษัทดังกล่าวได้ปฏิเสธและยื่นฟ้องแย้งด้วย จำนวนทุนทรัพย์ 67,628,075.00 </t>
  </si>
  <si>
    <t xml:space="preserve"> - 44 -</t>
  </si>
  <si>
    <t>ต้นทุนบริการในอดีตจากการเปลี่ยนแปลง</t>
  </si>
  <si>
    <t xml:space="preserve">          ผลประโยชน์พนักงาน</t>
  </si>
  <si>
    <t xml:space="preserve">      ผลประโยชน์พนักงาน</t>
  </si>
  <si>
    <t xml:space="preserve">      ดังนี้</t>
  </si>
  <si>
    <t>หมายเหตุประกอบงบการเงินระหว่างกาล</t>
  </si>
  <si>
    <t>2.1   เกณฑ์ในการจัดทำงบการเงินระหว่างกาล</t>
  </si>
  <si>
    <t>งบการเงินระหว่างกาลนี้จัดทำขึ้นตามมาตรฐานการรายงานทางการเงิน   รวมถึงแนวปฏิบัติทางการบัญชีที่ประกาศใช้</t>
  </si>
  <si>
    <t>องค์ประกอบของรายการในงบการเงิน ยกเว้น รายการที่เปิดเผยไว้ในนโยบายการบัญชีที่เกี่ยวข้อง</t>
  </si>
  <si>
    <t xml:space="preserve">            ในการประมาณการค่าเผื่อหนี้สงสัยจะสูญของลูกหนี้      ฝ่ายบริหารจำเป็นต้องใช้ดุลยพินิจในการประมาณการผลขาดทุน</t>
  </si>
  <si>
    <t xml:space="preserve">     ที่คาดว่าจะเกิดขึ้นจากลูกหนี้แต่ละราย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</si>
  <si>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ในการบันทึก    และวัดมูลค่าของสินทรัพย์ไม่มีตัวตนอื่น  ณ  วันที่ได้มา    ตลอดจนการทดสอบการด้อยค่าในภายหลัง </t>
  </si>
  <si>
    <t xml:space="preserve">พนักงาน  ประมาณการขึ้นตามหลักคณิตศาสตร์ประกันภัย   ซึ่งต้องอาศัยข้อสมมติฐานต่างๆ   ในการประมาณการนั้น  เช่น   </t>
  </si>
  <si>
    <t>สัญญาก่อสร้าง</t>
  </si>
  <si>
    <t>รายได้</t>
  </si>
  <si>
    <t>รายได้ - รายการแลกเปลี่ยนเกี่ยวกับบริการโฆษณา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</si>
  <si>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</si>
  <si>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</si>
  <si>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การโอนสินทรัพย์จากลูกค้า</t>
  </si>
  <si>
    <t xml:space="preserve">            กลุ่มบริษัทต้องใช้มาตรฐานการรายงานทางการเงิน  ฉบับที่ 15 กับสัญญาที่ทำกับลูกค้าทุกสัญญา  ยกเว้น สัญญาที่อยู่ใน</t>
  </si>
  <si>
    <t xml:space="preserve">     ของกลุ่มบริษัท</t>
  </si>
  <si>
    <t xml:space="preserve">            การนำมาตรฐานการรายงานทางการเงินดังกล่าวมาถือปฏิบัตินี้        ไม่มีผลกระทบอย่างเป็นสาระสำคัญต่องบการเงิน</t>
  </si>
  <si>
    <t xml:space="preserve">     สัญญาที่ทำกับลูกค้า  โดยกลุ่มบริษัทจะรับรู้รายได้ในจำนวนเงินที่สะท้อนถึงสิ่งตอบแทนที่กลุ่มบริษัทคาดว่าจะมีสิทธิได้รับ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</si>
  <si>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จำนวน </t>
  </si>
  <si>
    <t xml:space="preserve">            ปัจจุบันฝ่ายบริหารของกลุ่มบริษัท อยู่ระหว่างการประเมินผลกระทบต่องบการเงินหากนำมาตรฐานกลุ่มดังกล่าวมาถือ</t>
  </si>
  <si>
    <t xml:space="preserve">     ปฏิบัติ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</si>
  <si>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ราคาทุนคำนวณโดยวิธีเข้าก่อน -</t>
  </si>
  <si>
    <t xml:space="preserve">     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</si>
  <si>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>ภาระผูกพันของกลุ่มบริษัท เกี่ยวกับผลประโยชน์พนักงานหลังออกจากงาน   ได้บันทึกในงบการเงินด้วยวิธี</t>
  </si>
  <si>
    <t>คิดลดแต่ละหน่วยที่ประมาณการไว้  ซึ่งคำนวณโดยนักคณิตศาสตร์ประกันภัย  ภายใต้สมมติฐานที่กลุ่มบริษัท กำหนด</t>
  </si>
  <si>
    <t>ขึ้นอย่างเหมาะสม</t>
  </si>
  <si>
    <t>ผลกำไรหรือขาดทุน จากการประมาณการตามหลักคณิตศาสตร์ประกันภัย สำหรับโครงการผลประโยชน์</t>
  </si>
  <si>
    <t>พนักงานหลังออกจากงาน จะรับรู้ทันทีในกำไรขาดทุนเบ็ดเสร็จอื่น</t>
  </si>
  <si>
    <t xml:space="preserve">     4.13  กำไรต่อหุ้น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</si>
  <si>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ค่าเผื่อการปรับมูลค่าเงินลงทุน</t>
    </r>
  </si>
  <si>
    <t xml:space="preserve">            ลูกหนี้การค้า - สุทธิ</t>
  </si>
  <si>
    <t xml:space="preserve">             (                                                                                                            )</t>
  </si>
  <si>
    <t xml:space="preserve">     ประมาณการหนี้สินสำหรับ</t>
  </si>
  <si>
    <t xml:space="preserve">      ในการให้ผลประโยชน์เมื่อเกษียณอายุแก่พนักงานตามสิทธิและอายุงาน  และผลประโยชน์จากการให้บริการระยะยาว</t>
  </si>
  <si>
    <t xml:space="preserve">      ประมาณการหนี้สินสำหรับผลประโยชน์พนักงาน 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</si>
  <si>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</si>
  <si>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</si>
  <si>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 xml:space="preserve">      จำนวนเงินทั้งสิ้นที่กลุ่มบริษัทมีสิทธิเรียกร้องจาก</t>
  </si>
  <si>
    <t>สำหรับงวด 9 เดือน สิ้นสุดวันที่ 30 กันยายน 2562</t>
  </si>
  <si>
    <t xml:space="preserve">            รายการบัญชีที่เป็นสาระสำคัญระหว่างกันของกลุ่มบริษัท ณ วันที่ 30 กันยายน 2562 และ วันที่ 31 ธันวาคม 2561 มีดังนี้</t>
  </si>
  <si>
    <t>30 กันยายน 2562</t>
  </si>
  <si>
    <t xml:space="preserve">            รายการเคลื่อนไหวสำหรับงวด 9 เดือน สิ้นสุดวันที่ 30 กันยายน 2562 และ วันที่ 31 ธันวาคม 2561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</si>
  <si>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และ 9 เดือน สิ้นสุดวันที่ 30 กันยายน 2562</t>
  </si>
  <si>
    <t>สำหรับงวด 9 เดือน</t>
  </si>
  <si>
    <t xml:space="preserve">            เงินสดและรายการเทียบเท่าเงินสด ณ วันที่ 30 กันยายน 2562 และวันที่ 31 ธันวาคม 2561</t>
  </si>
  <si>
    <t xml:space="preserve">            เงินลงทุนชั่วคราว ณ วันที่ 30 กันยายน 2562 และวันที่ 31 ธันวาคม 2561</t>
  </si>
  <si>
    <t xml:space="preserve">              ลูกหนี้การค้าและลูกหนี้หมุนเวียนอื่น ณ วันที่ 30 กันยายน 2562 และวันที่ 31 ธันวาคม 2561</t>
  </si>
  <si>
    <t xml:space="preserve">              เงินให้กู้ยืมระยะสั้นแก่กิจการที่เกี่ยวข้องกัน ณ วันที่ 30 กันยายน 2562 และวันที่ 31 ธันวาคม 2561</t>
  </si>
  <si>
    <t xml:space="preserve">              รายได้ที่ยังไม่ได้เรียกชำระ ณ วันที่ 30 กันยายน 2562 และวันที่ 31 ธันวาคม 2561</t>
  </si>
  <si>
    <t xml:space="preserve">              ที่ดินและต้นทุนโครงการระหว่างก่อสร้าง ณ วันที่ 30 กันยายน 2562 และวันที่ 31 ธันวาคม 2561</t>
  </si>
  <si>
    <t xml:space="preserve">              สินค้าคงเหลือ ณ วันที่ 30 กันยายน 2562 และวันที่ 31 ธันวาคม 2561</t>
  </si>
  <si>
    <t xml:space="preserve">              เงินลงทุนในบริษัทย่อย ณ วันที่ 30 กันยายน 2562 และวันที่ 31 ธันวาคม 2561</t>
  </si>
  <si>
    <t>30 กันยายน</t>
  </si>
  <si>
    <t>สำหรับงวด 9 เดือน สิ้นสุดวันที่ 30 กันยายน</t>
  </si>
  <si>
    <t xml:space="preserve">            เงินลงทุนระยะยาวอื่น  ณ วันที่ 30 กันยายน 2562 และวันที่ 31 ธันวาคม 2561</t>
  </si>
  <si>
    <t>30 กันยายน2562</t>
  </si>
  <si>
    <t xml:space="preserve">               เงินให้กู้ยืมระยะยาวแก่กิจการที่เกี่ยวข้องกัน ณ วันที่ 30 กันยายน 2562 และวันที่ 31 ธันวาคม 2561</t>
  </si>
  <si>
    <t xml:space="preserve">              ที่ดิน อาคารและอุปกรณ์ ณ วันที่ 30 กันยายน 2562 และวันที่ 31 ธันวาคม 2561</t>
  </si>
  <si>
    <t>ที่ดิน อาคารและอุปกรณ์ ณ วันที่ 30 กันยายน 2562 และวันที่ 31 ธันวาคม 2561</t>
  </si>
  <si>
    <t xml:space="preserve">               สินทรัพย์ไม่มีตัวตนอื่น  ณ วันที่ 30 กันยายน 2562 และวันที่ 31 ธันวาคม 2561</t>
  </si>
  <si>
    <t>ณ วันที่ 30 กันยายน 2562</t>
  </si>
  <si>
    <t xml:space="preserve">       ค่าตัดจำหน่ายสำหรับงวด 9 เดือน สิ้นสุดวันที่ 30 กันยายน 2562</t>
  </si>
  <si>
    <t xml:space="preserve">       ค่าตัดจำหน่ายสำหรับงวด 9 เดือน สิ้นสุดวันที่ 30 กันยายน 2561</t>
  </si>
  <si>
    <t>สินทรัพย์ภาษีเงินได้รอการตัดบัญชี ณ วันที่ 30 กันยายน 2562 และวันที่ 31 ธันวาคม 2561  ประกอบด้วยรายการดังต่อไปนี้</t>
  </si>
  <si>
    <t xml:space="preserve">               ณ วันที่ 30 กันยายน 2562 และวันที่  31 ธันวาคม 2561  บริษัท  อีส แอม อาร์ จำกัด - บริษัทย่อย มีวงเงินสินเชื่อกับธนาคาร</t>
  </si>
  <si>
    <t xml:space="preserve">   เจ้าหนี้การค้าและเจ้าหนี้หมุนเวียนอื่น ณ วันที่ 30 กันยายน 2562 และวันที่ 31 ธันวาคม 2561 </t>
  </si>
  <si>
    <t xml:space="preserve">   เงินเรียกเก็บล่วงหน้าตามสัญญาก่อสร้าง ณ วันที่ 30 กันยายน 2562 และวันที่ 31 ธันวาคม 2561 </t>
  </si>
  <si>
    <t xml:space="preserve">       วันที่ 30 กันยายน 2562 และ 2561 มีดังนี้</t>
  </si>
  <si>
    <t xml:space="preserve">                เงินกู้ยืมระยะยาวจากสถาบันการเงิน ณ วันที่ 30 กันยายน 2562 และวันที่ 31 ธันวาคม 2561  กลุ่มบริษัทมีวงเงินสินเชื่อกับ</t>
  </si>
  <si>
    <t xml:space="preserve">               รายได้อื่นสำหรับงวด 3 เดือน และ 9 เดือน สิ้นสุดวันที่ 30 กันยายน 2562 และ 2561</t>
  </si>
  <si>
    <t xml:space="preserve">               ค่าใช้จ่ายตามลักษณะของค่าใช้จ่ายที่สำคัญสำหรับงวด 3 เดือน และ 9 เดือน สิ้นสุดวันที่ 30 กันยายน 2562 และ 2561</t>
  </si>
  <si>
    <t xml:space="preserve">               ข้อมูลเกี่ยวกับสัญญางานระหว่างก่อสร้างที่มีอยู่ ณ วันที่ 30 กันยายน 2562 และ วันที่ 31 ธันวาคม 2561</t>
  </si>
  <si>
    <t xml:space="preserve">               กลุ่มบริษัท บันทึกเงินสมทบเข้ากองทุนเป็นค่าใช้จ่าย สำหรับงวด 3 เดือน และ 9 เดือน สิ้นสุดวันที่ 30 กันยายน 2562 และ 2561 </t>
  </si>
  <si>
    <t xml:space="preserve">        สำหรับงวด 3 เดือน และ 9 เดือน สิ้นสุดวันที่ 30 กันยายน 2562 และ 2561 มีดังต่อไปนี้ </t>
  </si>
  <si>
    <t xml:space="preserve">      30 กันยายน 2562 และ 2561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</si>
  <si>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9 เดือน  สิ้นสุดวันที่</t>
  </si>
  <si>
    <t>และ 9 เดือน สิ้นสุดวันที่ 30 กันยายน 2562 และ 2561 ที่แสดงอยู่ในงบกำไรขาดทุนเบ็ดเสร็จ สามารถแสดงได้ดังนี้</t>
  </si>
  <si>
    <t xml:space="preserve">               ณ วันที่ 30 กันยายน 2562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</si>
  <si>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งบการเงินระหว่างกาลนี้ได้รับการอนุมัติให้ออกงบการเงินโดยคณะกรรมการของบริษัทฯ เมื่อวันที่ 14 พฤศจิกายน 2562</t>
  </si>
  <si>
    <t xml:space="preserve">     ข้อเท็จจริง และเหตุการณ์ที่เกี่ยวข้องทั้งหมดในการพิจารณาตามหลักการในแต่ละขั้นตอน</t>
  </si>
  <si>
    <t xml:space="preserve">     จากการแลกเปลี่ยนสินค้า  หรือบริการที่ได้ส่งมอบให้แก่ลูกค้า   และกำหนดให้กลุ่มบริษัท ต้องใช้ดุลยพินิจ  และพิจารณา</t>
  </si>
  <si>
    <t xml:space="preserve">             (                                                                                                                    )</t>
  </si>
  <si>
    <t xml:space="preserve">               เงินกู้ยืมระยะสั้นทุกวง ค้ำประกันโดย ที่ดินพร้อมสิ่งปลูกสร้างโครงการ (หมายเหตุข้อ 11)  และค้ำประกันโดยบริษัทฯ  </t>
  </si>
  <si>
    <t xml:space="preserve">     ไม่มีความเสี่ยงจากเครื่องมือทางการเงินที่มีนัยสำคัญ</t>
  </si>
  <si>
    <t>เงินปันผลรับ</t>
  </si>
  <si>
    <t>เงินปันผลค้างรับ</t>
  </si>
  <si>
    <t xml:space="preserve">               ณ วันที่ 30 กันยายน 2562 และวันที่ 31 ธันวาคม 2561 กลุ่มบริษัท มีวงเงินเบิกเกินบัญชีจากธนาคาร 7 แห่ง และ 6 แห่ง วงเงินรวม </t>
  </si>
  <si>
    <t>กู้ยืมระยะยาวที่ 4</t>
  </si>
  <si>
    <t>กู้ยืมระยะยาวที่ 5</t>
  </si>
  <si>
    <t>กู้ยืมระยะยาวที่ 6</t>
  </si>
  <si>
    <t>MLR - 3.225</t>
  </si>
  <si>
    <t>MLR - 2.75</t>
  </si>
  <si>
    <t>MLR - 2.50</t>
  </si>
  <si>
    <t xml:space="preserve">        สำหรับงวด 3 เดือน สิ้นสุดวันที่ 30 กันยายน 2562 และ 2561  บริษัทฯ มีรายได้จากลูกค้ารายใหญ่ จำนวน  3 ราย เป็นจำนวนเงินประมาณ 607.68 ล้านบาท และ 406.66 ล้านบาท ตามลำดับ ซึ่งมาจากส่วนงานรับเหมาก่อสร้าง</t>
  </si>
  <si>
    <t xml:space="preserve">        สำหรับงวด 9 เดือน สิ้นสุดวันที่ 30 กันยายน 2562 และ 2561  บริษัทฯ มีรายได้จากลูกค้ารายใหญ่ จำนวน 3 ราย และ 5 ราย เป็นจำนวนเงินประมาณ 1,346.95 ล้านบาท และ 2,008.35 ล้านบาท ตามลำดับ ซึ่งมาจากส่วนงานรับเหมาก่อสร้าง</t>
  </si>
  <si>
    <t>งบกระแสเงินสดรวม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</si>
  <si>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</si>
  <si>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</si>
  <si>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</si>
  <si>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</si>
  <si>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</si>
  <si>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</si>
  <si>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    ส่วนแบ่ง(กำไร)ขาดทุนจากเงินลงทุนในการร่วมค้า</t>
  </si>
  <si>
    <t>รายได้อื่น</t>
  </si>
  <si>
    <t>ส่วนแบ่งกำไร (ขาดทุน) จากเงินลงทุนในการร่วมค้า</t>
  </si>
  <si>
    <t>ค่าใช้จ่าย</t>
  </si>
  <si>
    <t>งบกำไรขาดทุนเบ็ดเสร็จรวม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</si>
  <si>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5,310.69 ล้านบาท </t>
  </si>
  <si>
    <t xml:space="preserve">                และ 4,626.56  ล้านบาท ตามลำดับ ใช้ไปจำนวน 1,273.70 ล้านบาท และ 1,193.33 ล้านบาท ตามลำดับ ภาระหนี้สินที่อาจจะ</t>
  </si>
  <si>
    <t xml:space="preserve"> - 45 -</t>
  </si>
  <si>
    <t xml:space="preserve">     ที่เกี่ยวข้องกัน วงเงินรวม 2,719.08 ล้านบาท และ 2,021.49 ล้านบาท ตามลำดับ</t>
  </si>
  <si>
    <t xml:space="preserve">     เงินปันผลค้างรับ</t>
  </si>
  <si>
    <t xml:space="preserve">     เงินปันผลรับ</t>
  </si>
  <si>
    <t>กู้ยืมระยะยาวที่ 7</t>
  </si>
  <si>
    <t xml:space="preserve">               สัญญามีอายุ  3  ปี  และสามารถต่อสัญญาต่อไปอีกเป็นเวลา  3  ปี   โดยมีภาระผูกพันที่จะต้องจ่ายค่าเช่าในอนาคต  จำนวน 4.48</t>
  </si>
  <si>
    <t xml:space="preserve">               สัญญามีอายุ 5 ปี โดยมีภาระผูกพันที่จะต้องจ่ายค่าเช่าในอนาคต จำนวน 2.92 ล้านบาท และ 3.29 ล้านบาท ตามลำดับ</t>
  </si>
  <si>
    <t xml:space="preserve">               โครงการที่ทำสัญญาแล้ว จำนวน 89.18 ล้านบาท และ 18.21 ล้านบาท ตามลำดับ</t>
  </si>
  <si>
    <t xml:space="preserve">             ดอกเบี้ยรับ</t>
  </si>
  <si>
    <t xml:space="preserve">               ตามรายงานการประชุมใหญ่สามัญผู้ถือหุ้นของบริษัทฯ   ประจำปี 2562    เมื่อวันที่ 25 เมษายน 2562     มีมติอนุมัติให้จ่าย</t>
  </si>
  <si>
    <t xml:space="preserve">      เงินปันผล โดยจัดสรรจากผลการดำเนินงาน   สำหรับปี   สิ้นสุดวันที่  31  ธันวาคม 2561  ในอัตราหุ้นละ 0.80  บาท  โดยได้จ่าย</t>
  </si>
  <si>
    <t xml:space="preserve">            4.7.4  เงินลงทุนในการร่วมค้า   ในกิจการที่มีอำนาจควบคุมร่วมกัน แสดงในงบการเงินรวมโดยวิธีส่วนได้เสีย  โดยรวม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</si>
  <si>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</si>
  <si>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           เงินฝากธนาคารประเภทออมทรัพย์ และเงินฝากประจำ 3 เดือน อัตราดอกเบี้ยร้อยละ  0.80 ถึง 1.00 ต่อปี</t>
  </si>
  <si>
    <t xml:space="preserve">เงินฝากประจำ ระยะเวลา 4  -  12 เดือน มีอัตราดอกเบี้ยร้อยละ 0.90 ถึง 1.85 ต่อปี </t>
  </si>
  <si>
    <t xml:space="preserve">              เงินลงทุนในการร่วมค้า ณ วันที่ 30 กันยายน 2562 และวันที่ 31 ธันวาคม 2561</t>
  </si>
  <si>
    <t xml:space="preserve">      เมื่อวันที่ 24 พฤษภาคม 2562</t>
  </si>
  <si>
    <t xml:space="preserve">                เบ็ดเสร็จสรุปได้ดังนี้</t>
  </si>
  <si>
    <t xml:space="preserve">              ตามลำดับ    </t>
  </si>
  <si>
    <t xml:space="preserve">          ระหว่างกาล จากการดำเนินงาน สำหรับงวด 9 เดือน สิ้นสุดวันที่ 30 กันยายน 2562 ในอัตราหุ้นละ 0.20 บาท เป็นจำนวนเงิน </t>
  </si>
  <si>
    <t xml:space="preserve"> - 37 -</t>
  </si>
  <si>
    <t>- 39 -</t>
  </si>
  <si>
    <t xml:space="preserve"> - 41 -</t>
  </si>
  <si>
    <t>- 42 -</t>
  </si>
  <si>
    <t xml:space="preserve"> - 46 -</t>
  </si>
  <si>
    <t>ประมาณการหนี้สินสำหรับผลประโยชน์พนักงานที่กลุ่มบริษัท คาดว่าจะจ่ายตามระยะเวลา ดังนี้</t>
  </si>
  <si>
    <t xml:space="preserve">               ตามรายงานการประชุมคณะกรรมการของบริษัทฯ ครั้งที่  9/2562 เมื่อวันที่ 14 พฤศจิกายน 2562  มีมติอนุมัติจ่ายเงินปันผล</t>
  </si>
  <si>
    <t>●  ข้อมูลระดับ 1   เป็นราคาเสนอซื้อขาย  (ไม่ต้องปรับปรุง) ในตลาดที่มีสภาพคล่องสำหรับสินทรัพย์ หรือหนี้สินอย่าง</t>
  </si>
  <si>
    <t>5.  บริษัท พรีเมี่ยมเพลส กรุ๊ป จำกัด</t>
  </si>
  <si>
    <t xml:space="preserve">6.  บริษัท อนันดา แอนด์ พาร์ทเนอร์ สะพานควาย </t>
  </si>
  <si>
    <t xml:space="preserve">          61.74 ล้านบาท โดยกำหนดจ่ายในวันที่ 13 ธันวาคม 2562</t>
  </si>
  <si>
    <t>และตลาดหลักทรัพย์ ลงวันที่  22  มกราคม  2544  เรื่อง   การจัดทำและส่งงบการเงินและรายการเกี่ยวกับฐานะการเงินและ</t>
  </si>
  <si>
    <t xml:space="preserve">โดยสภาวิชาชีพบัญชีในพระบรมราชูปถัมภ์   ("สภาวิชาชีพบัญชี")  กฎระเบียบและประกาศคณะกรรมการกำกับหลักทรัพย์ </t>
  </si>
  <si>
    <t>ผลการดำเนินงานของบริษัทจดทะเบียน พ.ศ.  2544   โดยรูปแบบการนำเสนองบการเงินไม่แตกต่างอย่างมีสาระสำคัญจาก</t>
  </si>
  <si>
    <t>ประกาศกรมพัฒนาธุรกิจการค้าลงวันที่ 11 ตุลาคม 2559 เรื่องกำหนดรายการย่อที่ต้องมีในงบการเงิน (ฉบับที่ 2) พ.ศ. 2559</t>
  </si>
  <si>
    <t xml:space="preserve">     ฉบับใหม่ ซึ่งจะมีผลบังคับใช้สำหรับงบการเงินที่มีรอบระยะเวลาบัญชีที่เริ่มในหรือหลังวันที่ 1 มกราคม 2563 มาตรฐาน</t>
  </si>
  <si>
    <t xml:space="preserve">            4.1.4  รายได้จากการขายสินค้า    (อาคารชุดและบ้านพร้อมที่ดิน)   รับรู้เป็นรายได้ตามสัญญาที่ทำกับลูกค้าเมื่อบริษัทย่อย</t>
  </si>
  <si>
    <t xml:space="preserve">            4.7.5  เงินลงทุนระยะยาวในตราสารทุนที่ไม่อยู่ในความต้องการของตลาด ซึ่งกลุ่มบริษัท  ถือเป็นเงินลงทุนระยะยาวอื่น</t>
  </si>
  <si>
    <t>กลุ่มบริษัท พิจารณาการด้อยค่าของสินทรัพย์ประเภทที่ดิน อาคารและอุปกรณ์ เงินลงทุนและสินทรัพย์ที่ไม่มีตัวตนอื่น</t>
  </si>
  <si>
    <t xml:space="preserve">            ณ  วันที่  30  กันยายน  2562  และวันที่  31  ธันวาคม  2561 บริษัทฯ มีหนี้สินที่อาจจะเกิดขึ้นจากการค้ำประกันการซื้อสินค้าให้กับ </t>
  </si>
  <si>
    <t xml:space="preserve">            ณ  วันที่ 30 กันยายน 2562 และวันที่ 31 ธันวาคม 2561 บริษัทฯ มีภาระผูกพันจากการทำสัญญาค้ำประกันวงเงินสินเชื่อให้กับกิจการ</t>
  </si>
  <si>
    <t xml:space="preserve">การเปลี่ยนแปลงในมูลค่าปัจจุบัน ของประมาณการหนี้สินสำหรับผลประโยชน์พนักงาน ณ วันที่ 30 กันยายน 2562 </t>
  </si>
  <si>
    <t>และวันที่  31 ธันวาคม 2561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</si>
  <si>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9 เดือน </t>
  </si>
  <si>
    <t xml:space="preserve">       สิ้นสุดวันที่ 30 กันยายน 2562 และ 2561 มีดังนี้</t>
  </si>
  <si>
    <t xml:space="preserve">ข้อสมมติฐานเกี่ยวกับอัตรามรณะในอนาคตถือตามข้อมูลทางสถิติที่เผยแพร่ทั่วไป และจากอัตราตารางมรณะไทยปี 2560 </t>
  </si>
  <si>
    <t xml:space="preserve">       ("TMO17")</t>
  </si>
  <si>
    <t>เมื่อวันที่ 5 เมษายน 2562 พระราชบัญญัติคุ้มครองแรงงาน (ฉบับที่ 7) พ.ศ. 2562 ได้ประกาศลงในราชกิจจานุเบกษา มีผล</t>
  </si>
  <si>
    <t xml:space="preserve">      บังคับใช้ตั้งแต่วันที่ 5 พฤษภาคม 2562 เป็นต้นไป “ซึ่งได้กำหนดอัตราค่าชดเชยเพิ่มเติมกรณีเลิกจ้าง สำหรับลูกจ้างซึ่งทำงาน</t>
  </si>
  <si>
    <t xml:space="preserve">      ติดต่อกันครบ 20 ปีขึ้นไป ให้จ่ายไม่น้อยกว่าค่าจ้างอัตราสุดท้ายสี่ร้อยวัน” ดังนั้นการเปลี่ยนแปลงดังกล่าวมีผลกระทบต่อการ</t>
  </si>
  <si>
    <t xml:space="preserve">      ระหว่างกาล เมื่อวันที่  12  ตุลาคม  2560 หุ้นละ  1  บาท  และจ่ายเพิ่มอีก หุ้นละ  0.80  บาท เมื่อ วันที่ 25 พฤษภาคม 2561</t>
  </si>
  <si>
    <t xml:space="preserve">      ปันผล โดยจัดสรรจากผลการดำเนินงานสำหรับปี สิ้นสุดวันที่ 31 ธันวาคม 2560 ในอัตราหุ้นละ 1.80 บาท โดยจ่ายเป็นเงินปันผล</t>
  </si>
  <si>
    <t xml:space="preserve">               ตามรายงานการประชุมใหญ่สามัญผู้ถือหุ้นของบริษัทฯ  ประจำปี 2561  เมื่อวันที่  26  เมษายน  2561  มีมติอนุมัติให้จ่ายเงิน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</si>
  <si>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</si>
  <si>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</si>
  <si>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</si>
  <si>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กลุ่มบริษัท    มีค่าใช้จ่ายเกี่ยวกับเงินเดือน   ค่าตอบแทนและผลประโยชน์อื่นให้แก่กรรมการและผู้บริหาร ตามนิยามในประกาศ</t>
  </si>
  <si>
    <t xml:space="preserve">              ตามสัญญาก่อสร้าง  การปฏิบัติตามสัญญาก่อสร้าง   และเงินประกันผลงาน  จำนวน  659.96  ล้านบาท  และ  518.86  ล้านบาท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</si>
  <si>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</si>
  <si>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ความสูญเสียดังกล่าว</t>
  </si>
  <si>
    <t xml:space="preserve"> 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</si>
  <si>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 แก่กลุ่มบริษัท กลุ่มบริษัท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</si>
  <si>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</si>
  <si>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</si>
  <si>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ปัจจุบันและงวดต่อ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</si>
  <si>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</si>
  <si>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 เงินลงทุนชั่วคราว </t>
  </si>
  <si>
    <t xml:space="preserve">     เงินกู้ยืมระยะสั้นจากสถาบันการเงิน เจ้าหนี้การค้าและเจ้าหนี้หมุนเวียนอื่น และเงินกู้ยืมระยะยาวจากสถาบันการเงิน</t>
  </si>
  <si>
    <t xml:space="preserve">     ลูกหนี้การค้าและลูกหนี้หมุนเวียนอื่น   เงินให้กู้ยืมระยะสั้น   หนี้สินทางการเงินที่แสดงในงบแสดงฐานะการเงิน    ประกอบด้วย 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</si>
  <si>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</t>
  </si>
  <si>
    <t xml:space="preserve">       เป็นบัญชีรายได้อื่น - ดอกเบี้ยรับ เพื่อให้งบการเงินแสดงรายการเฉพาะส่วนที่เป็นของบุคคลอื่น ผลของการจัดประเภทบัญชีใหม่</t>
  </si>
  <si>
    <t xml:space="preserve">               ในระหว่างงวด  2561      กลุ่มบริษัทได้มีการจัดประเภทบัญชีใหม่จากส่วนแบ่งกำไร(ขาดทุน)    จากเงินลงทุนในการร่วมค้า </t>
  </si>
  <si>
    <t>เงินลงทุนในหลักทรัพย์เพื่อค้า ณ วันที่ 30 กันยายน 2562 และวันที่ 31 ธันวาคม 2561</t>
  </si>
  <si>
    <t>7.  เงินลงทุนชั่วคราว (ต่อ)</t>
  </si>
  <si>
    <t xml:space="preserve">                                                 (ลงชื่อ) ………………………...…………………………………………………… กรรมการตามอำนาจ</t>
  </si>
  <si>
    <t xml:space="preserve">                                                              (                                                                                                                        )</t>
  </si>
  <si>
    <t xml:space="preserve">               ณ วันที่ 30 กันยายน 2562 และวันที่ 31 ธันวาคม 2561 กลุ่มบริษัท มีเงินฝากประจำธนาคาร 6 แห่ง ใช้เป็นหลักประกันให้ธนาคารออกหนังสือค้ำประกัน</t>
  </si>
  <si>
    <t xml:space="preserve">       ทำให้บางรายการในงบกำไรขาดทุนเบ็ดเสร็จรวม สำหรับงวด 3 เดือน และ 9 เดือน สิ้นสุดวันที่ 30 กันยายน 2561 และงบกระแส</t>
  </si>
  <si>
    <t xml:space="preserve">       เงินสดรวม สำหรับงวด 9 เดือน สิ้นสุดวันที่ 30 กันยายน 2561 เปลี่ยนแปลง ดังนี้ </t>
  </si>
  <si>
    <t>●  หมายเหตุประกอบงบการเงิน ข้อ 37</t>
  </si>
  <si>
    <t xml:space="preserve">13. เงินลงทุนในบริษัทย่อย </t>
  </si>
  <si>
    <t>14. เงินลงทุนในการร่วมค้า</t>
  </si>
  <si>
    <t xml:space="preserve">15. เงินลงทุนระยะยาวอื่น </t>
  </si>
  <si>
    <t>16. เงินให้กู้ยืมระยะยาวแก่กิจการที่เกี่ยวข้องกัน</t>
  </si>
  <si>
    <t>17. ที่ดิน อาคารและอุปกรณ์</t>
  </si>
  <si>
    <t>17. ที่ดิน อาคารและอุปกรณ์ (ต่อ)</t>
  </si>
  <si>
    <t>18. เงินฝากสถาบันการเงิน - มีภาระผูกพัน</t>
  </si>
  <si>
    <t xml:space="preserve">19. สินทรัพย์ไม่มีตัวตนอื่น </t>
  </si>
  <si>
    <t xml:space="preserve">      วงเงินสินเชื่อเบิกเกินบัญชี  (หมายเหตุข้อ 21  และข้อ  36.1)</t>
  </si>
  <si>
    <t>20. สินทรัพย์ภาษีเงินได้รอการตัดบัญชี</t>
  </si>
  <si>
    <t>21. เงินเบิกเกินบัญชี</t>
  </si>
  <si>
    <t>22. เงินกู้ยืมระยะสั้นจากสถาบันการเงิน</t>
  </si>
  <si>
    <t xml:space="preserve">      205 ล้านบาทและ 165 ล้านบาทตามลำดับ  ซึ่งค้ำประกันโดยเงินฝากธนาคาร (หมายเหตุข้อ  18)</t>
  </si>
  <si>
    <t>23. เจ้าหนี้การค้าและเจ้าหนี้หมุนเวียนอื่น</t>
  </si>
  <si>
    <t>24. เงินเรียกเก็บล่วงหน้าตามสัญญาก่อสร้าง</t>
  </si>
  <si>
    <t>กลุ่มบริษัทมีประมาณการหนี้สินสำหรับผลประโยชน์พนักงาน    ตามข้อกำหนดของพระราชบัญญัติคุ้มครองแรงงาน พ.ศ. 2561</t>
  </si>
  <si>
    <t>25. ประมาณการหนี้สินสำหรับผลประโยชน์พนักงาน (ต่อ)</t>
  </si>
  <si>
    <t xml:space="preserve">      เฉพาะกิจการ) โดยกลุ่มบริษัท รับรู้ต้นทุนบริการในอดีต เป็นค่าใช้จ่ายทันทีในงบกำไรขาดทุนเบ็ดเสร็จ</t>
  </si>
  <si>
    <t>26. เงินกู้ยืมระยะยาวจากสถาบันการเงิน</t>
  </si>
  <si>
    <t>27. ทุนสำรองตามกฎหมาย</t>
  </si>
  <si>
    <t>28. เงินปันผลจ่าย</t>
  </si>
  <si>
    <t>29. รายได้อื่น</t>
  </si>
  <si>
    <t xml:space="preserve">30. ค่าใช้จ่ายตามลักษณะค่าใช้จ่าย </t>
  </si>
  <si>
    <t xml:space="preserve">30. ค่าใช้จ่ายตามลักษณะค่าใช้จ่าย (ต่อ) </t>
  </si>
  <si>
    <t>31. สัญญางานระหว่างก่อสร้าง</t>
  </si>
  <si>
    <t>32. กองทุนสำรองเลี้ยงชีพ</t>
  </si>
  <si>
    <t>33. ค่าตอบแทนกรรมการและผู้บริหาร</t>
  </si>
  <si>
    <t>34.</t>
  </si>
  <si>
    <t xml:space="preserve">34.1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</si>
  <si>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34.2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</si>
  <si>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34.3  ข้อมูลเกี่ยวกับลูกค้ารายใหญ่ </t>
  </si>
  <si>
    <t>35. ภาษีเงินได้</t>
  </si>
  <si>
    <t xml:space="preserve">      35.1  ค่าใช้จ่ายภาษีเงินได้สำหรับงวด 3 เดือนและ 9 เดือน สิ้นสุดวันที่ 30 กันยายน 2562 และ 2561 ที่แสดงอยู่ในงบกำไรขาดทุน</t>
  </si>
  <si>
    <t>35. ภาษีเงินได้ (ต่อ)</t>
  </si>
  <si>
    <t xml:space="preserve">      35.2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</si>
  <si>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 xml:space="preserve">                เกิดขึ้น ค้ำประกันโดยการจำนำ เงินฝากประจำ (หมายเหตุ 18)</t>
  </si>
  <si>
    <t>36. ภาระผูกพันและหนี้สินที่อาจจะเกิดขึ้น</t>
  </si>
  <si>
    <t xml:space="preserve">      36.1   ณ  วันที่  30 กันยายน  2562  และวันที่ 31 ธันวาคม  2561  บริษัทฯ มีภาระหนี้สินที่อาจเกิดขึ้นจากการให้ธนาคารออกหนังสือ</t>
  </si>
  <si>
    <t xml:space="preserve">      36.2  ณ วันที่ 30 กันยายน 2562  และวันที่ 31 ธันวาคม 2561 บริษัทฯ มีภาระผูกพันจากการออกเช็คเพื่อเป็นประกันเงินรับล่วงหน้า</t>
  </si>
  <si>
    <t xml:space="preserve">      36.3  เมื่อวันที่  4  กรกฎาคม  2555  บริษัทฯ ได้ยื่นฟ้องผู้ว่าจ้างรายหนึ่งฐานความผิด  ผิดสัญญาจ้างเหมาก่อสร้าง  จำนวนทุนทรัพย์   </t>
  </si>
  <si>
    <t>36. ภาระผูกพันและหนี้สินที่อาจจะเกิดขึ้น (ต่อ)</t>
  </si>
  <si>
    <t xml:space="preserve">      36.4  ณ วันที่ 30 กันยายน 2562 และวันที่ 31 ธันวาคม 2561 บริษัท อีส แอม อาร์ จำกัด มีภาระผูกพันตามสัญญาเช่าอาคารสำนักงาน </t>
  </si>
  <si>
    <t xml:space="preserve">      36.5 ณ  วันที่  30  กันยายน  2562  และวันที่  31  ธันวาคม  2561 บริษัท อีส แอม อาร์ จำกัด  มีภาระผูกพันตามสัญญาเช่ายานพาหนะ </t>
  </si>
  <si>
    <t xml:space="preserve">      36.6 ณ  วันที่  30  กันยายน  2562  และวันที่  31  ธันวาคม 2561 บริษัท อีส แอม อาร์ จำกัด  มีภาระผูกพันว่าจ้างกับผู้รับเหมาก่อสร้าง </t>
  </si>
  <si>
    <t xml:space="preserve">      36.7 ณ วันที่ 30 กันยายน 2562 บริษัท อีส แอม อาร์ จำกัด มีภาระผูกพันว่าจ้างที่ปรึกษาโครงการ ทำสัญญาแล้ว จำนวน 2.14 ล้านบาท</t>
  </si>
  <si>
    <t>37. เครื่องมือทางการเงิน</t>
  </si>
  <si>
    <t xml:space="preserve">      37.1  นโยบายการบัญชี</t>
  </si>
  <si>
    <t xml:space="preserve">      37.2  ความเสี่ยงด้านสินเชื่อ</t>
  </si>
  <si>
    <t xml:space="preserve">      37.3  ความเสี่ยงจากการไม่ปฏิบัติตามสัญญา</t>
  </si>
  <si>
    <t xml:space="preserve">     37.4  ความเสี่ยงเกี่ยวกับอัตราดอกเบี้ย</t>
  </si>
  <si>
    <t xml:space="preserve">     และแล้วแต่ผู้ให้กู้และผู้กู้จะตกลงกัน ข้อมูลเกี่ยวกับอัตราดอกเบี้ยได้เปิดเผยไว้ในหมายเหตุ 5, 22 และ 26</t>
  </si>
  <si>
    <t xml:space="preserve">     37.5  ความเสี่ยงจากอัตราแลกเปลี่ยน</t>
  </si>
  <si>
    <t>37. เครื่องมือทางการเงิน (ต่อ)</t>
  </si>
  <si>
    <t xml:space="preserve">     37.6  ราคายุติธรรมของเครื่องมือทางการเงิน</t>
  </si>
  <si>
    <t>38. การบริหารจัดการทุน</t>
  </si>
  <si>
    <t xml:space="preserve">             ณ วันที่ 30 กันยายน 2562 และวันที่ 31 ธันวาคม 2561 มีอัตราส่วนหนี้สินต่อทุนสรุปได้ดังนี้</t>
  </si>
  <si>
    <t>39. การวัดมูลค่ายุติธรรม</t>
  </si>
  <si>
    <t>40. การเปิดเผยข้อมูลเพิ่มเติมเกี่ยวกับกระแสเงินสด</t>
  </si>
  <si>
    <t xml:space="preserve">      40.1  ณ วันที่ 30 กันยายน 2562 กลุ่มบริษัท   มีเงินกู้ยืมระยะสั้นกับสถาบันการเงิน เพื่อชำระค่าที่ดินสำหรับพัฒนาโครงการและ</t>
  </si>
  <si>
    <t xml:space="preserve">               ได้จดจำนองที่ดินดังกล่าว จำนวน 111.30 ล้านบาท (หมายเหตุข้อ 22)</t>
  </si>
  <si>
    <t xml:space="preserve">               ได้จดจำนองที่ดินดังกล่าว จำนวน 147.83 ล้านบาท (หมายเหตุข้อ 26)</t>
  </si>
  <si>
    <t xml:space="preserve">      40.2  ณ วันที่ 30 กันยายน 2562 กลุ่มบริษัท มีเงินกู้ยืมระยะยาวจากสถาบันการเงิน เพื่อชำระค่าที่ดินสำหรับพัฒนาโครงการ และ</t>
  </si>
  <si>
    <t>41. การจัดประเภทบัญชีใหม่</t>
  </si>
  <si>
    <t>41. การจัดประเภทบัญชีใหม่ (ต่อ)</t>
  </si>
  <si>
    <t>42. เหตุการณ์ภายหลังรอบระยะเวลารายงาน</t>
  </si>
  <si>
    <t>43. การอนุมัติงบการเงินระหว่างกาล</t>
  </si>
  <si>
    <t>25. ประมาณการหนี้สินสำหรับผลประโยชน์พนักงาน</t>
  </si>
  <si>
    <t xml:space="preserve">          ลงทุนในบริษัทอื่น</t>
  </si>
  <si>
    <t xml:space="preserve">     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</si>
  <si>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          เมื่อวันที่ 14 สิงหาคม 2562 ที่ประชุมคณะกรรมการบริษัท พรีบิลท์ โฮลดิ้ง จำกัด-บริษัทย่อย ครั้งที่ 4/2562 มีมติให้ร่วมลงทุนในบริษัท รีโว ดีเวลลอปเม้นท์ จำกัด โดยร่วมทุน กับบริษัท รีโว เอสเตท จำกัด</t>
  </si>
  <si>
    <t xml:space="preserve">           บริษัท พี แอนด์ พี แอสเซท กรุ๊ป จำกัด</t>
  </si>
  <si>
    <t xml:space="preserve">            บริษัท พรีเมี่ยมเพลส กรุ๊ป จำกัด</t>
  </si>
  <si>
    <t xml:space="preserve">            บริษัท พรีบิลท์ โฮลดิ้ง จำกัด</t>
  </si>
  <si>
    <t xml:space="preserve">            บริษัท พี แอนด์ พี แอสเซท กรุ๊ป จำกัด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</si>
  <si>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</si>
  <si>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</si>
  <si>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</si>
  <si>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      บริษัท อีส แอม อาร์ จำกัด</t>
  </si>
  <si>
    <t xml:space="preserve">           บริษัท พีซีเอ็ม คอนสตรัคชั่น แมททีเรียล</t>
  </si>
  <si>
    <t>จำกัด</t>
  </si>
  <si>
    <t xml:space="preserve">            บริษัท อีส แอม อาร์ จำกัด</t>
  </si>
  <si>
    <t xml:space="preserve">            บริษัท พีซีเอ็ม คอนสตรัคชั่น แมททีเรียล</t>
  </si>
  <si>
    <t xml:space="preserve">     (หมายเหตุ 18)</t>
  </si>
  <si>
    <t xml:space="preserve">            ณ  วันที่ 30 กันยายน 2562  และวันที่ 31 ธันวาคม 2561  บริษัท พีซีเอ็ม คอนสตรัคชั่น แมททีเรียล จำกัด มีวงเงินเบิกเกินบัญชีจาก</t>
  </si>
  <si>
    <t xml:space="preserve">     ธนาคาร  3  แห่ง  และ  2  แห่ง  วงเงินรวม  50  ล้านบาท  และ  40  ล้านบาท  ตามลำดับ   ซึ่งค้ำประกันโดยเงินฝากประจำของบริษัทฯ </t>
  </si>
  <si>
    <t xml:space="preserve">     บริษัท พีซีเอ็ม คอนสตรัคชั่น แมททีเรียล จำกัด  จำนวนเงิน 45.75 ล้านบาท  และ 48.30 ล้านบาท  (วงเงินรวม 150 ล้านบาท  และ 100 </t>
  </si>
  <si>
    <t xml:space="preserve">              บริษัท พี แอนด์ พี แอสเซท กรุ๊ป จำกัด ได้ออกตั๋วสัญญาใช้เงินครบกำหนดเมื่อทวงถาม อัตราดอกเบี้ยร้อยละ 4.275 ต่อปี โดยไม่มี              </t>
  </si>
  <si>
    <t xml:space="preserve">              บริษัท พรีเมี่ยมเพลส กรุ๊ป จำกัด ได้ออกตั๋วสัญญาใช้เงิน อาวัลส่วนตัวโดยกรรมการของบริษัทที่เกี่ยวข้องกัน  ครบกำหนดเมื่อทวงถาม  </t>
  </si>
  <si>
    <t xml:space="preserve">              บริษัท พรีบิลท์ โฮลดิ้ง จำกัด ได้ออกตั๋วสัญญาใช้เงิน ครบกำหนดเมื่อทวงถาม อัตราดอกเบี้ยร้อยละ 2.00 ต่อปี โดยไม่มีหลักประกัน</t>
  </si>
  <si>
    <t xml:space="preserve">       และระยะยาวกับธนาคาร  (หมายเหตุ ข้อ 22 และ ข้อ 26)</t>
  </si>
  <si>
    <t xml:space="preserve">              ที่ดินพร้อมสิ่งปลูกสร้างโครงการของบริษัท อีส แอม อาร์ จำกัด ได้นำไปจดจำนองเป็นหลักทรัพย์ค้ำประกันเงินกู้ยืมระยะสั้น </t>
  </si>
  <si>
    <t xml:space="preserve">              ในระหว่างงวด 9 เดือน สิ้นสุดวันที่ 30 กันยายน 2562 และสำหรับปี สิ้นสุดวันที่ 31 ธันวาคม 2561 บริษัท อีส แอม อาร์ จำกัด </t>
  </si>
  <si>
    <t xml:space="preserve">      ได้มีการบันทึกดอกเบี้ยเข้าเป็นต้นทุนโครงการ จำนวน 26.56 ล้านบาท และ 7.08 ล้านบาท ตามลำดับ</t>
  </si>
  <si>
    <t xml:space="preserve">   บริษัท พี แอนด์ พี แอสเซท กรุ๊ป จำกัด</t>
  </si>
  <si>
    <t xml:space="preserve">   บริษัท พรีเมี่ยม เพลส ดีเวลลอปเม้นท์ จำกัด</t>
  </si>
  <si>
    <t xml:space="preserve">   บริษัท ชินวะ เอส39 จำกัด</t>
  </si>
  <si>
    <t xml:space="preserve">   บริษัท รีโว ดีเวลลอปเม้นท์ จำกัด</t>
  </si>
  <si>
    <t xml:space="preserve">               บริษัท พีซีเอ็ม คอนสตรัคชั่น แมททีเรียล จำกัด มีพันธบัตรรัฐบาล 2 ฉบับ อัตราดอกเบี้ยร้อยละ 5.375 - 5.50 อายุ 10 - 15 ปี </t>
  </si>
  <si>
    <t xml:space="preserve">       ครบกำหนดไถ่ถอนในวันที่ 3 ธันวาคม 2562 และวันที่ 13 มีนาคม 2566 โดยใช้เป็นหลักประกันการใช้กระแสไฟฟ้า</t>
  </si>
  <si>
    <t xml:space="preserve">    สะพานควาย วัน จำกัด</t>
  </si>
  <si>
    <t xml:space="preserve">               เงินกู้ยืมระยะยาว วงเงิน จำนวน 908.45 ล้านบาท ค้ำประกันโดยที่ดินพร้อมสิ่งปลูกสร้างโครงการ (หมายเหตุข้อ 11) และค้ำประกัน</t>
  </si>
  <si>
    <t xml:space="preserve">        โดยบริษัทฯ มีเงื่อนไขการชำระต่างกันในแต่ละวงเงิน ครบกำหนดชำระภายใน 3  ปี ถึง 4 ปี 6 เดือน นับจากวันที่ลงนาม และชำระเงินต้น</t>
  </si>
  <si>
    <t xml:space="preserve">        ชำระภายใน 3 ปี นับแต่วันที่เบิกเงินกู้แต่ละคราว</t>
  </si>
  <si>
    <t xml:space="preserve">        ตามการปลอดจำนองห้องชุดในสัดส่วนร้อยละ 75 ของราคาขาย  และส่วนที่เหลือวงเงินกู้ระยะยาว จำนวน 500 ล้านบาท  มีเงื่อนไขการ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</si>
  <si>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</si>
  <si>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</si>
  <si>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 xml:space="preserve">      ตั้งสำรองผลประโยชน์พนักงานเพิ่มขึ้นเป็นจำนวนเงิน 12.76 ล้านบาท ในงบการเงินรวม (จำนวน 7.79 ล้านบาท ในงบการเงิน</t>
  </si>
  <si>
    <t xml:space="preserve">     ล้านบาท ตามลำดับ)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</si>
</sst>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dd\-mmm\-yy_)"/>
    <numFmt numFmtId="166" formatCode="#,##0.00_);[Blue]\(#,##0.00\)"/>
    <numFmt numFmtId="167" formatCode="&quot;$&quot;#,##0_);[Red]\(&quot;$&quot;#,##0\)"/>
    <numFmt numFmtId="168" formatCode="0.00_)"/>
    <numFmt numFmtId="169" formatCode="#,##0.00_);[Black]\(#,##0.00\)"/>
    <numFmt numFmtId="170" formatCode="0.0%"/>
    <numFmt numFmtId="171" formatCode="[$-1070000]d/m/yy;@"/>
    <numFmt numFmtId="172" formatCode="d\ mmm\ yy;@"/>
    <numFmt numFmtId="173" formatCode="0\ "/>
    <numFmt numFmtId="174" formatCode="#,##0.00;\(###0.00\)"/>
    <numFmt numFmtId="175" formatCode="#,##0.00;\(#,##0.00\)"/>
    <numFmt numFmtId="176" formatCode="#,##0.00\ ;[Black]\(#,##0.00\)"/>
    <numFmt numFmtId="177" formatCode="#,##0.00\ &quot;F&quot;;\-#,##0.00\ &quot;F&quot;"/>
    <numFmt numFmtId="178" formatCode="#,##0_);[Blue]\(#,##0\)"/>
    <numFmt numFmtId="179" formatCode="[$-F800]dddd\,\ mmmm\ dd\,\ yyyy"/>
    <numFmt numFmtId="180" formatCode="_ * #,##0_ ;_ * \-#,##0_ ;_ * \-??_ ;_ @_ "/>
    <numFmt numFmtId="181" formatCode="#,##0\ &quot;F&quot;;[Red]\-#,##0\ &quot;F&quot;"/>
    <numFmt numFmtId="182" formatCode="#,##0.00\ ;[Blue]\(#,##0.00\)"/>
    <numFmt numFmtId="183" formatCode="#,##0.00\ ;\(#,##0.00\)"/>
    <numFmt numFmtId="184" formatCode="0%_);\(0%\)"/>
    <numFmt numFmtId="185" formatCode="&quot;$&quot;#,##0_);\(&quot;$&quot;#,##0\)"/>
    <numFmt numFmtId="186" formatCode="_-* #,##0.00_-;\-* #,##0.00_-;_-* \-??_-;_-@_-"/>
    <numFmt numFmtId="187" formatCode="#,##0.00_);\(.###0.00\)"/>
    <numFmt numFmtId="188" formatCode="_(* #,##0.00_);_(* \(#,##0.00\);_(* &quot;-&quot;??_);_(@_)"/>
    <numFmt numFmtId="189" formatCode="#,##0.0_);[Blue]\(#,##0.0\)"/>
    <numFmt numFmtId="190" formatCode="#,##0.00_);[Black]\(##,#00.00\)"/>
    <numFmt numFmtId="191" formatCode="#,##0.00_);\(#,##0.00\)"/>
    <numFmt numFmtId="192" formatCode="#,##0.0"/>
  </numFmts>
  <fonts count="113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2"/>
      <name val="AngsanaUPC"/>
      <family val="1"/>
    </font>
    <font>
      <u/>
      <sz val="15"/>
      <color theme="1"/>
      <name val="AngsanaUPC"/>
      <family val="1"/>
    </font>
    <font>
      <sz val="14"/>
      <name val="AngsanaUPC"/>
      <family val="1"/>
      <charset val="222"/>
    </font>
    <font>
      <sz val="15"/>
      <name val="Cordia New"/>
      <family val="2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u/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5">
    <xf numFmtId="0" fontId="0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1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9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9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9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4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9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36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35" fillId="8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9" fontId="9" fillId="0" borderId="0" applyFont="0" applyFill="0" applyBorder="0" applyAlignment="0" applyProtection="0"/>
    <xf numFmtId="0" fontId="19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5" fillId="8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5" fillId="8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35" fillId="8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2" fillId="3" borderId="0" applyNumberFormat="0" applyBorder="0" applyAlignment="0" applyProtection="0"/>
    <xf numFmtId="168" fontId="32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4" fillId="6" borderId="0" applyNumberFormat="0" applyBorder="0" applyAlignment="0" applyProtection="0"/>
    <xf numFmtId="0" fontId="40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4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9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9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4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9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9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4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4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4" fillId="2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1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42" fillId="0" borderId="0" applyFont="0" applyFill="0" applyBorder="0" applyAlignment="0" applyProtection="0"/>
    <xf numFmtId="0" fontId="2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5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8" fillId="32" borderId="0" applyNumberFormat="0" applyBorder="0" applyAlignment="0" applyProtection="0"/>
    <xf numFmtId="0" fontId="28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4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6" fillId="0" borderId="7" applyNumberFormat="0" applyFill="0" applyAlignment="0" applyProtection="0"/>
    <xf numFmtId="0" fontId="22" fillId="14" borderId="0" applyNumberFormat="0" applyBorder="0" applyAlignment="0" applyProtection="0"/>
    <xf numFmtId="0" fontId="26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9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9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65" fontId="9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45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39" fontId="38" fillId="0" borderId="0"/>
    <xf numFmtId="0" fontId="24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45" fillId="17" borderId="14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8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9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1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72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33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1" fillId="0" borderId="0" applyFont="0" applyFill="0" applyBorder="0" applyAlignment="0" applyProtection="0"/>
    <xf numFmtId="0" fontId="21" fillId="4" borderId="0" applyNumberFormat="0" applyBorder="0" applyAlignment="0" applyProtection="0"/>
    <xf numFmtId="10" fontId="11" fillId="0" borderId="0" applyFont="0" applyFill="0" applyBorder="0" applyAlignment="0" applyProtection="0"/>
    <xf numFmtId="0" fontId="21" fillId="4" borderId="0" applyNumberFormat="0" applyBorder="0" applyAlignment="0" applyProtection="0"/>
    <xf numFmtId="10" fontId="1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1" fillId="28" borderId="0" applyNumberFormat="0" applyBorder="0" applyAlignment="0" applyProtection="0"/>
    <xf numFmtId="0" fontId="21" fillId="2" borderId="0" applyNumberFormat="0" applyBorder="0" applyAlignment="0" applyProtection="0"/>
    <xf numFmtId="0" fontId="33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1" fillId="0" borderId="16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1" fillId="42" borderId="0" applyNumberFormat="0" applyBorder="0" applyAlignment="0" applyProtection="0"/>
    <xf numFmtId="0" fontId="33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3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0" borderId="0"/>
    <xf numFmtId="171" fontId="19" fillId="0" borderId="0"/>
    <xf numFmtId="0" fontId="21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6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1" fillId="41" borderId="0" applyNumberFormat="0" applyBorder="0" applyAlignment="0" applyProtection="0"/>
    <xf numFmtId="0" fontId="9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3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9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9" fillId="0" borderId="0" applyFont="0" applyFill="0" applyBorder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33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9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1" fillId="29" borderId="0" applyNumberFormat="0" applyBorder="0" applyAlignment="0" applyProtection="0"/>
    <xf numFmtId="43" fontId="9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3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" fillId="0" borderId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34" fillId="0" borderId="11" applyNumberFormat="0" applyFill="0" applyAlignment="0" applyProtection="0"/>
    <xf numFmtId="0" fontId="28" fillId="13" borderId="0" applyNumberFormat="0" applyBorder="0" applyAlignment="0" applyProtection="0"/>
    <xf numFmtId="0" fontId="63" fillId="32" borderId="0" applyNumberFormat="0" applyBorder="0" applyAlignment="0" applyProtection="0"/>
    <xf numFmtId="0" fontId="64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6" fillId="33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7" fillId="33" borderId="17" applyNumberFormat="0" applyAlignment="0" applyProtection="0"/>
    <xf numFmtId="0" fontId="65" fillId="33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0" fontId="65" fillId="35" borderId="17" applyNumberFormat="0" applyAlignment="0" applyProtection="0"/>
    <xf numFmtId="9" fontId="23" fillId="0" borderId="0" applyFont="0" applyFill="0" applyBorder="0" applyAlignment="0" applyProtection="0"/>
    <xf numFmtId="0" fontId="68" fillId="45" borderId="18" applyNumberFormat="0" applyAlignment="0" applyProtection="0"/>
    <xf numFmtId="9" fontId="69" fillId="0" borderId="0" applyFont="0" applyFill="0" applyBorder="0" applyAlignment="0" applyProtection="0"/>
    <xf numFmtId="0" fontId="68" fillId="45" borderId="18" applyNumberFormat="0" applyAlignment="0" applyProtection="0"/>
    <xf numFmtId="9" fontId="19" fillId="0" borderId="0" applyFont="0" applyFill="0" applyBorder="0" applyAlignment="0" applyProtection="0"/>
    <xf numFmtId="0" fontId="68" fillId="45" borderId="18" applyNumberFormat="0" applyAlignment="0" applyProtection="0"/>
    <xf numFmtId="9" fontId="9" fillId="0" borderId="0" applyFont="0" applyFill="0" applyBorder="0" applyAlignment="0" applyProtection="0"/>
    <xf numFmtId="0" fontId="68" fillId="45" borderId="18" applyNumberFormat="0" applyAlignment="0" applyProtection="0"/>
    <xf numFmtId="9" fontId="9" fillId="0" borderId="0" applyFont="0" applyFill="0" applyBorder="0" applyAlignment="0" applyProtection="0"/>
    <xf numFmtId="0" fontId="68" fillId="45" borderId="18" applyNumberFormat="0" applyAlignment="0" applyProtection="0"/>
    <xf numFmtId="9" fontId="9" fillId="0" borderId="0" applyFill="0" applyBorder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9" fontId="19" fillId="0" borderId="0" applyFont="0" applyFill="0" applyBorder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9" fontId="69" fillId="0" borderId="0" applyFont="0" applyFill="0" applyBorder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70" fillId="46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71" fillId="46" borderId="18" applyNumberFormat="0" applyAlignment="0" applyProtection="0"/>
    <xf numFmtId="0" fontId="68" fillId="46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68" fillId="45" borderId="18" applyNumberFormat="0" applyAlignment="0" applyProtection="0"/>
    <xf numFmtId="0" fontId="72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0" fillId="36" borderId="0" applyNumberFormat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0" borderId="0"/>
    <xf numFmtId="43" fontId="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7" fillId="0" borderId="0" applyFont="0" applyFill="0" applyBorder="0" applyAlignment="0" applyProtection="0"/>
    <xf numFmtId="0" fontId="60" fillId="0" borderId="0"/>
    <xf numFmtId="164" fontId="4" fillId="0" borderId="0" applyFill="0" applyBorder="0" applyAlignment="0" applyProtection="0"/>
    <xf numFmtId="186" fontId="9" fillId="0" borderId="0" applyFill="0" applyBorder="0" applyAlignment="0" applyProtection="0"/>
    <xf numFmtId="43" fontId="5" fillId="0" borderId="0" applyFont="0" applyFill="0" applyBorder="0" applyAlignment="0" applyProtection="0"/>
    <xf numFmtId="167" fontId="23" fillId="0" borderId="0" applyFont="0" applyFill="0" applyBorder="0" applyAlignment="0" applyProtection="0"/>
    <xf numFmtId="186" fontId="9" fillId="0" borderId="0" applyFill="0" applyBorder="0" applyAlignment="0" applyProtection="0"/>
    <xf numFmtId="16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43" fontId="42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43" fontId="11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43" fontId="22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186" fontId="74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1" fillId="0" borderId="0" applyFont="0" applyFill="0" applyBorder="0" applyAlignment="0" applyProtection="0"/>
    <xf numFmtId="185" fontId="9" fillId="0" borderId="0" applyFill="0" applyBorder="0" applyAlignment="0" applyProtection="0"/>
    <xf numFmtId="177" fontId="9" fillId="0" borderId="0"/>
    <xf numFmtId="0" fontId="20" fillId="0" borderId="0"/>
    <xf numFmtId="0" fontId="20" fillId="0" borderId="0"/>
    <xf numFmtId="177" fontId="9" fillId="0" borderId="0"/>
    <xf numFmtId="0" fontId="27" fillId="0" borderId="10" applyNumberFormat="0" applyFill="0" applyAlignment="0" applyProtection="0"/>
    <xf numFmtId="0" fontId="20" fillId="0" borderId="0"/>
    <xf numFmtId="177" fontId="9" fillId="0" borderId="0"/>
    <xf numFmtId="0" fontId="20" fillId="0" borderId="0"/>
    <xf numFmtId="177" fontId="9" fillId="0" borderId="0"/>
    <xf numFmtId="177" fontId="9" fillId="0" borderId="0"/>
    <xf numFmtId="44" fontId="42" fillId="0" borderId="0" applyFont="0" applyFill="0" applyBorder="0" applyAlignment="0" applyProtection="0"/>
    <xf numFmtId="0" fontId="4" fillId="18" borderId="9" applyNumberFormat="0" applyAlignment="0" applyProtection="0"/>
    <xf numFmtId="165" fontId="9" fillId="0" borderId="0"/>
    <xf numFmtId="171" fontId="19" fillId="0" borderId="0"/>
    <xf numFmtId="171" fontId="19" fillId="0" borderId="0"/>
    <xf numFmtId="168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81" fontId="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7" fillId="10" borderId="0" applyNumberFormat="0" applyBorder="0" applyAlignment="0" applyProtection="0"/>
    <xf numFmtId="0" fontId="78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9" fillId="0" borderId="0">
      <alignment horizont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0" fillId="27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1" fillId="27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2" fillId="0" borderId="11" applyNumberFormat="0" applyFill="0" applyAlignment="0" applyProtection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59" fillId="14" borderId="17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83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4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9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1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2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0" borderId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6" fillId="0" borderId="0"/>
    <xf numFmtId="171" fontId="1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" fillId="0" borderId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" fillId="0" borderId="0"/>
    <xf numFmtId="0" fontId="87" fillId="0" borderId="0"/>
    <xf numFmtId="0" fontId="25" fillId="0" borderId="0" applyNumberFormat="0" applyFill="0" applyBorder="0" applyAlignment="0" applyProtection="0"/>
    <xf numFmtId="0" fontId="19" fillId="0" borderId="0"/>
    <xf numFmtId="0" fontId="19" fillId="0" borderId="0"/>
    <xf numFmtId="0" fontId="25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>
      <alignment horizontal="center" textRotation="9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27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46" fillId="33" borderId="12" applyNumberFormat="0" applyAlignment="0" applyProtection="0"/>
    <xf numFmtId="43" fontId="11" fillId="0" borderId="0" applyFont="0" applyFill="0" applyBorder="0" applyAlignment="0" applyProtection="0"/>
    <xf numFmtId="0" fontId="59" fillId="14" borderId="17" applyNumberFormat="0" applyAlignment="0" applyProtection="0"/>
    <xf numFmtId="0" fontId="59" fillId="14" borderId="17" applyNumberFormat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89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54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8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4" fontId="23" fillId="0" borderId="0" applyFont="0" applyFill="0" applyBorder="0" applyAlignment="0" applyProtection="0"/>
    <xf numFmtId="0" fontId="50" fillId="38" borderId="0" applyNumberFormat="0" applyBorder="0" applyAlignment="0" applyProtection="0"/>
    <xf numFmtId="0" fontId="50" fillId="3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37" fontId="53" fillId="0" borderId="0"/>
    <xf numFmtId="0" fontId="52" fillId="0" borderId="0"/>
    <xf numFmtId="0" fontId="9" fillId="0" borderId="0"/>
    <xf numFmtId="0" fontId="24" fillId="0" borderId="0"/>
    <xf numFmtId="0" fontId="11" fillId="0" borderId="0"/>
    <xf numFmtId="0" fontId="5" fillId="0" borderId="0"/>
    <xf numFmtId="0" fontId="5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11" fillId="0" borderId="0"/>
    <xf numFmtId="0" fontId="19" fillId="0" borderId="0"/>
    <xf numFmtId="0" fontId="23" fillId="0" borderId="0"/>
    <xf numFmtId="0" fontId="11" fillId="0" borderId="0"/>
    <xf numFmtId="0" fontId="11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91" fillId="0" borderId="0"/>
    <xf numFmtId="0" fontId="4" fillId="0" borderId="0"/>
    <xf numFmtId="0" fontId="87" fillId="0" borderId="0"/>
    <xf numFmtId="0" fontId="49" fillId="0" borderId="0" applyNumberFormat="0" applyFill="0" applyBorder="0" applyAlignment="0" applyProtection="0"/>
    <xf numFmtId="0" fontId="92" fillId="33" borderId="12" applyNumberFormat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36" fillId="0" borderId="0"/>
    <xf numFmtId="0" fontId="11" fillId="0" borderId="0"/>
    <xf numFmtId="0" fontId="23" fillId="0" borderId="0"/>
    <xf numFmtId="0" fontId="19" fillId="0" borderId="0"/>
    <xf numFmtId="0" fontId="23" fillId="0" borderId="0"/>
    <xf numFmtId="0" fontId="87" fillId="0" borderId="0"/>
    <xf numFmtId="0" fontId="93" fillId="0" borderId="0"/>
    <xf numFmtId="0" fontId="36" fillId="0" borderId="0"/>
    <xf numFmtId="0" fontId="19" fillId="0" borderId="0"/>
    <xf numFmtId="0" fontId="23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" fillId="0" borderId="0"/>
    <xf numFmtId="0" fontId="23" fillId="0" borderId="0"/>
    <xf numFmtId="0" fontId="57" fillId="0" borderId="0"/>
    <xf numFmtId="0" fontId="11" fillId="0" borderId="0"/>
    <xf numFmtId="0" fontId="11" fillId="0" borderId="0"/>
    <xf numFmtId="0" fontId="14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9" fillId="0" borderId="0"/>
    <xf numFmtId="0" fontId="94" fillId="0" borderId="0"/>
    <xf numFmtId="0" fontId="24" fillId="0" borderId="0"/>
    <xf numFmtId="0" fontId="9" fillId="0" borderId="0"/>
    <xf numFmtId="0" fontId="24" fillId="0" borderId="0"/>
    <xf numFmtId="0" fontId="69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69" fillId="0" borderId="0"/>
    <xf numFmtId="171" fontId="19" fillId="0" borderId="0"/>
    <xf numFmtId="171" fontId="19" fillId="0" borderId="0"/>
    <xf numFmtId="0" fontId="14" fillId="0" borderId="0"/>
    <xf numFmtId="0" fontId="11" fillId="0" borderId="0"/>
    <xf numFmtId="0" fontId="9" fillId="0" borderId="0"/>
    <xf numFmtId="0" fontId="14" fillId="0" borderId="0"/>
    <xf numFmtId="0" fontId="19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19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19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4" fillId="0" borderId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95" fillId="33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3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6" fillId="35" borderId="12" applyNumberFormat="0" applyAlignment="0" applyProtection="0"/>
    <xf numFmtId="184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0" fontId="4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49" fillId="0" borderId="0" applyNumberFormat="0" applyFill="0" applyBorder="0" applyAlignment="0" applyProtection="0"/>
    <xf numFmtId="0" fontId="2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1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1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 applyNumberFormat="0" applyFill="0" applyBorder="0" applyAlignment="0" applyProtection="0"/>
    <xf numFmtId="0" fontId="20" fillId="0" borderId="0"/>
    <xf numFmtId="0" fontId="20" fillId="0" borderId="0"/>
    <xf numFmtId="0" fontId="9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4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99" fillId="0" borderId="0" applyFill="0" applyBorder="0" applyAlignment="0" applyProtection="0"/>
    <xf numFmtId="43" fontId="6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68" fillId="46" borderId="18" applyNumberFormat="0" applyAlignment="0" applyProtection="0"/>
    <xf numFmtId="0" fontId="47" fillId="0" borderId="13" applyNumberFormat="0" applyFill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22" fillId="0" borderId="0"/>
    <xf numFmtId="0" fontId="11" fillId="0" borderId="16"/>
    <xf numFmtId="0" fontId="28" fillId="32" borderId="0" applyNumberFormat="0" applyBorder="0" applyAlignment="0" applyProtection="0"/>
    <xf numFmtId="0" fontId="65" fillId="33" borderId="17" applyNumberFormat="0" applyAlignment="0" applyProtection="0"/>
    <xf numFmtId="0" fontId="49" fillId="0" borderId="0" applyNumberFormat="0" applyFill="0" applyBorder="0" applyAlignment="0" applyProtection="0"/>
    <xf numFmtId="0" fontId="35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6" fillId="0" borderId="0"/>
    <xf numFmtId="0" fontId="58" fillId="0" borderId="0">
      <alignment vertical="top"/>
    </xf>
    <xf numFmtId="0" fontId="58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19" fillId="0" borderId="0"/>
    <xf numFmtId="0" fontId="62" fillId="0" borderId="0"/>
    <xf numFmtId="0" fontId="11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2" fillId="0" borderId="0"/>
    <xf numFmtId="0" fontId="57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4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14" fillId="0" borderId="0"/>
    <xf numFmtId="0" fontId="11" fillId="0" borderId="0"/>
    <xf numFmtId="0" fontId="22" fillId="0" borderId="0"/>
    <xf numFmtId="0" fontId="11" fillId="0" borderId="0"/>
    <xf numFmtId="0" fontId="23" fillId="0" borderId="0"/>
    <xf numFmtId="0" fontId="39" fillId="0" borderId="0"/>
    <xf numFmtId="39" fontId="30" fillId="0" borderId="0"/>
    <xf numFmtId="39" fontId="38" fillId="0" borderId="0"/>
    <xf numFmtId="39" fontId="30" fillId="0" borderId="0"/>
    <xf numFmtId="39" fontId="30" fillId="0" borderId="0"/>
    <xf numFmtId="39" fontId="38" fillId="0" borderId="0"/>
    <xf numFmtId="39" fontId="30" fillId="0" borderId="0"/>
    <xf numFmtId="0" fontId="19" fillId="0" borderId="0"/>
    <xf numFmtId="0" fontId="19" fillId="0" borderId="0"/>
    <xf numFmtId="0" fontId="59" fillId="27" borderId="17" applyNumberFormat="0" applyAlignment="0" applyProtection="0"/>
    <xf numFmtId="0" fontId="50" fillId="38" borderId="0" applyNumberFormat="0" applyBorder="0" applyAlignment="0" applyProtection="0"/>
    <xf numFmtId="0" fontId="61" fillId="44" borderId="0" applyNumberFormat="0" applyBorder="0" applyAlignment="0" applyProtection="0"/>
    <xf numFmtId="0" fontId="27" fillId="0" borderId="10" applyNumberFormat="0" applyFill="0" applyAlignment="0" applyProtection="0"/>
    <xf numFmtId="0" fontId="22" fillId="17" borderId="9" applyNumberFormat="0" applyFont="0" applyAlignment="0" applyProtection="0"/>
    <xf numFmtId="0" fontId="34" fillId="0" borderId="11" applyNumberFormat="0" applyFill="0" applyAlignment="0" applyProtection="0"/>
    <xf numFmtId="0" fontId="26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39" fontId="38" fillId="0" borderId="0"/>
    <xf numFmtId="39" fontId="38" fillId="0" borderId="0"/>
  </cellStyleXfs>
  <cellXfs count="770">
    <xf numFmtId="0" fontId="0" fillId="0" borderId="0" xfId="0"/>
    <xf numFmtId="166" fontId="1" fillId="0" borderId="0" xfId="2025" applyNumberFormat="1" applyFont="1" applyFill="1"/>
    <xf numFmtId="166" fontId="2" fillId="0" borderId="0" xfId="2025" applyNumberFormat="1" applyFont="1" applyFill="1"/>
    <xf numFmtId="166" fontId="2" fillId="0" borderId="0" xfId="1726" applyNumberFormat="1" applyFont="1" applyFill="1"/>
    <xf numFmtId="166" fontId="2" fillId="0" borderId="0" xfId="1726" applyNumberFormat="1" applyFont="1" applyFill="1" applyAlignment="1"/>
    <xf numFmtId="166" fontId="2" fillId="0" borderId="1" xfId="2026" applyNumberFormat="1" applyFont="1" applyFill="1" applyBorder="1" applyAlignment="1"/>
    <xf numFmtId="166" fontId="2" fillId="0" borderId="0" xfId="2026" applyNumberFormat="1" applyFont="1" applyFill="1" applyAlignment="1"/>
    <xf numFmtId="166" fontId="1" fillId="0" borderId="0" xfId="2025" applyNumberFormat="1" applyFont="1" applyFill="1" applyAlignment="1">
      <alignment horizontal="left" indent="5"/>
    </xf>
    <xf numFmtId="166" fontId="1" fillId="0" borderId="1" xfId="2025" applyNumberFormat="1" applyFont="1" applyFill="1" applyBorder="1"/>
    <xf numFmtId="166" fontId="1" fillId="0" borderId="0" xfId="2025" applyNumberFormat="1" applyFont="1" applyFill="1" applyBorder="1"/>
    <xf numFmtId="166" fontId="2" fillId="0" borderId="0" xfId="0" applyNumberFormat="1" applyFont="1" applyFill="1" applyAlignment="1"/>
    <xf numFmtId="166" fontId="2" fillId="0" borderId="0" xfId="0" applyNumberFormat="1" applyFont="1" applyFill="1"/>
    <xf numFmtId="173" fontId="1" fillId="0" borderId="4" xfId="18" applyNumberFormat="1" applyFont="1" applyFill="1" applyBorder="1" applyAlignment="1">
      <alignment horizontal="right"/>
    </xf>
    <xf numFmtId="166" fontId="2" fillId="0" borderId="0" xfId="1726" applyNumberFormat="1" applyFont="1" applyFill="1" applyAlignment="1">
      <alignment horizontal="right"/>
    </xf>
    <xf numFmtId="166" fontId="2" fillId="0" borderId="0" xfId="0" applyNumberFormat="1" applyFont="1" applyFill="1" applyBorder="1" applyAlignment="1"/>
    <xf numFmtId="0" fontId="2" fillId="0" borderId="0" xfId="1730" applyFont="1" applyFill="1"/>
    <xf numFmtId="166" fontId="2" fillId="0" borderId="0" xfId="1727" applyNumberFormat="1" applyFont="1" applyFill="1" applyAlignment="1">
      <alignment horizontal="right"/>
    </xf>
    <xf numFmtId="166" fontId="2" fillId="0" borderId="0" xfId="2026" applyNumberFormat="1" applyFont="1" applyFill="1" applyBorder="1" applyAlignment="1"/>
    <xf numFmtId="166" fontId="2" fillId="0" borderId="0" xfId="1727" applyNumberFormat="1" applyFont="1" applyFill="1"/>
    <xf numFmtId="166" fontId="2" fillId="0" borderId="0" xfId="1246" applyNumberFormat="1" applyFont="1" applyFill="1"/>
    <xf numFmtId="166" fontId="2" fillId="0" borderId="0" xfId="1246" applyNumberFormat="1" applyFont="1" applyFill="1" applyBorder="1"/>
    <xf numFmtId="166" fontId="2" fillId="0" borderId="0" xfId="1726" applyNumberFormat="1" applyFont="1" applyFill="1" applyBorder="1"/>
    <xf numFmtId="166" fontId="1" fillId="0" borderId="0" xfId="2025" applyNumberFormat="1" applyFont="1" applyFill="1" applyAlignment="1"/>
    <xf numFmtId="166" fontId="6" fillId="0" borderId="0" xfId="1777" applyNumberFormat="1" applyFont="1" applyFill="1"/>
    <xf numFmtId="166" fontId="7" fillId="0" borderId="0" xfId="1777" applyNumberFormat="1" applyFont="1" applyFill="1"/>
    <xf numFmtId="166" fontId="6" fillId="0" borderId="0" xfId="1777" applyNumberFormat="1" applyFont="1" applyFill="1" applyBorder="1"/>
    <xf numFmtId="166" fontId="8" fillId="0" borderId="0" xfId="1777" applyNumberFormat="1" applyFont="1" applyFill="1" applyBorder="1"/>
    <xf numFmtId="166" fontId="6" fillId="0" borderId="0" xfId="1777" applyNumberFormat="1" applyFont="1" applyFill="1" applyAlignment="1"/>
    <xf numFmtId="166" fontId="9" fillId="0" borderId="0" xfId="1777" applyNumberFormat="1" applyFont="1" applyFill="1" applyAlignment="1"/>
    <xf numFmtId="166" fontId="6" fillId="0" borderId="0" xfId="2029" applyNumberFormat="1" applyFont="1" applyFill="1" applyAlignment="1" applyProtection="1">
      <alignment horizontal="center"/>
    </xf>
    <xf numFmtId="166" fontId="9" fillId="0" borderId="0" xfId="2029" applyNumberFormat="1" applyFont="1" applyFill="1" applyAlignment="1" applyProtection="1">
      <alignment horizontal="center"/>
    </xf>
    <xf numFmtId="166" fontId="6" fillId="0" borderId="1" xfId="1777" applyNumberFormat="1" applyFont="1" applyFill="1" applyBorder="1" applyAlignment="1">
      <alignment horizontal="centerContinuous"/>
    </xf>
    <xf numFmtId="166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9" applyNumberFormat="1" applyFont="1" applyFill="1" applyAlignment="1">
      <alignment horizontal="center"/>
    </xf>
    <xf numFmtId="166" fontId="9" fillId="0" borderId="0" xfId="1777" applyNumberFormat="1" applyFont="1" applyFill="1" applyBorder="1" applyAlignment="1">
      <alignment horizontal="center"/>
    </xf>
    <xf numFmtId="166" fontId="6" fillId="0" borderId="0" xfId="2029" applyNumberFormat="1" applyFont="1" applyFill="1" applyAlignment="1">
      <alignment horizontal="center"/>
    </xf>
    <xf numFmtId="166" fontId="9" fillId="0" borderId="0" xfId="1777" applyNumberFormat="1" applyFont="1" applyFill="1"/>
    <xf numFmtId="166" fontId="10" fillId="0" borderId="0" xfId="1777" applyNumberFormat="1" applyFont="1" applyFill="1"/>
    <xf numFmtId="166" fontId="6" fillId="0" borderId="0" xfId="2029" applyNumberFormat="1" applyFont="1" applyFill="1" applyBorder="1" applyAlignment="1"/>
    <xf numFmtId="166" fontId="9" fillId="0" borderId="0" xfId="2029" applyNumberFormat="1" applyFont="1" applyFill="1" applyBorder="1" applyAlignment="1"/>
    <xf numFmtId="166" fontId="10" fillId="0" borderId="0" xfId="2029" applyNumberFormat="1" applyFont="1" applyFill="1" applyBorder="1" applyAlignment="1"/>
    <xf numFmtId="166" fontId="9" fillId="0" borderId="3" xfId="1777" applyNumberFormat="1" applyFont="1" applyFill="1" applyBorder="1"/>
    <xf numFmtId="166" fontId="9" fillId="0" borderId="0" xfId="1777" applyNumberFormat="1" applyFont="1" applyFill="1" applyBorder="1"/>
    <xf numFmtId="166" fontId="10" fillId="0" borderId="0" xfId="1777" applyNumberFormat="1" applyFont="1" applyFill="1" applyBorder="1"/>
    <xf numFmtId="166" fontId="9" fillId="0" borderId="5" xfId="2029" applyNumberFormat="1" applyFont="1" applyFill="1" applyBorder="1" applyAlignment="1"/>
    <xf numFmtId="166" fontId="9" fillId="0" borderId="1" xfId="1777" applyNumberFormat="1" applyFont="1" applyFill="1" applyBorder="1"/>
    <xf numFmtId="166" fontId="9" fillId="0" borderId="2" xfId="1777" applyNumberFormat="1" applyFont="1" applyFill="1" applyBorder="1"/>
    <xf numFmtId="166" fontId="2" fillId="0" borderId="0" xfId="1726" applyNumberFormat="1" applyFont="1" applyFill="1" applyAlignment="1">
      <alignment horizontal="left"/>
    </xf>
    <xf numFmtId="166" fontId="9" fillId="0" borderId="0" xfId="1726" applyNumberFormat="1" applyFont="1" applyFill="1" applyAlignment="1">
      <alignment horizontal="left"/>
    </xf>
    <xf numFmtId="166" fontId="6" fillId="0" borderId="0" xfId="1726" applyNumberFormat="1" applyFont="1" applyFill="1" applyAlignment="1">
      <alignment horizontal="left"/>
    </xf>
    <xf numFmtId="166" fontId="9" fillId="0" borderId="0" xfId="1726" applyNumberFormat="1" applyFont="1" applyFill="1"/>
    <xf numFmtId="166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66" fontId="5" fillId="0" borderId="0" xfId="1726" applyNumberFormat="1" applyFont="1" applyFill="1"/>
    <xf numFmtId="49" fontId="9" fillId="0" borderId="0" xfId="1777" applyNumberFormat="1" applyFont="1" applyFill="1" applyBorder="1"/>
    <xf numFmtId="166" fontId="9" fillId="0" borderId="0" xfId="2029" applyNumberFormat="1" applyFont="1" applyFill="1" applyAlignment="1">
      <alignment horizontal="center"/>
    </xf>
    <xf numFmtId="43" fontId="11" fillId="0" borderId="0" xfId="1246" applyFont="1" applyFill="1" applyBorder="1"/>
    <xf numFmtId="166" fontId="9" fillId="0" borderId="1" xfId="2029" applyNumberFormat="1" applyFont="1" applyFill="1" applyBorder="1" applyAlignment="1"/>
    <xf numFmtId="166" fontId="8" fillId="0" borderId="0" xfId="2029" applyNumberFormat="1" applyFont="1" applyFill="1" applyBorder="1" applyAlignment="1"/>
    <xf numFmtId="0" fontId="2" fillId="0" borderId="0" xfId="1728" applyFont="1" applyFill="1"/>
    <xf numFmtId="39" fontId="2" fillId="0" borderId="0" xfId="2030" applyFont="1" applyFill="1"/>
    <xf numFmtId="40" fontId="2" fillId="0" borderId="0" xfId="2030" applyNumberFormat="1" applyFont="1" applyFill="1"/>
    <xf numFmtId="40" fontId="2" fillId="0" borderId="0" xfId="2030" applyNumberFormat="1" applyFont="1" applyFill="1" applyAlignment="1" applyProtection="1"/>
    <xf numFmtId="176" fontId="2" fillId="0" borderId="0" xfId="1730" applyNumberFormat="1" applyFont="1" applyFill="1"/>
    <xf numFmtId="43" fontId="2" fillId="0" borderId="0" xfId="6" applyFont="1" applyFill="1"/>
    <xf numFmtId="176" fontId="2" fillId="0" borderId="3" xfId="1730" applyNumberFormat="1" applyFont="1" applyFill="1" applyBorder="1"/>
    <xf numFmtId="176" fontId="2" fillId="0" borderId="3" xfId="1728" applyNumberFormat="1" applyFont="1" applyFill="1" applyBorder="1"/>
    <xf numFmtId="176" fontId="2" fillId="0" borderId="2" xfId="1728" applyNumberFormat="1" applyFont="1" applyFill="1" applyBorder="1"/>
    <xf numFmtId="0" fontId="2" fillId="0" borderId="0" xfId="1730" applyFont="1" applyFill="1" applyAlignment="1">
      <alignment horizontal="left" indent="3"/>
    </xf>
    <xf numFmtId="166" fontId="2" fillId="0" borderId="0" xfId="2026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/>
    <xf numFmtId="166" fontId="12" fillId="0" borderId="0" xfId="2025" applyNumberFormat="1" applyFont="1" applyFill="1"/>
    <xf numFmtId="166" fontId="12" fillId="0" borderId="0" xfId="0" applyNumberFormat="1" applyFont="1" applyFill="1"/>
    <xf numFmtId="166" fontId="12" fillId="0" borderId="0" xfId="0" applyNumberFormat="1" applyFont="1" applyFill="1" applyAlignment="1"/>
    <xf numFmtId="166" fontId="12" fillId="0" borderId="0" xfId="2025" applyNumberFormat="1" applyFont="1" applyFill="1" applyBorder="1"/>
    <xf numFmtId="0" fontId="12" fillId="0" borderId="0" xfId="0" applyFont="1" applyFill="1"/>
    <xf numFmtId="0" fontId="12" fillId="0" borderId="0" xfId="1728" applyFont="1" applyFill="1"/>
    <xf numFmtId="39" fontId="12" fillId="0" borderId="0" xfId="2030" applyNumberFormat="1" applyFont="1" applyFill="1"/>
    <xf numFmtId="0" fontId="16" fillId="0" borderId="0" xfId="1728" applyFont="1" applyFill="1"/>
    <xf numFmtId="0" fontId="12" fillId="0" borderId="0" xfId="1728" applyFont="1" applyFill="1" applyAlignment="1">
      <alignment horizontal="right"/>
    </xf>
    <xf numFmtId="0" fontId="12" fillId="0" borderId="1" xfId="1728" applyFont="1" applyFill="1" applyBorder="1" applyAlignment="1">
      <alignment horizontal="center"/>
    </xf>
    <xf numFmtId="0" fontId="12" fillId="0" borderId="3" xfId="1728" applyFont="1" applyFill="1" applyBorder="1" applyAlignment="1">
      <alignment horizontal="center"/>
    </xf>
    <xf numFmtId="0" fontId="12" fillId="0" borderId="0" xfId="1730" applyFont="1" applyFill="1"/>
    <xf numFmtId="176" fontId="12" fillId="0" borderId="0" xfId="1730" applyNumberFormat="1" applyFont="1" applyFill="1"/>
    <xf numFmtId="176" fontId="16" fillId="0" borderId="0" xfId="1728" applyNumberFormat="1" applyFont="1" applyFill="1" applyBorder="1"/>
    <xf numFmtId="40" fontId="13" fillId="0" borderId="0" xfId="0" applyNumberFormat="1" applyFont="1" applyFill="1" applyBorder="1"/>
    <xf numFmtId="166" fontId="15" fillId="0" borderId="0" xfId="0" applyNumberFormat="1" applyFont="1" applyFill="1" applyBorder="1"/>
    <xf numFmtId="40" fontId="15" fillId="0" borderId="0" xfId="0" applyNumberFormat="1" applyFont="1" applyFill="1" applyBorder="1"/>
    <xf numFmtId="40" fontId="13" fillId="0" borderId="0" xfId="0" applyNumberFormat="1" applyFont="1" applyFill="1" applyBorder="1" applyAlignment="1">
      <alignment horizontal="centerContinuous"/>
    </xf>
    <xf numFmtId="40" fontId="15" fillId="0" borderId="0" xfId="2027" applyNumberFormat="1" applyFont="1" applyFill="1" applyBorder="1"/>
    <xf numFmtId="40" fontId="13" fillId="0" borderId="0" xfId="0" applyNumberFormat="1" applyFont="1" applyFill="1" applyBorder="1" applyAlignment="1">
      <alignment horizontal="left"/>
    </xf>
    <xf numFmtId="40" fontId="15" fillId="0" borderId="0" xfId="2027" applyNumberFormat="1" applyFont="1" applyFill="1" applyBorder="1" applyAlignment="1" applyProtection="1">
      <alignment horizontal="left"/>
    </xf>
    <xf numFmtId="40" fontId="15" fillId="0" borderId="5" xfId="2027" applyNumberFormat="1" applyFont="1" applyFill="1" applyBorder="1" applyAlignment="1">
      <alignment horizontal="center"/>
    </xf>
    <xf numFmtId="166" fontId="15" fillId="0" borderId="0" xfId="2027" applyNumberFormat="1" applyFont="1" applyFill="1" applyBorder="1"/>
    <xf numFmtId="183" fontId="15" fillId="0" borderId="0" xfId="2027" applyNumberFormat="1" applyFont="1" applyFill="1" applyBorder="1"/>
    <xf numFmtId="166" fontId="15" fillId="0" borderId="5" xfId="2027" applyNumberFormat="1" applyFont="1" applyFill="1" applyBorder="1"/>
    <xf numFmtId="166" fontId="15" fillId="0" borderId="6" xfId="2027" applyNumberFormat="1" applyFont="1" applyFill="1" applyBorder="1"/>
    <xf numFmtId="40" fontId="15" fillId="0" borderId="5" xfId="0" applyNumberFormat="1" applyFont="1" applyFill="1" applyBorder="1" applyAlignment="1">
      <alignment horizontal="center"/>
    </xf>
    <xf numFmtId="40" fontId="15" fillId="0" borderId="5" xfId="2027" applyNumberFormat="1" applyFont="1" applyFill="1" applyBorder="1" applyAlignment="1" applyProtection="1">
      <alignment horizontal="center"/>
    </xf>
    <xf numFmtId="166" fontId="4" fillId="0" borderId="0" xfId="2027" applyNumberFormat="1" applyFont="1" applyFill="1" applyBorder="1"/>
    <xf numFmtId="169" fontId="15" fillId="0" borderId="0" xfId="2027" applyNumberFormat="1" applyFont="1" applyFill="1" applyBorder="1"/>
    <xf numFmtId="169" fontId="15" fillId="0" borderId="0" xfId="0" applyNumberFormat="1" applyFont="1" applyFill="1" applyBorder="1"/>
    <xf numFmtId="169" fontId="15" fillId="0" borderId="5" xfId="2027" applyNumberFormat="1" applyFont="1" applyFill="1" applyBorder="1"/>
    <xf numFmtId="183" fontId="15" fillId="0" borderId="0" xfId="0" applyNumberFormat="1" applyFont="1" applyFill="1" applyBorder="1"/>
    <xf numFmtId="43" fontId="15" fillId="0" borderId="0" xfId="1246" applyFont="1" applyFill="1" applyBorder="1"/>
    <xf numFmtId="183" fontId="13" fillId="0" borderId="0" xfId="0" applyNumberFormat="1" applyFont="1" applyFill="1" applyBorder="1"/>
    <xf numFmtId="40" fontId="15" fillId="0" borderId="0" xfId="2027" applyNumberFormat="1" applyFont="1" applyFill="1" applyBorder="1" applyProtection="1"/>
    <xf numFmtId="166" fontId="15" fillId="0" borderId="0" xfId="1726" applyNumberFormat="1" applyFont="1" applyFill="1" applyBorder="1"/>
    <xf numFmtId="40" fontId="15" fillId="0" borderId="0" xfId="1726" applyNumberFormat="1" applyFont="1" applyFill="1" applyBorder="1"/>
    <xf numFmtId="40" fontId="15" fillId="0" borderId="1" xfId="2027" applyNumberFormat="1" applyFont="1" applyFill="1" applyBorder="1" applyAlignment="1">
      <alignment horizontal="center"/>
    </xf>
    <xf numFmtId="166" fontId="15" fillId="0" borderId="1" xfId="2027" applyNumberFormat="1" applyFont="1" applyFill="1" applyBorder="1"/>
    <xf numFmtId="40" fontId="15" fillId="0" borderId="5" xfId="2027" applyNumberFormat="1" applyFont="1" applyFill="1" applyBorder="1"/>
    <xf numFmtId="40" fontId="15" fillId="0" borderId="0" xfId="1727" applyNumberFormat="1" applyFont="1" applyFill="1" applyBorder="1"/>
    <xf numFmtId="40" fontId="17" fillId="0" borderId="0" xfId="2027" applyNumberFormat="1" applyFont="1" applyFill="1" applyBorder="1"/>
    <xf numFmtId="166" fontId="4" fillId="0" borderId="5" xfId="2027" applyNumberFormat="1" applyFont="1" applyFill="1" applyBorder="1"/>
    <xf numFmtId="40" fontId="15" fillId="0" borderId="2" xfId="1727" applyNumberFormat="1" applyFont="1" applyFill="1" applyBorder="1"/>
    <xf numFmtId="40" fontId="15" fillId="0" borderId="0" xfId="1726" applyNumberFormat="1" applyFont="1" applyFill="1" applyBorder="1" applyAlignment="1">
      <alignment horizontal="right"/>
    </xf>
    <xf numFmtId="40" fontId="15" fillId="0" borderId="5" xfId="1726" applyNumberFormat="1" applyFont="1" applyFill="1" applyBorder="1" applyAlignment="1">
      <alignment horizontal="center"/>
    </xf>
    <xf numFmtId="183" fontId="15" fillId="0" borderId="5" xfId="2027" applyNumberFormat="1" applyFont="1" applyFill="1" applyBorder="1"/>
    <xf numFmtId="183" fontId="15" fillId="0" borderId="0" xfId="1727" applyNumberFormat="1" applyFont="1" applyFill="1" applyBorder="1"/>
    <xf numFmtId="166" fontId="15" fillId="0" borderId="0" xfId="1727" applyNumberFormat="1" applyFont="1" applyFill="1" applyBorder="1"/>
    <xf numFmtId="40" fontId="4" fillId="0" borderId="0" xfId="2027" applyNumberFormat="1" applyFont="1" applyFill="1" applyBorder="1"/>
    <xf numFmtId="183" fontId="4" fillId="0" borderId="5" xfId="2027" applyNumberFormat="1" applyFont="1" applyFill="1" applyBorder="1"/>
    <xf numFmtId="183" fontId="4" fillId="0" borderId="0" xfId="2027" applyNumberFormat="1" applyFont="1" applyFill="1" applyBorder="1"/>
    <xf numFmtId="183" fontId="15" fillId="0" borderId="0" xfId="1726" applyNumberFormat="1" applyFont="1" applyFill="1" applyBorder="1"/>
    <xf numFmtId="40" fontId="6" fillId="0" borderId="0" xfId="2026" applyNumberFormat="1" applyFont="1" applyFill="1" applyAlignment="1"/>
    <xf numFmtId="40" fontId="15" fillId="0" borderId="0" xfId="2027" applyNumberFormat="1" applyFont="1" applyFill="1" applyBorder="1" applyAlignment="1" applyProtection="1">
      <alignment horizontal="right"/>
    </xf>
    <xf numFmtId="40" fontId="12" fillId="0" borderId="0" xfId="0" applyNumberFormat="1" applyFont="1" applyFill="1" applyAlignment="1"/>
    <xf numFmtId="40" fontId="12" fillId="0" borderId="0" xfId="2026" applyNumberFormat="1" applyFont="1" applyFill="1" applyAlignment="1"/>
    <xf numFmtId="183" fontId="12" fillId="0" borderId="0" xfId="2026" applyNumberFormat="1" applyFont="1" applyFill="1" applyBorder="1" applyAlignment="1"/>
    <xf numFmtId="40" fontId="12" fillId="0" borderId="0" xfId="2026" applyNumberFormat="1" applyFont="1" applyFill="1" applyAlignment="1" applyProtection="1">
      <alignment horizontal="left" indent="5"/>
    </xf>
    <xf numFmtId="43" fontId="12" fillId="0" borderId="0" xfId="6" applyFont="1" applyFill="1" applyAlignment="1"/>
    <xf numFmtId="169" fontId="18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8" fillId="0" borderId="0" xfId="0" applyFont="1" applyFill="1"/>
    <xf numFmtId="0" fontId="3" fillId="0" borderId="0" xfId="1586" applyFont="1" applyFill="1" applyAlignment="1">
      <alignment horizontal="center"/>
    </xf>
    <xf numFmtId="39" fontId="3" fillId="0" borderId="0" xfId="958" applyNumberFormat="1" applyFont="1" applyFill="1" applyAlignment="1">
      <alignment horizontal="center"/>
    </xf>
    <xf numFmtId="40" fontId="15" fillId="0" borderId="5" xfId="2027" quotePrefix="1" applyNumberFormat="1" applyFont="1" applyFill="1" applyBorder="1" applyAlignment="1">
      <alignment horizontal="center"/>
    </xf>
    <xf numFmtId="166" fontId="6" fillId="0" borderId="0" xfId="1777" quotePrefix="1" applyNumberFormat="1" applyFont="1" applyFill="1"/>
    <xf numFmtId="166" fontId="9" fillId="0" borderId="0" xfId="2029" quotePrefix="1" applyNumberFormat="1" applyFont="1" applyFill="1" applyAlignment="1" applyProtection="1">
      <alignment horizontal="center"/>
    </xf>
    <xf numFmtId="166" fontId="1" fillId="0" borderId="0" xfId="2026" applyNumberFormat="1" applyFont="1" applyFill="1" applyAlignment="1"/>
    <xf numFmtId="39" fontId="1" fillId="0" borderId="0" xfId="2031" applyNumberFormat="1" applyFont="1" applyFill="1" applyAlignment="1" applyProtection="1">
      <alignment horizontal="left"/>
    </xf>
    <xf numFmtId="166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66" fontId="1" fillId="0" borderId="0" xfId="0" applyNumberFormat="1" applyFont="1" applyFill="1"/>
    <xf numFmtId="166" fontId="1" fillId="0" borderId="0" xfId="2026" applyNumberFormat="1" applyFont="1" applyFill="1" applyAlignment="1" applyProtection="1">
      <alignment horizontal="left"/>
    </xf>
    <xf numFmtId="166" fontId="1" fillId="0" borderId="0" xfId="0" applyNumberFormat="1" applyFont="1" applyFill="1" applyAlignment="1">
      <alignment horizontal="left" indent="1"/>
    </xf>
    <xf numFmtId="166" fontId="1" fillId="0" borderId="0" xfId="2032" applyNumberFormat="1" applyFont="1" applyFill="1" applyAlignment="1">
      <alignment horizontal="left" indent="1"/>
    </xf>
    <xf numFmtId="166" fontId="1" fillId="0" borderId="0" xfId="2032" applyNumberFormat="1" applyFont="1" applyFill="1" applyAlignment="1">
      <alignment horizontal="left" indent="3"/>
    </xf>
    <xf numFmtId="166" fontId="1" fillId="0" borderId="0" xfId="0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189" fontId="1" fillId="0" borderId="0" xfId="2032" applyNumberFormat="1" applyFont="1" applyFill="1" applyAlignment="1">
      <alignment horizontal="left" indent="1"/>
    </xf>
    <xf numFmtId="169" fontId="3" fillId="0" borderId="0" xfId="0" applyNumberFormat="1" applyFont="1" applyFill="1" applyAlignment="1">
      <alignment horizontal="left" indent="3"/>
    </xf>
    <xf numFmtId="166" fontId="1" fillId="0" borderId="0" xfId="2026" applyNumberFormat="1" applyFont="1" applyFill="1" applyAlignment="1">
      <alignment horizontal="left" indent="1"/>
    </xf>
    <xf numFmtId="166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69" fontId="1" fillId="0" borderId="0" xfId="0" applyNumberFormat="1" applyFont="1" applyFill="1" applyAlignment="1">
      <alignment horizontal="left" indent="1"/>
    </xf>
    <xf numFmtId="166" fontId="1" fillId="0" borderId="0" xfId="1732" applyNumberFormat="1" applyFont="1" applyFill="1" applyAlignment="1">
      <alignment horizontal="left" indent="1"/>
    </xf>
    <xf numFmtId="166" fontId="1" fillId="0" borderId="0" xfId="1732" applyNumberFormat="1" applyFont="1" applyFill="1" applyAlignment="1">
      <alignment horizontal="left" indent="3"/>
    </xf>
    <xf numFmtId="166" fontId="1" fillId="0" borderId="0" xfId="2033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66" fontId="1" fillId="0" borderId="0" xfId="2026" applyNumberFormat="1" applyFont="1" applyFill="1" applyAlignment="1" applyProtection="1">
      <alignment horizontal="left" indent="1"/>
    </xf>
    <xf numFmtId="166" fontId="1" fillId="0" borderId="0" xfId="2026" applyNumberFormat="1" applyFont="1" applyFill="1" applyAlignment="1" applyProtection="1">
      <alignment horizontal="left" indent="3"/>
    </xf>
    <xf numFmtId="166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76" fontId="1" fillId="0" borderId="0" xfId="1730" applyNumberFormat="1" applyFont="1" applyFill="1"/>
    <xf numFmtId="43" fontId="1" fillId="0" borderId="0" xfId="6" applyFont="1" applyFill="1"/>
    <xf numFmtId="0" fontId="1" fillId="0" borderId="0" xfId="1727" applyFont="1" applyFill="1"/>
    <xf numFmtId="0" fontId="1" fillId="0" borderId="0" xfId="1730" applyFont="1" applyFill="1" applyAlignment="1">
      <alignment horizontal="left" indent="1"/>
    </xf>
    <xf numFmtId="169" fontId="1" fillId="0" borderId="0" xfId="0" applyNumberFormat="1" applyFont="1" applyFill="1" applyBorder="1" applyAlignment="1"/>
    <xf numFmtId="169" fontId="1" fillId="0" borderId="0" xfId="0" applyNumberFormat="1" applyFont="1" applyFill="1" applyBorder="1" applyAlignment="1">
      <alignment horizontal="left" indent="2"/>
    </xf>
    <xf numFmtId="169" fontId="1" fillId="0" borderId="0" xfId="0" applyNumberFormat="1" applyFont="1" applyFill="1" applyBorder="1" applyAlignment="1">
      <alignment horizontal="left" indent="3"/>
    </xf>
    <xf numFmtId="169" fontId="1" fillId="0" borderId="0" xfId="0" applyNumberFormat="1" applyFont="1" applyFill="1" applyAlignment="1">
      <alignment horizontal="left" indent="2"/>
    </xf>
    <xf numFmtId="169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66" fontId="1" fillId="0" borderId="0" xfId="0" applyNumberFormat="1" applyFont="1" applyFill="1" applyAlignment="1">
      <alignment horizontal="left" indent="2"/>
    </xf>
    <xf numFmtId="166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66" fontId="1" fillId="0" borderId="19" xfId="2025" applyNumberFormat="1" applyFont="1" applyFill="1" applyBorder="1"/>
    <xf numFmtId="166" fontId="1" fillId="0" borderId="0" xfId="2025" applyNumberFormat="1" applyFont="1" applyFill="1" applyBorder="1" applyAlignment="1">
      <alignment horizontal="center"/>
    </xf>
    <xf numFmtId="43" fontId="1" fillId="0" borderId="19" xfId="6" applyFont="1" applyFill="1" applyBorder="1"/>
    <xf numFmtId="166" fontId="1" fillId="0" borderId="0" xfId="2026" applyNumberFormat="1" applyFont="1" applyFill="1" applyAlignment="1">
      <alignment horizontal="center"/>
    </xf>
    <xf numFmtId="166" fontId="12" fillId="0" borderId="0" xfId="2026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centerContinuous"/>
    </xf>
    <xf numFmtId="166" fontId="15" fillId="0" borderId="0" xfId="0" applyNumberFormat="1" applyFont="1" applyFill="1"/>
    <xf numFmtId="39" fontId="12" fillId="0" borderId="0" xfId="172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2" fillId="0" borderId="0" xfId="1728" applyNumberFormat="1" applyFont="1" applyFill="1"/>
    <xf numFmtId="166" fontId="1" fillId="0" borderId="0" xfId="0" applyNumberFormat="1" applyFont="1" applyFill="1" applyAlignment="1">
      <alignment horizontal="left"/>
    </xf>
    <xf numFmtId="166" fontId="2" fillId="0" borderId="0" xfId="2026" applyNumberFormat="1" applyFont="1" applyFill="1" applyAlignment="1" applyProtection="1">
      <alignment horizontal="left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66" fontId="2" fillId="0" borderId="0" xfId="0" applyNumberFormat="1" applyFont="1" applyFill="1" applyAlignment="1">
      <alignment horizontal="left" indent="3"/>
    </xf>
    <xf numFmtId="166" fontId="100" fillId="0" borderId="0" xfId="0" applyNumberFormat="1" applyFont="1" applyFill="1"/>
    <xf numFmtId="166" fontId="2" fillId="0" borderId="0" xfId="2026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183" fontId="2" fillId="0" borderId="0" xfId="2026" applyNumberFormat="1" applyFont="1" applyFill="1" applyBorder="1" applyAlignment="1"/>
    <xf numFmtId="40" fontId="2" fillId="0" borderId="0" xfId="0" applyNumberFormat="1" applyFont="1" applyFill="1" applyAlignment="1"/>
    <xf numFmtId="166" fontId="2" fillId="0" borderId="0" xfId="0" applyNumberFormat="1" applyFont="1" applyFill="1" applyBorder="1"/>
    <xf numFmtId="40" fontId="101" fillId="0" borderId="0" xfId="1726" applyNumberFormat="1" applyFont="1" applyFill="1" applyBorder="1"/>
    <xf numFmtId="40" fontId="101" fillId="0" borderId="0" xfId="1727" applyNumberFormat="1" applyFont="1" applyFill="1" applyBorder="1"/>
    <xf numFmtId="183" fontId="101" fillId="0" borderId="0" xfId="1727" applyNumberFormat="1" applyFont="1" applyFill="1" applyBorder="1"/>
    <xf numFmtId="166" fontId="101" fillId="0" borderId="0" xfId="2027" applyNumberFormat="1" applyFont="1" applyFill="1" applyBorder="1"/>
    <xf numFmtId="183" fontId="101" fillId="0" borderId="0" xfId="1726" applyNumberFormat="1" applyFont="1" applyFill="1" applyBorder="1"/>
    <xf numFmtId="166" fontId="1" fillId="0" borderId="0" xfId="2032" applyNumberFormat="1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958" applyFont="1" applyFill="1" applyAlignment="1"/>
    <xf numFmtId="180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69" fontId="1" fillId="0" borderId="0" xfId="0" applyNumberFormat="1" applyFont="1" applyFill="1" applyBorder="1" applyAlignment="1">
      <alignment horizontal="left"/>
    </xf>
    <xf numFmtId="169" fontId="1" fillId="0" borderId="0" xfId="0" quotePrefix="1" applyNumberFormat="1" applyFont="1" applyFill="1" applyBorder="1" applyAlignment="1">
      <alignment horizontal="left"/>
    </xf>
    <xf numFmtId="166" fontId="102" fillId="0" borderId="0" xfId="2027" applyNumberFormat="1" applyFont="1" applyFill="1" applyBorder="1"/>
    <xf numFmtId="166" fontId="15" fillId="0" borderId="21" xfId="2027" applyNumberFormat="1" applyFont="1" applyFill="1" applyBorder="1"/>
    <xf numFmtId="43" fontId="4" fillId="0" borderId="21" xfId="6" applyFont="1" applyFill="1" applyBorder="1"/>
    <xf numFmtId="166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66" fontId="1" fillId="0" borderId="0" xfId="1728" applyNumberFormat="1" applyFont="1" applyFill="1" applyAlignment="1"/>
    <xf numFmtId="166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190" fontId="1" fillId="0" borderId="0" xfId="1728" applyNumberFormat="1" applyFont="1" applyFill="1"/>
    <xf numFmtId="190" fontId="1" fillId="0" borderId="0" xfId="1728" applyNumberFormat="1" applyFont="1" applyFill="1" applyAlignment="1">
      <alignment horizontal="center"/>
    </xf>
    <xf numFmtId="190" fontId="1" fillId="0" borderId="0" xfId="1246" applyNumberFormat="1" applyFont="1" applyFill="1"/>
    <xf numFmtId="169" fontId="2" fillId="0" borderId="2" xfId="6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39" fontId="2" fillId="0" borderId="0" xfId="1730" applyNumberFormat="1" applyFont="1" applyFill="1" applyAlignment="1"/>
    <xf numFmtId="39" fontId="2" fillId="0" borderId="0" xfId="2026" applyNumberFormat="1" applyFont="1" applyFill="1" applyAlignment="1"/>
    <xf numFmtId="178" fontId="1" fillId="0" borderId="0" xfId="0" applyNumberFormat="1" applyFont="1" applyFill="1" applyAlignment="1">
      <alignment horizontal="center"/>
    </xf>
    <xf numFmtId="169" fontId="1" fillId="0" borderId="0" xfId="2025" applyNumberFormat="1" applyFont="1" applyFill="1"/>
    <xf numFmtId="40" fontId="12" fillId="0" borderId="0" xfId="0" applyNumberFormat="1" applyFont="1" applyFill="1" applyAlignment="1">
      <alignment horizontal="center"/>
    </xf>
    <xf numFmtId="0" fontId="12" fillId="0" borderId="0" xfId="1728" applyFont="1" applyFill="1" applyBorder="1" applyAlignment="1">
      <alignment horizontal="center"/>
    </xf>
    <xf numFmtId="166" fontId="1" fillId="0" borderId="0" xfId="2026" applyNumberFormat="1" applyFont="1" applyFill="1" applyAlignment="1" applyProtection="1">
      <alignment horizontal="centerContinuous"/>
    </xf>
    <xf numFmtId="169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40" fontId="2" fillId="0" borderId="0" xfId="2030" applyNumberFormat="1" applyFont="1" applyFill="1" applyAlignment="1" applyProtection="1">
      <alignment horizontal="left" indent="1"/>
    </xf>
    <xf numFmtId="176" fontId="12" fillId="0" borderId="3" xfId="1730" applyNumberFormat="1" applyFont="1" applyFill="1" applyBorder="1"/>
    <xf numFmtId="176" fontId="12" fillId="0" borderId="0" xfId="1730" applyNumberFormat="1" applyFont="1" applyFill="1" applyBorder="1"/>
    <xf numFmtId="176" fontId="12" fillId="0" borderId="5" xfId="1730" applyNumberFormat="1" applyFont="1" applyFill="1" applyBorder="1"/>
    <xf numFmtId="0" fontId="12" fillId="0" borderId="0" xfId="1730" applyFont="1" applyFill="1" applyBorder="1"/>
    <xf numFmtId="176" fontId="12" fillId="0" borderId="2" xfId="1730" applyNumberFormat="1" applyFont="1" applyFill="1" applyBorder="1"/>
    <xf numFmtId="166" fontId="104" fillId="0" borderId="0" xfId="2025" applyNumberFormat="1" applyFont="1" applyFill="1"/>
    <xf numFmtId="37" fontId="2" fillId="0" borderId="0" xfId="2043" applyNumberFormat="1" applyFont="1" applyFill="1" applyAlignment="1" applyProtection="1"/>
    <xf numFmtId="166" fontId="2" fillId="0" borderId="21" xfId="0" applyNumberFormat="1" applyFont="1" applyFill="1" applyBorder="1" applyAlignment="1"/>
    <xf numFmtId="166" fontId="1" fillId="0" borderId="0" xfId="1248" applyNumberFormat="1" applyFont="1" applyFill="1"/>
    <xf numFmtId="166" fontId="1" fillId="0" borderId="0" xfId="1727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39" fontId="1" fillId="0" borderId="0" xfId="2026" applyNumberFormat="1" applyFont="1" applyFill="1" applyAlignment="1" applyProtection="1">
      <alignment horizontal="centerContinuous"/>
    </xf>
    <xf numFmtId="0" fontId="1" fillId="0" borderId="0" xfId="1738" applyFont="1" applyFill="1"/>
    <xf numFmtId="40" fontId="1" fillId="0" borderId="0" xfId="2026" applyNumberFormat="1" applyFont="1" applyFill="1" applyAlignment="1"/>
    <xf numFmtId="169" fontId="1" fillId="0" borderId="0" xfId="0" applyNumberFormat="1" applyFont="1" applyFill="1"/>
    <xf numFmtId="39" fontId="1" fillId="0" borderId="0" xfId="1353" applyNumberFormat="1" applyFont="1" applyFill="1"/>
    <xf numFmtId="39" fontId="1" fillId="0" borderId="0" xfId="2028" applyNumberFormat="1" applyFont="1" applyFill="1" applyAlignment="1" applyProtection="1">
      <alignment horizontal="center"/>
    </xf>
    <xf numFmtId="39" fontId="1" fillId="0" borderId="0" xfId="1771" applyNumberFormat="1" applyFont="1" applyFill="1"/>
    <xf numFmtId="39" fontId="1" fillId="0" borderId="0" xfId="1353" applyNumberFormat="1" applyFont="1" applyFill="1" applyAlignment="1" applyProtection="1">
      <alignment horizontal="left"/>
    </xf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179" fontId="1" fillId="0" borderId="0" xfId="0" applyNumberFormat="1" applyFont="1" applyFill="1" applyAlignment="1">
      <alignment horizontal="center" wrapText="1"/>
    </xf>
    <xf numFmtId="39" fontId="2" fillId="0" borderId="0" xfId="1728" applyNumberFormat="1" applyFont="1" applyFill="1" applyAlignment="1">
      <alignment horizontal="left" inden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66" fontId="1" fillId="0" borderId="1" xfId="0" applyNumberFormat="1" applyFont="1" applyFill="1" applyBorder="1" applyAlignment="1">
      <alignment horizontal="centerContinuous"/>
    </xf>
    <xf numFmtId="166" fontId="1" fillId="0" borderId="1" xfId="0" applyNumberFormat="1" applyFont="1" applyFill="1" applyBorder="1" applyAlignment="1">
      <alignment horizontal="center"/>
    </xf>
    <xf numFmtId="166" fontId="1" fillId="0" borderId="0" xfId="2026" quotePrefix="1" applyNumberFormat="1" applyFont="1" applyFill="1" applyAlignment="1">
      <alignment horizontal="center"/>
    </xf>
    <xf numFmtId="169" fontId="1" fillId="0" borderId="0" xfId="0" applyNumberFormat="1" applyFont="1" applyFill="1" applyAlignment="1"/>
    <xf numFmtId="166" fontId="1" fillId="0" borderId="0" xfId="6" applyNumberFormat="1" applyFont="1" applyFill="1"/>
    <xf numFmtId="39" fontId="1" fillId="0" borderId="0" xfId="480" applyNumberFormat="1" applyFont="1" applyFill="1"/>
    <xf numFmtId="166" fontId="1" fillId="0" borderId="0" xfId="2026" applyNumberFormat="1" applyFont="1" applyFill="1" applyAlignment="1" applyProtection="1"/>
    <xf numFmtId="166" fontId="1" fillId="0" borderId="0" xfId="2026" quotePrefix="1" applyNumberFormat="1" applyFont="1" applyFill="1" applyAlignment="1" applyProtection="1">
      <alignment horizontal="left"/>
    </xf>
    <xf numFmtId="166" fontId="1" fillId="0" borderId="0" xfId="2026" applyNumberFormat="1" applyFont="1" applyFill="1"/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66" fontId="1" fillId="0" borderId="0" xfId="1727" applyNumberFormat="1" applyFont="1" applyFill="1" applyAlignment="1"/>
    <xf numFmtId="166" fontId="1" fillId="0" borderId="0" xfId="2026" applyNumberFormat="1" applyFont="1" applyFill="1" applyBorder="1" applyAlignment="1"/>
    <xf numFmtId="183" fontId="12" fillId="0" borderId="0" xfId="2026" applyNumberFormat="1" applyFont="1" applyFill="1" applyBorder="1" applyAlignment="1">
      <alignment horizontal="right" vertical="center"/>
    </xf>
    <xf numFmtId="0" fontId="13" fillId="0" borderId="0" xfId="2025" applyFont="1" applyFill="1"/>
    <xf numFmtId="39" fontId="2" fillId="0" borderId="0" xfId="1730" applyNumberFormat="1" applyFont="1" applyFill="1" applyBorder="1" applyAlignment="1"/>
    <xf numFmtId="39" fontId="1" fillId="0" borderId="0" xfId="1728" applyNumberFormat="1" applyFont="1" applyFill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66" fontId="1" fillId="0" borderId="0" xfId="1727" applyNumberFormat="1" applyFont="1" applyFill="1"/>
    <xf numFmtId="166" fontId="1" fillId="0" borderId="0" xfId="1248" applyNumberFormat="1" applyFont="1" applyFill="1" applyBorder="1"/>
    <xf numFmtId="166" fontId="1" fillId="0" borderId="0" xfId="1727" applyNumberFormat="1" applyFont="1" applyFill="1" applyAlignment="1">
      <alignment horizontal="right"/>
    </xf>
    <xf numFmtId="166" fontId="1" fillId="0" borderId="1" xfId="1727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6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66" fontId="13" fillId="0" borderId="0" xfId="0" applyNumberFormat="1" applyFont="1" applyFill="1" applyAlignment="1"/>
    <xf numFmtId="166" fontId="1" fillId="0" borderId="0" xfId="2025" applyNumberFormat="1" applyFont="1" applyFill="1" applyAlignment="1">
      <alignment horizontal="left"/>
    </xf>
    <xf numFmtId="166" fontId="1" fillId="0" borderId="20" xfId="2025" applyNumberFormat="1" applyFont="1" applyFill="1" applyBorder="1"/>
    <xf numFmtId="166" fontId="2" fillId="0" borderId="0" xfId="1726" applyNumberFormat="1" applyFont="1" applyFill="1" applyBorder="1" applyAlignment="1"/>
    <xf numFmtId="166" fontId="2" fillId="0" borderId="0" xfId="2026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40" fontId="12" fillId="0" borderId="0" xfId="0" applyNumberFormat="1" applyFont="1" applyFill="1" applyAlignment="1">
      <alignment horizontal="right"/>
    </xf>
    <xf numFmtId="40" fontId="6" fillId="0" borderId="0" xfId="0" quotePrefix="1" applyNumberFormat="1" applyFont="1" applyFill="1" applyAlignment="1">
      <alignment horizontal="center" wrapText="1"/>
    </xf>
    <xf numFmtId="0" fontId="12" fillId="0" borderId="0" xfId="1730" applyFont="1" applyFill="1" applyAlignment="1">
      <alignment horizontal="left" indent="2"/>
    </xf>
    <xf numFmtId="166" fontId="2" fillId="0" borderId="0" xfId="0" applyNumberFormat="1" applyFont="1" applyFill="1" applyAlignment="1">
      <alignment horizontal="center"/>
    </xf>
    <xf numFmtId="166" fontId="2" fillId="0" borderId="1" xfId="2026" applyNumberFormat="1" applyFont="1" applyFill="1" applyBorder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0" fontId="105" fillId="0" borderId="0" xfId="1698" applyFont="1" applyFill="1" applyAlignment="1">
      <alignment horizontal="left"/>
    </xf>
    <xf numFmtId="0" fontId="13" fillId="0" borderId="0" xfId="1698" applyFont="1" applyFill="1"/>
    <xf numFmtId="0" fontId="105" fillId="0" borderId="0" xfId="1698" applyFont="1" applyAlignment="1"/>
    <xf numFmtId="0" fontId="13" fillId="0" borderId="0" xfId="0" applyFont="1" applyFill="1" applyAlignment="1"/>
    <xf numFmtId="0" fontId="13" fillId="0" borderId="0" xfId="0" applyFont="1" applyFill="1"/>
    <xf numFmtId="0" fontId="13" fillId="0" borderId="0" xfId="1698" applyFont="1"/>
    <xf numFmtId="39" fontId="13" fillId="0" borderId="0" xfId="1257" applyNumberFormat="1" applyFont="1" applyFill="1" applyBorder="1" applyAlignment="1" applyProtection="1"/>
    <xf numFmtId="39" fontId="13" fillId="0" borderId="0" xfId="1727" applyNumberFormat="1" applyFont="1" applyFill="1" applyAlignment="1"/>
    <xf numFmtId="166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6" fontId="1" fillId="0" borderId="1" xfId="2026" applyNumberFormat="1" applyFont="1" applyFill="1" applyBorder="1" applyAlignment="1"/>
    <xf numFmtId="166" fontId="13" fillId="0" borderId="0" xfId="2026" quotePrefix="1" applyNumberFormat="1" applyFont="1" applyFill="1" applyAlignment="1">
      <alignment horizontal="center"/>
    </xf>
    <xf numFmtId="49" fontId="1" fillId="0" borderId="0" xfId="2026" applyNumberFormat="1" applyFont="1" applyFill="1" applyAlignment="1">
      <alignment horizontal="center"/>
    </xf>
    <xf numFmtId="166" fontId="1" fillId="0" borderId="0" xfId="1248" applyNumberFormat="1" applyFont="1" applyFill="1" applyAlignment="1"/>
    <xf numFmtId="166" fontId="1" fillId="0" borderId="0" xfId="1248" applyNumberFormat="1" applyFont="1" applyFill="1" applyAlignment="1">
      <alignment horizontal="left" indent="2"/>
    </xf>
    <xf numFmtId="166" fontId="1" fillId="0" borderId="20" xfId="1248" applyNumberFormat="1" applyFont="1" applyFill="1" applyBorder="1"/>
    <xf numFmtId="166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66" fontId="1" fillId="0" borderId="1" xfId="2026" quotePrefix="1" applyNumberFormat="1" applyFont="1" applyFill="1" applyBorder="1" applyAlignment="1">
      <alignment horizontal="center"/>
    </xf>
    <xf numFmtId="166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183" fontId="1" fillId="0" borderId="0" xfId="1248" applyNumberFormat="1" applyFont="1" applyFill="1" applyAlignment="1"/>
    <xf numFmtId="166" fontId="1" fillId="0" borderId="20" xfId="1248" applyNumberFormat="1" applyFont="1" applyFill="1" applyBorder="1" applyAlignment="1"/>
    <xf numFmtId="169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66" fontId="1" fillId="0" borderId="20" xfId="1727" applyNumberFormat="1" applyFont="1" applyFill="1" applyBorder="1"/>
    <xf numFmtId="166" fontId="1" fillId="0" borderId="0" xfId="1727" applyNumberFormat="1" applyFont="1" applyFill="1" applyBorder="1" applyAlignment="1"/>
    <xf numFmtId="166" fontId="18" fillId="0" borderId="0" xfId="0" applyNumberFormat="1" applyFont="1" applyFill="1"/>
    <xf numFmtId="166" fontId="1" fillId="0" borderId="0" xfId="2026" applyNumberFormat="1" applyFont="1" applyFill="1" applyBorder="1" applyAlignment="1">
      <alignment horizontal="right"/>
    </xf>
    <xf numFmtId="166" fontId="1" fillId="0" borderId="0" xfId="2026" applyNumberFormat="1" applyFont="1" applyFill="1" applyAlignment="1">
      <alignment horizontal="right"/>
    </xf>
    <xf numFmtId="166" fontId="1" fillId="0" borderId="6" xfId="2026" applyNumberFormat="1" applyFont="1" applyFill="1" applyBorder="1" applyAlignment="1"/>
    <xf numFmtId="166" fontId="1" fillId="0" borderId="0" xfId="0" applyNumberFormat="1" applyFont="1" applyFill="1" applyBorder="1" applyAlignment="1"/>
    <xf numFmtId="166" fontId="1" fillId="0" borderId="6" xfId="0" applyNumberFormat="1" applyFont="1" applyFill="1" applyBorder="1" applyAlignment="1"/>
    <xf numFmtId="166" fontId="1" fillId="0" borderId="1" xfId="0" applyNumberFormat="1" applyFont="1" applyFill="1" applyBorder="1" applyAlignment="1"/>
    <xf numFmtId="166" fontId="1" fillId="0" borderId="0" xfId="0" applyNumberFormat="1" applyFont="1" applyFill="1" applyBorder="1" applyAlignment="1">
      <alignment horizontal="center"/>
    </xf>
    <xf numFmtId="166" fontId="1" fillId="0" borderId="0" xfId="1726" applyNumberFormat="1" applyFont="1" applyFill="1" applyAlignment="1">
      <alignment horizontal="right"/>
    </xf>
    <xf numFmtId="166" fontId="18" fillId="0" borderId="0" xfId="2026" applyNumberFormat="1" applyFont="1" applyFill="1" applyAlignment="1" applyProtection="1">
      <alignment horizontal="left"/>
    </xf>
    <xf numFmtId="166" fontId="4" fillId="0" borderId="0" xfId="2026" applyNumberFormat="1" applyFont="1" applyFill="1" applyAlignment="1">
      <alignment horizontal="right"/>
    </xf>
    <xf numFmtId="166" fontId="1" fillId="0" borderId="1" xfId="2026" applyNumberFormat="1" applyFont="1" applyFill="1" applyBorder="1" applyAlignment="1">
      <alignment horizontal="right"/>
    </xf>
    <xf numFmtId="183" fontId="1" fillId="0" borderId="0" xfId="2026" applyNumberFormat="1" applyFont="1" applyFill="1" applyBorder="1" applyAlignment="1"/>
    <xf numFmtId="183" fontId="1" fillId="0" borderId="0" xfId="2026" applyNumberFormat="1" applyFont="1" applyFill="1" applyAlignment="1"/>
    <xf numFmtId="166" fontId="1" fillId="0" borderId="5" xfId="2026" applyNumberFormat="1" applyFont="1" applyFill="1" applyBorder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0" fontId="18" fillId="0" borderId="0" xfId="0" applyFont="1" applyFill="1" applyAlignment="1"/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183" fontId="1" fillId="0" borderId="0" xfId="0" applyNumberFormat="1" applyFont="1" applyFill="1" applyAlignment="1"/>
    <xf numFmtId="43" fontId="1" fillId="0" borderId="0" xfId="1246" applyFont="1" applyFill="1" applyBorder="1" applyAlignment="1"/>
    <xf numFmtId="43" fontId="1" fillId="0" borderId="0" xfId="1246" applyFont="1" applyFill="1" applyAlignment="1"/>
    <xf numFmtId="183" fontId="1" fillId="0" borderId="1" xfId="2026" applyNumberFormat="1" applyFont="1" applyFill="1" applyBorder="1" applyAlignment="1">
      <alignment horizontal="right"/>
    </xf>
    <xf numFmtId="166" fontId="1" fillId="0" borderId="6" xfId="0" applyNumberFormat="1" applyFont="1" applyFill="1" applyBorder="1"/>
    <xf numFmtId="166" fontId="1" fillId="0" borderId="0" xfId="0" applyNumberFormat="1" applyFont="1" applyFill="1" applyBorder="1"/>
    <xf numFmtId="166" fontId="1" fillId="0" borderId="0" xfId="2026" quotePrefix="1" applyNumberFormat="1" applyFont="1" applyFill="1" applyAlignment="1">
      <alignment horizontal="left"/>
    </xf>
    <xf numFmtId="166" fontId="1" fillId="0" borderId="0" xfId="1248" applyNumberFormat="1" applyFont="1" applyFill="1" applyAlignment="1">
      <alignment horizontal="left"/>
    </xf>
    <xf numFmtId="166" fontId="1" fillId="0" borderId="0" xfId="1727" applyNumberFormat="1" applyFont="1" applyFill="1" applyAlignment="1">
      <alignment horizontal="center"/>
    </xf>
    <xf numFmtId="166" fontId="2" fillId="0" borderId="0" xfId="2025" applyNumberFormat="1" applyFont="1" applyFill="1" applyBorder="1"/>
    <xf numFmtId="166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69" fontId="2" fillId="0" borderId="0" xfId="2025" applyNumberFormat="1" applyFont="1" applyFill="1"/>
    <xf numFmtId="166" fontId="2" fillId="0" borderId="6" xfId="2025" applyNumberFormat="1" applyFont="1" applyFill="1" applyBorder="1"/>
    <xf numFmtId="166" fontId="2" fillId="0" borderId="20" xfId="2026" quotePrefix="1" applyNumberFormat="1" applyFont="1" applyFill="1" applyBorder="1" applyAlignment="1">
      <alignment horizontal="center"/>
    </xf>
    <xf numFmtId="166" fontId="100" fillId="0" borderId="0" xfId="0" applyNumberFormat="1" applyFont="1" applyFill="1" applyBorder="1"/>
    <xf numFmtId="43" fontId="106" fillId="0" borderId="0" xfId="6" applyFont="1" applyFill="1"/>
    <xf numFmtId="0" fontId="2" fillId="0" borderId="0" xfId="2026" applyNumberFormat="1" applyFont="1" applyFill="1" applyBorder="1" applyAlignment="1">
      <alignment horizontal="center"/>
    </xf>
    <xf numFmtId="166" fontId="9" fillId="0" borderId="0" xfId="2026" applyNumberFormat="1" applyFont="1" applyFill="1" applyBorder="1" applyAlignment="1">
      <alignment horizontal="center" vertical="center"/>
    </xf>
    <xf numFmtId="166" fontId="2" fillId="0" borderId="0" xfId="2026" applyNumberFormat="1" applyFont="1" applyFill="1" applyBorder="1" applyAlignment="1">
      <alignment horizontal="center" vertical="center"/>
    </xf>
    <xf numFmtId="166" fontId="2" fillId="0" borderId="0" xfId="2026" applyNumberFormat="1" applyFont="1" applyFill="1" applyAlignment="1">
      <alignment horizontal="center" vertical="center"/>
    </xf>
    <xf numFmtId="169" fontId="2" fillId="0" borderId="0" xfId="6" applyNumberFormat="1" applyFont="1" applyFill="1" applyBorder="1" applyAlignment="1">
      <alignment horizontal="right" vertical="center"/>
    </xf>
    <xf numFmtId="169" fontId="2" fillId="0" borderId="0" xfId="6" applyNumberFormat="1" applyFont="1" applyFill="1" applyBorder="1" applyAlignment="1">
      <alignment horizontal="right"/>
    </xf>
    <xf numFmtId="169" fontId="2" fillId="0" borderId="2" xfId="6" applyNumberFormat="1" applyFont="1" applyFill="1" applyBorder="1" applyAlignment="1">
      <alignment horizontal="right" vertical="center"/>
    </xf>
    <xf numFmtId="169" fontId="2" fillId="0" borderId="0" xfId="6" applyNumberFormat="1" applyFont="1" applyFill="1" applyAlignment="1">
      <alignment horizontal="right" vertical="center"/>
    </xf>
    <xf numFmtId="169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/>
    </xf>
    <xf numFmtId="166" fontId="2" fillId="0" borderId="0" xfId="1248" applyNumberFormat="1" applyFont="1" applyFill="1" applyBorder="1" applyAlignment="1">
      <alignment vertical="center"/>
    </xf>
    <xf numFmtId="166" fontId="2" fillId="0" borderId="0" xfId="1246" applyNumberFormat="1" applyFont="1" applyFill="1" applyBorder="1" applyAlignment="1">
      <alignment vertical="center"/>
    </xf>
    <xf numFmtId="166" fontId="2" fillId="0" borderId="0" xfId="1246" applyNumberFormat="1" applyFont="1" applyFill="1" applyAlignment="1">
      <alignment vertical="center"/>
    </xf>
    <xf numFmtId="166" fontId="2" fillId="0" borderId="1" xfId="1248" applyNumberFormat="1" applyFont="1" applyFill="1" applyBorder="1" applyAlignment="1">
      <alignment vertical="center"/>
    </xf>
    <xf numFmtId="166" fontId="2" fillId="0" borderId="1" xfId="1246" applyNumberFormat="1" applyFont="1" applyFill="1" applyBorder="1" applyAlignment="1">
      <alignment horizontal="center" vertical="center"/>
    </xf>
    <xf numFmtId="166" fontId="2" fillId="0" borderId="0" xfId="2026" applyNumberFormat="1" applyFont="1" applyFill="1" applyAlignment="1" applyProtection="1">
      <alignment vertical="center"/>
    </xf>
    <xf numFmtId="166" fontId="2" fillId="0" borderId="1" xfId="1726" applyNumberFormat="1" applyFont="1" applyFill="1" applyBorder="1" applyAlignment="1">
      <alignment horizontal="center"/>
    </xf>
    <xf numFmtId="166" fontId="2" fillId="0" borderId="21" xfId="1248" applyNumberFormat="1" applyFont="1" applyFill="1" applyBorder="1" applyAlignment="1">
      <alignment vertical="center"/>
    </xf>
    <xf numFmtId="166" fontId="1" fillId="0" borderId="0" xfId="1777" applyNumberFormat="1" applyFont="1" applyFill="1" applyAlignment="1"/>
    <xf numFmtId="166" fontId="1" fillId="0" borderId="0" xfId="1777" quotePrefix="1" applyNumberFormat="1" applyFont="1" applyFill="1"/>
    <xf numFmtId="166" fontId="1" fillId="0" borderId="0" xfId="1777" applyNumberFormat="1" applyFont="1" applyFill="1"/>
    <xf numFmtId="166" fontId="1" fillId="0" borderId="0" xfId="2029" quotePrefix="1" applyNumberFormat="1" applyFont="1" applyFill="1" applyAlignment="1" applyProtection="1">
      <alignment horizontal="right"/>
    </xf>
    <xf numFmtId="166" fontId="1" fillId="0" borderId="1" xfId="1777" applyNumberFormat="1" applyFont="1" applyFill="1" applyBorder="1" applyAlignment="1">
      <alignment horizontal="centerContinuous"/>
    </xf>
    <xf numFmtId="166" fontId="1" fillId="0" borderId="0" xfId="1777" applyNumberFormat="1" applyFont="1" applyFill="1" applyBorder="1"/>
    <xf numFmtId="166" fontId="1" fillId="0" borderId="22" xfId="1777" applyNumberFormat="1" applyFont="1" applyFill="1" applyBorder="1" applyAlignment="1">
      <alignment horizontal="center"/>
    </xf>
    <xf numFmtId="166" fontId="1" fillId="0" borderId="0" xfId="1777" applyNumberFormat="1" applyFont="1" applyFill="1" applyBorder="1" applyAlignment="1">
      <alignment horizontal="center"/>
    </xf>
    <xf numFmtId="166" fontId="1" fillId="0" borderId="20" xfId="1777" applyNumberFormat="1" applyFont="1" applyFill="1" applyBorder="1" applyAlignment="1">
      <alignment horizontal="center"/>
    </xf>
    <xf numFmtId="166" fontId="1" fillId="0" borderId="0" xfId="2029" applyNumberFormat="1" applyFont="1" applyFill="1" applyBorder="1" applyAlignment="1"/>
    <xf numFmtId="43" fontId="1" fillId="0" borderId="0" xfId="1246" applyFont="1" applyFill="1" applyBorder="1"/>
    <xf numFmtId="43" fontId="1" fillId="0" borderId="0" xfId="1248" applyFont="1" applyFill="1" applyBorder="1"/>
    <xf numFmtId="166" fontId="1" fillId="0" borderId="0" xfId="1726" applyNumberFormat="1" applyFont="1" applyFill="1" applyAlignment="1">
      <alignment horizontal="left"/>
    </xf>
    <xf numFmtId="166" fontId="13" fillId="0" borderId="0" xfId="2026" applyNumberFormat="1" applyFont="1" applyFill="1" applyAlignment="1">
      <alignment horizontal="center"/>
    </xf>
    <xf numFmtId="39" fontId="13" fillId="0" borderId="0" xfId="1728" applyNumberFormat="1" applyFont="1" applyFill="1" applyAlignment="1">
      <alignment horizontal="left"/>
    </xf>
    <xf numFmtId="40" fontId="13" fillId="0" borderId="0" xfId="0" applyNumberFormat="1" applyFont="1" applyFill="1" applyAlignment="1"/>
    <xf numFmtId="183" fontId="13" fillId="0" borderId="0" xfId="2026" applyNumberFormat="1" applyFont="1" applyFill="1" applyBorder="1" applyAlignment="1"/>
    <xf numFmtId="39" fontId="13" fillId="0" borderId="0" xfId="1728" applyNumberFormat="1" applyFont="1" applyFill="1"/>
    <xf numFmtId="166" fontId="1" fillId="0" borderId="0" xfId="1728" applyNumberFormat="1" applyFont="1" applyFill="1" applyAlignment="1">
      <alignment horizontal="left"/>
    </xf>
    <xf numFmtId="191" fontId="1" fillId="0" borderId="0" xfId="1728" applyNumberFormat="1" applyFont="1" applyFill="1"/>
    <xf numFmtId="191" fontId="1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40" fontId="12" fillId="0" borderId="1" xfId="2026" applyNumberFormat="1" applyFont="1" applyFill="1" applyBorder="1" applyAlignment="1"/>
    <xf numFmtId="169" fontId="1" fillId="0" borderId="0" xfId="0" applyNumberFormat="1" applyFont="1" applyFill="1" applyBorder="1" applyAlignment="1">
      <alignment horizontal="center"/>
    </xf>
    <xf numFmtId="0" fontId="13" fillId="0" borderId="0" xfId="0" quotePrefix="1" applyFont="1" applyFill="1"/>
    <xf numFmtId="0" fontId="105" fillId="0" borderId="0" xfId="1698" applyFont="1" applyFill="1" applyAlignment="1"/>
    <xf numFmtId="0" fontId="16" fillId="0" borderId="0" xfId="1698" applyFont="1" applyFill="1" applyAlignment="1"/>
    <xf numFmtId="166" fontId="1" fillId="0" borderId="0" xfId="1727" applyNumberFormat="1" applyFont="1" applyFill="1" applyBorder="1" applyAlignment="1">
      <alignment vertical="center"/>
    </xf>
    <xf numFmtId="166" fontId="1" fillId="0" borderId="0" xfId="1726" applyNumberFormat="1" applyFont="1" applyFill="1" applyAlignment="1">
      <alignment horizontal="centerContinuous"/>
    </xf>
    <xf numFmtId="166" fontId="1" fillId="0" borderId="0" xfId="1726" applyNumberFormat="1" applyFont="1" applyFill="1" applyAlignment="1">
      <alignment horizontal="center"/>
    </xf>
    <xf numFmtId="166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66" fontId="1" fillId="0" borderId="0" xfId="1726" applyNumberFormat="1" applyFont="1" applyFill="1"/>
    <xf numFmtId="166" fontId="1" fillId="0" borderId="0" xfId="1726" applyNumberFormat="1" applyFont="1" applyFill="1" applyBorder="1"/>
    <xf numFmtId="166" fontId="1" fillId="0" borderId="0" xfId="1726" applyNumberFormat="1" applyFont="1" applyFill="1" applyAlignment="1">
      <alignment vertical="center"/>
    </xf>
    <xf numFmtId="166" fontId="1" fillId="0" borderId="0" xfId="1726" applyNumberFormat="1" applyFont="1" applyFill="1" applyBorder="1" applyAlignment="1">
      <alignment vertical="center"/>
    </xf>
    <xf numFmtId="166" fontId="1" fillId="0" borderId="0" xfId="1727" applyNumberFormat="1" applyFont="1" applyFill="1" applyAlignment="1">
      <alignment vertical="center"/>
    </xf>
    <xf numFmtId="166" fontId="18" fillId="0" borderId="0" xfId="1726" applyNumberFormat="1" applyFont="1" applyFill="1" applyAlignment="1">
      <alignment vertical="center"/>
    </xf>
    <xf numFmtId="166" fontId="1" fillId="0" borderId="0" xfId="1246" applyNumberFormat="1" applyFont="1" applyFill="1"/>
    <xf numFmtId="166" fontId="1" fillId="0" borderId="0" xfId="1246" applyNumberFormat="1" applyFont="1" applyFill="1" applyBorder="1"/>
    <xf numFmtId="191" fontId="1" fillId="0" borderId="0" xfId="1728" applyNumberFormat="1" applyFont="1" applyFill="1" applyBorder="1"/>
    <xf numFmtId="166" fontId="1" fillId="0" borderId="0" xfId="0" applyNumberFormat="1" applyFont="1" applyFill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/>
    <xf numFmtId="166" fontId="1" fillId="0" borderId="0" xfId="1248" applyNumberFormat="1" applyFont="1" applyFill="1" applyBorder="1" applyAlignment="1"/>
    <xf numFmtId="39" fontId="13" fillId="0" borderId="0" xfId="2026" quotePrefix="1" applyNumberFormat="1" applyFont="1" applyFill="1" applyAlignment="1" applyProtection="1">
      <alignment horizontal="centerContinuous"/>
    </xf>
    <xf numFmtId="39" fontId="13" fillId="0" borderId="0" xfId="2026" quotePrefix="1" applyNumberFormat="1" applyFont="1" applyFill="1" applyAlignment="1" applyProtection="1">
      <alignment horizontal="center"/>
    </xf>
    <xf numFmtId="166" fontId="12" fillId="0" borderId="20" xfId="2026" quotePrefix="1" applyNumberFormat="1" applyFont="1" applyFill="1" applyBorder="1" applyAlignment="1">
      <alignment horizontal="center"/>
    </xf>
    <xf numFmtId="166" fontId="2" fillId="0" borderId="20" xfId="0" applyNumberFormat="1" applyFont="1" applyFill="1" applyBorder="1" applyAlignment="1"/>
    <xf numFmtId="176" fontId="12" fillId="0" borderId="1" xfId="1730" applyNumberFormat="1" applyFont="1" applyFill="1" applyBorder="1"/>
    <xf numFmtId="0" fontId="6" fillId="0" borderId="0" xfId="1728" applyFont="1" applyFill="1"/>
    <xf numFmtId="191" fontId="1" fillId="0" borderId="0" xfId="1727" applyNumberFormat="1" applyFont="1" applyFill="1" applyBorder="1"/>
    <xf numFmtId="191" fontId="1" fillId="0" borderId="0" xfId="0" applyNumberFormat="1" applyFont="1" applyFill="1" applyBorder="1"/>
    <xf numFmtId="166" fontId="1" fillId="0" borderId="1" xfId="2026" applyNumberFormat="1" applyFont="1" applyFill="1" applyBorder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166" fontId="2" fillId="0" borderId="3" xfId="2026" quotePrefix="1" applyNumberFormat="1" applyFont="1" applyFill="1" applyBorder="1" applyAlignment="1">
      <alignment horizontal="center"/>
    </xf>
    <xf numFmtId="166" fontId="1" fillId="0" borderId="3" xfId="2026" quotePrefix="1" applyNumberFormat="1" applyFont="1" applyFill="1" applyBorder="1" applyAlignment="1">
      <alignment horizontal="center"/>
    </xf>
    <xf numFmtId="166" fontId="4" fillId="0" borderId="0" xfId="2026" applyNumberFormat="1" applyFont="1" applyFill="1" applyBorder="1" applyAlignment="1">
      <alignment horizontal="center"/>
    </xf>
    <xf numFmtId="40" fontId="107" fillId="0" borderId="0" xfId="2026" applyNumberFormat="1" applyFont="1" applyFill="1" applyAlignment="1"/>
    <xf numFmtId="166" fontId="9" fillId="0" borderId="0" xfId="2026" applyNumberFormat="1" applyFont="1" applyFill="1" applyBorder="1" applyAlignment="1">
      <alignment horizontal="center"/>
    </xf>
    <xf numFmtId="0" fontId="2" fillId="0" borderId="0" xfId="1728" applyFont="1" applyFill="1" applyBorder="1"/>
    <xf numFmtId="166" fontId="1" fillId="0" borderId="0" xfId="0" applyNumberFormat="1" applyFont="1" applyFill="1" applyAlignment="1">
      <alignment horizontal="center"/>
    </xf>
    <xf numFmtId="176" fontId="1" fillId="0" borderId="1" xfId="1730" applyNumberFormat="1" applyFont="1" applyFill="1" applyBorder="1"/>
    <xf numFmtId="176" fontId="2" fillId="0" borderId="1" xfId="1730" applyNumberFormat="1" applyFont="1" applyFill="1" applyBorder="1"/>
    <xf numFmtId="166" fontId="2" fillId="0" borderId="0" xfId="2026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1" fillId="0" borderId="0" xfId="2032" applyNumberFormat="1" applyFont="1" applyFill="1" applyAlignment="1">
      <alignment horizontal="left"/>
    </xf>
    <xf numFmtId="166" fontId="1" fillId="0" borderId="0" xfId="2032" applyNumberFormat="1" applyFont="1"/>
    <xf numFmtId="0" fontId="18" fillId="0" borderId="0" xfId="0" applyFont="1"/>
    <xf numFmtId="169" fontId="1" fillId="0" borderId="0" xfId="0" applyNumberFormat="1" applyFont="1" applyAlignment="1">
      <alignment horizontal="center"/>
    </xf>
    <xf numFmtId="40" fontId="1" fillId="0" borderId="0" xfId="2044" applyNumberFormat="1" applyFont="1" applyFill="1" applyAlignment="1">
      <alignment horizontal="left"/>
    </xf>
    <xf numFmtId="166" fontId="1" fillId="0" borderId="0" xfId="0" applyNumberFormat="1" applyFont="1"/>
    <xf numFmtId="166" fontId="1" fillId="0" borderId="0" xfId="1248" applyNumberFormat="1" applyFont="1"/>
    <xf numFmtId="166" fontId="1" fillId="0" borderId="0" xfId="2025" applyNumberFormat="1" applyFont="1"/>
    <xf numFmtId="0" fontId="1" fillId="0" borderId="0" xfId="0" applyFont="1"/>
    <xf numFmtId="0" fontId="3" fillId="0" borderId="0" xfId="0" applyFont="1"/>
    <xf numFmtId="169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0" fontId="103" fillId="0" borderId="0" xfId="1730" applyFont="1" applyFill="1"/>
    <xf numFmtId="182" fontId="103" fillId="0" borderId="0" xfId="1730" applyNumberFormat="1" applyFont="1" applyFill="1"/>
    <xf numFmtId="166" fontId="1" fillId="0" borderId="0" xfId="958" applyNumberFormat="1" applyFont="1" applyFill="1"/>
    <xf numFmtId="166" fontId="1" fillId="0" borderId="21" xfId="958" applyNumberFormat="1" applyFont="1" applyFill="1" applyBorder="1"/>
    <xf numFmtId="0" fontId="103" fillId="0" borderId="0" xfId="2026" quotePrefix="1" applyNumberFormat="1" applyFont="1" applyFill="1" applyAlignment="1">
      <alignment horizontal="center"/>
    </xf>
    <xf numFmtId="182" fontId="103" fillId="0" borderId="21" xfId="1730" applyNumberFormat="1" applyFont="1" applyFill="1" applyBorder="1"/>
    <xf numFmtId="178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3" fillId="0" borderId="0" xfId="1727" applyFont="1" applyFill="1" applyAlignment="1"/>
    <xf numFmtId="0" fontId="13" fillId="0" borderId="0" xfId="0" applyFont="1"/>
    <xf numFmtId="0" fontId="18" fillId="0" borderId="0" xfId="0" applyFont="1" applyFill="1" applyAlignment="1">
      <alignment horizontal="left"/>
    </xf>
    <xf numFmtId="166" fontId="2" fillId="0" borderId="0" xfId="1727" quotePrefix="1" applyNumberFormat="1" applyFont="1" applyFill="1"/>
    <xf numFmtId="0" fontId="2" fillId="0" borderId="0" xfId="1728" applyFont="1" applyFill="1" applyAlignment="1"/>
    <xf numFmtId="178" fontId="1" fillId="0" borderId="0" xfId="2025" applyNumberFormat="1" applyFont="1" applyFill="1" applyAlignment="1">
      <alignment horizontal="center"/>
    </xf>
    <xf numFmtId="166" fontId="1" fillId="0" borderId="0" xfId="2025" applyNumberFormat="1" applyFont="1" applyFill="1" applyAlignment="1">
      <alignment horizontal="center"/>
    </xf>
    <xf numFmtId="166" fontId="1" fillId="0" borderId="0" xfId="1248" quotePrefix="1" applyNumberFormat="1" applyFont="1" applyFill="1" applyAlignment="1">
      <alignment horizontal="left"/>
    </xf>
    <xf numFmtId="166" fontId="13" fillId="0" borderId="0" xfId="2032" applyNumberFormat="1" applyFont="1" applyFill="1" applyAlignment="1"/>
    <xf numFmtId="166" fontId="1" fillId="0" borderId="1" xfId="2026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2" fillId="0" borderId="0" xfId="1727" applyNumberFormat="1" applyFont="1"/>
    <xf numFmtId="166" fontId="104" fillId="0" borderId="0" xfId="1777" applyNumberFormat="1" applyFont="1" applyFill="1"/>
    <xf numFmtId="49" fontId="104" fillId="0" borderId="0" xfId="1777" quotePrefix="1" applyNumberFormat="1" applyFont="1" applyFill="1" applyBorder="1" applyAlignment="1">
      <alignment horizontal="center"/>
    </xf>
    <xf numFmtId="49" fontId="104" fillId="0" borderId="0" xfId="2029" applyNumberFormat="1" applyFont="1" applyFill="1" applyAlignment="1">
      <alignment horizontal="center"/>
    </xf>
    <xf numFmtId="166" fontId="104" fillId="0" borderId="0" xfId="1777" applyNumberFormat="1" applyFont="1" applyFill="1" applyBorder="1"/>
    <xf numFmtId="2" fontId="104" fillId="0" borderId="0" xfId="1777" quotePrefix="1" applyNumberFormat="1" applyFont="1" applyFill="1" applyBorder="1" applyAlignment="1">
      <alignment horizontal="center"/>
    </xf>
    <xf numFmtId="49" fontId="104" fillId="0" borderId="0" xfId="1777" applyNumberFormat="1" applyFont="1" applyFill="1" applyBorder="1" applyAlignment="1">
      <alignment horizontal="center"/>
    </xf>
    <xf numFmtId="190" fontId="104" fillId="0" borderId="0" xfId="2029" applyNumberFormat="1" applyFont="1" applyFill="1" applyBorder="1" applyAlignment="1"/>
    <xf numFmtId="166" fontId="104" fillId="0" borderId="0" xfId="2029" applyNumberFormat="1" applyFont="1" applyFill="1" applyBorder="1" applyAlignment="1"/>
    <xf numFmtId="190" fontId="104" fillId="0" borderId="3" xfId="1777" applyNumberFormat="1" applyFont="1" applyFill="1" applyBorder="1"/>
    <xf numFmtId="190" fontId="104" fillId="0" borderId="0" xfId="1777" applyNumberFormat="1" applyFont="1" applyFill="1" applyBorder="1"/>
    <xf numFmtId="166" fontId="2" fillId="0" borderId="0" xfId="1726" applyNumberFormat="1" applyFont="1"/>
    <xf numFmtId="166" fontId="3" fillId="0" borderId="0" xfId="2025" applyNumberFormat="1" applyFont="1"/>
    <xf numFmtId="166" fontId="2" fillId="0" borderId="0" xfId="1248" applyNumberFormat="1" applyFont="1"/>
    <xf numFmtId="166" fontId="12" fillId="0" borderId="0" xfId="1727" applyNumberFormat="1" applyFont="1"/>
    <xf numFmtId="40" fontId="103" fillId="0" borderId="0" xfId="1726" applyNumberFormat="1" applyFont="1"/>
    <xf numFmtId="182" fontId="103" fillId="0" borderId="0" xfId="1730" applyNumberFormat="1" applyFont="1"/>
    <xf numFmtId="0" fontId="103" fillId="0" borderId="0" xfId="1730" applyFont="1"/>
    <xf numFmtId="43" fontId="103" fillId="0" borderId="0" xfId="6" applyFont="1"/>
    <xf numFmtId="166" fontId="103" fillId="0" borderId="0" xfId="2025" applyNumberFormat="1" applyFont="1"/>
    <xf numFmtId="166" fontId="103" fillId="0" borderId="0" xfId="0" applyNumberFormat="1" applyFont="1"/>
    <xf numFmtId="166" fontId="103" fillId="0" borderId="1" xfId="2025" applyNumberFormat="1" applyFont="1" applyBorder="1"/>
    <xf numFmtId="166" fontId="2" fillId="0" borderId="0" xfId="2025" applyNumberFormat="1" applyFont="1"/>
    <xf numFmtId="166" fontId="2" fillId="0" borderId="0" xfId="0" applyNumberFormat="1" applyFont="1"/>
    <xf numFmtId="166" fontId="2" fillId="0" borderId="1" xfId="2025" applyNumberFormat="1" applyFont="1" applyBorder="1"/>
    <xf numFmtId="175" fontId="103" fillId="0" borderId="0" xfId="2025" applyNumberFormat="1" applyFont="1"/>
    <xf numFmtId="175" fontId="104" fillId="0" borderId="0" xfId="2025" applyNumberFormat="1" applyFont="1"/>
    <xf numFmtId="175" fontId="2" fillId="0" borderId="0" xfId="1728" applyNumberFormat="1" applyFont="1"/>
    <xf numFmtId="43" fontId="108" fillId="0" borderId="0" xfId="6" quotePrefix="1" applyFont="1" applyAlignment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1" fillId="0" borderId="0" xfId="1726" applyNumberFormat="1" applyFont="1" applyFill="1" applyAlignment="1">
      <alignment horizontal="center"/>
    </xf>
    <xf numFmtId="166" fontId="1" fillId="0" borderId="0" xfId="958" applyNumberFormat="1" applyFont="1" applyFill="1" applyBorder="1"/>
    <xf numFmtId="43" fontId="103" fillId="0" borderId="0" xfId="6" applyFont="1" applyBorder="1" applyAlignment="1">
      <alignment horizontal="left"/>
    </xf>
    <xf numFmtId="166" fontId="109" fillId="0" borderId="0" xfId="1727" applyNumberFormat="1" applyFont="1"/>
    <xf numFmtId="0" fontId="2" fillId="0" borderId="0" xfId="1728" applyFont="1"/>
    <xf numFmtId="40" fontId="2" fillId="0" borderId="0" xfId="2030" applyNumberFormat="1" applyFont="1"/>
    <xf numFmtId="40" fontId="2" fillId="0" borderId="0" xfId="2030" applyNumberFormat="1" applyFont="1" applyAlignment="1">
      <alignment horizontal="left"/>
    </xf>
    <xf numFmtId="39" fontId="110" fillId="0" borderId="0" xfId="1728" applyNumberFormat="1" applyFont="1" applyFill="1"/>
    <xf numFmtId="39" fontId="110" fillId="0" borderId="0" xfId="1728" applyNumberFormat="1" applyFont="1" applyFill="1" applyAlignment="1">
      <alignment horizontal="center"/>
    </xf>
    <xf numFmtId="0" fontId="110" fillId="0" borderId="0" xfId="0" applyFont="1" applyFill="1"/>
    <xf numFmtId="166" fontId="2" fillId="0" borderId="0" xfId="0" applyNumberFormat="1" applyFont="1" applyFill="1" applyAlignment="1">
      <alignment horizontal="center"/>
    </xf>
    <xf numFmtId="166" fontId="2" fillId="0" borderId="0" xfId="1777" applyNumberFormat="1" applyFont="1" applyFill="1"/>
    <xf numFmtId="166" fontId="2" fillId="0" borderId="1" xfId="1777" applyNumberFormat="1" applyFont="1" applyFill="1" applyBorder="1" applyAlignment="1">
      <alignment horizontal="centerContinuous"/>
    </xf>
    <xf numFmtId="166" fontId="2" fillId="0" borderId="0" xfId="1777" applyNumberFormat="1" applyFont="1" applyFill="1" applyAlignment="1">
      <alignment horizontal="centerContinuous"/>
    </xf>
    <xf numFmtId="166" fontId="2" fillId="0" borderId="20" xfId="1777" applyNumberFormat="1" applyFont="1" applyFill="1" applyBorder="1" applyAlignment="1">
      <alignment horizontal="centerContinuous"/>
    </xf>
    <xf numFmtId="166" fontId="2" fillId="0" borderId="19" xfId="0" applyNumberFormat="1" applyFont="1" applyFill="1" applyBorder="1" applyAlignment="1"/>
    <xf numFmtId="39" fontId="2" fillId="0" borderId="19" xfId="1730" applyNumberFormat="1" applyFont="1" applyFill="1" applyBorder="1" applyAlignment="1"/>
    <xf numFmtId="166" fontId="1" fillId="0" borderId="0" xfId="2029" quotePrefix="1" applyNumberFormat="1" applyFont="1" applyFill="1" applyAlignment="1" applyProtection="1">
      <alignment horizontal="center"/>
    </xf>
    <xf numFmtId="166" fontId="1" fillId="0" borderId="0" xfId="2029" applyNumberFormat="1" applyFont="1" applyFill="1" applyAlignment="1" applyProtection="1">
      <alignment horizontal="center"/>
    </xf>
    <xf numFmtId="166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Border="1" applyAlignment="1">
      <alignment horizontal="center"/>
    </xf>
    <xf numFmtId="39" fontId="13" fillId="0" borderId="0" xfId="2026" quotePrefix="1" applyNumberFormat="1" applyFont="1" applyFill="1" applyAlignment="1" applyProtection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166" fontId="1" fillId="0" borderId="0" xfId="1726" applyNumberFormat="1" applyFont="1" applyFill="1" applyAlignment="1">
      <alignment horizontal="center"/>
    </xf>
    <xf numFmtId="166" fontId="3" fillId="0" borderId="0" xfId="0" applyNumberFormat="1" applyFont="1" applyFill="1" applyAlignment="1"/>
    <xf numFmtId="166" fontId="3" fillId="0" borderId="0" xfId="2026" applyNumberFormat="1" applyFont="1" applyFill="1" applyBorder="1" applyAlignment="1"/>
    <xf numFmtId="166" fontId="3" fillId="0" borderId="1" xfId="1727" applyNumberFormat="1" applyFont="1" applyFill="1" applyBorder="1"/>
    <xf numFmtId="166" fontId="3" fillId="0" borderId="1" xfId="1727" applyNumberFormat="1" applyFont="1" applyFill="1" applyBorder="1" applyAlignment="1"/>
    <xf numFmtId="166" fontId="3" fillId="0" borderId="1" xfId="2026" applyNumberFormat="1" applyFont="1" applyFill="1" applyBorder="1" applyAlignment="1"/>
    <xf numFmtId="166" fontId="1" fillId="0" borderId="1" xfId="2026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/>
    <xf numFmtId="166" fontId="1" fillId="0" borderId="1" xfId="2026" applyNumberFormat="1" applyFont="1" applyFill="1" applyBorder="1" applyAlignment="1">
      <alignment horizontal="left" indent="3"/>
    </xf>
    <xf numFmtId="166" fontId="2" fillId="0" borderId="0" xfId="2026" quotePrefix="1" applyNumberFormat="1" applyFont="1" applyFill="1" applyBorder="1" applyAlignment="1">
      <alignment horizontal="center"/>
    </xf>
    <xf numFmtId="0" fontId="1" fillId="0" borderId="0" xfId="1728" applyFont="1" applyFill="1"/>
    <xf numFmtId="0" fontId="1" fillId="0" borderId="0" xfId="1728" applyFont="1" applyFill="1" applyAlignment="1">
      <alignment horizontal="left"/>
    </xf>
    <xf numFmtId="182" fontId="1" fillId="0" borderId="6" xfId="1728" applyNumberFormat="1" applyFont="1" applyFill="1" applyBorder="1"/>
    <xf numFmtId="192" fontId="1" fillId="0" borderId="0" xfId="1728" applyNumberFormat="1" applyFont="1" applyFill="1"/>
    <xf numFmtId="0" fontId="1" fillId="0" borderId="0" xfId="2026" quotePrefix="1" applyNumberFormat="1" applyFont="1" applyFill="1" applyAlignment="1">
      <alignment horizontal="center"/>
    </xf>
    <xf numFmtId="166" fontId="4" fillId="0" borderId="0" xfId="2026" applyNumberFormat="1" applyFont="1" applyFill="1" applyAlignment="1">
      <alignment horizontal="center"/>
    </xf>
    <xf numFmtId="0" fontId="1" fillId="0" borderId="0" xfId="1730" applyFont="1" applyFill="1"/>
    <xf numFmtId="40" fontId="1" fillId="0" borderId="0" xfId="2030" applyNumberFormat="1" applyFont="1" applyFill="1"/>
    <xf numFmtId="166" fontId="4" fillId="0" borderId="0" xfId="2025" applyNumberFormat="1" applyFont="1" applyFill="1"/>
    <xf numFmtId="166" fontId="4" fillId="0" borderId="0" xfId="1727" applyNumberFormat="1" applyFont="1" applyFill="1" applyAlignment="1">
      <alignment horizontal="right"/>
    </xf>
    <xf numFmtId="2" fontId="1" fillId="0" borderId="0" xfId="1730" applyNumberFormat="1" applyFont="1" applyFill="1" applyAlignment="1">
      <alignment horizontal="center"/>
    </xf>
    <xf numFmtId="166" fontId="4" fillId="0" borderId="1" xfId="2026" applyNumberFormat="1" applyFont="1" applyFill="1" applyBorder="1" applyAlignment="1">
      <alignment horizontal="center"/>
    </xf>
    <xf numFmtId="0" fontId="1" fillId="0" borderId="0" xfId="1730" applyFont="1" applyFill="1" applyAlignment="1">
      <alignment horizontal="left" indent="3"/>
    </xf>
    <xf numFmtId="0" fontId="1" fillId="0" borderId="0" xfId="1730" applyFont="1" applyFill="1" applyAlignment="1">
      <alignment horizontal="center"/>
    </xf>
    <xf numFmtId="166" fontId="1" fillId="0" borderId="0" xfId="0" applyNumberFormat="1" applyFont="1" applyFill="1" applyAlignment="1">
      <alignment horizontal="left" vertical="center"/>
    </xf>
    <xf numFmtId="166" fontId="1" fillId="0" borderId="0" xfId="0" applyNumberFormat="1" applyFont="1" applyFill="1" applyBorder="1" applyAlignment="1">
      <alignment horizontal="left" indent="4"/>
    </xf>
    <xf numFmtId="0" fontId="1" fillId="0" borderId="0" xfId="1730" applyFont="1" applyFill="1" applyBorder="1"/>
    <xf numFmtId="175" fontId="1" fillId="0" borderId="0" xfId="0" applyNumberFormat="1" applyFont="1" applyFill="1" applyBorder="1" applyAlignment="1">
      <alignment horizontal="right"/>
    </xf>
    <xf numFmtId="175" fontId="1" fillId="0" borderId="0" xfId="0" applyNumberFormat="1" applyFont="1" applyFill="1" applyBorder="1" applyAlignment="1"/>
    <xf numFmtId="166" fontId="1" fillId="0" borderId="6" xfId="2025" applyNumberFormat="1" applyFont="1" applyFill="1" applyBorder="1"/>
    <xf numFmtId="43" fontId="1" fillId="0" borderId="0" xfId="6" applyFont="1" applyFill="1" applyBorder="1" applyAlignment="1">
      <alignment horizontal="left"/>
    </xf>
    <xf numFmtId="43" fontId="4" fillId="0" borderId="0" xfId="6" applyFont="1" applyFill="1" applyAlignment="1">
      <alignment horizontal="center"/>
    </xf>
    <xf numFmtId="43" fontId="1" fillId="0" borderId="0" xfId="6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166" fontId="1" fillId="0" borderId="0" xfId="2025" applyNumberFormat="1" applyFont="1" applyFill="1" applyAlignment="1">
      <alignment horizontal="right"/>
    </xf>
    <xf numFmtId="43" fontId="103" fillId="0" borderId="19" xfId="6" applyFont="1" applyBorder="1" applyAlignment="1">
      <alignment horizontal="left"/>
    </xf>
    <xf numFmtId="43" fontId="103" fillId="0" borderId="0" xfId="6" quotePrefix="1" applyFont="1" applyAlignment="1">
      <alignment horizontal="center"/>
    </xf>
    <xf numFmtId="43" fontId="103" fillId="0" borderId="19" xfId="6" quotePrefix="1" applyFont="1" applyBorder="1" applyAlignment="1">
      <alignment horizontal="center"/>
    </xf>
    <xf numFmtId="43" fontId="103" fillId="0" borderId="0" xfId="6" quotePrefix="1" applyFont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0" xfId="1726" applyNumberFormat="1" applyFont="1" applyFill="1" applyAlignment="1">
      <alignment horizontal="center"/>
    </xf>
    <xf numFmtId="0" fontId="111" fillId="0" borderId="0" xfId="0" applyFont="1"/>
    <xf numFmtId="39" fontId="13" fillId="0" borderId="0" xfId="2027" applyNumberFormat="1" applyFont="1" applyFill="1" applyAlignment="1">
      <alignment horizontal="left"/>
    </xf>
    <xf numFmtId="39" fontId="13" fillId="0" borderId="0" xfId="2027" applyNumberFormat="1" applyFont="1" applyFill="1" applyAlignment="1">
      <alignment horizontal="center"/>
    </xf>
    <xf numFmtId="40" fontId="13" fillId="0" borderId="0" xfId="0" applyNumberFormat="1" applyFont="1" applyFill="1" applyBorder="1" applyAlignment="1">
      <alignment horizontal="right"/>
    </xf>
    <xf numFmtId="173" fontId="1" fillId="0" borderId="0" xfId="18" applyNumberFormat="1" applyFont="1" applyFill="1" applyBorder="1" applyAlignment="1">
      <alignment horizontal="right"/>
    </xf>
    <xf numFmtId="40" fontId="2" fillId="0" borderId="0" xfId="2030" applyNumberFormat="1" applyFont="1" applyFill="1" applyAlignment="1" applyProtection="1">
      <alignment horizontal="left"/>
    </xf>
    <xf numFmtId="166" fontId="1" fillId="0" borderId="0" xfId="0" applyNumberFormat="1" applyFont="1" applyFill="1" applyBorder="1" applyAlignment="1">
      <alignment horizontal="left"/>
    </xf>
    <xf numFmtId="39" fontId="111" fillId="0" borderId="0" xfId="1727" applyNumberFormat="1" applyFont="1" applyFill="1" applyAlignment="1">
      <alignment horizontal="center"/>
    </xf>
    <xf numFmtId="166" fontId="3" fillId="0" borderId="0" xfId="2026" applyNumberFormat="1" applyFont="1" applyFill="1" applyAlignment="1">
      <alignment horizontal="center"/>
    </xf>
    <xf numFmtId="40" fontId="12" fillId="0" borderId="0" xfId="2026" applyNumberFormat="1" applyFont="1" applyFill="1" applyAlignment="1">
      <alignment horizontal="left" indent="3"/>
    </xf>
    <xf numFmtId="40" fontId="2" fillId="0" borderId="0" xfId="2030" applyNumberFormat="1" applyFont="1" applyFill="1" applyAlignment="1">
      <alignment horizontal="left" indent="1"/>
    </xf>
    <xf numFmtId="43" fontId="1" fillId="0" borderId="19" xfId="1246" applyFont="1" applyFill="1" applyBorder="1" applyAlignment="1"/>
    <xf numFmtId="169" fontId="2" fillId="0" borderId="19" xfId="1246" applyNumberFormat="1" applyFont="1" applyFill="1" applyBorder="1" applyAlignment="1">
      <alignment horizontal="right" vertical="center"/>
    </xf>
    <xf numFmtId="169" fontId="2" fillId="0" borderId="0" xfId="1246" applyNumberFormat="1" applyFont="1" applyFill="1" applyAlignment="1">
      <alignment horizontal="right" vertical="center"/>
    </xf>
    <xf numFmtId="169" fontId="2" fillId="0" borderId="1" xfId="1246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center"/>
    </xf>
    <xf numFmtId="169" fontId="1" fillId="0" borderId="0" xfId="0" applyNumberFormat="1" applyFont="1" applyFill="1" applyAlignment="1">
      <alignment horizontal="right"/>
    </xf>
    <xf numFmtId="166" fontId="13" fillId="0" borderId="0" xfId="2025" applyNumberFormat="1" applyFont="1" applyFill="1" applyAlignment="1">
      <alignment horizontal="right"/>
    </xf>
    <xf numFmtId="166" fontId="13" fillId="0" borderId="0" xfId="2025" applyNumberFormat="1" applyFont="1" applyFill="1"/>
    <xf numFmtId="166" fontId="1" fillId="0" borderId="0" xfId="1248" applyNumberFormat="1" applyFont="1" applyFill="1" applyBorder="1" applyAlignment="1">
      <alignment horizontal="center"/>
    </xf>
    <xf numFmtId="39" fontId="1" fillId="0" borderId="3" xfId="1728" applyNumberFormat="1" applyFont="1" applyFill="1" applyBorder="1"/>
    <xf numFmtId="183" fontId="1" fillId="0" borderId="3" xfId="1727" applyNumberFormat="1" applyFont="1" applyFill="1" applyBorder="1"/>
    <xf numFmtId="39" fontId="1" fillId="0" borderId="0" xfId="1728" applyNumberFormat="1" applyFont="1" applyFill="1" applyBorder="1"/>
    <xf numFmtId="183" fontId="1" fillId="0" borderId="0" xfId="1727" applyNumberFormat="1" applyFont="1" applyFill="1" applyBorder="1"/>
    <xf numFmtId="191" fontId="1" fillId="0" borderId="0" xfId="0" applyNumberFormat="1" applyFont="1"/>
    <xf numFmtId="191" fontId="1" fillId="0" borderId="0" xfId="1730" applyNumberFormat="1" applyFont="1"/>
    <xf numFmtId="191" fontId="1" fillId="0" borderId="0" xfId="1727" applyNumberFormat="1" applyFont="1"/>
    <xf numFmtId="0" fontId="1" fillId="0" borderId="1" xfId="0" applyFont="1" applyFill="1" applyBorder="1" applyAlignment="1">
      <alignment horizontal="center"/>
    </xf>
    <xf numFmtId="191" fontId="1" fillId="0" borderId="0" xfId="0" applyNumberFormat="1" applyFont="1" applyFill="1" applyBorder="1" applyAlignment="1">
      <alignment horizontal="right"/>
    </xf>
    <xf numFmtId="191" fontId="1" fillId="0" borderId="0" xfId="0" applyNumberFormat="1" applyFont="1" applyFill="1" applyAlignment="1">
      <alignment horizontal="right"/>
    </xf>
    <xf numFmtId="0" fontId="12" fillId="0" borderId="1" xfId="1728" applyFont="1" applyFill="1" applyBorder="1" applyAlignment="1">
      <alignment horizontal="center"/>
    </xf>
    <xf numFmtId="43" fontId="1" fillId="0" borderId="0" xfId="1728" applyNumberFormat="1" applyFont="1" applyFill="1"/>
    <xf numFmtId="166" fontId="1" fillId="0" borderId="0" xfId="1726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83" fontId="12" fillId="0" borderId="19" xfId="2026" applyNumberFormat="1" applyFont="1" applyFill="1" applyBorder="1" applyAlignment="1">
      <alignment horizontal="right" vertical="center"/>
    </xf>
    <xf numFmtId="166" fontId="12" fillId="0" borderId="19" xfId="2025" applyNumberFormat="1" applyFont="1" applyFill="1" applyBorder="1"/>
    <xf numFmtId="166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3" fillId="0" borderId="0" xfId="2026" applyNumberFormat="1" applyFont="1" applyFill="1" applyAlignment="1" applyProtection="1">
      <alignment horizontal="center"/>
    </xf>
    <xf numFmtId="40" fontId="13" fillId="0" borderId="0" xfId="2026" applyNumberFormat="1" applyFont="1" applyFill="1" applyAlignment="1"/>
    <xf numFmtId="40" fontId="13" fillId="0" borderId="0" xfId="2026" applyNumberFormat="1" applyFont="1" applyFill="1" applyAlignment="1" applyProtection="1">
      <alignment horizontal="left"/>
    </xf>
    <xf numFmtId="40" fontId="13" fillId="0" borderId="0" xfId="0" applyNumberFormat="1" applyFont="1" applyFill="1" applyAlignment="1">
      <alignment horizontal="center"/>
    </xf>
    <xf numFmtId="166" fontId="13" fillId="0" borderId="0" xfId="0" applyNumberFormat="1" applyFont="1" applyFill="1"/>
    <xf numFmtId="166" fontId="13" fillId="0" borderId="0" xfId="1726" applyNumberFormat="1" applyFont="1" applyFill="1" applyAlignment="1">
      <alignment horizontal="right"/>
    </xf>
    <xf numFmtId="166" fontId="13" fillId="0" borderId="1" xfId="2026" applyNumberFormat="1" applyFont="1" applyFill="1" applyBorder="1" applyAlignment="1"/>
    <xf numFmtId="166" fontId="13" fillId="0" borderId="1" xfId="2026" applyNumberFormat="1" applyFont="1" applyFill="1" applyBorder="1" applyAlignment="1">
      <alignment horizontal="center"/>
    </xf>
    <xf numFmtId="166" fontId="13" fillId="0" borderId="0" xfId="2026" applyNumberFormat="1" applyFont="1" applyFill="1" applyAlignment="1"/>
    <xf numFmtId="40" fontId="13" fillId="0" borderId="0" xfId="2026" applyNumberFormat="1" applyFont="1" applyFill="1" applyAlignment="1" applyProtection="1">
      <alignment horizontal="left" indent="5"/>
    </xf>
    <xf numFmtId="183" fontId="13" fillId="0" borderId="0" xfId="2026" applyNumberFormat="1" applyFont="1" applyFill="1" applyAlignment="1">
      <alignment horizontal="right"/>
    </xf>
    <xf numFmtId="183" fontId="13" fillId="0" borderId="0" xfId="0" applyNumberFormat="1" applyFont="1" applyFill="1" applyAlignment="1"/>
    <xf numFmtId="183" fontId="13" fillId="0" borderId="0" xfId="2026" applyNumberFormat="1" applyFont="1" applyFill="1" applyAlignment="1"/>
    <xf numFmtId="183" fontId="13" fillId="0" borderId="6" xfId="2026" applyNumberFormat="1" applyFont="1" applyFill="1" applyBorder="1" applyAlignment="1"/>
    <xf numFmtId="39" fontId="13" fillId="0" borderId="0" xfId="0" applyNumberFormat="1" applyFont="1" applyFill="1"/>
    <xf numFmtId="187" fontId="13" fillId="0" borderId="0" xfId="0" applyNumberFormat="1" applyFont="1" applyFill="1" applyBorder="1" applyAlignment="1">
      <alignment horizontal="center"/>
    </xf>
    <xf numFmtId="187" fontId="13" fillId="0" borderId="0" xfId="0" applyNumberFormat="1" applyFont="1" applyFill="1"/>
    <xf numFmtId="40" fontId="1" fillId="0" borderId="0" xfId="0" applyNumberFormat="1" applyFont="1" applyAlignment="1"/>
    <xf numFmtId="183" fontId="1" fillId="0" borderId="0" xfId="2026" applyNumberFormat="1" applyFont="1" applyFill="1" applyAlignment="1">
      <alignment horizontal="right"/>
    </xf>
    <xf numFmtId="43" fontId="13" fillId="0" borderId="0" xfId="6" applyFont="1" applyFill="1" applyAlignment="1"/>
    <xf numFmtId="183" fontId="13" fillId="0" borderId="1" xfId="2026" applyNumberFormat="1" applyFont="1" applyFill="1" applyBorder="1" applyAlignment="1">
      <alignment horizontal="right"/>
    </xf>
    <xf numFmtId="183" fontId="13" fillId="0" borderId="1" xfId="2026" applyNumberFormat="1" applyFont="1" applyFill="1" applyBorder="1" applyAlignment="1"/>
    <xf numFmtId="166" fontId="13" fillId="0" borderId="0" xfId="2026" applyNumberFormat="1" applyFont="1" applyFill="1" applyAlignment="1" applyProtection="1">
      <alignment horizontal="left"/>
    </xf>
    <xf numFmtId="183" fontId="13" fillId="0" borderId="21" xfId="2026" applyNumberFormat="1" applyFont="1" applyFill="1" applyBorder="1" applyAlignment="1"/>
    <xf numFmtId="191" fontId="103" fillId="0" borderId="0" xfId="1730" applyNumberFormat="1" applyFont="1" applyFill="1"/>
    <xf numFmtId="191" fontId="1" fillId="0" borderId="21" xfId="958" applyNumberFormat="1" applyFont="1" applyFill="1" applyBorder="1"/>
    <xf numFmtId="191" fontId="1" fillId="0" borderId="0" xfId="958" applyNumberFormat="1" applyFont="1" applyFill="1"/>
    <xf numFmtId="191" fontId="1" fillId="0" borderId="0" xfId="2025" applyNumberFormat="1" applyFont="1"/>
    <xf numFmtId="191" fontId="2" fillId="0" borderId="0" xfId="2025" applyNumberFormat="1" applyFont="1"/>
    <xf numFmtId="191" fontId="103" fillId="0" borderId="0" xfId="2025" applyNumberFormat="1" applyFont="1"/>
    <xf numFmtId="191" fontId="1" fillId="0" borderId="0" xfId="2025" applyNumberFormat="1" applyFont="1" applyFill="1"/>
    <xf numFmtId="191" fontId="103" fillId="0" borderId="0" xfId="2029" applyNumberFormat="1" applyFont="1" applyFill="1"/>
    <xf numFmtId="191" fontId="2" fillId="0" borderId="0" xfId="2029" applyNumberFormat="1" applyFont="1"/>
    <xf numFmtId="191" fontId="104" fillId="0" borderId="0" xfId="2029" applyNumberFormat="1" applyFont="1" applyFill="1" applyBorder="1" applyAlignment="1"/>
    <xf numFmtId="191" fontId="103" fillId="0" borderId="1" xfId="2029" applyNumberFormat="1" applyFont="1" applyFill="1" applyBorder="1"/>
    <xf numFmtId="191" fontId="104" fillId="0" borderId="1" xfId="2029" applyNumberFormat="1" applyFont="1" applyFill="1" applyBorder="1" applyAlignment="1"/>
    <xf numFmtId="191" fontId="104" fillId="0" borderId="3" xfId="1777" applyNumberFormat="1" applyFont="1" applyFill="1" applyBorder="1"/>
    <xf numFmtId="191" fontId="104" fillId="0" borderId="0" xfId="1777" applyNumberFormat="1" applyFont="1" applyFill="1"/>
    <xf numFmtId="191" fontId="104" fillId="0" borderId="0" xfId="1777" applyNumberFormat="1" applyFont="1" applyFill="1" applyBorder="1"/>
    <xf numFmtId="191" fontId="2" fillId="0" borderId="0" xfId="1777" applyNumberFormat="1" applyFont="1"/>
    <xf numFmtId="191" fontId="1" fillId="0" borderId="0" xfId="1777" applyNumberFormat="1" applyFont="1" applyFill="1"/>
    <xf numFmtId="191" fontId="104" fillId="0" borderId="5" xfId="2029" applyNumberFormat="1" applyFont="1" applyFill="1" applyBorder="1" applyAlignment="1"/>
    <xf numFmtId="191" fontId="104" fillId="0" borderId="6" xfId="1777" applyNumberFormat="1" applyFont="1" applyFill="1" applyBorder="1"/>
    <xf numFmtId="191" fontId="104" fillId="0" borderId="0" xfId="1248" applyNumberFormat="1" applyFont="1" applyFill="1" applyBorder="1"/>
    <xf numFmtId="166" fontId="1" fillId="0" borderId="0" xfId="1777" applyNumberFormat="1" applyFont="1" applyFill="1" applyBorder="1" applyAlignment="1"/>
    <xf numFmtId="191" fontId="1" fillId="0" borderId="20" xfId="2025" applyNumberFormat="1" applyFont="1" applyFill="1" applyBorder="1"/>
    <xf numFmtId="191" fontId="1" fillId="0" borderId="0" xfId="1727" applyNumberFormat="1" applyFont="1" applyFill="1" applyAlignment="1"/>
    <xf numFmtId="40" fontId="13" fillId="0" borderId="0" xfId="0" quotePrefix="1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40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40" fontId="13" fillId="0" borderId="0" xfId="2026" applyNumberFormat="1" applyFont="1" applyFill="1" applyBorder="1" applyAlignment="1"/>
    <xf numFmtId="0" fontId="13" fillId="0" borderId="20" xfId="0" applyFont="1" applyFill="1" applyBorder="1" applyAlignment="1"/>
    <xf numFmtId="0" fontId="13" fillId="0" borderId="20" xfId="0" applyFont="1" applyFill="1" applyBorder="1" applyAlignment="1">
      <alignment horizontal="center"/>
    </xf>
    <xf numFmtId="0" fontId="112" fillId="0" borderId="0" xfId="0" applyFont="1" applyFill="1" applyAlignment="1">
      <alignment horizontal="center"/>
    </xf>
    <xf numFmtId="16" fontId="13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2" fillId="0" borderId="0" xfId="0" applyFont="1" applyFill="1" applyAlignment="1">
      <alignment horizontal="right"/>
    </xf>
    <xf numFmtId="166" fontId="13" fillId="0" borderId="1" xfId="2026" quotePrefix="1" applyNumberFormat="1" applyFont="1" applyFill="1" applyBorder="1" applyAlignment="1">
      <alignment horizontal="center"/>
    </xf>
    <xf numFmtId="40" fontId="13" fillId="0" borderId="0" xfId="2026" applyNumberFormat="1" applyFont="1" applyFill="1" applyAlignment="1">
      <alignment horizontal="center"/>
    </xf>
    <xf numFmtId="40" fontId="13" fillId="0" borderId="1" xfId="0" quotePrefix="1" applyNumberFormat="1" applyFont="1" applyFill="1" applyBorder="1" applyAlignment="1">
      <alignment horizontal="center" wrapText="1"/>
    </xf>
    <xf numFmtId="40" fontId="13" fillId="0" borderId="0" xfId="0" quotePrefix="1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43" fontId="13" fillId="0" borderId="0" xfId="6" applyFont="1" applyFill="1" applyAlignment="1">
      <alignment horizontal="center"/>
    </xf>
    <xf numFmtId="191" fontId="13" fillId="0" borderId="0" xfId="0" applyNumberFormat="1" applyFont="1" applyFill="1" applyBorder="1" applyAlignment="1">
      <alignment horizontal="right"/>
    </xf>
    <xf numFmtId="183" fontId="13" fillId="0" borderId="0" xfId="2026" applyNumberFormat="1" applyFont="1" applyFill="1" applyBorder="1" applyAlignment="1">
      <alignment horizontal="right"/>
    </xf>
    <xf numFmtId="191" fontId="13" fillId="0" borderId="0" xfId="0" applyNumberFormat="1" applyFont="1" applyFill="1" applyAlignment="1"/>
    <xf numFmtId="0" fontId="13" fillId="0" borderId="5" xfId="0" applyFont="1" applyFill="1" applyBorder="1" applyAlignment="1"/>
    <xf numFmtId="0" fontId="13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3" fontId="13" fillId="0" borderId="6" xfId="2026" applyNumberFormat="1" applyFont="1" applyFill="1" applyBorder="1" applyAlignment="1">
      <alignment horizontal="right"/>
    </xf>
    <xf numFmtId="43" fontId="13" fillId="0" borderId="6" xfId="6" applyFont="1" applyFill="1" applyBorder="1" applyAlignment="1">
      <alignment horizontal="right"/>
    </xf>
    <xf numFmtId="0" fontId="13" fillId="0" borderId="1" xfId="0" applyFont="1" applyFill="1" applyBorder="1" applyAlignment="1"/>
    <xf numFmtId="191" fontId="13" fillId="0" borderId="0" xfId="0" applyNumberFormat="1" applyFont="1" applyFill="1" applyAlignment="1">
      <alignment horizontal="right"/>
    </xf>
    <xf numFmtId="39" fontId="13" fillId="0" borderId="0" xfId="1728" applyNumberFormat="1" applyFont="1" applyFill="1" applyAlignment="1"/>
    <xf numFmtId="0" fontId="13" fillId="0" borderId="0" xfId="2025" applyFont="1" applyFill="1" applyAlignment="1"/>
    <xf numFmtId="183" fontId="13" fillId="0" borderId="19" xfId="2026" applyNumberFormat="1" applyFont="1" applyFill="1" applyBorder="1" applyAlignment="1">
      <alignment horizontal="right"/>
    </xf>
    <xf numFmtId="191" fontId="13" fillId="0" borderId="1" xfId="0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/>
    <xf numFmtId="191" fontId="103" fillId="0" borderId="0" xfId="0" applyNumberFormat="1" applyFont="1"/>
    <xf numFmtId="40" fontId="13" fillId="0" borderId="0" xfId="0" applyNumberFormat="1" applyFont="1" applyFill="1" applyAlignment="1">
      <alignment horizontal="center"/>
    </xf>
    <xf numFmtId="191" fontId="2" fillId="0" borderId="0" xfId="2025" applyNumberFormat="1" applyFont="1" applyFill="1"/>
    <xf numFmtId="40" fontId="13" fillId="0" borderId="0" xfId="0" applyNumberFormat="1" applyFont="1" applyFill="1" applyAlignment="1">
      <alignment horizontal="center"/>
    </xf>
    <xf numFmtId="39" fontId="13" fillId="0" borderId="0" xfId="2026" quotePrefix="1" applyNumberFormat="1" applyFont="1" applyFill="1" applyAlignment="1" applyProtection="1">
      <alignment horizontal="center"/>
    </xf>
    <xf numFmtId="169" fontId="1" fillId="0" borderId="0" xfId="0" applyNumberFormat="1" applyFont="1" applyFill="1" applyBorder="1" applyAlignment="1">
      <alignment horizontal="center"/>
    </xf>
    <xf numFmtId="0" fontId="18" fillId="0" borderId="0" xfId="1253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6" fontId="1" fillId="0" borderId="1" xfId="2026" applyNumberFormat="1" applyFont="1" applyFill="1" applyBorder="1" applyAlignment="1" applyProtection="1">
      <alignment horizontal="center"/>
    </xf>
    <xf numFmtId="166" fontId="1" fillId="0" borderId="1" xfId="2026" applyNumberFormat="1" applyFont="1" applyFill="1" applyBorder="1" applyAlignment="1">
      <alignment horizontal="center"/>
    </xf>
    <xf numFmtId="166" fontId="1" fillId="0" borderId="1" xfId="2025" applyNumberFormat="1" applyFont="1" applyFill="1" applyBorder="1" applyAlignment="1">
      <alignment horizontal="center"/>
    </xf>
    <xf numFmtId="166" fontId="13" fillId="0" borderId="0" xfId="2026" applyNumberFormat="1" applyFont="1" applyFill="1" applyAlignment="1" applyProtection="1">
      <alignment horizontal="center"/>
    </xf>
    <xf numFmtId="0" fontId="112" fillId="0" borderId="0" xfId="0" applyFont="1" applyFill="1" applyBorder="1" applyAlignment="1">
      <alignment horizontal="center"/>
    </xf>
    <xf numFmtId="0" fontId="112" fillId="0" borderId="0" xfId="0" applyFont="1" applyFill="1" applyAlignment="1">
      <alignment horizontal="center"/>
    </xf>
    <xf numFmtId="0" fontId="112" fillId="0" borderId="1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40" fontId="13" fillId="0" borderId="0" xfId="0" quotePrefix="1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0" fontId="13" fillId="0" borderId="1" xfId="2026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07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166" fontId="12" fillId="0" borderId="0" xfId="2025" applyNumberFormat="1" applyFont="1" applyFill="1" applyAlignment="1">
      <alignment horizontal="center"/>
    </xf>
    <xf numFmtId="166" fontId="2" fillId="0" borderId="1" xfId="2026" applyNumberFormat="1" applyFont="1" applyFill="1" applyBorder="1" applyAlignment="1">
      <alignment horizontal="center"/>
    </xf>
    <xf numFmtId="40" fontId="15" fillId="0" borderId="0" xfId="1726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0" fontId="12" fillId="0" borderId="1" xfId="1728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2" fillId="0" borderId="1" xfId="1726" applyNumberFormat="1" applyFont="1" applyFill="1" applyBorder="1" applyAlignment="1">
      <alignment horizontal="center"/>
    </xf>
    <xf numFmtId="166" fontId="2" fillId="0" borderId="0" xfId="2026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66" fontId="1" fillId="0" borderId="0" xfId="2029" quotePrefix="1" applyNumberFormat="1" applyFont="1" applyFill="1" applyAlignment="1" applyProtection="1">
      <alignment horizontal="center"/>
    </xf>
    <xf numFmtId="166" fontId="1" fillId="0" borderId="0" xfId="2029" applyNumberFormat="1" applyFont="1" applyFill="1" applyAlignment="1" applyProtection="1">
      <alignment horizontal="center"/>
    </xf>
    <xf numFmtId="166" fontId="1" fillId="0" borderId="1" xfId="1777" applyNumberFormat="1" applyFont="1" applyFill="1" applyBorder="1" applyAlignment="1">
      <alignment horizontal="center"/>
    </xf>
    <xf numFmtId="166" fontId="1" fillId="0" borderId="5" xfId="1777" applyNumberFormat="1" applyFont="1" applyFill="1" applyBorder="1" applyAlignment="1">
      <alignment horizontal="center"/>
    </xf>
    <xf numFmtId="166" fontId="1" fillId="0" borderId="1" xfId="1726" applyNumberFormat="1" applyFont="1" applyFill="1" applyBorder="1" applyAlignment="1">
      <alignment horizontal="center"/>
    </xf>
    <xf numFmtId="166" fontId="1" fillId="0" borderId="0" xfId="1726" quotePrefix="1" applyNumberFormat="1" applyFont="1" applyFill="1" applyAlignment="1">
      <alignment horizontal="center"/>
    </xf>
    <xf numFmtId="166" fontId="1" fillId="0" borderId="0" xfId="1726" applyNumberFormat="1" applyFont="1" applyFill="1" applyAlignment="1">
      <alignment horizontal="center"/>
    </xf>
    <xf numFmtId="166" fontId="1" fillId="0" borderId="1" xfId="1248" applyNumberFormat="1" applyFont="1" applyFill="1" applyBorder="1" applyAlignment="1">
      <alignment horizontal="center"/>
    </xf>
    <xf numFmtId="166" fontId="1" fillId="0" borderId="0" xfId="1248" applyNumberFormat="1" applyFont="1" applyFill="1" applyBorder="1" applyAlignment="1">
      <alignment horizontal="center"/>
    </xf>
    <xf numFmtId="166" fontId="6" fillId="0" borderId="0" xfId="2029" quotePrefix="1" applyNumberFormat="1" applyFont="1" applyFill="1" applyAlignment="1" applyProtection="1">
      <alignment horizontal="center"/>
    </xf>
    <xf numFmtId="166" fontId="6" fillId="0" borderId="0" xfId="2029" applyNumberFormat="1" applyFont="1" applyFill="1" applyAlignment="1" applyProtection="1">
      <alignment horizontal="center"/>
    </xf>
    <xf numFmtId="166" fontId="6" fillId="0" borderId="1" xfId="1777" applyNumberFormat="1" applyFont="1" applyFill="1" applyBorder="1" applyAlignment="1">
      <alignment horizontal="center"/>
    </xf>
    <xf numFmtId="166" fontId="9" fillId="0" borderId="1" xfId="1777" applyNumberFormat="1" applyFont="1" applyFill="1" applyBorder="1" applyAlignment="1">
      <alignment horizontal="center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3" xfId="1731"/>
    <cellStyle name="Normal 2 3 2" xfId="1732"/>
    <cellStyle name="Normal 2 4" xfId="1733"/>
    <cellStyle name="Normal 2 4 2" xfId="159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_FA BL" xfId="1766"/>
    <cellStyle name="Normal 60" xfId="1586"/>
    <cellStyle name="Normal 64" xfId="1756"/>
    <cellStyle name="Normal 7" xfId="1767"/>
    <cellStyle name="Normal 7 2" xfId="21"/>
    <cellStyle name="Normal 7 3" xfId="1768"/>
    <cellStyle name="Normal 7_FA" xfId="1769"/>
    <cellStyle name="Normal 8" xfId="1770"/>
    <cellStyle name="Normal 8 2" xfId="1771"/>
    <cellStyle name="Normal 8 2 2" xfId="1772"/>
    <cellStyle name="Normal 8 3" xfId="1773"/>
    <cellStyle name="Normal 9" xfId="1774"/>
    <cellStyle name="Normal 9 2" xfId="1775"/>
    <cellStyle name="Normal 9 3" xfId="1776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3" xfId="260"/>
    <cellStyle name="Percent 2 4" xfId="1862"/>
    <cellStyle name="Percent 2 5" xfId="1863"/>
    <cellStyle name="Percent 2 6" xfId="1864"/>
    <cellStyle name="Percent 2_Q1-54 บิลท์ แลนด์" xfId="1865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ข้อความเตือน" xfId="1692"/>
    <cellStyle name="ข้อความอธิบาย" xfId="1424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3" xfId="1961"/>
    <cellStyle name="เครื่องหมายจุลภาค 2 4" xfId="1962"/>
    <cellStyle name="เครื่องหมายจุลภาค 2 5" xfId="1963"/>
    <cellStyle name="เครื่องหมายจุลภาค 2 6" xfId="1964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5" xfId="1971"/>
    <cellStyle name="เครื่องหมายจุลภาค 6" xfId="1729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ชื่อเรื่อง" xfId="1988"/>
    <cellStyle name="เซลล์ตรวจสอบ" xfId="1973"/>
    <cellStyle name="เซลล์ที่มีการเชื่อมโยง" xfId="1974"/>
    <cellStyle name="ดี" xfId="1989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_Book2" xfId="2016"/>
    <cellStyle name="ปกติ 5" xfId="2017"/>
    <cellStyle name="ปกติ 6" xfId="2018"/>
    <cellStyle name="ปกติ 6 2" xfId="2019"/>
    <cellStyle name="ปกติ 6_PRE-BUILTQ1-54" xfId="2020"/>
    <cellStyle name="ปกติ 7" xfId="2021"/>
    <cellStyle name="ปกติ 8" xfId="2022"/>
    <cellStyle name="ปกติ 9" xfId="2023"/>
    <cellStyle name="ปกติ 9 2" xfId="1267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2 2" xfId="2044"/>
    <cellStyle name="ปกติ_Sheet1 3 2" xfId="2028"/>
    <cellStyle name="ปกติ_Sheet1_a710T-Dec'49 เอสพีพี ซีรีน" xfId="480"/>
    <cellStyle name="ปกติ_Sheet1_APD-Dec46-T03" xfId="2043"/>
    <cellStyle name="ปกติ_Sheet1_Pre-Built-Mar'51-t3" xfId="2029"/>
    <cellStyle name="ปกติ_Sheet1_Samchai-Jun'50-T3" xfId="2030"/>
    <cellStyle name="ปกติ_Sheet1_TT037T-47 ธนาพัฒน์ แลนด์_a710T-Dec'49 เอสพีพี ซีรีน" xfId="2031"/>
    <cellStyle name="ปกติ_SPC-Dec'50-T3" xfId="2032"/>
    <cellStyle name="ปกติ_SPC-Dec'50-T3_Note new STD" xfId="2033"/>
    <cellStyle name="ป้อนค่า" xfId="2034"/>
    <cellStyle name="ปานกลาง" xfId="2035"/>
    <cellStyle name="ปานกลาง 2" xfId="2036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7"/>
    <cellStyle name="แย่" xfId="1986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หมายเหตุ" xfId="2038"/>
    <cellStyle name="หัวเรื่อง 1" xfId="2039"/>
    <cellStyle name="หัวเรื่อง 2" xfId="2040"/>
    <cellStyle name="หัวเรื่อง 3" xfId="2041"/>
    <cellStyle name="หัวเรื่อง 4" xfId="2042"/>
  </cellStyles>
  <dxfs count="0"/>
  <tableStyles count="0" defaultTableStyle="TableStyleMedium2"/>
  <colors>
    <mruColors>
      <color rgb="FFFFCCFF"/>
      <color rgb="FFFF0066"/>
      <color rgb="FF0000FF"/>
      <color rgb="FFFFCCCC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9"/>
  <sheetViews>
    <sheetView view="pageBreakPreview" topLeftCell="A169" zoomScaleNormal="100" zoomScaleSheetLayoutView="100" workbookViewId="0">
      <selection activeCell="A179" sqref="A179"/>
    </sheetView>
  </sheetViews>
  <sheetFormatPr defaultColWidth="9.140625" defaultRowHeight="26.1" customHeight="1" x14ac:dyDescent="0.45"/>
  <cols>
    <col min="1" max="1" width="8.42578125" style="168" customWidth="1"/>
    <col min="2" max="4" width="9.140625" style="168" customWidth="1"/>
    <col min="5" max="5" width="0.85546875" style="168" customWidth="1"/>
    <col min="6" max="6" width="7.7109375" style="168" customWidth="1"/>
    <col min="7" max="7" width="0.85546875" style="168" customWidth="1"/>
    <col min="8" max="8" width="7.7109375" style="168" customWidth="1"/>
    <col min="9" max="9" width="1" style="168" customWidth="1"/>
    <col min="10" max="10" width="14.7109375" style="168" customWidth="1"/>
    <col min="11" max="11" width="0.85546875" style="168" customWidth="1"/>
    <col min="12" max="12" width="14.7109375" style="168" customWidth="1"/>
    <col min="13" max="13" width="0.85546875" style="168" customWidth="1"/>
    <col min="14" max="14" width="14.28515625" style="168" customWidth="1"/>
    <col min="15" max="15" width="3" style="168" customWidth="1"/>
    <col min="16" max="16384" width="9.140625" style="168"/>
  </cols>
  <sheetData>
    <row r="1" spans="1:14" ht="30" customHeight="1" x14ac:dyDescent="0.4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4" ht="30" customHeight="1" x14ac:dyDescent="0.45">
      <c r="A2" s="242" t="s">
        <v>713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ht="30" customHeight="1" x14ac:dyDescent="0.45">
      <c r="A3" s="451" t="s">
        <v>751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4" spans="1:14" ht="30" customHeight="1" x14ac:dyDescent="0.45">
      <c r="A4" s="726" t="s">
        <v>530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</row>
    <row r="5" spans="1:14" ht="30" customHeight="1" x14ac:dyDescent="0.45">
      <c r="A5" s="452"/>
      <c r="B5" s="452"/>
      <c r="C5" s="452"/>
      <c r="D5" s="452"/>
      <c r="E5" s="452"/>
      <c r="F5" s="452"/>
      <c r="G5" s="559"/>
      <c r="H5" s="452"/>
      <c r="I5" s="452"/>
      <c r="J5" s="452"/>
      <c r="K5" s="452"/>
      <c r="L5" s="452"/>
      <c r="M5" s="452"/>
      <c r="N5" s="452"/>
    </row>
    <row r="6" spans="1:14" ht="30" customHeight="1" x14ac:dyDescent="0.45">
      <c r="A6" s="143" t="s">
        <v>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</row>
    <row r="7" spans="1:14" ht="30" customHeight="1" x14ac:dyDescent="0.45">
      <c r="A7" s="162" t="s">
        <v>262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4" ht="30" customHeight="1" x14ac:dyDescent="0.45">
      <c r="A8" s="156" t="s">
        <v>263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</row>
    <row r="9" spans="1:14" ht="30" customHeight="1" x14ac:dyDescent="0.45">
      <c r="A9" s="159" t="s">
        <v>264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4" s="261" customFormat="1" ht="30" customHeight="1" x14ac:dyDescent="0.45">
      <c r="A10" s="159" t="s">
        <v>265</v>
      </c>
      <c r="C10" s="146"/>
      <c r="D10" s="262"/>
      <c r="E10" s="262"/>
      <c r="F10" s="262"/>
      <c r="G10" s="262"/>
      <c r="H10" s="262"/>
      <c r="I10" s="262"/>
      <c r="J10" s="262"/>
      <c r="K10" s="262"/>
    </row>
    <row r="11" spans="1:14" s="147" customFormat="1" ht="30" customHeight="1" x14ac:dyDescent="0.45">
      <c r="A11" s="147" t="s">
        <v>2</v>
      </c>
    </row>
    <row r="12" spans="1:14" s="263" customFormat="1" ht="30" customHeight="1" x14ac:dyDescent="0.45">
      <c r="A12" s="160" t="s">
        <v>714</v>
      </c>
      <c r="C12" s="134"/>
    </row>
    <row r="13" spans="1:14" s="264" customFormat="1" ht="30" customHeight="1" x14ac:dyDescent="0.45">
      <c r="A13" s="162" t="s">
        <v>715</v>
      </c>
      <c r="F13" s="265"/>
      <c r="G13" s="265"/>
      <c r="H13" s="265"/>
      <c r="I13" s="265"/>
      <c r="J13" s="265"/>
      <c r="K13" s="265"/>
      <c r="L13" s="265"/>
      <c r="M13" s="266"/>
    </row>
    <row r="14" spans="1:14" s="264" customFormat="1" ht="30" customHeight="1" x14ac:dyDescent="0.45">
      <c r="A14" s="161" t="s">
        <v>854</v>
      </c>
      <c r="C14" s="267"/>
      <c r="F14" s="265"/>
      <c r="G14" s="265"/>
      <c r="H14" s="265"/>
      <c r="I14" s="265"/>
      <c r="J14" s="265"/>
      <c r="K14" s="265"/>
      <c r="L14" s="265"/>
      <c r="M14" s="266"/>
    </row>
    <row r="15" spans="1:14" s="264" customFormat="1" ht="30" customHeight="1" x14ac:dyDescent="0.45">
      <c r="A15" s="161" t="s">
        <v>853</v>
      </c>
      <c r="C15" s="267"/>
      <c r="F15" s="265"/>
      <c r="G15" s="265"/>
      <c r="H15" s="265"/>
      <c r="I15" s="265"/>
      <c r="J15" s="265"/>
      <c r="K15" s="265"/>
      <c r="L15" s="265"/>
      <c r="M15" s="266"/>
    </row>
    <row r="16" spans="1:14" s="264" customFormat="1" ht="30" customHeight="1" x14ac:dyDescent="0.45">
      <c r="A16" s="161" t="s">
        <v>855</v>
      </c>
      <c r="C16" s="267"/>
      <c r="F16" s="265"/>
      <c r="G16" s="265"/>
      <c r="H16" s="265"/>
      <c r="I16" s="265"/>
      <c r="J16" s="265"/>
      <c r="K16" s="265"/>
      <c r="L16" s="265"/>
      <c r="M16" s="266"/>
    </row>
    <row r="17" spans="1:14" s="264" customFormat="1" ht="30" customHeight="1" x14ac:dyDescent="0.45">
      <c r="A17" s="161" t="s">
        <v>856</v>
      </c>
      <c r="C17" s="267"/>
      <c r="F17" s="265"/>
      <c r="G17" s="265"/>
      <c r="H17" s="265"/>
      <c r="I17" s="265"/>
      <c r="J17" s="265"/>
      <c r="K17" s="265"/>
      <c r="L17" s="265"/>
      <c r="M17" s="266"/>
    </row>
    <row r="18" spans="1:14" s="264" customFormat="1" ht="30" customHeight="1" x14ac:dyDescent="0.45">
      <c r="A18" s="162" t="s">
        <v>384</v>
      </c>
      <c r="C18" s="267"/>
      <c r="F18" s="265"/>
      <c r="G18" s="265"/>
      <c r="H18" s="265"/>
      <c r="I18" s="265"/>
      <c r="J18" s="265"/>
      <c r="K18" s="265"/>
      <c r="L18" s="265"/>
      <c r="M18" s="266"/>
    </row>
    <row r="19" spans="1:14" s="264" customFormat="1" ht="30" customHeight="1" x14ac:dyDescent="0.45">
      <c r="A19" s="161" t="s">
        <v>716</v>
      </c>
      <c r="C19" s="267"/>
      <c r="F19" s="265"/>
      <c r="G19" s="265"/>
      <c r="H19" s="265"/>
      <c r="I19" s="265"/>
      <c r="J19" s="265"/>
      <c r="K19" s="265"/>
      <c r="L19" s="265"/>
      <c r="M19" s="266"/>
    </row>
    <row r="20" spans="1:14" s="214" customFormat="1" ht="30" customHeight="1" x14ac:dyDescent="0.45">
      <c r="A20" s="163" t="s">
        <v>267</v>
      </c>
      <c r="B20" s="268"/>
      <c r="F20" s="212"/>
      <c r="G20" s="212"/>
      <c r="H20" s="269"/>
      <c r="I20" s="216"/>
      <c r="J20" s="216"/>
      <c r="K20" s="216"/>
      <c r="L20" s="217"/>
      <c r="M20" s="217"/>
    </row>
    <row r="21" spans="1:14" s="214" customFormat="1" ht="30" customHeight="1" x14ac:dyDescent="0.45">
      <c r="A21" s="152" t="s">
        <v>278</v>
      </c>
      <c r="B21" s="212"/>
      <c r="C21" s="268"/>
      <c r="D21" s="268"/>
      <c r="E21" s="268"/>
      <c r="F21" s="268"/>
      <c r="G21" s="268"/>
      <c r="H21" s="268"/>
      <c r="I21" s="270"/>
      <c r="J21" s="271"/>
      <c r="K21" s="268"/>
      <c r="L21" s="268"/>
      <c r="M21" s="268"/>
    </row>
    <row r="22" spans="1:14" s="214" customFormat="1" ht="30" customHeight="1" x14ac:dyDescent="0.45">
      <c r="A22" s="150" t="s">
        <v>385</v>
      </c>
      <c r="B22" s="268"/>
      <c r="C22" s="268"/>
      <c r="D22" s="268"/>
      <c r="E22" s="268"/>
      <c r="F22" s="268"/>
      <c r="G22" s="268"/>
      <c r="H22" s="268"/>
      <c r="I22" s="270"/>
      <c r="J22" s="271"/>
      <c r="K22" s="268"/>
      <c r="L22" s="268"/>
      <c r="M22" s="268"/>
    </row>
    <row r="23" spans="1:14" s="214" customFormat="1" ht="30" customHeight="1" x14ac:dyDescent="0.45">
      <c r="A23" s="150" t="s">
        <v>279</v>
      </c>
      <c r="B23" s="268"/>
      <c r="C23" s="268"/>
      <c r="D23" s="268"/>
      <c r="E23" s="268"/>
      <c r="F23" s="268"/>
      <c r="G23" s="268"/>
      <c r="H23" s="268"/>
      <c r="I23" s="270"/>
      <c r="J23" s="271"/>
      <c r="K23" s="268"/>
      <c r="L23" s="268"/>
      <c r="M23" s="268"/>
    </row>
    <row r="24" spans="1:14" s="214" customFormat="1" ht="30" customHeight="1" x14ac:dyDescent="0.45">
      <c r="A24" s="150" t="s">
        <v>266</v>
      </c>
      <c r="B24" s="268"/>
      <c r="C24" s="268"/>
      <c r="D24" s="268"/>
      <c r="E24" s="268"/>
      <c r="F24" s="268"/>
      <c r="G24" s="268"/>
      <c r="H24" s="268"/>
      <c r="I24" s="270"/>
      <c r="J24" s="271"/>
      <c r="K24" s="268"/>
      <c r="L24" s="268"/>
      <c r="M24" s="268"/>
    </row>
    <row r="25" spans="1:14" s="214" customFormat="1" ht="30" customHeight="1" x14ac:dyDescent="0.45">
      <c r="A25" s="150"/>
      <c r="B25" s="268"/>
      <c r="C25" s="268"/>
      <c r="D25" s="268"/>
      <c r="E25" s="268"/>
      <c r="F25" s="268"/>
      <c r="G25" s="268"/>
      <c r="H25" s="268"/>
      <c r="I25" s="270"/>
      <c r="J25" s="271"/>
      <c r="K25" s="268"/>
      <c r="L25" s="268"/>
      <c r="M25" s="268"/>
    </row>
    <row r="26" spans="1:14" s="214" customFormat="1" ht="30" customHeight="1" x14ac:dyDescent="0.45">
      <c r="A26" s="150"/>
      <c r="B26" s="268"/>
      <c r="C26" s="268"/>
      <c r="D26" s="268"/>
      <c r="E26" s="268"/>
      <c r="F26" s="268"/>
      <c r="G26" s="268"/>
      <c r="H26" s="268"/>
      <c r="I26" s="270"/>
      <c r="J26" s="271"/>
      <c r="K26" s="268"/>
      <c r="L26" s="268"/>
      <c r="M26" s="268"/>
    </row>
    <row r="27" spans="1:14" s="214" customFormat="1" ht="30" customHeight="1" x14ac:dyDescent="0.45">
      <c r="A27" s="212"/>
      <c r="B27" s="219"/>
      <c r="I27" s="257"/>
      <c r="K27" s="215"/>
      <c r="M27" s="272"/>
    </row>
    <row r="28" spans="1:14" ht="30" customHeight="1" x14ac:dyDescent="0.45">
      <c r="A28" s="258"/>
      <c r="B28" s="273" t="s">
        <v>338</v>
      </c>
      <c r="D28" s="193"/>
      <c r="E28" s="193"/>
      <c r="F28" s="194"/>
      <c r="G28" s="194"/>
      <c r="I28" s="258"/>
      <c r="J28" s="258"/>
      <c r="K28" s="258"/>
      <c r="L28" s="258"/>
      <c r="M28" s="258"/>
      <c r="N28" s="258"/>
    </row>
    <row r="29" spans="1:14" ht="30" customHeight="1" x14ac:dyDescent="0.45">
      <c r="B29" s="273" t="s">
        <v>536</v>
      </c>
      <c r="D29" s="193"/>
      <c r="E29" s="193"/>
      <c r="F29" s="194"/>
      <c r="G29" s="194"/>
      <c r="I29" s="258"/>
      <c r="J29" s="258"/>
      <c r="K29" s="258"/>
      <c r="L29" s="258"/>
      <c r="M29" s="258"/>
      <c r="N29" s="258"/>
    </row>
    <row r="30" spans="1:14" ht="27" customHeight="1" x14ac:dyDescent="0.45">
      <c r="A30" s="727" t="s">
        <v>5</v>
      </c>
      <c r="B30" s="727"/>
      <c r="C30" s="727"/>
      <c r="D30" s="727"/>
      <c r="E30" s="727"/>
      <c r="F30" s="727"/>
      <c r="G30" s="727"/>
      <c r="H30" s="727"/>
      <c r="I30" s="727"/>
      <c r="J30" s="727"/>
      <c r="K30" s="727"/>
      <c r="L30" s="727"/>
      <c r="M30" s="727"/>
      <c r="N30" s="727"/>
    </row>
    <row r="31" spans="1:14" ht="27" customHeight="1" x14ac:dyDescent="0.45">
      <c r="A31" s="310"/>
      <c r="B31" s="310"/>
      <c r="C31" s="310"/>
      <c r="D31" s="310"/>
      <c r="E31" s="310"/>
      <c r="F31" s="310"/>
      <c r="G31" s="558"/>
      <c r="H31" s="310"/>
      <c r="I31" s="310"/>
      <c r="J31" s="310"/>
      <c r="K31" s="310"/>
      <c r="L31" s="310"/>
      <c r="M31" s="310"/>
      <c r="N31" s="310"/>
    </row>
    <row r="32" spans="1:14" ht="27" customHeight="1" x14ac:dyDescent="0.45">
      <c r="A32" s="147" t="s">
        <v>476</v>
      </c>
      <c r="B32" s="259"/>
      <c r="C32" s="259"/>
      <c r="D32" s="259"/>
      <c r="E32" s="259"/>
      <c r="F32" s="259"/>
      <c r="G32" s="558"/>
      <c r="H32" s="259"/>
      <c r="I32" s="259"/>
      <c r="J32" s="259"/>
      <c r="K32" s="259"/>
      <c r="L32" s="259"/>
      <c r="M32" s="259"/>
    </row>
    <row r="33" spans="1:13" s="214" customFormat="1" ht="27" customHeight="1" x14ac:dyDescent="0.45">
      <c r="A33" s="213" t="s">
        <v>456</v>
      </c>
      <c r="B33" s="213"/>
      <c r="F33" s="135"/>
      <c r="G33" s="135"/>
      <c r="J33" s="217"/>
      <c r="K33" s="215"/>
      <c r="M33" s="139"/>
    </row>
    <row r="34" spans="1:13" s="214" customFormat="1" ht="27" customHeight="1" x14ac:dyDescent="0.45">
      <c r="A34" s="147" t="s">
        <v>717</v>
      </c>
      <c r="B34" s="136"/>
      <c r="K34" s="215"/>
    </row>
    <row r="35" spans="1:13" s="214" customFormat="1" ht="27" customHeight="1" x14ac:dyDescent="0.45">
      <c r="A35" s="212" t="s">
        <v>718</v>
      </c>
      <c r="B35" s="219"/>
      <c r="I35" s="257"/>
      <c r="K35" s="215"/>
      <c r="M35" s="272"/>
    </row>
    <row r="36" spans="1:13" s="214" customFormat="1" ht="27" customHeight="1" x14ac:dyDescent="0.45">
      <c r="A36" s="212" t="s">
        <v>3</v>
      </c>
      <c r="B36" s="219"/>
      <c r="I36" s="257"/>
      <c r="K36" s="215"/>
      <c r="M36" s="272"/>
    </row>
    <row r="37" spans="1:13" s="263" customFormat="1" ht="27" customHeight="1" x14ac:dyDescent="0.45">
      <c r="A37" s="155" t="s">
        <v>261</v>
      </c>
      <c r="C37" s="256"/>
      <c r="D37" s="274"/>
      <c r="E37" s="274"/>
      <c r="F37" s="135"/>
      <c r="G37" s="135"/>
    </row>
    <row r="38" spans="1:13" s="214" customFormat="1" ht="27" customHeight="1" x14ac:dyDescent="0.45">
      <c r="A38" s="152" t="s">
        <v>282</v>
      </c>
      <c r="B38" s="136"/>
      <c r="K38" s="215"/>
    </row>
    <row r="39" spans="1:13" s="214" customFormat="1" ht="27" customHeight="1" x14ac:dyDescent="0.45">
      <c r="A39" s="150" t="s">
        <v>280</v>
      </c>
      <c r="B39" s="219"/>
      <c r="I39" s="257"/>
      <c r="K39" s="215"/>
      <c r="M39" s="272"/>
    </row>
    <row r="40" spans="1:13" s="214" customFormat="1" ht="27" customHeight="1" x14ac:dyDescent="0.45">
      <c r="A40" s="150" t="s">
        <v>260</v>
      </c>
      <c r="B40" s="219"/>
      <c r="I40" s="257"/>
      <c r="K40" s="215"/>
      <c r="M40" s="272"/>
    </row>
    <row r="41" spans="1:13" s="214" customFormat="1" ht="27" customHeight="1" x14ac:dyDescent="0.45">
      <c r="A41" s="152" t="s">
        <v>350</v>
      </c>
      <c r="B41" s="219"/>
      <c r="I41" s="257"/>
      <c r="K41" s="215"/>
      <c r="M41" s="272"/>
    </row>
    <row r="42" spans="1:13" s="214" customFormat="1" ht="27" customHeight="1" x14ac:dyDescent="0.45">
      <c r="A42" s="154" t="s">
        <v>352</v>
      </c>
      <c r="B42" s="219"/>
      <c r="I42" s="257"/>
      <c r="K42" s="215"/>
      <c r="M42" s="272"/>
    </row>
    <row r="43" spans="1:13" s="214" customFormat="1" ht="27" customHeight="1" x14ac:dyDescent="0.45">
      <c r="A43" s="154" t="s">
        <v>351</v>
      </c>
      <c r="B43" s="219"/>
      <c r="I43" s="257"/>
      <c r="K43" s="215"/>
      <c r="M43" s="272"/>
    </row>
    <row r="44" spans="1:13" s="214" customFormat="1" ht="27" customHeight="1" x14ac:dyDescent="0.45">
      <c r="A44" s="153" t="s">
        <v>345</v>
      </c>
      <c r="I44" s="257"/>
      <c r="K44" s="215"/>
      <c r="M44" s="272"/>
    </row>
    <row r="45" spans="1:13" s="214" customFormat="1" ht="27" customHeight="1" x14ac:dyDescent="0.45">
      <c r="A45" s="152" t="s">
        <v>719</v>
      </c>
      <c r="B45" s="219"/>
      <c r="I45" s="257"/>
      <c r="K45" s="215"/>
      <c r="M45" s="272"/>
    </row>
    <row r="46" spans="1:13" s="214" customFormat="1" ht="27" customHeight="1" x14ac:dyDescent="0.45">
      <c r="A46" s="150" t="s">
        <v>313</v>
      </c>
      <c r="B46" s="219"/>
      <c r="I46" s="257"/>
      <c r="K46" s="215"/>
      <c r="M46" s="272"/>
    </row>
    <row r="47" spans="1:13" s="214" customFormat="1" ht="27" customHeight="1" x14ac:dyDescent="0.45">
      <c r="A47" s="153" t="s">
        <v>259</v>
      </c>
      <c r="I47" s="257"/>
      <c r="K47" s="215"/>
      <c r="M47" s="272"/>
    </row>
    <row r="48" spans="1:13" s="214" customFormat="1" ht="27" customHeight="1" x14ac:dyDescent="0.45">
      <c r="A48" s="152" t="s">
        <v>281</v>
      </c>
      <c r="B48" s="219"/>
      <c r="I48" s="257"/>
      <c r="K48" s="215"/>
      <c r="M48" s="272"/>
    </row>
    <row r="49" spans="1:15" s="214" customFormat="1" ht="27" customHeight="1" x14ac:dyDescent="0.45">
      <c r="A49" s="150" t="s">
        <v>661</v>
      </c>
      <c r="B49" s="219"/>
      <c r="I49" s="257"/>
      <c r="K49" s="215"/>
      <c r="M49" s="272"/>
    </row>
    <row r="50" spans="1:15" s="214" customFormat="1" ht="27" customHeight="1" x14ac:dyDescent="0.45">
      <c r="A50" s="150" t="s">
        <v>662</v>
      </c>
      <c r="B50" s="219"/>
      <c r="I50" s="257"/>
      <c r="K50" s="215"/>
      <c r="M50" s="272"/>
    </row>
    <row r="51" spans="1:15" s="214" customFormat="1" ht="27" customHeight="1" x14ac:dyDescent="0.45">
      <c r="A51" s="150" t="s">
        <v>258</v>
      </c>
      <c r="B51" s="219"/>
      <c r="I51" s="257"/>
      <c r="K51" s="215"/>
      <c r="M51" s="272"/>
    </row>
    <row r="52" spans="1:15" s="214" customFormat="1" ht="27" customHeight="1" x14ac:dyDescent="0.45">
      <c r="A52" s="219" t="s">
        <v>457</v>
      </c>
      <c r="I52" s="257"/>
      <c r="K52" s="215"/>
      <c r="M52" s="272"/>
    </row>
    <row r="53" spans="1:15" s="214" customFormat="1" ht="27" customHeight="1" x14ac:dyDescent="0.45">
      <c r="A53" s="151" t="s">
        <v>681</v>
      </c>
      <c r="B53" s="219"/>
      <c r="I53" s="257"/>
      <c r="K53" s="215"/>
      <c r="M53" s="272"/>
    </row>
    <row r="54" spans="1:15" s="214" customFormat="1" ht="27" customHeight="1" x14ac:dyDescent="0.45">
      <c r="A54" s="150" t="s">
        <v>720</v>
      </c>
      <c r="B54" s="219"/>
      <c r="I54" s="257"/>
      <c r="K54" s="215"/>
      <c r="M54" s="272"/>
    </row>
    <row r="55" spans="1:15" s="214" customFormat="1" ht="27" customHeight="1" x14ac:dyDescent="0.45">
      <c r="A55" s="150" t="s">
        <v>590</v>
      </c>
      <c r="B55" s="219"/>
      <c r="I55" s="257"/>
      <c r="K55" s="215"/>
      <c r="M55" s="272"/>
    </row>
    <row r="56" spans="1:15" s="214" customFormat="1" ht="27" customHeight="1" x14ac:dyDescent="0.45">
      <c r="A56" s="219"/>
      <c r="B56" s="495"/>
      <c r="C56" s="219"/>
      <c r="D56" s="323"/>
      <c r="E56" s="219"/>
      <c r="F56" s="219"/>
      <c r="G56" s="219"/>
      <c r="H56" s="219"/>
      <c r="I56" s="219"/>
      <c r="J56" s="215"/>
      <c r="K56" s="216"/>
      <c r="L56" s="217"/>
      <c r="N56" s="217"/>
      <c r="O56" s="218"/>
    </row>
    <row r="57" spans="1:15" s="214" customFormat="1" ht="27" customHeight="1" x14ac:dyDescent="0.45">
      <c r="A57" s="219"/>
      <c r="B57" s="495"/>
      <c r="C57" s="219"/>
      <c r="D57" s="323"/>
      <c r="E57" s="219"/>
      <c r="F57" s="219"/>
      <c r="G57" s="219"/>
      <c r="H57" s="219"/>
      <c r="I57" s="219"/>
      <c r="J57" s="215"/>
      <c r="K57" s="216"/>
      <c r="L57" s="217"/>
      <c r="N57" s="217"/>
      <c r="O57" s="218"/>
    </row>
    <row r="58" spans="1:15" s="214" customFormat="1" ht="27" customHeight="1" x14ac:dyDescent="0.45">
      <c r="A58" s="219"/>
      <c r="B58" s="495"/>
      <c r="C58" s="219"/>
      <c r="D58" s="323"/>
      <c r="E58" s="219"/>
      <c r="F58" s="219"/>
      <c r="G58" s="219"/>
      <c r="H58" s="219"/>
      <c r="I58" s="219"/>
      <c r="J58" s="215"/>
      <c r="K58" s="216"/>
      <c r="L58" s="217"/>
      <c r="N58" s="217"/>
      <c r="O58" s="218"/>
    </row>
    <row r="59" spans="1:15" s="214" customFormat="1" ht="27" customHeight="1" x14ac:dyDescent="0.45">
      <c r="A59" s="219"/>
      <c r="B59" s="495"/>
      <c r="C59" s="219"/>
      <c r="D59" s="323"/>
      <c r="E59" s="219"/>
      <c r="F59" s="219"/>
      <c r="G59" s="219"/>
      <c r="H59" s="219"/>
      <c r="I59" s="219"/>
      <c r="J59" s="215"/>
      <c r="K59" s="216"/>
      <c r="L59" s="217"/>
      <c r="N59" s="217"/>
      <c r="O59" s="218"/>
    </row>
    <row r="60" spans="1:15" s="214" customFormat="1" ht="27" customHeight="1" x14ac:dyDescent="0.45">
      <c r="A60" s="219"/>
      <c r="B60" s="495"/>
      <c r="C60" s="219"/>
      <c r="D60" s="323"/>
      <c r="E60" s="219"/>
      <c r="F60" s="219"/>
      <c r="G60" s="219"/>
      <c r="H60" s="219"/>
      <c r="I60" s="219"/>
      <c r="J60" s="215"/>
      <c r="K60" s="216"/>
      <c r="L60" s="217"/>
      <c r="N60" s="217"/>
      <c r="O60" s="218"/>
    </row>
    <row r="61" spans="1:15" ht="27" customHeight="1" x14ac:dyDescent="0.45">
      <c r="A61" s="258"/>
      <c r="B61" s="273" t="s">
        <v>338</v>
      </c>
      <c r="D61" s="193"/>
      <c r="E61" s="193"/>
      <c r="F61" s="194"/>
      <c r="G61" s="194"/>
      <c r="I61" s="258"/>
      <c r="J61" s="258"/>
      <c r="K61" s="258"/>
      <c r="L61" s="258"/>
      <c r="M61" s="258"/>
      <c r="N61" s="258"/>
    </row>
    <row r="62" spans="1:15" ht="27" customHeight="1" x14ac:dyDescent="0.45">
      <c r="B62" s="273" t="s">
        <v>536</v>
      </c>
      <c r="D62" s="193"/>
      <c r="E62" s="193"/>
      <c r="F62" s="194"/>
      <c r="G62" s="194"/>
      <c r="I62" s="258"/>
      <c r="J62" s="258"/>
      <c r="K62" s="258"/>
      <c r="L62" s="258"/>
      <c r="M62" s="258"/>
      <c r="N62" s="258"/>
    </row>
    <row r="63" spans="1:15" ht="24.75" customHeight="1" x14ac:dyDescent="0.45">
      <c r="A63" s="727" t="s">
        <v>6</v>
      </c>
      <c r="B63" s="727"/>
      <c r="C63" s="727"/>
      <c r="D63" s="727"/>
      <c r="E63" s="727"/>
      <c r="F63" s="727"/>
      <c r="G63" s="727"/>
      <c r="H63" s="727"/>
      <c r="I63" s="727"/>
      <c r="J63" s="727"/>
      <c r="K63" s="727"/>
      <c r="L63" s="727"/>
      <c r="M63" s="727"/>
      <c r="N63" s="727"/>
    </row>
    <row r="64" spans="1:15" ht="24.95" customHeight="1" x14ac:dyDescent="0.45">
      <c r="B64" s="273"/>
      <c r="D64" s="193"/>
      <c r="E64" s="193"/>
      <c r="F64" s="194"/>
      <c r="G64" s="194"/>
      <c r="I64" s="602"/>
      <c r="J64" s="602"/>
      <c r="K64" s="602"/>
      <c r="L64" s="602"/>
      <c r="M64" s="602"/>
      <c r="N64" s="602"/>
    </row>
    <row r="65" spans="1:15" ht="26.1" customHeight="1" x14ac:dyDescent="0.45">
      <c r="A65" s="147" t="s">
        <v>476</v>
      </c>
      <c r="B65" s="273"/>
      <c r="D65" s="193"/>
      <c r="E65" s="193"/>
      <c r="F65" s="194"/>
      <c r="G65" s="194"/>
      <c r="I65" s="602"/>
      <c r="J65" s="602"/>
      <c r="K65" s="602"/>
      <c r="L65" s="602"/>
      <c r="M65" s="602"/>
      <c r="N65" s="602"/>
    </row>
    <row r="66" spans="1:15" s="213" customFormat="1" ht="26.1" customHeight="1" x14ac:dyDescent="0.45">
      <c r="A66" s="213" t="s">
        <v>477</v>
      </c>
      <c r="B66" s="136"/>
      <c r="C66" s="137"/>
      <c r="D66" s="137"/>
      <c r="E66" s="137"/>
      <c r="G66" s="297"/>
    </row>
    <row r="67" spans="1:15" s="213" customFormat="1" ht="26.1" customHeight="1" x14ac:dyDescent="0.45">
      <c r="A67" s="475" t="s">
        <v>682</v>
      </c>
      <c r="B67" s="476"/>
      <c r="C67" s="477"/>
      <c r="D67" s="477"/>
      <c r="E67" s="478"/>
      <c r="F67" s="478"/>
      <c r="G67" s="478"/>
      <c r="H67" s="478"/>
      <c r="I67" s="478"/>
      <c r="J67" s="478"/>
      <c r="K67" s="478"/>
      <c r="L67" s="478"/>
      <c r="M67" s="478"/>
    </row>
    <row r="68" spans="1:15" s="213" customFormat="1" ht="26.1" customHeight="1" x14ac:dyDescent="0.45">
      <c r="A68" s="479" t="s">
        <v>624</v>
      </c>
      <c r="B68" s="476"/>
      <c r="C68" s="477"/>
      <c r="D68" s="477"/>
      <c r="E68" s="478"/>
      <c r="F68" s="478"/>
      <c r="G68" s="478"/>
      <c r="H68" s="478"/>
      <c r="I68" s="478"/>
      <c r="J68" s="478"/>
      <c r="K68" s="478"/>
      <c r="L68" s="478"/>
      <c r="M68" s="478"/>
    </row>
    <row r="69" spans="1:15" s="213" customFormat="1" ht="26.1" customHeight="1" x14ac:dyDescent="0.45">
      <c r="A69" s="479" t="s">
        <v>683</v>
      </c>
      <c r="B69" s="476"/>
      <c r="C69" s="477"/>
      <c r="D69" s="477"/>
      <c r="E69" s="478"/>
      <c r="F69" s="478"/>
      <c r="G69" s="478"/>
      <c r="H69" s="478"/>
      <c r="I69" s="478"/>
      <c r="J69" s="478"/>
      <c r="K69" s="478"/>
      <c r="L69" s="478"/>
      <c r="M69" s="478"/>
    </row>
    <row r="70" spans="1:15" s="213" customFormat="1" ht="26.1" customHeight="1" x14ac:dyDescent="0.45">
      <c r="A70" s="479" t="s">
        <v>685</v>
      </c>
      <c r="B70" s="480"/>
      <c r="C70" s="319"/>
      <c r="D70" s="319"/>
      <c r="E70" s="137"/>
      <c r="G70" s="297"/>
      <c r="H70" s="138"/>
    </row>
    <row r="71" spans="1:15" s="214" customFormat="1" ht="26.1" customHeight="1" x14ac:dyDescent="0.45">
      <c r="A71" s="479" t="s">
        <v>684</v>
      </c>
      <c r="B71" s="484"/>
      <c r="C71" s="319"/>
      <c r="D71" s="319"/>
      <c r="J71" s="215"/>
      <c r="K71" s="216"/>
      <c r="L71" s="217"/>
      <c r="N71" s="217"/>
      <c r="O71" s="218"/>
    </row>
    <row r="72" spans="1:15" s="214" customFormat="1" ht="26.1" customHeight="1" x14ac:dyDescent="0.45">
      <c r="A72" s="479" t="s">
        <v>696</v>
      </c>
      <c r="B72" s="484"/>
      <c r="C72" s="319"/>
      <c r="D72" s="319"/>
      <c r="E72" s="219"/>
      <c r="F72" s="219"/>
      <c r="G72" s="219"/>
      <c r="H72" s="219"/>
      <c r="I72" s="219"/>
      <c r="J72" s="215"/>
      <c r="K72" s="216"/>
      <c r="L72" s="217"/>
      <c r="N72" s="217"/>
      <c r="O72" s="218"/>
    </row>
    <row r="73" spans="1:15" s="214" customFormat="1" ht="26.1" customHeight="1" x14ac:dyDescent="0.45">
      <c r="A73" s="479" t="s">
        <v>686</v>
      </c>
      <c r="B73" s="219"/>
      <c r="C73" s="219"/>
      <c r="D73" s="323"/>
      <c r="E73" s="219"/>
      <c r="F73" s="219"/>
      <c r="G73" s="219"/>
      <c r="H73" s="219"/>
      <c r="I73" s="219"/>
      <c r="J73" s="215"/>
      <c r="K73" s="216"/>
      <c r="L73" s="217"/>
      <c r="N73" s="217"/>
      <c r="O73" s="218"/>
    </row>
    <row r="74" spans="1:15" ht="26.1" customHeight="1" x14ac:dyDescent="0.45">
      <c r="A74" s="475" t="s">
        <v>693</v>
      </c>
      <c r="B74" s="604"/>
      <c r="C74" s="320"/>
      <c r="D74" s="323"/>
      <c r="E74" s="320"/>
      <c r="F74" s="219"/>
      <c r="G74" s="219"/>
      <c r="H74" s="324"/>
      <c r="I74" s="323"/>
      <c r="J74" s="495"/>
      <c r="K74" s="320"/>
      <c r="L74" s="602"/>
      <c r="M74" s="602"/>
      <c r="N74" s="602"/>
    </row>
    <row r="75" spans="1:15" ht="26.1" customHeight="1" x14ac:dyDescent="0.45">
      <c r="A75" s="475" t="s">
        <v>695</v>
      </c>
      <c r="B75" s="496"/>
      <c r="C75" s="495"/>
      <c r="D75" s="323"/>
      <c r="E75" s="320"/>
      <c r="F75" s="219"/>
      <c r="G75" s="219"/>
      <c r="H75" s="324"/>
      <c r="I75" s="323"/>
      <c r="J75" s="495"/>
      <c r="K75" s="320"/>
      <c r="L75" s="602"/>
      <c r="M75" s="602"/>
      <c r="N75" s="602"/>
    </row>
    <row r="76" spans="1:15" ht="26.1" customHeight="1" x14ac:dyDescent="0.45">
      <c r="A76" s="475" t="s">
        <v>694</v>
      </c>
      <c r="B76" s="496"/>
      <c r="C76" s="495"/>
      <c r="D76" s="323"/>
      <c r="E76" s="320"/>
      <c r="F76" s="219"/>
      <c r="G76" s="219"/>
      <c r="H76" s="324"/>
      <c r="I76" s="323"/>
      <c r="J76" s="495"/>
      <c r="K76" s="320"/>
      <c r="L76" s="602"/>
      <c r="M76" s="602"/>
      <c r="N76" s="602"/>
    </row>
    <row r="77" spans="1:15" ht="26.1" customHeight="1" x14ac:dyDescent="0.45">
      <c r="B77" s="477" t="s">
        <v>522</v>
      </c>
      <c r="C77" s="495"/>
      <c r="D77" s="323"/>
      <c r="E77" s="320"/>
      <c r="F77" s="219"/>
      <c r="G77" s="219"/>
      <c r="H77" s="611" t="s">
        <v>521</v>
      </c>
      <c r="I77" s="323"/>
      <c r="J77" s="495"/>
      <c r="K77" s="320"/>
      <c r="L77" s="602"/>
      <c r="M77" s="602"/>
      <c r="N77" s="602"/>
    </row>
    <row r="78" spans="1:15" ht="26.1" customHeight="1" x14ac:dyDescent="0.45">
      <c r="B78" s="483" t="s">
        <v>687</v>
      </c>
      <c r="C78" s="495"/>
      <c r="D78" s="323"/>
      <c r="E78" s="320"/>
      <c r="F78" s="320"/>
      <c r="G78" s="483" t="s">
        <v>721</v>
      </c>
      <c r="H78" s="324"/>
      <c r="I78" s="323"/>
      <c r="J78" s="495"/>
      <c r="K78" s="320"/>
      <c r="L78" s="602"/>
      <c r="M78" s="602"/>
      <c r="N78" s="602"/>
    </row>
    <row r="79" spans="1:15" ht="26.1" customHeight="1" x14ac:dyDescent="0.45">
      <c r="B79" s="483" t="s">
        <v>688</v>
      </c>
      <c r="C79" s="495"/>
      <c r="D79" s="323"/>
      <c r="E79" s="320"/>
      <c r="F79" s="320"/>
      <c r="G79" s="483" t="s">
        <v>722</v>
      </c>
      <c r="H79" s="324"/>
      <c r="I79" s="323"/>
      <c r="J79" s="495"/>
      <c r="K79" s="320"/>
      <c r="L79" s="602"/>
      <c r="M79" s="602"/>
      <c r="N79" s="602"/>
    </row>
    <row r="80" spans="1:15" ht="26.1" customHeight="1" x14ac:dyDescent="0.45">
      <c r="B80" s="604" t="s">
        <v>689</v>
      </c>
      <c r="C80" s="495"/>
      <c r="D80" s="323"/>
      <c r="E80" s="320"/>
      <c r="F80" s="483"/>
      <c r="G80" s="320"/>
      <c r="H80" s="324"/>
      <c r="I80" s="323"/>
      <c r="J80" s="495"/>
      <c r="K80" s="320"/>
      <c r="L80" s="602"/>
      <c r="M80" s="602"/>
      <c r="N80" s="602"/>
    </row>
    <row r="81" spans="1:14" ht="26.1" customHeight="1" x14ac:dyDescent="0.45">
      <c r="B81" s="483" t="s">
        <v>690</v>
      </c>
      <c r="C81" s="495"/>
      <c r="D81" s="323"/>
      <c r="E81" s="320"/>
      <c r="F81" s="320"/>
      <c r="G81" s="483" t="s">
        <v>723</v>
      </c>
      <c r="H81" s="324"/>
      <c r="I81" s="323"/>
      <c r="J81" s="495"/>
      <c r="K81" s="320"/>
      <c r="L81" s="602"/>
      <c r="M81" s="602"/>
      <c r="N81" s="602"/>
    </row>
    <row r="82" spans="1:14" ht="26.1" customHeight="1" x14ac:dyDescent="0.45">
      <c r="B82" s="497" t="s">
        <v>523</v>
      </c>
      <c r="C82" s="495"/>
      <c r="D82" s="323"/>
      <c r="E82" s="320"/>
      <c r="F82" s="483"/>
      <c r="G82" s="320"/>
      <c r="H82" s="324"/>
      <c r="I82" s="323"/>
      <c r="J82" s="495"/>
      <c r="K82" s="320"/>
      <c r="L82" s="602"/>
      <c r="M82" s="602"/>
      <c r="N82" s="602"/>
    </row>
    <row r="83" spans="1:14" ht="26.1" customHeight="1" x14ac:dyDescent="0.45">
      <c r="B83" s="483" t="s">
        <v>691</v>
      </c>
      <c r="C83" s="495"/>
      <c r="D83" s="323"/>
      <c r="E83" s="320"/>
      <c r="F83" s="320"/>
      <c r="G83" s="483" t="s">
        <v>724</v>
      </c>
      <c r="H83" s="324"/>
      <c r="I83" s="323"/>
      <c r="J83" s="495"/>
      <c r="K83" s="320"/>
      <c r="L83" s="602"/>
      <c r="M83" s="602"/>
      <c r="N83" s="602"/>
    </row>
    <row r="84" spans="1:14" ht="26.1" customHeight="1" x14ac:dyDescent="0.45">
      <c r="B84" s="483" t="s">
        <v>692</v>
      </c>
      <c r="C84" s="495"/>
      <c r="D84" s="219"/>
      <c r="E84" s="323"/>
      <c r="F84" s="320"/>
      <c r="G84" s="483" t="s">
        <v>725</v>
      </c>
      <c r="H84" s="324"/>
      <c r="I84" s="323"/>
      <c r="J84" s="495"/>
      <c r="K84" s="320"/>
      <c r="L84" s="602"/>
      <c r="M84" s="602"/>
      <c r="N84" s="602"/>
    </row>
    <row r="85" spans="1:14" ht="26.1" customHeight="1" x14ac:dyDescent="0.45">
      <c r="B85" s="483" t="s">
        <v>688</v>
      </c>
      <c r="C85" s="495"/>
      <c r="D85" s="219"/>
      <c r="E85" s="323"/>
      <c r="F85" s="320"/>
      <c r="G85" s="483" t="s">
        <v>726</v>
      </c>
      <c r="H85" s="324"/>
      <c r="I85" s="323"/>
      <c r="J85" s="495"/>
      <c r="K85" s="320"/>
      <c r="L85" s="602"/>
      <c r="M85" s="602"/>
      <c r="N85" s="602"/>
    </row>
    <row r="86" spans="1:14" ht="26.1" customHeight="1" x14ac:dyDescent="0.45">
      <c r="A86" s="475" t="s">
        <v>727</v>
      </c>
      <c r="B86" s="297"/>
      <c r="C86" s="605"/>
      <c r="D86" s="606"/>
      <c r="E86" s="606"/>
      <c r="F86" s="606"/>
      <c r="G86" s="606"/>
      <c r="H86" s="606"/>
      <c r="I86" s="606"/>
      <c r="J86" s="606"/>
      <c r="K86" s="297"/>
      <c r="L86" s="602"/>
      <c r="M86" s="602"/>
      <c r="N86" s="602"/>
    </row>
    <row r="87" spans="1:14" ht="26.1" customHeight="1" x14ac:dyDescent="0.45">
      <c r="A87" s="605" t="s">
        <v>697</v>
      </c>
      <c r="C87" s="495"/>
      <c r="D87" s="219"/>
      <c r="E87" s="323"/>
      <c r="F87" s="219"/>
      <c r="G87" s="219"/>
      <c r="H87" s="324"/>
      <c r="I87" s="323"/>
      <c r="J87" s="495"/>
      <c r="K87" s="320"/>
      <c r="L87" s="602"/>
      <c r="M87" s="602"/>
      <c r="N87" s="602"/>
    </row>
    <row r="88" spans="1:14" ht="26.1" customHeight="1" x14ac:dyDescent="0.45">
      <c r="A88" s="605" t="s">
        <v>730</v>
      </c>
      <c r="C88" s="495"/>
      <c r="D88" s="219"/>
      <c r="E88" s="323"/>
      <c r="F88" s="219"/>
      <c r="G88" s="219"/>
      <c r="H88" s="324"/>
      <c r="I88" s="323"/>
      <c r="J88" s="495"/>
      <c r="K88" s="320"/>
      <c r="L88" s="602"/>
      <c r="M88" s="602"/>
      <c r="N88" s="602"/>
    </row>
    <row r="89" spans="1:14" ht="26.1" customHeight="1" x14ac:dyDescent="0.45">
      <c r="A89" s="605" t="s">
        <v>793</v>
      </c>
      <c r="C89" s="495"/>
      <c r="D89" s="219"/>
      <c r="E89" s="323"/>
      <c r="F89" s="219"/>
      <c r="G89" s="219"/>
      <c r="H89" s="324"/>
      <c r="I89" s="323"/>
      <c r="J89" s="495"/>
      <c r="K89" s="320"/>
      <c r="L89" s="602"/>
      <c r="M89" s="602"/>
      <c r="N89" s="602"/>
    </row>
    <row r="90" spans="1:14" ht="26.1" customHeight="1" x14ac:dyDescent="0.45">
      <c r="A90" s="605" t="s">
        <v>792</v>
      </c>
      <c r="C90" s="495"/>
      <c r="D90" s="219"/>
      <c r="E90" s="323"/>
      <c r="F90" s="219"/>
      <c r="G90" s="219"/>
      <c r="H90" s="324"/>
      <c r="I90" s="323"/>
      <c r="J90" s="495"/>
      <c r="K90" s="320"/>
      <c r="L90" s="602"/>
      <c r="M90" s="602"/>
      <c r="N90" s="602"/>
    </row>
    <row r="91" spans="1:14" ht="26.1" customHeight="1" x14ac:dyDescent="0.45">
      <c r="A91" s="475" t="s">
        <v>729</v>
      </c>
      <c r="B91" s="503"/>
      <c r="C91" s="219"/>
      <c r="D91" s="219"/>
      <c r="E91" s="323"/>
      <c r="F91" s="219"/>
      <c r="G91" s="219"/>
      <c r="H91" s="324"/>
      <c r="I91" s="323"/>
      <c r="J91" s="495"/>
      <c r="K91" s="320"/>
      <c r="L91" s="602"/>
      <c r="M91" s="602"/>
      <c r="N91" s="602"/>
    </row>
    <row r="92" spans="1:14" ht="26.1" customHeight="1" x14ac:dyDescent="0.45">
      <c r="A92" s="219" t="s">
        <v>728</v>
      </c>
      <c r="C92" s="495"/>
      <c r="D92" s="219"/>
      <c r="E92" s="323"/>
      <c r="F92" s="219"/>
      <c r="G92" s="219"/>
      <c r="H92" s="324"/>
      <c r="I92" s="323"/>
      <c r="J92" s="495"/>
      <c r="K92" s="320"/>
      <c r="L92" s="602"/>
      <c r="M92" s="602"/>
      <c r="N92" s="602"/>
    </row>
    <row r="93" spans="1:14" ht="24.95" customHeight="1" x14ac:dyDescent="0.45">
      <c r="A93" s="219"/>
      <c r="C93" s="495"/>
      <c r="D93" s="219"/>
      <c r="E93" s="323"/>
      <c r="F93" s="219"/>
      <c r="G93" s="219"/>
      <c r="H93" s="324"/>
      <c r="I93" s="323"/>
      <c r="J93" s="495"/>
      <c r="K93" s="320"/>
      <c r="L93" s="640"/>
      <c r="M93" s="640"/>
      <c r="N93" s="640"/>
    </row>
    <row r="94" spans="1:14" ht="24.95" customHeight="1" x14ac:dyDescent="0.45">
      <c r="B94" s="273"/>
      <c r="D94" s="193"/>
      <c r="E94" s="193"/>
      <c r="F94" s="194"/>
      <c r="G94" s="194"/>
      <c r="I94" s="602"/>
      <c r="J94" s="602"/>
      <c r="K94" s="602"/>
      <c r="L94" s="602"/>
      <c r="M94" s="602"/>
      <c r="N94" s="602"/>
    </row>
    <row r="95" spans="1:14" ht="24.95" customHeight="1" x14ac:dyDescent="0.45">
      <c r="B95" s="273" t="s">
        <v>338</v>
      </c>
      <c r="D95" s="193"/>
      <c r="E95" s="193"/>
      <c r="F95" s="194"/>
      <c r="G95" s="194"/>
      <c r="I95" s="602"/>
      <c r="J95" s="602"/>
      <c r="K95" s="602"/>
      <c r="L95" s="602"/>
      <c r="M95" s="602"/>
      <c r="N95" s="602"/>
    </row>
    <row r="96" spans="1:14" ht="24.95" customHeight="1" x14ac:dyDescent="0.45">
      <c r="B96" s="273" t="s">
        <v>536</v>
      </c>
      <c r="D96" s="193"/>
      <c r="E96" s="193"/>
      <c r="F96" s="194"/>
      <c r="G96" s="194"/>
      <c r="I96" s="602"/>
      <c r="J96" s="602"/>
      <c r="K96" s="602"/>
      <c r="L96" s="602"/>
      <c r="M96" s="602"/>
      <c r="N96" s="602"/>
    </row>
    <row r="97" spans="1:15" ht="24" customHeight="1" x14ac:dyDescent="0.45">
      <c r="A97" s="727" t="s">
        <v>8</v>
      </c>
      <c r="B97" s="727"/>
      <c r="C97" s="727"/>
      <c r="D97" s="727"/>
      <c r="E97" s="727"/>
      <c r="F97" s="727"/>
      <c r="G97" s="727"/>
      <c r="H97" s="727"/>
      <c r="I97" s="727"/>
      <c r="J97" s="727"/>
      <c r="K97" s="727"/>
      <c r="L97" s="727"/>
      <c r="M97" s="727"/>
      <c r="N97" s="727"/>
    </row>
    <row r="98" spans="1:15" ht="24" customHeight="1" x14ac:dyDescent="0.45">
      <c r="A98" s="310"/>
      <c r="B98" s="310"/>
      <c r="C98" s="310"/>
      <c r="D98" s="310"/>
      <c r="E98" s="310"/>
      <c r="F98" s="310"/>
      <c r="G98" s="558"/>
      <c r="H98" s="310"/>
      <c r="I98" s="310"/>
      <c r="J98" s="310"/>
      <c r="K98" s="310"/>
      <c r="L98" s="310"/>
      <c r="M98" s="310"/>
      <c r="N98" s="310"/>
    </row>
    <row r="99" spans="1:15" ht="24" customHeight="1" x14ac:dyDescent="0.45">
      <c r="A99" s="147" t="s">
        <v>476</v>
      </c>
      <c r="B99" s="428"/>
      <c r="C99" s="428"/>
      <c r="D99" s="259"/>
      <c r="E99" s="259"/>
      <c r="F99" s="259"/>
      <c r="G99" s="558"/>
      <c r="H99" s="259"/>
      <c r="I99" s="259"/>
      <c r="J99" s="259"/>
      <c r="K99" s="259"/>
      <c r="L99" s="259"/>
      <c r="M99" s="259"/>
      <c r="N99" s="259"/>
    </row>
    <row r="100" spans="1:15" s="213" customFormat="1" ht="24" customHeight="1" x14ac:dyDescent="0.45">
      <c r="A100" s="320" t="s">
        <v>478</v>
      </c>
      <c r="B100" s="320"/>
      <c r="C100" s="321"/>
      <c r="D100" s="322"/>
      <c r="E100" s="219"/>
      <c r="F100" s="323"/>
      <c r="G100" s="323"/>
      <c r="H100" s="219"/>
      <c r="I100" s="219"/>
      <c r="J100" s="324"/>
    </row>
    <row r="101" spans="1:15" ht="24" customHeight="1" x14ac:dyDescent="0.45">
      <c r="A101" s="475" t="s">
        <v>625</v>
      </c>
      <c r="C101" s="321"/>
      <c r="D101" s="322"/>
      <c r="E101" s="219"/>
      <c r="F101" s="323"/>
      <c r="G101" s="323"/>
      <c r="H101" s="219"/>
      <c r="I101" s="219"/>
      <c r="J101" s="324"/>
    </row>
    <row r="102" spans="1:15" s="214" customFormat="1" ht="24" customHeight="1" x14ac:dyDescent="0.45">
      <c r="A102" s="479" t="s">
        <v>857</v>
      </c>
      <c r="C102" s="321"/>
      <c r="D102" s="322"/>
      <c r="E102" s="219"/>
      <c r="F102" s="323"/>
      <c r="G102" s="323"/>
      <c r="H102" s="219"/>
      <c r="I102" s="219"/>
      <c r="J102" s="324"/>
      <c r="K102" s="216"/>
      <c r="L102" s="217"/>
      <c r="N102" s="217"/>
      <c r="O102" s="218"/>
    </row>
    <row r="103" spans="1:15" s="214" customFormat="1" ht="24" customHeight="1" x14ac:dyDescent="0.45">
      <c r="A103" s="479" t="s">
        <v>626</v>
      </c>
      <c r="C103" s="321"/>
      <c r="D103" s="322"/>
      <c r="E103" s="219"/>
      <c r="F103" s="323"/>
      <c r="G103" s="323"/>
      <c r="H103" s="219"/>
      <c r="I103" s="219"/>
      <c r="J103" s="324"/>
      <c r="K103" s="216"/>
      <c r="L103" s="217"/>
      <c r="N103" s="217"/>
      <c r="O103" s="218"/>
    </row>
    <row r="104" spans="1:15" s="214" customFormat="1" ht="24" customHeight="1" x14ac:dyDescent="0.45">
      <c r="A104" s="475" t="s">
        <v>627</v>
      </c>
      <c r="C104" s="321"/>
      <c r="D104" s="322"/>
      <c r="E104" s="219"/>
      <c r="F104" s="323"/>
      <c r="G104" s="323"/>
      <c r="H104" s="219"/>
      <c r="I104" s="219"/>
      <c r="J104" s="324"/>
      <c r="K104" s="216"/>
      <c r="L104" s="217"/>
      <c r="N104" s="217"/>
      <c r="O104" s="218"/>
    </row>
    <row r="105" spans="1:15" s="214" customFormat="1" ht="24" customHeight="1" x14ac:dyDescent="0.45">
      <c r="A105" s="475" t="s">
        <v>731</v>
      </c>
      <c r="C105" s="321"/>
      <c r="D105" s="322"/>
      <c r="E105" s="219"/>
      <c r="F105" s="323"/>
      <c r="G105" s="323"/>
      <c r="H105" s="219"/>
      <c r="I105" s="219"/>
      <c r="J105" s="324"/>
      <c r="K105" s="216"/>
      <c r="L105" s="217"/>
      <c r="N105" s="217"/>
      <c r="O105" s="218"/>
    </row>
    <row r="106" spans="1:15" s="214" customFormat="1" ht="24" customHeight="1" x14ac:dyDescent="0.45">
      <c r="A106" s="479" t="s">
        <v>628</v>
      </c>
      <c r="C106" s="321"/>
      <c r="D106" s="322"/>
      <c r="E106" s="219"/>
      <c r="F106" s="323"/>
      <c r="G106" s="323"/>
      <c r="H106" s="219"/>
      <c r="I106" s="219"/>
      <c r="J106" s="324"/>
      <c r="K106" s="216"/>
      <c r="L106" s="217"/>
      <c r="N106" s="217"/>
      <c r="O106" s="218"/>
    </row>
    <row r="107" spans="1:15" s="214" customFormat="1" ht="24" customHeight="1" x14ac:dyDescent="0.45">
      <c r="A107" s="429"/>
      <c r="B107" s="431" t="s">
        <v>537</v>
      </c>
      <c r="C107" s="430"/>
      <c r="H107" s="728" t="s">
        <v>521</v>
      </c>
      <c r="I107" s="728"/>
      <c r="J107" s="728"/>
      <c r="K107" s="216"/>
      <c r="N107" s="217"/>
      <c r="O107" s="218"/>
    </row>
    <row r="108" spans="1:15" s="214" customFormat="1" ht="24" customHeight="1" x14ac:dyDescent="0.45">
      <c r="B108" s="430" t="s">
        <v>448</v>
      </c>
      <c r="C108" s="430"/>
      <c r="E108" s="430"/>
      <c r="H108" s="216" t="s">
        <v>449</v>
      </c>
      <c r="N108" s="217"/>
      <c r="O108" s="218"/>
    </row>
    <row r="109" spans="1:15" s="214" customFormat="1" ht="24" customHeight="1" x14ac:dyDescent="0.45">
      <c r="A109" s="321"/>
      <c r="B109" s="430" t="s">
        <v>446</v>
      </c>
      <c r="C109" s="430"/>
      <c r="E109" s="430"/>
      <c r="H109" s="216" t="s">
        <v>447</v>
      </c>
      <c r="N109" s="217"/>
      <c r="O109" s="218"/>
    </row>
    <row r="110" spans="1:15" s="214" customFormat="1" ht="24" customHeight="1" x14ac:dyDescent="0.45">
      <c r="B110" s="431" t="s">
        <v>522</v>
      </c>
      <c r="C110" s="430"/>
      <c r="E110" s="430"/>
      <c r="H110" s="216"/>
      <c r="N110" s="217"/>
      <c r="O110" s="218"/>
    </row>
    <row r="111" spans="1:15" s="214" customFormat="1" ht="24" customHeight="1" x14ac:dyDescent="0.45">
      <c r="B111" s="430" t="s">
        <v>450</v>
      </c>
      <c r="C111" s="430"/>
      <c r="E111" s="430"/>
      <c r="H111" s="216" t="s">
        <v>451</v>
      </c>
      <c r="N111" s="217"/>
      <c r="O111" s="218"/>
    </row>
    <row r="112" spans="1:15" s="214" customFormat="1" ht="24" customHeight="1" x14ac:dyDescent="0.45">
      <c r="B112" s="431" t="s">
        <v>523</v>
      </c>
      <c r="C112" s="430"/>
      <c r="E112" s="430"/>
      <c r="H112" s="216"/>
      <c r="N112" s="217"/>
      <c r="O112" s="218"/>
    </row>
    <row r="113" spans="1:15" s="214" customFormat="1" ht="24" customHeight="1" x14ac:dyDescent="0.45">
      <c r="B113" s="430" t="s">
        <v>524</v>
      </c>
      <c r="C113" s="430"/>
      <c r="E113" s="430"/>
      <c r="H113" s="216" t="s">
        <v>542</v>
      </c>
      <c r="N113" s="217"/>
      <c r="O113" s="218"/>
    </row>
    <row r="114" spans="1:15" s="214" customFormat="1" ht="24" customHeight="1" x14ac:dyDescent="0.45">
      <c r="A114" s="321"/>
      <c r="B114" s="430" t="s">
        <v>452</v>
      </c>
      <c r="C114" s="430"/>
      <c r="E114" s="430"/>
      <c r="H114" s="216" t="s">
        <v>453</v>
      </c>
      <c r="N114" s="217"/>
      <c r="O114" s="218"/>
    </row>
    <row r="115" spans="1:15" s="214" customFormat="1" ht="24" customHeight="1" x14ac:dyDescent="0.45">
      <c r="A115" s="430" t="s">
        <v>591</v>
      </c>
      <c r="C115" s="430"/>
      <c r="D115" s="430"/>
      <c r="E115" s="430"/>
      <c r="J115" s="216"/>
      <c r="N115" s="217"/>
      <c r="O115" s="218"/>
    </row>
    <row r="116" spans="1:15" s="214" customFormat="1" ht="24" customHeight="1" x14ac:dyDescent="0.45">
      <c r="A116" s="317" t="s">
        <v>593</v>
      </c>
      <c r="B116" s="430"/>
      <c r="C116" s="430"/>
      <c r="D116" s="430"/>
      <c r="E116" s="430"/>
      <c r="J116" s="216"/>
      <c r="N116" s="217"/>
      <c r="O116" s="218"/>
    </row>
    <row r="117" spans="1:15" s="214" customFormat="1" ht="24" customHeight="1" x14ac:dyDescent="0.45">
      <c r="A117" s="317" t="s">
        <v>592</v>
      </c>
      <c r="B117" s="430"/>
      <c r="C117" s="430"/>
      <c r="D117" s="430"/>
      <c r="E117" s="430"/>
      <c r="J117" s="216"/>
      <c r="N117" s="217"/>
      <c r="O117" s="218"/>
    </row>
    <row r="118" spans="1:15" s="214" customFormat="1" ht="24" customHeight="1" x14ac:dyDescent="0.45">
      <c r="A118" s="317" t="s">
        <v>594</v>
      </c>
      <c r="B118" s="430"/>
      <c r="C118" s="430"/>
      <c r="D118" s="430"/>
      <c r="E118" s="430"/>
      <c r="J118" s="216"/>
      <c r="N118" s="217"/>
      <c r="O118" s="218"/>
    </row>
    <row r="119" spans="1:15" s="214" customFormat="1" ht="24" customHeight="1" x14ac:dyDescent="0.45">
      <c r="A119" s="317" t="s">
        <v>595</v>
      </c>
      <c r="B119" s="430"/>
      <c r="C119" s="430"/>
      <c r="D119" s="430"/>
      <c r="E119" s="430"/>
      <c r="J119" s="216"/>
      <c r="N119" s="217"/>
      <c r="O119" s="218"/>
    </row>
    <row r="120" spans="1:15" s="214" customFormat="1" ht="24" customHeight="1" x14ac:dyDescent="0.45">
      <c r="A120" s="317" t="s">
        <v>596</v>
      </c>
      <c r="B120" s="430"/>
      <c r="C120" s="430"/>
      <c r="D120" s="430"/>
      <c r="E120" s="430"/>
      <c r="J120" s="216"/>
      <c r="N120" s="217"/>
      <c r="O120" s="218"/>
    </row>
    <row r="121" spans="1:15" s="214" customFormat="1" ht="24" customHeight="1" x14ac:dyDescent="0.45">
      <c r="A121" s="317" t="s">
        <v>597</v>
      </c>
      <c r="B121" s="430"/>
      <c r="C121" s="430"/>
      <c r="D121" s="430"/>
      <c r="E121" s="430"/>
      <c r="J121" s="216"/>
      <c r="N121" s="217"/>
      <c r="O121" s="218"/>
    </row>
    <row r="122" spans="1:15" s="214" customFormat="1" ht="24" customHeight="1" x14ac:dyDescent="0.45">
      <c r="A122" s="317" t="s">
        <v>732</v>
      </c>
      <c r="B122" s="430"/>
      <c r="C122" s="430"/>
      <c r="D122" s="430"/>
      <c r="E122" s="430"/>
      <c r="J122" s="216"/>
      <c r="N122" s="217"/>
      <c r="O122" s="218"/>
    </row>
    <row r="123" spans="1:15" s="214" customFormat="1" ht="24" customHeight="1" x14ac:dyDescent="0.45">
      <c r="A123" s="317" t="s">
        <v>733</v>
      </c>
      <c r="B123" s="430"/>
      <c r="C123" s="430"/>
      <c r="D123" s="430"/>
      <c r="E123" s="430"/>
      <c r="J123" s="216"/>
      <c r="N123" s="217"/>
      <c r="O123" s="218"/>
    </row>
    <row r="124" spans="1:15" s="484" customFormat="1" ht="24" customHeight="1" x14ac:dyDescent="0.45">
      <c r="A124" s="219" t="s">
        <v>562</v>
      </c>
      <c r="B124" s="214"/>
      <c r="C124" s="430"/>
      <c r="D124" s="430"/>
      <c r="E124" s="430"/>
      <c r="F124" s="214"/>
      <c r="G124" s="214"/>
      <c r="H124" s="214"/>
      <c r="I124" s="214"/>
      <c r="J124" s="216"/>
      <c r="K124" s="214"/>
      <c r="L124" s="214"/>
      <c r="M124" s="214"/>
      <c r="N124" s="217"/>
    </row>
    <row r="125" spans="1:15" s="484" customFormat="1" ht="24" customHeight="1" x14ac:dyDescent="0.45">
      <c r="A125" s="219" t="s">
        <v>580</v>
      </c>
      <c r="C125" s="430"/>
      <c r="D125" s="430"/>
      <c r="E125" s="430"/>
      <c r="F125" s="214"/>
      <c r="G125" s="214"/>
      <c r="H125" s="214"/>
      <c r="I125" s="214"/>
      <c r="J125" s="216"/>
      <c r="K125" s="214"/>
      <c r="L125" s="214"/>
      <c r="M125" s="214"/>
      <c r="N125" s="217"/>
    </row>
    <row r="126" spans="1:15" s="484" customFormat="1" ht="24" customHeight="1" x14ac:dyDescent="0.45">
      <c r="A126" s="219" t="s">
        <v>566</v>
      </c>
      <c r="B126" s="495"/>
      <c r="C126" s="430"/>
      <c r="D126" s="430"/>
      <c r="E126" s="430"/>
      <c r="F126" s="214"/>
      <c r="G126" s="214"/>
      <c r="H126" s="214"/>
      <c r="I126" s="214"/>
      <c r="J126" s="216"/>
      <c r="K126" s="214"/>
      <c r="L126" s="214"/>
      <c r="M126" s="214"/>
      <c r="N126" s="217"/>
    </row>
    <row r="127" spans="1:15" s="484" customFormat="1" ht="24" customHeight="1" x14ac:dyDescent="0.45">
      <c r="A127" s="219" t="s">
        <v>567</v>
      </c>
      <c r="B127" s="495"/>
      <c r="C127" s="430"/>
      <c r="D127" s="430"/>
      <c r="E127" s="430"/>
      <c r="F127" s="214"/>
      <c r="G127" s="214"/>
      <c r="H127" s="214"/>
      <c r="I127" s="214"/>
      <c r="J127" s="216"/>
      <c r="K127" s="214"/>
      <c r="L127" s="214"/>
      <c r="M127" s="214"/>
      <c r="N127" s="217"/>
    </row>
    <row r="128" spans="1:15" s="484" customFormat="1" ht="24" customHeight="1" x14ac:dyDescent="0.45">
      <c r="A128" s="219" t="s">
        <v>568</v>
      </c>
      <c r="B128" s="495"/>
      <c r="C128" s="430"/>
      <c r="D128" s="430"/>
      <c r="E128" s="430"/>
      <c r="F128" s="214"/>
      <c r="G128" s="214"/>
      <c r="H128" s="214"/>
      <c r="I128" s="214"/>
      <c r="J128" s="216"/>
      <c r="K128" s="214"/>
      <c r="L128" s="214"/>
      <c r="M128" s="214"/>
      <c r="N128" s="217"/>
    </row>
    <row r="129" spans="1:15" s="484" customFormat="1" ht="24" customHeight="1" x14ac:dyDescent="0.45">
      <c r="A129" s="219" t="s">
        <v>659</v>
      </c>
      <c r="B129" s="495"/>
      <c r="C129" s="430"/>
      <c r="D129" s="430"/>
      <c r="E129" s="430"/>
      <c r="F129" s="214"/>
      <c r="G129" s="214"/>
      <c r="H129" s="214"/>
      <c r="I129" s="214"/>
      <c r="J129" s="216"/>
      <c r="K129" s="214"/>
      <c r="L129" s="214"/>
      <c r="M129" s="214"/>
      <c r="N129" s="217"/>
    </row>
    <row r="130" spans="1:15" s="484" customFormat="1" ht="24" customHeight="1" x14ac:dyDescent="0.45">
      <c r="A130" s="219" t="s">
        <v>660</v>
      </c>
      <c r="B130" s="495"/>
      <c r="C130" s="430"/>
      <c r="D130" s="430"/>
      <c r="E130" s="430"/>
      <c r="F130" s="214"/>
      <c r="G130" s="214"/>
      <c r="H130" s="214"/>
      <c r="I130" s="214"/>
      <c r="J130" s="216"/>
      <c r="K130" s="214"/>
      <c r="L130" s="214"/>
      <c r="M130" s="214"/>
      <c r="N130" s="217"/>
    </row>
    <row r="131" spans="1:15" s="214" customFormat="1" ht="22.9" customHeight="1" x14ac:dyDescent="0.45">
      <c r="A131" s="317"/>
      <c r="B131" s="430"/>
      <c r="C131" s="430"/>
      <c r="D131" s="430"/>
      <c r="J131" s="215"/>
      <c r="K131" s="216"/>
      <c r="L131" s="217"/>
      <c r="N131" s="217"/>
      <c r="O131" s="218"/>
    </row>
    <row r="132" spans="1:15" s="214" customFormat="1" ht="24" customHeight="1" x14ac:dyDescent="0.45">
      <c r="A132" s="318"/>
      <c r="B132" s="273" t="s">
        <v>338</v>
      </c>
      <c r="C132" s="168"/>
      <c r="D132" s="193"/>
      <c r="E132" s="319"/>
      <c r="J132" s="215"/>
      <c r="K132" s="216"/>
      <c r="L132" s="217"/>
      <c r="N132" s="217"/>
      <c r="O132" s="218"/>
    </row>
    <row r="133" spans="1:15" s="214" customFormat="1" ht="24" customHeight="1" x14ac:dyDescent="0.45">
      <c r="A133" s="318"/>
      <c r="B133" s="273" t="s">
        <v>536</v>
      </c>
      <c r="C133" s="168"/>
      <c r="D133" s="193"/>
      <c r="E133" s="319"/>
      <c r="J133" s="215"/>
      <c r="K133" s="216"/>
      <c r="L133" s="217"/>
      <c r="N133" s="217"/>
      <c r="O133" s="218"/>
    </row>
    <row r="134" spans="1:15" s="214" customFormat="1" ht="26.45" customHeight="1" x14ac:dyDescent="0.45">
      <c r="A134" s="727" t="s">
        <v>10</v>
      </c>
      <c r="B134" s="727"/>
      <c r="C134" s="727"/>
      <c r="D134" s="727"/>
      <c r="E134" s="727"/>
      <c r="F134" s="727"/>
      <c r="G134" s="727"/>
      <c r="H134" s="727"/>
      <c r="I134" s="727"/>
      <c r="J134" s="727"/>
      <c r="K134" s="727"/>
      <c r="L134" s="727"/>
      <c r="M134" s="727"/>
      <c r="N134" s="727"/>
      <c r="O134" s="218"/>
    </row>
    <row r="135" spans="1:15" s="214" customFormat="1" ht="26.45" customHeight="1" x14ac:dyDescent="0.45">
      <c r="A135" s="310"/>
      <c r="B135" s="310"/>
      <c r="C135" s="310"/>
      <c r="D135" s="310"/>
      <c r="E135" s="310"/>
      <c r="F135" s="310"/>
      <c r="G135" s="558"/>
      <c r="H135" s="310"/>
      <c r="I135" s="310"/>
      <c r="J135" s="310"/>
      <c r="K135" s="310"/>
      <c r="L135" s="310"/>
      <c r="M135" s="310"/>
      <c r="N135" s="310"/>
      <c r="O135" s="218"/>
    </row>
    <row r="136" spans="1:15" s="214" customFormat="1" ht="24.95" customHeight="1" x14ac:dyDescent="0.45">
      <c r="A136" s="147" t="s">
        <v>476</v>
      </c>
      <c r="B136" s="219"/>
      <c r="J136" s="215"/>
      <c r="K136" s="216"/>
      <c r="L136" s="217"/>
      <c r="N136" s="217"/>
      <c r="O136" s="218"/>
    </row>
    <row r="137" spans="1:15" s="320" customFormat="1" ht="24.95" customHeight="1" x14ac:dyDescent="0.45">
      <c r="A137" s="496"/>
      <c r="B137" s="497" t="s">
        <v>569</v>
      </c>
      <c r="D137" s="495"/>
      <c r="E137" s="219"/>
      <c r="F137" s="323"/>
      <c r="G137" s="323"/>
      <c r="H137" s="728" t="s">
        <v>521</v>
      </c>
      <c r="I137" s="728"/>
      <c r="J137" s="728"/>
      <c r="K137" s="323"/>
      <c r="L137" s="495"/>
    </row>
    <row r="138" spans="1:15" s="320" customFormat="1" ht="24.95" customHeight="1" x14ac:dyDescent="0.45">
      <c r="A138" s="496"/>
      <c r="B138" s="219" t="s">
        <v>570</v>
      </c>
      <c r="D138" s="495"/>
      <c r="F138" s="323"/>
      <c r="G138" s="323"/>
      <c r="H138" s="483" t="s">
        <v>571</v>
      </c>
      <c r="I138" s="219"/>
      <c r="J138" s="324"/>
      <c r="K138" s="323"/>
      <c r="L138" s="495"/>
    </row>
    <row r="139" spans="1:15" s="320" customFormat="1" ht="24.95" customHeight="1" x14ac:dyDescent="0.45">
      <c r="A139" s="496"/>
      <c r="B139" s="497" t="s">
        <v>572</v>
      </c>
      <c r="D139" s="495"/>
      <c r="F139" s="323"/>
      <c r="G139" s="323"/>
      <c r="H139" s="483"/>
      <c r="I139" s="219"/>
      <c r="J139" s="324"/>
      <c r="K139" s="323"/>
      <c r="L139" s="495"/>
    </row>
    <row r="140" spans="1:15" s="320" customFormat="1" ht="24.95" customHeight="1" x14ac:dyDescent="0.45">
      <c r="A140" s="496"/>
      <c r="B140" s="219" t="s">
        <v>573</v>
      </c>
      <c r="D140" s="495"/>
      <c r="F140" s="323"/>
      <c r="G140" s="323"/>
      <c r="H140" s="483" t="s">
        <v>574</v>
      </c>
      <c r="I140" s="219"/>
      <c r="J140" s="324"/>
      <c r="K140" s="323"/>
      <c r="L140" s="495"/>
    </row>
    <row r="141" spans="1:15" s="320" customFormat="1" ht="24.95" customHeight="1" x14ac:dyDescent="0.45">
      <c r="A141" s="496"/>
      <c r="B141" s="219" t="s">
        <v>575</v>
      </c>
      <c r="D141" s="495"/>
      <c r="F141" s="323"/>
      <c r="G141" s="323"/>
      <c r="H141" s="483" t="s">
        <v>576</v>
      </c>
      <c r="I141" s="219"/>
      <c r="J141" s="324"/>
      <c r="K141" s="323"/>
      <c r="L141" s="495"/>
    </row>
    <row r="142" spans="1:15" s="320" customFormat="1" ht="24.95" customHeight="1" x14ac:dyDescent="0.45">
      <c r="A142" s="496"/>
      <c r="B142" s="497" t="s">
        <v>577</v>
      </c>
      <c r="D142" s="495"/>
      <c r="E142" s="219"/>
      <c r="F142" s="323"/>
      <c r="G142" s="323"/>
      <c r="I142" s="219"/>
      <c r="J142" s="324"/>
      <c r="K142" s="323"/>
      <c r="L142" s="495"/>
    </row>
    <row r="143" spans="1:15" s="320" customFormat="1" ht="24.95" customHeight="1" x14ac:dyDescent="0.45">
      <c r="A143" s="496"/>
      <c r="B143" s="219" t="s">
        <v>578</v>
      </c>
      <c r="D143" s="495"/>
      <c r="F143" s="323"/>
      <c r="G143" s="323"/>
      <c r="H143" s="483" t="s">
        <v>579</v>
      </c>
      <c r="I143" s="219"/>
      <c r="J143" s="324"/>
      <c r="K143" s="323"/>
      <c r="L143" s="495"/>
    </row>
    <row r="144" spans="1:15" s="484" customFormat="1" ht="24.95" customHeight="1" x14ac:dyDescent="0.45">
      <c r="A144" s="430" t="s">
        <v>564</v>
      </c>
      <c r="B144" s="430"/>
      <c r="C144" s="430"/>
      <c r="D144" s="430"/>
      <c r="E144" s="430"/>
      <c r="F144" s="214"/>
      <c r="G144" s="214"/>
      <c r="H144" s="214"/>
      <c r="I144" s="214"/>
      <c r="J144" s="216"/>
      <c r="K144" s="214"/>
      <c r="L144" s="214"/>
      <c r="M144" s="214"/>
      <c r="N144" s="217"/>
    </row>
    <row r="145" spans="1:14" s="484" customFormat="1" ht="24.95" customHeight="1" x14ac:dyDescent="0.45">
      <c r="A145" s="317" t="s">
        <v>563</v>
      </c>
      <c r="B145" s="430"/>
      <c r="C145" s="430"/>
      <c r="D145" s="430"/>
      <c r="E145" s="430"/>
      <c r="F145" s="214"/>
      <c r="G145" s="214"/>
      <c r="H145" s="214"/>
      <c r="I145" s="214"/>
      <c r="J145" s="216"/>
      <c r="K145" s="214"/>
      <c r="L145" s="214"/>
      <c r="M145" s="214"/>
      <c r="N145" s="217"/>
    </row>
    <row r="146" spans="1:14" s="196" customFormat="1" ht="24.95" customHeight="1" x14ac:dyDescent="0.45">
      <c r="A146" s="164" t="s">
        <v>268</v>
      </c>
      <c r="B146" s="219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</row>
    <row r="147" spans="1:14" s="196" customFormat="1" ht="24.95" customHeight="1" x14ac:dyDescent="0.45">
      <c r="A147" s="165" t="s">
        <v>386</v>
      </c>
      <c r="B147" s="219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</row>
    <row r="148" spans="1:14" s="196" customFormat="1" ht="24.95" customHeight="1" x14ac:dyDescent="0.45">
      <c r="A148" s="164" t="s">
        <v>269</v>
      </c>
      <c r="B148" s="219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</row>
    <row r="149" spans="1:14" s="196" customFormat="1" ht="24.95" customHeight="1" x14ac:dyDescent="0.45">
      <c r="A149" s="165" t="s">
        <v>420</v>
      </c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</row>
    <row r="150" spans="1:14" s="196" customFormat="1" ht="24.95" customHeight="1" x14ac:dyDescent="0.45">
      <c r="A150" s="164" t="s">
        <v>421</v>
      </c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</row>
    <row r="151" spans="1:14" s="196" customFormat="1" ht="24.95" customHeight="1" x14ac:dyDescent="0.45">
      <c r="A151" s="164" t="s">
        <v>283</v>
      </c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</row>
    <row r="152" spans="1:14" s="196" customFormat="1" ht="24.95" customHeight="1" x14ac:dyDescent="0.45">
      <c r="A152" s="165" t="s">
        <v>387</v>
      </c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</row>
    <row r="153" spans="1:14" s="196" customFormat="1" ht="24.95" customHeight="1" x14ac:dyDescent="0.45">
      <c r="A153" s="164" t="s">
        <v>288</v>
      </c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</row>
    <row r="154" spans="1:14" s="196" customFormat="1" ht="24.95" customHeight="1" x14ac:dyDescent="0.45">
      <c r="A154" s="164" t="s">
        <v>287</v>
      </c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</row>
    <row r="155" spans="1:14" s="196" customFormat="1" ht="24.95" customHeight="1" x14ac:dyDescent="0.45">
      <c r="A155" s="164" t="s">
        <v>286</v>
      </c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</row>
    <row r="156" spans="1:14" s="196" customFormat="1" ht="24.95" customHeight="1" x14ac:dyDescent="0.45">
      <c r="A156" s="159" t="s">
        <v>270</v>
      </c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</row>
    <row r="157" spans="1:14" s="196" customFormat="1" ht="24.95" customHeight="1" x14ac:dyDescent="0.45">
      <c r="A157" s="159" t="s">
        <v>285</v>
      </c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</row>
    <row r="158" spans="1:14" ht="24.95" customHeight="1" x14ac:dyDescent="0.45">
      <c r="A158" s="158" t="s">
        <v>271</v>
      </c>
      <c r="B158" s="220"/>
      <c r="C158" s="220"/>
      <c r="D158" s="259"/>
      <c r="E158" s="259"/>
      <c r="F158" s="259"/>
      <c r="G158" s="558"/>
      <c r="H158" s="259"/>
      <c r="I158" s="259"/>
      <c r="J158" s="259"/>
      <c r="K158" s="259"/>
      <c r="L158" s="259"/>
      <c r="M158" s="259"/>
    </row>
    <row r="159" spans="1:14" s="214" customFormat="1" ht="24.95" customHeight="1" x14ac:dyDescent="0.45">
      <c r="A159" s="159" t="s">
        <v>849</v>
      </c>
      <c r="B159" s="218"/>
      <c r="C159" s="218"/>
      <c r="F159" s="218"/>
      <c r="G159" s="218"/>
      <c r="H159" s="218"/>
      <c r="I159" s="275"/>
      <c r="J159" s="276"/>
      <c r="K159" s="218"/>
      <c r="L159" s="218"/>
      <c r="M159" s="218"/>
      <c r="N159" s="218"/>
    </row>
    <row r="160" spans="1:14" s="214" customFormat="1" ht="24.95" customHeight="1" x14ac:dyDescent="0.45">
      <c r="A160" s="159"/>
      <c r="B160" s="218"/>
      <c r="C160" s="173" t="s">
        <v>641</v>
      </c>
      <c r="F160" s="218"/>
      <c r="G160" s="218"/>
      <c r="H160" s="218"/>
      <c r="I160" s="275"/>
      <c r="J160" s="276"/>
      <c r="K160" s="218"/>
      <c r="L160" s="218"/>
      <c r="M160" s="218"/>
      <c r="N160" s="218"/>
    </row>
    <row r="161" spans="1:15" s="214" customFormat="1" ht="24.95" customHeight="1" x14ac:dyDescent="0.45">
      <c r="A161" s="159" t="s">
        <v>642</v>
      </c>
      <c r="B161" s="218"/>
      <c r="C161" s="218"/>
      <c r="F161" s="218"/>
      <c r="G161" s="218"/>
      <c r="H161" s="218"/>
      <c r="I161" s="275"/>
      <c r="J161" s="276"/>
      <c r="K161" s="218"/>
      <c r="L161" s="218"/>
      <c r="M161" s="218"/>
      <c r="N161" s="218"/>
    </row>
    <row r="162" spans="1:15" s="214" customFormat="1" ht="24.95" customHeight="1" x14ac:dyDescent="0.45">
      <c r="A162" s="150" t="s">
        <v>284</v>
      </c>
      <c r="B162" s="218"/>
      <c r="C162" s="173" t="s">
        <v>643</v>
      </c>
      <c r="F162" s="218"/>
      <c r="G162" s="218"/>
      <c r="H162" s="218"/>
      <c r="I162" s="275"/>
      <c r="J162" s="276"/>
      <c r="K162" s="218"/>
      <c r="L162" s="218"/>
      <c r="M162" s="218"/>
      <c r="N162" s="218"/>
    </row>
    <row r="163" spans="1:15" s="214" customFormat="1" ht="24.95" customHeight="1" x14ac:dyDescent="0.45">
      <c r="A163" s="159" t="s">
        <v>644</v>
      </c>
      <c r="B163" s="218"/>
      <c r="C163" s="218"/>
      <c r="F163" s="218"/>
      <c r="G163" s="218"/>
      <c r="H163" s="218"/>
      <c r="I163" s="275"/>
      <c r="J163" s="276"/>
      <c r="K163" s="218"/>
      <c r="L163" s="218"/>
      <c r="M163" s="218"/>
      <c r="N163" s="218"/>
    </row>
    <row r="164" spans="1:15" s="214" customFormat="1" ht="24.95" customHeight="1" x14ac:dyDescent="0.45">
      <c r="A164" s="159"/>
      <c r="B164" s="218"/>
      <c r="C164" s="218"/>
      <c r="F164" s="218"/>
      <c r="G164" s="218"/>
      <c r="H164" s="218"/>
      <c r="I164" s="275"/>
      <c r="J164" s="276"/>
      <c r="K164" s="218"/>
      <c r="L164" s="218"/>
      <c r="M164" s="218"/>
      <c r="N164" s="218"/>
    </row>
    <row r="165" spans="1:15" s="214" customFormat="1" ht="24.95" customHeight="1" x14ac:dyDescent="0.45">
      <c r="A165" s="159"/>
      <c r="B165" s="218"/>
      <c r="C165" s="218"/>
      <c r="F165" s="218"/>
      <c r="G165" s="218"/>
      <c r="H165" s="218"/>
      <c r="I165" s="275"/>
      <c r="J165" s="276"/>
      <c r="K165" s="218"/>
      <c r="L165" s="218"/>
      <c r="M165" s="218"/>
      <c r="N165" s="218"/>
    </row>
    <row r="166" spans="1:15" ht="26.45" customHeight="1" x14ac:dyDescent="0.45">
      <c r="A166" s="258"/>
      <c r="B166" s="273" t="s">
        <v>338</v>
      </c>
      <c r="D166" s="193"/>
      <c r="E166" s="193"/>
      <c r="F166" s="194"/>
      <c r="G166" s="194"/>
      <c r="I166" s="258"/>
      <c r="J166" s="258"/>
      <c r="K166" s="258"/>
      <c r="L166" s="258"/>
      <c r="M166" s="258"/>
      <c r="N166" s="258"/>
    </row>
    <row r="167" spans="1:15" ht="26.45" customHeight="1" x14ac:dyDescent="0.45">
      <c r="B167" s="273" t="s">
        <v>536</v>
      </c>
      <c r="D167" s="193"/>
      <c r="E167" s="193"/>
      <c r="F167" s="194"/>
      <c r="G167" s="194"/>
      <c r="I167" s="258"/>
      <c r="J167" s="258"/>
      <c r="K167" s="258"/>
      <c r="L167" s="258"/>
      <c r="M167" s="258"/>
      <c r="N167" s="258"/>
    </row>
    <row r="168" spans="1:15" ht="26.45" customHeight="1" x14ac:dyDescent="0.45">
      <c r="B168" s="273"/>
      <c r="D168" s="193"/>
      <c r="E168" s="193"/>
      <c r="F168" s="194"/>
      <c r="G168" s="194"/>
      <c r="I168" s="602"/>
      <c r="J168" s="602"/>
      <c r="K168" s="602"/>
      <c r="L168" s="602"/>
      <c r="M168" s="602"/>
      <c r="N168" s="602"/>
    </row>
    <row r="169" spans="1:15" ht="24.75" customHeight="1" x14ac:dyDescent="0.45">
      <c r="A169" s="727" t="s">
        <v>11</v>
      </c>
      <c r="B169" s="727"/>
      <c r="C169" s="727"/>
      <c r="D169" s="727"/>
      <c r="E169" s="727"/>
      <c r="F169" s="727"/>
      <c r="G169" s="727"/>
      <c r="H169" s="727"/>
      <c r="I169" s="727"/>
      <c r="J169" s="727"/>
      <c r="K169" s="727"/>
      <c r="L169" s="727"/>
      <c r="M169" s="727"/>
      <c r="N169" s="727"/>
    </row>
    <row r="170" spans="1:15" ht="24.75" customHeight="1" x14ac:dyDescent="0.45">
      <c r="A170" s="259"/>
      <c r="B170" s="259"/>
      <c r="C170" s="259"/>
      <c r="D170" s="259"/>
      <c r="E170" s="259"/>
      <c r="F170" s="259"/>
      <c r="G170" s="558"/>
      <c r="H170" s="259"/>
      <c r="I170" s="259"/>
      <c r="J170" s="259"/>
      <c r="K170" s="259"/>
      <c r="L170" s="259"/>
      <c r="M170" s="259"/>
    </row>
    <row r="171" spans="1:15" s="214" customFormat="1" ht="27" customHeight="1" x14ac:dyDescent="0.45">
      <c r="A171" s="147" t="s">
        <v>476</v>
      </c>
      <c r="B171" s="219"/>
      <c r="J171" s="215"/>
      <c r="K171" s="216"/>
      <c r="L171" s="217"/>
      <c r="N171" s="217"/>
      <c r="O171" s="218"/>
    </row>
    <row r="172" spans="1:15" s="214" customFormat="1" ht="27" customHeight="1" x14ac:dyDescent="0.45">
      <c r="A172" s="151" t="s">
        <v>272</v>
      </c>
      <c r="B172" s="218"/>
      <c r="C172" s="218"/>
      <c r="F172" s="218"/>
      <c r="G172" s="218"/>
      <c r="H172" s="218"/>
      <c r="I172" s="275"/>
      <c r="J172" s="276"/>
      <c r="K172" s="218"/>
      <c r="L172" s="218"/>
      <c r="M172" s="218"/>
      <c r="N172" s="218"/>
    </row>
    <row r="173" spans="1:15" s="214" customFormat="1" ht="27" customHeight="1" x14ac:dyDescent="0.45">
      <c r="A173" s="158" t="s">
        <v>423</v>
      </c>
      <c r="B173" s="218"/>
      <c r="C173" s="218"/>
      <c r="F173" s="218"/>
      <c r="G173" s="218"/>
      <c r="H173" s="218"/>
      <c r="I173" s="275"/>
      <c r="J173" s="276"/>
      <c r="K173" s="218"/>
      <c r="L173" s="218"/>
      <c r="M173" s="218"/>
      <c r="N173" s="218"/>
    </row>
    <row r="174" spans="1:15" s="214" customFormat="1" ht="27" customHeight="1" x14ac:dyDescent="0.45">
      <c r="A174" s="158" t="s">
        <v>15</v>
      </c>
      <c r="B174" s="218"/>
      <c r="C174" s="218"/>
      <c r="F174" s="218"/>
      <c r="G174" s="218"/>
      <c r="H174" s="218"/>
      <c r="I174" s="275"/>
      <c r="J174" s="276"/>
      <c r="K174" s="218"/>
      <c r="L174" s="218"/>
      <c r="M174" s="218"/>
      <c r="N174" s="218"/>
    </row>
    <row r="175" spans="1:15" s="214" customFormat="1" ht="27" customHeight="1" x14ac:dyDescent="0.45">
      <c r="A175" s="151" t="s">
        <v>663</v>
      </c>
      <c r="B175" s="218"/>
      <c r="C175" s="218"/>
      <c r="F175" s="218"/>
      <c r="G175" s="218"/>
      <c r="H175" s="218"/>
      <c r="I175" s="275"/>
      <c r="J175" s="276"/>
      <c r="K175" s="218"/>
      <c r="L175" s="218"/>
      <c r="M175" s="218"/>
      <c r="N175" s="218"/>
    </row>
    <row r="176" spans="1:15" s="214" customFormat="1" ht="27" customHeight="1" x14ac:dyDescent="0.45">
      <c r="A176" s="150" t="s">
        <v>388</v>
      </c>
      <c r="B176" s="218"/>
      <c r="C176" s="218"/>
      <c r="F176" s="218"/>
      <c r="G176" s="218"/>
      <c r="H176" s="218"/>
      <c r="I176" s="275"/>
      <c r="J176" s="276"/>
      <c r="K176" s="218"/>
      <c r="L176" s="218"/>
      <c r="M176" s="218"/>
      <c r="N176" s="218"/>
    </row>
    <row r="177" spans="1:15" s="214" customFormat="1" ht="27" customHeight="1" x14ac:dyDescent="0.45">
      <c r="A177" s="159" t="s">
        <v>479</v>
      </c>
      <c r="B177" s="218"/>
      <c r="C177" s="218"/>
      <c r="F177" s="218"/>
      <c r="G177" s="218"/>
      <c r="H177" s="218"/>
      <c r="I177" s="275"/>
      <c r="J177" s="276" t="s">
        <v>16</v>
      </c>
      <c r="K177" s="218"/>
      <c r="L177" s="218"/>
      <c r="M177" s="218"/>
      <c r="N177" s="218"/>
    </row>
    <row r="178" spans="1:15" s="214" customFormat="1" ht="27" customHeight="1" x14ac:dyDescent="0.45">
      <c r="A178" s="159" t="s">
        <v>901</v>
      </c>
      <c r="B178" s="218"/>
      <c r="C178" s="218"/>
      <c r="F178" s="218"/>
      <c r="G178" s="218"/>
      <c r="H178" s="218"/>
      <c r="I178" s="275"/>
      <c r="J178" s="276" t="s">
        <v>17</v>
      </c>
      <c r="K178" s="218"/>
      <c r="L178" s="218"/>
      <c r="M178" s="218"/>
      <c r="N178" s="218"/>
    </row>
    <row r="179" spans="1:15" s="214" customFormat="1" ht="27" customHeight="1" x14ac:dyDescent="0.45">
      <c r="A179" s="148" t="s">
        <v>18</v>
      </c>
      <c r="B179" s="259"/>
      <c r="C179" s="259"/>
      <c r="D179" s="259"/>
      <c r="E179" s="259"/>
      <c r="F179" s="259"/>
      <c r="G179" s="558"/>
      <c r="H179" s="259"/>
      <c r="I179" s="259"/>
      <c r="J179" s="259"/>
      <c r="K179" s="259"/>
      <c r="L179" s="259"/>
      <c r="M179" s="259"/>
      <c r="N179" s="259"/>
      <c r="O179" s="218"/>
    </row>
    <row r="180" spans="1:15" s="214" customFormat="1" ht="27" customHeight="1" x14ac:dyDescent="0.45">
      <c r="A180" s="166" t="s">
        <v>664</v>
      </c>
      <c r="B180" s="259"/>
      <c r="C180" s="259"/>
      <c r="D180" s="259"/>
      <c r="E180" s="259"/>
      <c r="F180" s="259"/>
      <c r="G180" s="558"/>
      <c r="H180" s="259"/>
      <c r="I180" s="259"/>
      <c r="J180" s="259"/>
      <c r="K180" s="259"/>
      <c r="L180" s="259"/>
      <c r="M180" s="259"/>
      <c r="N180" s="259"/>
      <c r="O180" s="218"/>
    </row>
    <row r="181" spans="1:15" s="214" customFormat="1" ht="27" customHeight="1" x14ac:dyDescent="0.45">
      <c r="A181" s="167" t="s">
        <v>290</v>
      </c>
      <c r="B181" s="259"/>
      <c r="C181" s="259"/>
      <c r="D181" s="259"/>
      <c r="E181" s="259"/>
      <c r="F181" s="259"/>
      <c r="G181" s="558"/>
      <c r="H181" s="259"/>
      <c r="I181" s="259"/>
      <c r="J181" s="259"/>
      <c r="K181" s="259"/>
      <c r="L181" s="259"/>
      <c r="M181" s="259"/>
      <c r="N181" s="259"/>
      <c r="O181" s="218"/>
    </row>
    <row r="182" spans="1:15" s="214" customFormat="1" ht="27" customHeight="1" x14ac:dyDescent="0.45">
      <c r="A182" s="167" t="s">
        <v>289</v>
      </c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</row>
    <row r="183" spans="1:15" s="214" customFormat="1" ht="27" customHeight="1" x14ac:dyDescent="0.45">
      <c r="A183" s="166" t="s">
        <v>291</v>
      </c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218"/>
    </row>
    <row r="184" spans="1:15" s="214" customFormat="1" ht="27" customHeight="1" x14ac:dyDescent="0.45">
      <c r="A184" s="167" t="s">
        <v>389</v>
      </c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218"/>
    </row>
    <row r="185" spans="1:15" s="214" customFormat="1" ht="27" customHeight="1" x14ac:dyDescent="0.45">
      <c r="A185" s="167" t="s">
        <v>273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218"/>
    </row>
    <row r="186" spans="1:15" s="214" customFormat="1" ht="27" customHeight="1" x14ac:dyDescent="0.45">
      <c r="A186" s="166" t="s">
        <v>274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218"/>
    </row>
    <row r="187" spans="1:15" s="214" customFormat="1" ht="27" customHeight="1" x14ac:dyDescent="0.45">
      <c r="A187" s="167" t="s">
        <v>275</v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218"/>
    </row>
    <row r="188" spans="1:15" s="214" customFormat="1" ht="27" customHeight="1" x14ac:dyDescent="0.45">
      <c r="A188" s="147"/>
      <c r="B188" s="147"/>
      <c r="C188" s="147"/>
      <c r="D188" s="147"/>
      <c r="E188" s="147"/>
      <c r="F188" s="147"/>
      <c r="G188" s="147"/>
      <c r="H188" s="147"/>
      <c r="I188" s="147"/>
      <c r="J188" s="258"/>
      <c r="K188" s="147"/>
      <c r="L188" s="729" t="s">
        <v>20</v>
      </c>
      <c r="M188" s="729"/>
      <c r="N188" s="729"/>
      <c r="O188" s="218"/>
    </row>
    <row r="189" spans="1:15" s="214" customFormat="1" ht="27" customHeight="1" x14ac:dyDescent="0.45">
      <c r="A189" s="147"/>
      <c r="B189" s="277" t="s">
        <v>21</v>
      </c>
      <c r="C189" s="277"/>
      <c r="D189" s="277"/>
      <c r="E189" s="147"/>
      <c r="F189" s="730" t="s">
        <v>22</v>
      </c>
      <c r="G189" s="730"/>
      <c r="H189" s="730"/>
      <c r="I189" s="147"/>
      <c r="J189" s="278" t="s">
        <v>23</v>
      </c>
      <c r="K189" s="147"/>
      <c r="L189" s="730" t="s">
        <v>24</v>
      </c>
      <c r="M189" s="730"/>
      <c r="N189" s="730"/>
      <c r="O189" s="218"/>
    </row>
    <row r="190" spans="1:15" s="214" customFormat="1" ht="27" customHeight="1" x14ac:dyDescent="0.45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329" t="s">
        <v>753</v>
      </c>
      <c r="M190" s="418"/>
      <c r="N190" s="329" t="s">
        <v>465</v>
      </c>
      <c r="O190" s="218"/>
    </row>
    <row r="191" spans="1:15" s="214" customFormat="1" ht="27" customHeight="1" x14ac:dyDescent="0.45">
      <c r="A191" s="147" t="s">
        <v>25</v>
      </c>
      <c r="B191" s="147"/>
      <c r="C191" s="147"/>
      <c r="D191" s="147"/>
      <c r="E191" s="147"/>
      <c r="F191" s="729" t="s">
        <v>26</v>
      </c>
      <c r="G191" s="729"/>
      <c r="H191" s="729"/>
      <c r="I191" s="147"/>
      <c r="J191" s="258" t="s">
        <v>27</v>
      </c>
      <c r="K191" s="147"/>
      <c r="L191" s="467">
        <v>99.99</v>
      </c>
      <c r="M191" s="258"/>
      <c r="N191" s="258">
        <v>99.99</v>
      </c>
      <c r="O191" s="218"/>
    </row>
    <row r="192" spans="1:15" s="214" customFormat="1" ht="27" customHeight="1" x14ac:dyDescent="0.45">
      <c r="A192" s="147" t="s">
        <v>28</v>
      </c>
      <c r="B192" s="147"/>
      <c r="C192" s="147"/>
      <c r="D192" s="147"/>
      <c r="E192" s="147"/>
      <c r="F192" s="147"/>
      <c r="G192" s="147"/>
      <c r="H192" s="147"/>
      <c r="I192" s="147"/>
      <c r="J192" s="258" t="s">
        <v>29</v>
      </c>
      <c r="K192" s="147"/>
      <c r="L192" s="147"/>
      <c r="M192" s="147"/>
      <c r="N192" s="147"/>
      <c r="O192" s="217"/>
    </row>
    <row r="193" spans="1:15" s="214" customFormat="1" ht="27" customHeight="1" x14ac:dyDescent="0.45">
      <c r="A193" s="147" t="s">
        <v>30</v>
      </c>
      <c r="B193" s="147"/>
      <c r="C193" s="147"/>
      <c r="D193" s="147"/>
      <c r="E193" s="147"/>
      <c r="F193" s="729" t="s">
        <v>26</v>
      </c>
      <c r="G193" s="729"/>
      <c r="H193" s="729"/>
      <c r="I193" s="147"/>
      <c r="J193" s="258" t="s">
        <v>31</v>
      </c>
      <c r="K193" s="147"/>
      <c r="L193" s="467">
        <v>100</v>
      </c>
      <c r="M193" s="258"/>
      <c r="N193" s="258">
        <v>100</v>
      </c>
      <c r="O193" s="217"/>
    </row>
    <row r="194" spans="1:15" s="214" customFormat="1" ht="27" customHeight="1" x14ac:dyDescent="0.45">
      <c r="A194" s="147"/>
      <c r="B194" s="147"/>
      <c r="C194" s="147"/>
      <c r="D194" s="147"/>
      <c r="E194" s="147"/>
      <c r="F194" s="147"/>
      <c r="G194" s="147"/>
      <c r="H194" s="147"/>
      <c r="I194" s="147"/>
      <c r="J194" s="258" t="s">
        <v>32</v>
      </c>
      <c r="K194" s="147"/>
      <c r="L194" s="467"/>
      <c r="M194" s="258"/>
      <c r="N194" s="258"/>
      <c r="O194" s="217"/>
    </row>
    <row r="195" spans="1:15" s="214" customFormat="1" ht="27" customHeight="1" x14ac:dyDescent="0.45">
      <c r="A195" s="147" t="s">
        <v>326</v>
      </c>
      <c r="B195" s="147"/>
      <c r="C195" s="147"/>
      <c r="D195" s="147"/>
      <c r="E195" s="147"/>
      <c r="F195" s="729" t="s">
        <v>34</v>
      </c>
      <c r="G195" s="729"/>
      <c r="H195" s="729"/>
      <c r="I195" s="147"/>
      <c r="J195" s="258" t="s">
        <v>33</v>
      </c>
      <c r="K195" s="147"/>
      <c r="L195" s="467">
        <v>100</v>
      </c>
      <c r="M195" s="258"/>
      <c r="N195" s="258">
        <v>100</v>
      </c>
      <c r="O195" s="217"/>
    </row>
    <row r="196" spans="1:15" s="214" customFormat="1" ht="27" customHeight="1" x14ac:dyDescent="0.45">
      <c r="A196" s="147"/>
      <c r="B196" s="147"/>
      <c r="C196" s="147"/>
      <c r="D196" s="147"/>
      <c r="E196" s="258"/>
      <c r="H196" s="169" t="s">
        <v>330</v>
      </c>
      <c r="I196" s="258"/>
      <c r="J196" s="258" t="s">
        <v>422</v>
      </c>
      <c r="K196" s="147"/>
      <c r="L196" s="258"/>
      <c r="M196" s="258"/>
      <c r="N196" s="258"/>
      <c r="O196" s="217"/>
    </row>
    <row r="197" spans="1:15" s="214" customFormat="1" ht="27" customHeight="1" x14ac:dyDescent="0.45">
      <c r="A197" s="174"/>
      <c r="B197" s="174"/>
      <c r="C197" s="280"/>
      <c r="D197" s="17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</row>
    <row r="198" spans="1:15" s="214" customFormat="1" ht="27" customHeight="1" x14ac:dyDescent="0.45">
      <c r="A198" s="174"/>
      <c r="B198" s="174"/>
      <c r="C198" s="280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</row>
    <row r="199" spans="1:15" ht="24.75" customHeight="1" x14ac:dyDescent="0.45">
      <c r="A199" s="258"/>
      <c r="B199" s="273" t="s">
        <v>338</v>
      </c>
      <c r="D199" s="193"/>
      <c r="E199" s="193"/>
      <c r="F199" s="194"/>
      <c r="G199" s="194"/>
      <c r="I199" s="258"/>
      <c r="J199" s="258"/>
      <c r="K199" s="258"/>
      <c r="L199" s="258"/>
      <c r="M199" s="258"/>
      <c r="N199" s="258"/>
    </row>
    <row r="200" spans="1:15" ht="24.75" customHeight="1" x14ac:dyDescent="0.45">
      <c r="B200" s="273" t="s">
        <v>536</v>
      </c>
      <c r="D200" s="193"/>
      <c r="E200" s="193"/>
      <c r="F200" s="194"/>
      <c r="G200" s="194"/>
      <c r="I200" s="258"/>
      <c r="J200" s="258"/>
      <c r="K200" s="258"/>
      <c r="L200" s="258"/>
      <c r="M200" s="258"/>
      <c r="N200" s="258"/>
    </row>
    <row r="201" spans="1:15" ht="24.75" customHeight="1" x14ac:dyDescent="0.45">
      <c r="B201" s="273"/>
      <c r="D201" s="193"/>
      <c r="E201" s="193"/>
      <c r="F201" s="194"/>
      <c r="G201" s="194"/>
      <c r="I201" s="602"/>
      <c r="J201" s="602"/>
      <c r="K201" s="602"/>
      <c r="L201" s="602"/>
      <c r="M201" s="602"/>
      <c r="N201" s="602"/>
    </row>
    <row r="202" spans="1:15" ht="27" customHeight="1" x14ac:dyDescent="0.45">
      <c r="A202" s="727" t="s">
        <v>12</v>
      </c>
      <c r="B202" s="727"/>
      <c r="C202" s="727"/>
      <c r="D202" s="727"/>
      <c r="E202" s="727"/>
      <c r="F202" s="727"/>
      <c r="G202" s="727"/>
      <c r="H202" s="727"/>
      <c r="I202" s="727"/>
      <c r="J202" s="727"/>
      <c r="K202" s="727"/>
      <c r="L202" s="727"/>
      <c r="M202" s="727"/>
      <c r="N202" s="727"/>
    </row>
    <row r="203" spans="1:15" ht="27" customHeight="1" x14ac:dyDescent="0.45">
      <c r="A203" s="259"/>
      <c r="B203" s="259"/>
      <c r="C203" s="259"/>
      <c r="D203" s="259"/>
      <c r="E203" s="259"/>
      <c r="F203" s="259"/>
      <c r="G203" s="558"/>
      <c r="H203" s="259"/>
      <c r="I203" s="259"/>
      <c r="J203" s="259"/>
      <c r="K203" s="259"/>
      <c r="L203" s="259"/>
      <c r="M203" s="259"/>
      <c r="N203" s="259"/>
    </row>
    <row r="204" spans="1:15" s="214" customFormat="1" ht="24.95" customHeight="1" x14ac:dyDescent="0.45">
      <c r="A204" s="148" t="s">
        <v>581</v>
      </c>
      <c r="B204" s="471"/>
      <c r="C204" s="471"/>
      <c r="D204" s="471"/>
      <c r="E204" s="471"/>
      <c r="F204" s="471"/>
      <c r="G204" s="558"/>
      <c r="H204" s="471"/>
      <c r="I204" s="471"/>
      <c r="J204" s="471"/>
      <c r="K204" s="471"/>
      <c r="L204" s="471"/>
      <c r="M204" s="471"/>
      <c r="N204" s="471"/>
      <c r="O204" s="218"/>
    </row>
    <row r="205" spans="1:15" s="214" customFormat="1" ht="24.95" customHeight="1" x14ac:dyDescent="0.45">
      <c r="A205" s="220" t="s">
        <v>598</v>
      </c>
      <c r="B205" s="280"/>
      <c r="C205" s="280"/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</row>
    <row r="206" spans="1:15" s="214" customFormat="1" ht="24.95" customHeight="1" x14ac:dyDescent="0.45">
      <c r="A206" s="174" t="s">
        <v>666</v>
      </c>
      <c r="B206" s="174"/>
      <c r="C206" s="280"/>
      <c r="D206" s="174"/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</row>
    <row r="207" spans="1:15" s="214" customFormat="1" ht="24.95" customHeight="1" x14ac:dyDescent="0.45">
      <c r="A207" s="174" t="s">
        <v>599</v>
      </c>
      <c r="B207" s="174"/>
      <c r="C207" s="280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</row>
    <row r="208" spans="1:15" s="214" customFormat="1" ht="24.95" customHeight="1" x14ac:dyDescent="0.45">
      <c r="A208" s="174" t="s">
        <v>520</v>
      </c>
      <c r="B208" s="174"/>
      <c r="C208" s="280"/>
      <c r="D208" s="174"/>
      <c r="E208" s="174"/>
      <c r="F208" s="174"/>
      <c r="G208" s="174"/>
      <c r="H208" s="174"/>
      <c r="I208" s="174"/>
      <c r="J208" s="174"/>
      <c r="K208" s="174"/>
      <c r="L208" s="174"/>
      <c r="M208" s="174"/>
      <c r="N208" s="174"/>
    </row>
    <row r="209" spans="1:14" s="214" customFormat="1" ht="24.95" customHeight="1" x14ac:dyDescent="0.45">
      <c r="A209" s="178" t="s">
        <v>293</v>
      </c>
      <c r="B209" s="174"/>
      <c r="C209" s="280"/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</row>
    <row r="210" spans="1:14" s="214" customFormat="1" ht="24.95" customHeight="1" x14ac:dyDescent="0.45">
      <c r="A210" s="176" t="s">
        <v>327</v>
      </c>
      <c r="B210" s="280"/>
      <c r="C210" s="280"/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</row>
    <row r="211" spans="1:14" s="214" customFormat="1" ht="24.95" customHeight="1" x14ac:dyDescent="0.45">
      <c r="A211" s="174" t="s">
        <v>35</v>
      </c>
      <c r="B211" s="174"/>
      <c r="C211" s="280"/>
      <c r="D211" s="174"/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</row>
    <row r="212" spans="1:14" s="214" customFormat="1" ht="24.95" customHeight="1" x14ac:dyDescent="0.45">
      <c r="A212" s="174" t="s">
        <v>292</v>
      </c>
      <c r="B212" s="174"/>
      <c r="C212" s="280"/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</row>
    <row r="213" spans="1:14" s="214" customFormat="1" ht="24.95" customHeight="1" x14ac:dyDescent="0.45">
      <c r="A213" s="174" t="s">
        <v>36</v>
      </c>
      <c r="B213" s="174"/>
      <c r="C213" s="280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</row>
    <row r="214" spans="1:14" s="280" customFormat="1" ht="24.95" customHeight="1" x14ac:dyDescent="0.45">
      <c r="A214" s="148" t="s">
        <v>38</v>
      </c>
      <c r="B214" s="174"/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</row>
    <row r="215" spans="1:14" ht="24.95" customHeight="1" x14ac:dyDescent="0.45">
      <c r="A215" s="148" t="s">
        <v>39</v>
      </c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</row>
    <row r="216" spans="1:14" ht="24.95" customHeight="1" x14ac:dyDescent="0.45">
      <c r="A216" s="148" t="s">
        <v>583</v>
      </c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</row>
    <row r="217" spans="1:14" ht="24.95" customHeight="1" x14ac:dyDescent="0.45">
      <c r="A217" s="148" t="s">
        <v>589</v>
      </c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</row>
    <row r="218" spans="1:14" ht="24.95" customHeight="1" x14ac:dyDescent="0.45">
      <c r="A218" s="148" t="s">
        <v>600</v>
      </c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</row>
    <row r="219" spans="1:14" ht="24.95" customHeight="1" x14ac:dyDescent="0.45">
      <c r="A219" s="148" t="s">
        <v>601</v>
      </c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</row>
    <row r="220" spans="1:14" ht="24.95" customHeight="1" x14ac:dyDescent="0.45">
      <c r="A220" s="148" t="s">
        <v>602</v>
      </c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</row>
    <row r="221" spans="1:14" ht="24.95" customHeight="1" x14ac:dyDescent="0.45">
      <c r="A221" s="148" t="s">
        <v>665</v>
      </c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</row>
    <row r="222" spans="1:14" ht="24.95" customHeight="1" x14ac:dyDescent="0.45">
      <c r="A222" s="148" t="s">
        <v>604</v>
      </c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281"/>
    </row>
    <row r="223" spans="1:14" ht="24.95" customHeight="1" x14ac:dyDescent="0.45">
      <c r="A223" s="148" t="s">
        <v>603</v>
      </c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281"/>
    </row>
    <row r="224" spans="1:14" s="147" customFormat="1" ht="24.95" customHeight="1" x14ac:dyDescent="0.45">
      <c r="A224" s="147" t="s">
        <v>543</v>
      </c>
      <c r="B224" s="168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</row>
    <row r="225" spans="1:14" s="147" customFormat="1" ht="24.95" customHeight="1" x14ac:dyDescent="0.45">
      <c r="A225" s="148" t="s">
        <v>582</v>
      </c>
      <c r="B225" s="168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</row>
    <row r="226" spans="1:14" ht="24.95" customHeight="1" x14ac:dyDescent="0.45">
      <c r="A226" s="148" t="s">
        <v>858</v>
      </c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</row>
    <row r="227" spans="1:14" ht="24.95" customHeight="1" x14ac:dyDescent="0.45">
      <c r="A227" s="148" t="s">
        <v>584</v>
      </c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</row>
    <row r="228" spans="1:14" ht="24.95" customHeight="1" x14ac:dyDescent="0.45">
      <c r="A228" s="168" t="s">
        <v>606</v>
      </c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</row>
    <row r="229" spans="1:14" ht="24.95" customHeight="1" x14ac:dyDescent="0.45">
      <c r="A229" s="148" t="s">
        <v>605</v>
      </c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</row>
    <row r="230" spans="1:14" ht="24.95" customHeight="1" x14ac:dyDescent="0.45">
      <c r="A230" s="148" t="s">
        <v>544</v>
      </c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281"/>
    </row>
    <row r="231" spans="1:14" ht="24.95" customHeight="1" x14ac:dyDescent="0.45">
      <c r="A231" s="148" t="s">
        <v>545</v>
      </c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281"/>
    </row>
    <row r="232" spans="1:14" ht="24.95" customHeight="1" x14ac:dyDescent="0.45">
      <c r="A232" s="148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281"/>
    </row>
    <row r="233" spans="1:14" ht="24.95" customHeight="1" x14ac:dyDescent="0.45">
      <c r="A233" s="148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281"/>
    </row>
    <row r="234" spans="1:14" s="280" customFormat="1" ht="24.95" customHeight="1" x14ac:dyDescent="0.45">
      <c r="A234" s="146"/>
      <c r="B234" s="174"/>
      <c r="D234" s="174"/>
      <c r="E234" s="174"/>
      <c r="F234" s="174"/>
      <c r="G234" s="174"/>
      <c r="H234" s="174"/>
      <c r="I234" s="174"/>
      <c r="J234" s="174"/>
      <c r="K234" s="174"/>
      <c r="L234" s="174"/>
      <c r="M234" s="174"/>
      <c r="N234" s="174"/>
    </row>
    <row r="235" spans="1:14" ht="27" customHeight="1" x14ac:dyDescent="0.45">
      <c r="A235" s="258"/>
      <c r="B235" s="273" t="s">
        <v>338</v>
      </c>
      <c r="D235" s="193"/>
      <c r="E235" s="193"/>
      <c r="F235" s="194"/>
      <c r="G235" s="194"/>
      <c r="I235" s="258"/>
      <c r="J235" s="258"/>
      <c r="K235" s="258"/>
      <c r="L235" s="258"/>
      <c r="M235" s="258"/>
      <c r="N235" s="258"/>
    </row>
    <row r="236" spans="1:14" ht="27" customHeight="1" x14ac:dyDescent="0.45">
      <c r="B236" s="273" t="s">
        <v>536</v>
      </c>
      <c r="D236" s="193"/>
      <c r="E236" s="193"/>
      <c r="F236" s="194"/>
      <c r="G236" s="194"/>
      <c r="I236" s="258"/>
      <c r="J236" s="258"/>
      <c r="K236" s="258"/>
      <c r="L236" s="258"/>
      <c r="M236" s="258"/>
      <c r="N236" s="258"/>
    </row>
    <row r="237" spans="1:14" ht="24" customHeight="1" x14ac:dyDescent="0.45">
      <c r="A237" s="727" t="s">
        <v>13</v>
      </c>
      <c r="B237" s="727"/>
      <c r="C237" s="727"/>
      <c r="D237" s="727"/>
      <c r="E237" s="727"/>
      <c r="F237" s="727"/>
      <c r="G237" s="727"/>
      <c r="H237" s="727"/>
      <c r="I237" s="727"/>
      <c r="J237" s="727"/>
      <c r="K237" s="727"/>
      <c r="L237" s="727"/>
      <c r="M237" s="727"/>
      <c r="N237" s="727"/>
    </row>
    <row r="238" spans="1:14" ht="24" customHeight="1" x14ac:dyDescent="0.45">
      <c r="A238" s="259"/>
      <c r="B238" s="259"/>
      <c r="C238" s="259"/>
      <c r="D238" s="259"/>
      <c r="E238" s="259"/>
      <c r="F238" s="259"/>
      <c r="G238" s="558"/>
      <c r="H238" s="259"/>
      <c r="I238" s="259"/>
      <c r="J238" s="259"/>
      <c r="K238" s="259"/>
      <c r="L238" s="259"/>
      <c r="M238" s="259"/>
      <c r="N238" s="259"/>
    </row>
    <row r="239" spans="1:14" ht="26.1" customHeight="1" x14ac:dyDescent="0.45">
      <c r="A239" s="148" t="s">
        <v>348</v>
      </c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</row>
    <row r="240" spans="1:14" ht="26.1" customHeight="1" x14ac:dyDescent="0.45">
      <c r="A240" s="148" t="s">
        <v>40</v>
      </c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</row>
    <row r="241" spans="1:14" s="280" customFormat="1" ht="26.1" customHeight="1" x14ac:dyDescent="0.45">
      <c r="A241" s="148" t="s">
        <v>667</v>
      </c>
      <c r="B241" s="168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</row>
    <row r="242" spans="1:14" s="280" customFormat="1" ht="26.1" customHeight="1" x14ac:dyDescent="0.45">
      <c r="A242" s="148" t="s">
        <v>41</v>
      </c>
      <c r="B242" s="168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</row>
    <row r="243" spans="1:14" s="280" customFormat="1" ht="26.1" customHeight="1" x14ac:dyDescent="0.45">
      <c r="A243" s="196" t="s">
        <v>342</v>
      </c>
      <c r="B243" s="168"/>
      <c r="C243" s="147"/>
      <c r="D243" s="147"/>
      <c r="E243" s="147"/>
      <c r="F243" s="147"/>
      <c r="G243" s="147"/>
      <c r="H243" s="147"/>
      <c r="I243" s="143"/>
      <c r="J243" s="143"/>
      <c r="K243" s="143"/>
      <c r="L243" s="143"/>
      <c r="M243" s="143"/>
      <c r="N243" s="168"/>
    </row>
    <row r="244" spans="1:14" s="280" customFormat="1" ht="26.1" customHeight="1" x14ac:dyDescent="0.45">
      <c r="A244" s="145" t="s">
        <v>483</v>
      </c>
      <c r="B244" s="168"/>
      <c r="C244" s="147"/>
      <c r="D244" s="147"/>
      <c r="E244" s="147"/>
      <c r="F244" s="147"/>
      <c r="G244" s="147"/>
      <c r="H244" s="147"/>
      <c r="I244" s="143"/>
      <c r="J244" s="143"/>
      <c r="K244" s="143"/>
      <c r="L244" s="143"/>
      <c r="M244" s="143"/>
      <c r="N244" s="143"/>
    </row>
    <row r="245" spans="1:14" s="280" customFormat="1" ht="26.1" customHeight="1" x14ac:dyDescent="0.45">
      <c r="A245" s="145" t="s">
        <v>484</v>
      </c>
      <c r="B245" s="168"/>
      <c r="C245" s="147"/>
      <c r="D245" s="147"/>
      <c r="E245" s="147"/>
      <c r="F245" s="147"/>
      <c r="G245" s="147"/>
      <c r="H245" s="147"/>
      <c r="I245" s="143"/>
      <c r="J245" s="143"/>
      <c r="K245" s="143"/>
      <c r="L245" s="143"/>
      <c r="M245" s="143"/>
      <c r="N245" s="143"/>
    </row>
    <row r="246" spans="1:14" s="280" customFormat="1" ht="26.1" customHeight="1" x14ac:dyDescent="0.45">
      <c r="A246" s="148" t="s">
        <v>485</v>
      </c>
      <c r="B246" s="168"/>
      <c r="C246" s="147"/>
      <c r="D246" s="147"/>
      <c r="E246" s="147"/>
      <c r="F246" s="147"/>
      <c r="G246" s="147"/>
      <c r="H246" s="147"/>
      <c r="I246" s="143"/>
      <c r="J246" s="143"/>
      <c r="K246" s="143"/>
      <c r="L246" s="143"/>
      <c r="M246" s="143"/>
      <c r="N246" s="143"/>
    </row>
    <row r="247" spans="1:14" s="280" customFormat="1" ht="26.1" customHeight="1" x14ac:dyDescent="0.45">
      <c r="A247" s="148" t="s">
        <v>394</v>
      </c>
      <c r="B247" s="168"/>
      <c r="C247" s="147"/>
      <c r="D247" s="147"/>
      <c r="E247" s="147"/>
      <c r="F247" s="147"/>
      <c r="G247" s="147"/>
      <c r="H247" s="147"/>
      <c r="I247" s="143"/>
      <c r="J247" s="143"/>
      <c r="K247" s="143"/>
      <c r="L247" s="143"/>
      <c r="M247" s="143"/>
      <c r="N247" s="143"/>
    </row>
    <row r="248" spans="1:14" s="147" customFormat="1" ht="26.1" customHeight="1" x14ac:dyDescent="0.45">
      <c r="A248" s="244" t="s">
        <v>45</v>
      </c>
      <c r="B248" s="256"/>
      <c r="C248" s="282"/>
      <c r="D248" s="282"/>
      <c r="E248" s="282"/>
      <c r="F248" s="282"/>
      <c r="G248" s="282"/>
      <c r="H248" s="282"/>
      <c r="I248" s="282"/>
      <c r="J248" s="282"/>
      <c r="K248" s="282"/>
      <c r="L248" s="282"/>
      <c r="M248" s="282"/>
      <c r="N248" s="256"/>
    </row>
    <row r="249" spans="1:14" s="147" customFormat="1" ht="26.1" customHeight="1" x14ac:dyDescent="0.45">
      <c r="A249" s="243" t="s">
        <v>486</v>
      </c>
      <c r="B249" s="263"/>
      <c r="C249" s="263"/>
      <c r="D249" s="263"/>
      <c r="E249" s="263"/>
      <c r="F249" s="263"/>
      <c r="G249" s="263"/>
      <c r="H249" s="243"/>
      <c r="I249" s="243"/>
      <c r="J249" s="243"/>
      <c r="K249" s="243"/>
      <c r="L249" s="243"/>
      <c r="M249" s="243"/>
      <c r="N249" s="243"/>
    </row>
    <row r="250" spans="1:14" s="147" customFormat="1" ht="26.1" customHeight="1" x14ac:dyDescent="0.45">
      <c r="A250" s="243" t="s">
        <v>487</v>
      </c>
      <c r="B250" s="263"/>
      <c r="C250" s="263"/>
      <c r="D250" s="263"/>
      <c r="E250" s="263"/>
      <c r="F250" s="263"/>
      <c r="G250" s="263"/>
      <c r="H250" s="243"/>
      <c r="I250" s="243"/>
      <c r="J250" s="243"/>
      <c r="K250" s="243"/>
      <c r="L250" s="243"/>
      <c r="M250" s="243"/>
      <c r="N250" s="243"/>
    </row>
    <row r="251" spans="1:14" s="256" customFormat="1" ht="26.1" customHeight="1" x14ac:dyDescent="0.45">
      <c r="A251" s="243" t="s">
        <v>488</v>
      </c>
      <c r="B251" s="263"/>
      <c r="C251" s="263"/>
      <c r="D251" s="263"/>
      <c r="E251" s="263"/>
      <c r="F251" s="263"/>
      <c r="G251" s="263"/>
      <c r="H251" s="243"/>
      <c r="I251" s="243"/>
      <c r="J251" s="243"/>
      <c r="K251" s="243"/>
      <c r="L251" s="243"/>
      <c r="M251" s="243"/>
      <c r="N251" s="243"/>
    </row>
    <row r="252" spans="1:14" s="263" customFormat="1" ht="26.1" customHeight="1" x14ac:dyDescent="0.45">
      <c r="A252" s="243" t="s">
        <v>46</v>
      </c>
      <c r="B252" s="256"/>
      <c r="C252" s="282"/>
      <c r="D252" s="282"/>
      <c r="E252" s="282"/>
      <c r="F252" s="282"/>
      <c r="G252" s="282"/>
      <c r="H252" s="282"/>
      <c r="I252" s="282"/>
      <c r="J252" s="256"/>
      <c r="K252" s="282"/>
      <c r="L252" s="256"/>
      <c r="M252" s="282"/>
      <c r="N252" s="282"/>
    </row>
    <row r="253" spans="1:14" ht="26.1" customHeight="1" x14ac:dyDescent="0.45">
      <c r="A253" s="244" t="s">
        <v>390</v>
      </c>
      <c r="B253" s="256"/>
      <c r="C253" s="282"/>
      <c r="D253" s="282"/>
      <c r="E253" s="282"/>
      <c r="F253" s="282"/>
      <c r="G253" s="282"/>
      <c r="H253" s="282"/>
      <c r="I253" s="282"/>
      <c r="J253" s="256"/>
      <c r="K253" s="282"/>
      <c r="L253" s="256"/>
      <c r="M253" s="282"/>
      <c r="N253" s="282"/>
    </row>
    <row r="254" spans="1:14" ht="26.1" customHeight="1" x14ac:dyDescent="0.45">
      <c r="A254" s="243" t="s">
        <v>391</v>
      </c>
      <c r="B254" s="256"/>
      <c r="C254" s="282"/>
      <c r="D254" s="282"/>
      <c r="E254" s="282"/>
      <c r="F254" s="282"/>
      <c r="G254" s="282"/>
      <c r="H254" s="282"/>
      <c r="I254" s="282"/>
      <c r="J254" s="256"/>
      <c r="K254" s="282"/>
      <c r="L254" s="256"/>
      <c r="M254" s="282"/>
      <c r="N254" s="282"/>
    </row>
    <row r="255" spans="1:14" ht="26.1" customHeight="1" x14ac:dyDescent="0.45">
      <c r="A255" s="243" t="s">
        <v>393</v>
      </c>
      <c r="B255" s="256"/>
      <c r="C255" s="282"/>
      <c r="D255" s="282"/>
      <c r="E255" s="282"/>
      <c r="F255" s="282"/>
      <c r="G255" s="282"/>
      <c r="H255" s="282"/>
      <c r="I255" s="282"/>
      <c r="J255" s="256"/>
      <c r="K255" s="282"/>
      <c r="L255" s="256"/>
      <c r="M255" s="282"/>
      <c r="N255" s="282"/>
    </row>
    <row r="256" spans="1:14" ht="26.1" customHeight="1" x14ac:dyDescent="0.45">
      <c r="A256" s="243" t="s">
        <v>392</v>
      </c>
      <c r="B256" s="256"/>
      <c r="C256" s="282"/>
      <c r="D256" s="282"/>
      <c r="E256" s="282"/>
      <c r="F256" s="282"/>
      <c r="G256" s="282"/>
      <c r="H256" s="282"/>
      <c r="I256" s="282"/>
      <c r="J256" s="256"/>
      <c r="K256" s="282"/>
      <c r="L256" s="256"/>
      <c r="M256" s="282"/>
      <c r="N256" s="282"/>
    </row>
    <row r="257" spans="1:14" s="147" customFormat="1" ht="26.1" customHeight="1" x14ac:dyDescent="0.45">
      <c r="A257" s="283" t="s">
        <v>47</v>
      </c>
      <c r="B257" s="283"/>
      <c r="C257" s="143"/>
      <c r="D257" s="143"/>
      <c r="E257" s="143"/>
      <c r="F257" s="143"/>
      <c r="G257" s="143"/>
      <c r="H257" s="143"/>
      <c r="I257" s="143"/>
      <c r="J257" s="143"/>
      <c r="K257" s="143"/>
      <c r="L257" s="168"/>
      <c r="M257" s="168"/>
      <c r="N257" s="168"/>
    </row>
    <row r="258" spans="1:14" s="263" customFormat="1" ht="26.1" customHeight="1" x14ac:dyDescent="0.45">
      <c r="A258" s="284" t="s">
        <v>734</v>
      </c>
      <c r="B258" s="148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68"/>
    </row>
    <row r="259" spans="1:14" s="263" customFormat="1" ht="26.1" customHeight="1" x14ac:dyDescent="0.45">
      <c r="A259" s="145" t="s">
        <v>48</v>
      </c>
      <c r="B259" s="148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68"/>
    </row>
    <row r="260" spans="1:14" s="256" customFormat="1" ht="26.1" customHeight="1" x14ac:dyDescent="0.45">
      <c r="A260" s="148" t="s">
        <v>49</v>
      </c>
      <c r="B260" s="168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281"/>
    </row>
    <row r="261" spans="1:14" s="256" customFormat="1" ht="26.1" customHeight="1" x14ac:dyDescent="0.45">
      <c r="A261" s="148" t="s">
        <v>489</v>
      </c>
      <c r="B261" s="168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</row>
    <row r="262" spans="1:14" s="256" customFormat="1" ht="26.1" customHeight="1" x14ac:dyDescent="0.45">
      <c r="A262" s="145" t="s">
        <v>490</v>
      </c>
      <c r="B262" s="168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</row>
    <row r="263" spans="1:14" s="256" customFormat="1" ht="26.1" customHeight="1" x14ac:dyDescent="0.45">
      <c r="A263" s="145" t="s">
        <v>395</v>
      </c>
      <c r="B263" s="168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</row>
    <row r="264" spans="1:14" s="256" customFormat="1" ht="26.1" customHeight="1" x14ac:dyDescent="0.45">
      <c r="A264" s="145" t="s">
        <v>353</v>
      </c>
      <c r="B264" s="168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</row>
    <row r="265" spans="1:14" s="147" customFormat="1" ht="26.1" customHeight="1" x14ac:dyDescent="0.45">
      <c r="A265" s="148" t="s">
        <v>668</v>
      </c>
      <c r="B265" s="168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</row>
    <row r="266" spans="1:14" s="147" customFormat="1" ht="26.1" customHeight="1" x14ac:dyDescent="0.45">
      <c r="A266" s="148" t="s">
        <v>491</v>
      </c>
      <c r="B266" s="168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</row>
    <row r="267" spans="1:14" ht="26.1" customHeight="1" x14ac:dyDescent="0.45">
      <c r="A267" s="145" t="s">
        <v>454</v>
      </c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</row>
    <row r="268" spans="1:14" ht="24" customHeight="1" x14ac:dyDescent="0.45">
      <c r="A268" s="145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</row>
    <row r="269" spans="1:14" ht="24" customHeight="1" x14ac:dyDescent="0.45">
      <c r="A269" s="258"/>
      <c r="B269" s="273" t="s">
        <v>338</v>
      </c>
      <c r="D269" s="193"/>
      <c r="E269" s="193"/>
      <c r="F269" s="194"/>
      <c r="G269" s="194"/>
      <c r="I269" s="258"/>
      <c r="J269" s="258"/>
      <c r="K269" s="258"/>
      <c r="L269" s="258"/>
      <c r="M269" s="258"/>
      <c r="N269" s="258"/>
    </row>
    <row r="270" spans="1:14" ht="24" customHeight="1" x14ac:dyDescent="0.45">
      <c r="B270" s="273" t="s">
        <v>536</v>
      </c>
      <c r="D270" s="193"/>
      <c r="E270" s="193"/>
      <c r="F270" s="194"/>
      <c r="G270" s="194"/>
      <c r="I270" s="258"/>
      <c r="J270" s="258"/>
      <c r="K270" s="258"/>
      <c r="L270" s="258"/>
      <c r="M270" s="258"/>
      <c r="N270" s="258"/>
    </row>
    <row r="271" spans="1:14" ht="24.75" customHeight="1" x14ac:dyDescent="0.45">
      <c r="A271" s="727" t="s">
        <v>14</v>
      </c>
      <c r="B271" s="727"/>
      <c r="C271" s="727"/>
      <c r="D271" s="727"/>
      <c r="E271" s="727"/>
      <c r="F271" s="727"/>
      <c r="G271" s="727"/>
      <c r="H271" s="727"/>
      <c r="I271" s="727"/>
      <c r="J271" s="727"/>
      <c r="K271" s="727"/>
      <c r="L271" s="727"/>
      <c r="M271" s="727"/>
      <c r="N271" s="727"/>
    </row>
    <row r="272" spans="1:14" ht="24.75" customHeight="1" x14ac:dyDescent="0.45">
      <c r="A272" s="258"/>
      <c r="B272" s="258"/>
      <c r="C272" s="258"/>
      <c r="D272" s="258"/>
      <c r="E272" s="258"/>
      <c r="F272" s="258"/>
      <c r="G272" s="557"/>
      <c r="H272" s="258"/>
      <c r="I272" s="258"/>
      <c r="J272" s="258"/>
      <c r="K272" s="258"/>
      <c r="L272" s="258"/>
      <c r="M272" s="258"/>
      <c r="N272" s="258"/>
    </row>
    <row r="273" spans="1:14" ht="26.1" customHeight="1" x14ac:dyDescent="0.45">
      <c r="A273" s="148" t="s">
        <v>348</v>
      </c>
    </row>
    <row r="274" spans="1:14" ht="26.1" customHeight="1" x14ac:dyDescent="0.45">
      <c r="A274" s="148" t="s">
        <v>833</v>
      </c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</row>
    <row r="275" spans="1:14" ht="26.1" customHeight="1" x14ac:dyDescent="0.45">
      <c r="A275" s="145" t="s">
        <v>607</v>
      </c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</row>
    <row r="276" spans="1:14" ht="26.1" customHeight="1" x14ac:dyDescent="0.45">
      <c r="A276" s="145" t="s">
        <v>669</v>
      </c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</row>
    <row r="277" spans="1:14" ht="26.1" customHeight="1" x14ac:dyDescent="0.45">
      <c r="A277" s="145" t="s">
        <v>670</v>
      </c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</row>
    <row r="278" spans="1:14" ht="26.1" customHeight="1" x14ac:dyDescent="0.45">
      <c r="A278" s="145" t="s">
        <v>671</v>
      </c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</row>
    <row r="279" spans="1:14" ht="26.1" customHeight="1" x14ac:dyDescent="0.45">
      <c r="A279" s="148" t="s">
        <v>859</v>
      </c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</row>
    <row r="280" spans="1:14" ht="26.1" customHeight="1" x14ac:dyDescent="0.45">
      <c r="A280" s="145" t="s">
        <v>834</v>
      </c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</row>
    <row r="281" spans="1:14" ht="26.1" customHeight="1" x14ac:dyDescent="0.45">
      <c r="A281" s="148" t="s">
        <v>354</v>
      </c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</row>
    <row r="282" spans="1:14" ht="26.1" customHeight="1" x14ac:dyDescent="0.45">
      <c r="A282" s="148" t="s">
        <v>608</v>
      </c>
      <c r="B282" s="285"/>
      <c r="C282" s="285"/>
      <c r="D282" s="285"/>
      <c r="E282" s="285"/>
      <c r="F282" s="285"/>
      <c r="G282" s="285"/>
      <c r="H282" s="285"/>
      <c r="I282" s="285"/>
      <c r="J282" s="285"/>
      <c r="K282" s="285"/>
      <c r="L282" s="285"/>
      <c r="M282" s="285"/>
      <c r="N282" s="147"/>
    </row>
    <row r="283" spans="1:14" ht="26.1" customHeight="1" x14ac:dyDescent="0.45">
      <c r="A283" s="148" t="s">
        <v>51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147"/>
    </row>
    <row r="284" spans="1:14" ht="26.1" customHeight="1" x14ac:dyDescent="0.45">
      <c r="A284" s="148" t="s">
        <v>52</v>
      </c>
      <c r="B284" s="285"/>
      <c r="C284" s="285"/>
      <c r="D284" s="285"/>
      <c r="E284" s="285"/>
      <c r="F284" s="285"/>
      <c r="G284" s="285"/>
      <c r="H284" s="285"/>
      <c r="I284" s="285"/>
      <c r="J284" s="285"/>
      <c r="K284" s="285"/>
      <c r="L284" s="285"/>
      <c r="M284" s="285"/>
      <c r="N284" s="147"/>
    </row>
    <row r="285" spans="1:14" ht="26.1" customHeight="1" x14ac:dyDescent="0.45">
      <c r="A285" s="148" t="s">
        <v>735</v>
      </c>
      <c r="B285" s="285"/>
      <c r="C285" s="285"/>
      <c r="D285" s="285"/>
      <c r="E285" s="285"/>
      <c r="F285" s="285"/>
      <c r="G285" s="285"/>
      <c r="H285" s="285"/>
      <c r="I285" s="285"/>
      <c r="J285" s="285"/>
      <c r="K285" s="285"/>
      <c r="L285" s="285"/>
      <c r="M285" s="285"/>
      <c r="N285" s="147"/>
    </row>
    <row r="286" spans="1:14" ht="26.1" customHeight="1" x14ac:dyDescent="0.45">
      <c r="A286" s="148" t="s">
        <v>53</v>
      </c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</row>
    <row r="287" spans="1:14" ht="26.1" customHeight="1" x14ac:dyDescent="0.45">
      <c r="A287" s="148" t="s">
        <v>54</v>
      </c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</row>
    <row r="288" spans="1:14" ht="26.1" customHeight="1" x14ac:dyDescent="0.45">
      <c r="A288" s="148" t="s">
        <v>55</v>
      </c>
      <c r="C288" s="143"/>
      <c r="D288" s="143"/>
      <c r="E288" s="143"/>
      <c r="F288" s="143"/>
      <c r="G288" s="143"/>
      <c r="H288" s="143"/>
      <c r="I288" s="143"/>
      <c r="J288" s="143"/>
      <c r="K288" s="143"/>
      <c r="L288" s="612" t="s">
        <v>56</v>
      </c>
      <c r="M288" s="143"/>
      <c r="N288" s="143"/>
    </row>
    <row r="289" spans="1:14" ht="26.1" customHeight="1" x14ac:dyDescent="0.45">
      <c r="A289" s="148"/>
      <c r="B289" s="143" t="s">
        <v>57</v>
      </c>
      <c r="C289" s="143"/>
      <c r="D289" s="143"/>
      <c r="E289" s="143"/>
      <c r="F289" s="143"/>
      <c r="G289" s="143"/>
      <c r="H289" s="143"/>
      <c r="I289" s="143"/>
      <c r="J289" s="143"/>
      <c r="K289" s="143"/>
      <c r="L289" s="279" t="s">
        <v>58</v>
      </c>
      <c r="M289" s="143"/>
      <c r="N289" s="143"/>
    </row>
    <row r="290" spans="1:14" ht="26.1" customHeight="1" x14ac:dyDescent="0.45">
      <c r="A290" s="148"/>
      <c r="B290" s="168" t="s">
        <v>59</v>
      </c>
      <c r="C290" s="143"/>
      <c r="D290" s="143"/>
      <c r="E290" s="143"/>
      <c r="F290" s="143"/>
      <c r="G290" s="143"/>
      <c r="H290" s="143"/>
      <c r="I290" s="143"/>
      <c r="J290" s="143"/>
      <c r="K290" s="143"/>
      <c r="L290" s="279" t="s">
        <v>60</v>
      </c>
      <c r="M290" s="143"/>
      <c r="N290" s="143"/>
    </row>
    <row r="291" spans="1:14" ht="26.1" customHeight="1" x14ac:dyDescent="0.45">
      <c r="A291" s="148"/>
      <c r="B291" s="168" t="s">
        <v>61</v>
      </c>
      <c r="C291" s="143"/>
      <c r="D291" s="143"/>
      <c r="E291" s="143"/>
      <c r="F291" s="143"/>
      <c r="G291" s="143"/>
      <c r="H291" s="143"/>
      <c r="I291" s="143"/>
      <c r="J291" s="143"/>
      <c r="K291" s="143"/>
      <c r="L291" s="279" t="s">
        <v>62</v>
      </c>
      <c r="M291" s="143"/>
      <c r="N291" s="143"/>
    </row>
    <row r="292" spans="1:14" ht="26.1" customHeight="1" x14ac:dyDescent="0.45">
      <c r="A292" s="148"/>
      <c r="B292" s="143" t="s">
        <v>63</v>
      </c>
      <c r="C292" s="143"/>
      <c r="D292" s="143"/>
      <c r="E292" s="143"/>
      <c r="F292" s="143"/>
      <c r="G292" s="143"/>
      <c r="H292" s="143"/>
      <c r="I292" s="143"/>
      <c r="J292" s="143"/>
      <c r="K292" s="143"/>
      <c r="L292" s="279" t="s">
        <v>64</v>
      </c>
      <c r="M292" s="143"/>
      <c r="N292" s="143"/>
    </row>
    <row r="293" spans="1:14" ht="26.1" customHeight="1" x14ac:dyDescent="0.45">
      <c r="A293" s="148"/>
      <c r="B293" s="143" t="s">
        <v>65</v>
      </c>
      <c r="C293" s="143"/>
      <c r="D293" s="143"/>
      <c r="E293" s="143"/>
      <c r="F293" s="143"/>
      <c r="G293" s="143"/>
      <c r="H293" s="143"/>
      <c r="I293" s="143"/>
      <c r="J293" s="143"/>
      <c r="K293" s="143"/>
      <c r="L293" s="279" t="s">
        <v>62</v>
      </c>
      <c r="M293" s="143"/>
      <c r="N293" s="143"/>
    </row>
    <row r="294" spans="1:14" ht="26.1" customHeight="1" x14ac:dyDescent="0.45">
      <c r="A294" s="148"/>
      <c r="B294" s="143" t="s">
        <v>66</v>
      </c>
      <c r="C294" s="143"/>
      <c r="D294" s="143"/>
      <c r="E294" s="143"/>
      <c r="F294" s="143"/>
      <c r="G294" s="143"/>
      <c r="H294" s="143"/>
      <c r="I294" s="143"/>
      <c r="J294" s="143"/>
      <c r="K294" s="143"/>
      <c r="L294" s="279" t="s">
        <v>62</v>
      </c>
      <c r="M294" s="143"/>
      <c r="N294" s="143"/>
    </row>
    <row r="295" spans="1:14" ht="26.1" customHeight="1" x14ac:dyDescent="0.45">
      <c r="A295" s="148"/>
      <c r="B295" s="143" t="s">
        <v>67</v>
      </c>
      <c r="C295" s="143"/>
      <c r="D295" s="143"/>
      <c r="E295" s="143"/>
      <c r="F295" s="143"/>
      <c r="G295" s="143"/>
      <c r="H295" s="143"/>
      <c r="I295" s="143"/>
      <c r="J295" s="143"/>
      <c r="K295" s="143"/>
      <c r="L295" s="279" t="s">
        <v>62</v>
      </c>
      <c r="M295" s="143"/>
      <c r="N295" s="143"/>
    </row>
    <row r="296" spans="1:14" ht="26.1" customHeight="1" x14ac:dyDescent="0.45">
      <c r="A296" s="148"/>
      <c r="B296" s="285" t="s">
        <v>68</v>
      </c>
      <c r="C296" s="285"/>
      <c r="D296" s="285"/>
      <c r="E296" s="285"/>
      <c r="F296" s="285"/>
      <c r="G296" s="285"/>
      <c r="H296" s="285"/>
      <c r="I296" s="285"/>
      <c r="J296" s="285"/>
      <c r="K296" s="285"/>
      <c r="L296" s="279" t="s">
        <v>62</v>
      </c>
      <c r="M296" s="285"/>
      <c r="N296" s="143"/>
    </row>
    <row r="297" spans="1:14" ht="26.1" customHeight="1" x14ac:dyDescent="0.45">
      <c r="A297" s="148" t="s">
        <v>69</v>
      </c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88"/>
      <c r="M297" s="143"/>
      <c r="N297" s="143"/>
    </row>
    <row r="298" spans="1:14" ht="26.1" customHeight="1" x14ac:dyDescent="0.45">
      <c r="A298" s="148" t="s">
        <v>425</v>
      </c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88"/>
      <c r="M298" s="143"/>
      <c r="N298" s="143"/>
    </row>
    <row r="299" spans="1:14" ht="26.1" customHeight="1" x14ac:dyDescent="0.45">
      <c r="A299" s="148" t="s">
        <v>424</v>
      </c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88"/>
      <c r="M299" s="143"/>
      <c r="N299" s="143"/>
    </row>
    <row r="300" spans="1:14" ht="26.1" customHeight="1" x14ac:dyDescent="0.45">
      <c r="A300" s="148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88"/>
      <c r="M300" s="143"/>
      <c r="N300" s="143"/>
    </row>
    <row r="301" spans="1:14" ht="26.1" customHeight="1" x14ac:dyDescent="0.45">
      <c r="A301" s="148"/>
      <c r="B301" s="285"/>
      <c r="C301" s="285"/>
      <c r="D301" s="285"/>
      <c r="E301" s="285"/>
      <c r="F301" s="285"/>
      <c r="G301" s="285"/>
      <c r="H301" s="285"/>
      <c r="I301" s="285"/>
      <c r="J301" s="285"/>
      <c r="K301" s="285"/>
      <c r="L301" s="279"/>
      <c r="M301" s="285"/>
      <c r="N301" s="143"/>
    </row>
    <row r="302" spans="1:14" ht="26.1" customHeight="1" x14ac:dyDescent="0.45">
      <c r="A302" s="148"/>
      <c r="B302" s="285"/>
      <c r="C302" s="285"/>
      <c r="D302" s="285"/>
      <c r="E302" s="285"/>
      <c r="F302" s="285"/>
      <c r="G302" s="285"/>
      <c r="H302" s="285"/>
      <c r="I302" s="285"/>
      <c r="J302" s="285"/>
      <c r="K302" s="285"/>
      <c r="L302" s="279"/>
      <c r="M302" s="285"/>
      <c r="N302" s="143"/>
    </row>
    <row r="303" spans="1:14" ht="24.75" customHeight="1" x14ac:dyDescent="0.45">
      <c r="A303" s="258"/>
      <c r="B303" s="273" t="s">
        <v>338</v>
      </c>
      <c r="D303" s="193"/>
      <c r="E303" s="193"/>
      <c r="F303" s="194"/>
      <c r="G303" s="194"/>
      <c r="I303" s="258"/>
      <c r="J303" s="258"/>
      <c r="K303" s="258"/>
      <c r="L303" s="258"/>
      <c r="M303" s="258"/>
      <c r="N303" s="258"/>
    </row>
    <row r="304" spans="1:14" ht="24.75" customHeight="1" x14ac:dyDescent="0.45">
      <c r="B304" s="273" t="s">
        <v>536</v>
      </c>
      <c r="D304" s="193"/>
      <c r="E304" s="193"/>
      <c r="F304" s="194"/>
      <c r="G304" s="194"/>
      <c r="I304" s="258"/>
      <c r="J304" s="258"/>
      <c r="K304" s="258"/>
      <c r="L304" s="258"/>
      <c r="M304" s="258"/>
      <c r="N304" s="258"/>
    </row>
    <row r="305" spans="1:15" s="147" customFormat="1" ht="26.45" customHeight="1" x14ac:dyDescent="0.45">
      <c r="A305" s="729" t="s">
        <v>19</v>
      </c>
      <c r="B305" s="729"/>
      <c r="C305" s="729"/>
      <c r="D305" s="729"/>
      <c r="E305" s="729"/>
      <c r="F305" s="729"/>
      <c r="G305" s="729"/>
      <c r="H305" s="729"/>
      <c r="I305" s="729"/>
      <c r="J305" s="729"/>
      <c r="K305" s="729"/>
      <c r="L305" s="729"/>
      <c r="M305" s="729"/>
      <c r="N305" s="729"/>
    </row>
    <row r="306" spans="1:15" s="147" customFormat="1" ht="26.45" customHeight="1" x14ac:dyDescent="0.45">
      <c r="A306" s="258"/>
      <c r="B306" s="258"/>
      <c r="C306" s="258"/>
      <c r="D306" s="258"/>
      <c r="E306" s="258"/>
      <c r="F306" s="258"/>
      <c r="G306" s="557"/>
      <c r="H306" s="258"/>
      <c r="I306" s="258"/>
      <c r="J306" s="258"/>
      <c r="K306" s="258"/>
      <c r="L306" s="258"/>
      <c r="M306" s="258"/>
      <c r="N306" s="258"/>
    </row>
    <row r="307" spans="1:15" ht="27.4" customHeight="1" x14ac:dyDescent="0.45">
      <c r="A307" s="148" t="s">
        <v>44</v>
      </c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</row>
    <row r="308" spans="1:15" ht="27.4" customHeight="1" x14ac:dyDescent="0.45">
      <c r="A308" s="148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612" t="s">
        <v>56</v>
      </c>
      <c r="M308" s="143"/>
      <c r="N308" s="143"/>
    </row>
    <row r="309" spans="1:15" ht="27.4" customHeight="1" x14ac:dyDescent="0.45">
      <c r="A309" s="148"/>
      <c r="B309" s="143" t="s">
        <v>57</v>
      </c>
      <c r="C309" s="143"/>
      <c r="D309" s="143"/>
      <c r="E309" s="143"/>
      <c r="F309" s="143"/>
      <c r="G309" s="143"/>
      <c r="H309" s="143"/>
      <c r="I309" s="143"/>
      <c r="J309" s="143"/>
      <c r="K309" s="143"/>
      <c r="L309" s="279" t="s">
        <v>70</v>
      </c>
      <c r="M309" s="143"/>
      <c r="N309" s="143"/>
    </row>
    <row r="310" spans="1:15" ht="27.4" customHeight="1" x14ac:dyDescent="0.45">
      <c r="A310" s="148"/>
      <c r="B310" s="143" t="s">
        <v>65</v>
      </c>
      <c r="C310" s="143"/>
      <c r="D310" s="143"/>
      <c r="E310" s="143"/>
      <c r="F310" s="143"/>
      <c r="G310" s="143"/>
      <c r="H310" s="143"/>
      <c r="I310" s="143"/>
      <c r="J310" s="143"/>
      <c r="K310" s="143"/>
      <c r="L310" s="279" t="s">
        <v>71</v>
      </c>
      <c r="M310" s="143"/>
      <c r="N310" s="143"/>
    </row>
    <row r="311" spans="1:15" ht="27.4" customHeight="1" x14ac:dyDescent="0.45">
      <c r="A311" s="179" t="s">
        <v>672</v>
      </c>
      <c r="B311" s="258"/>
      <c r="C311" s="258"/>
      <c r="D311" s="258"/>
      <c r="E311" s="258"/>
      <c r="F311" s="258"/>
      <c r="G311" s="557"/>
      <c r="H311" s="258"/>
      <c r="I311" s="258"/>
      <c r="J311" s="258"/>
      <c r="K311" s="258"/>
      <c r="L311" s="258"/>
      <c r="M311" s="258"/>
      <c r="N311" s="258"/>
      <c r="O311" s="147"/>
    </row>
    <row r="312" spans="1:15" ht="27.4" customHeight="1" x14ac:dyDescent="0.45">
      <c r="A312" s="179" t="s">
        <v>673</v>
      </c>
      <c r="B312" s="258"/>
      <c r="C312" s="258"/>
      <c r="D312" s="258"/>
      <c r="E312" s="258"/>
      <c r="F312" s="258"/>
      <c r="G312" s="557"/>
      <c r="H312" s="258"/>
      <c r="I312" s="258"/>
      <c r="J312" s="258"/>
      <c r="K312" s="258"/>
      <c r="L312" s="258"/>
      <c r="M312" s="258"/>
      <c r="N312" s="258"/>
      <c r="O312" s="147"/>
    </row>
    <row r="313" spans="1:15" ht="27.4" customHeight="1" x14ac:dyDescent="0.45">
      <c r="A313" s="179" t="s">
        <v>72</v>
      </c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88"/>
      <c r="M313" s="143"/>
      <c r="N313" s="143"/>
    </row>
    <row r="314" spans="1:15" ht="27.4" customHeight="1" x14ac:dyDescent="0.45">
      <c r="A314" s="179" t="s">
        <v>674</v>
      </c>
      <c r="B314" s="286"/>
      <c r="C314" s="179"/>
      <c r="D314" s="287"/>
      <c r="E314" s="287"/>
      <c r="F314" s="287"/>
      <c r="G314" s="287"/>
      <c r="H314" s="287"/>
      <c r="I314" s="287"/>
      <c r="J314" s="287"/>
      <c r="K314" s="287"/>
      <c r="L314" s="287"/>
      <c r="M314" s="288"/>
      <c r="N314" s="287"/>
      <c r="O314" s="179"/>
    </row>
    <row r="315" spans="1:15" ht="27.4" customHeight="1" x14ac:dyDescent="0.45">
      <c r="A315" s="179" t="s">
        <v>73</v>
      </c>
      <c r="B315" s="286"/>
      <c r="C315" s="179"/>
      <c r="D315" s="287"/>
      <c r="E315" s="287"/>
      <c r="F315" s="287"/>
      <c r="G315" s="287"/>
      <c r="H315" s="287"/>
      <c r="I315" s="287"/>
      <c r="J315" s="287"/>
      <c r="K315" s="287"/>
      <c r="L315" s="287"/>
      <c r="M315" s="288"/>
      <c r="N315" s="287"/>
      <c r="O315" s="179"/>
    </row>
    <row r="316" spans="1:15" ht="27.4" customHeight="1" x14ac:dyDescent="0.45">
      <c r="A316" s="149" t="s">
        <v>355</v>
      </c>
      <c r="B316" s="148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</row>
    <row r="317" spans="1:15" ht="27.4" customHeight="1" x14ac:dyDescent="0.45">
      <c r="A317" s="157" t="s">
        <v>860</v>
      </c>
      <c r="B317" s="148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</row>
    <row r="318" spans="1:15" ht="27.4" customHeight="1" x14ac:dyDescent="0.45">
      <c r="A318" s="156" t="s">
        <v>396</v>
      </c>
      <c r="B318" s="148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</row>
    <row r="319" spans="1:15" ht="27.4" customHeight="1" x14ac:dyDescent="0.45">
      <c r="A319" s="156" t="s">
        <v>294</v>
      </c>
      <c r="B319" s="148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</row>
    <row r="320" spans="1:15" ht="27.4" customHeight="1" x14ac:dyDescent="0.45">
      <c r="A320" s="156" t="s">
        <v>295</v>
      </c>
      <c r="B320" s="148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</row>
    <row r="321" spans="1:14" ht="27.4" customHeight="1" x14ac:dyDescent="0.45">
      <c r="A321" s="156" t="s">
        <v>296</v>
      </c>
      <c r="B321" s="148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</row>
    <row r="322" spans="1:14" ht="27.4" customHeight="1" x14ac:dyDescent="0.45">
      <c r="A322" s="157" t="s">
        <v>397</v>
      </c>
      <c r="B322" s="148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</row>
    <row r="323" spans="1:14" ht="27.4" customHeight="1" x14ac:dyDescent="0.45">
      <c r="A323" s="156" t="s">
        <v>675</v>
      </c>
      <c r="B323" s="148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</row>
    <row r="324" spans="1:14" ht="27.4" customHeight="1" x14ac:dyDescent="0.45">
      <c r="A324" s="149" t="s">
        <v>356</v>
      </c>
      <c r="B324" s="148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</row>
    <row r="325" spans="1:14" ht="27.4" customHeight="1" x14ac:dyDescent="0.45">
      <c r="A325" s="157" t="s">
        <v>398</v>
      </c>
      <c r="B325" s="148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</row>
    <row r="326" spans="1:14" ht="27.4" customHeight="1" x14ac:dyDescent="0.45">
      <c r="A326" s="156" t="s">
        <v>676</v>
      </c>
      <c r="B326" s="148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</row>
    <row r="327" spans="1:14" s="280" customFormat="1" ht="27.4" customHeight="1" x14ac:dyDescent="0.45">
      <c r="A327" s="221" t="s">
        <v>375</v>
      </c>
      <c r="C327" s="174"/>
      <c r="E327" s="174"/>
      <c r="F327" s="174"/>
      <c r="G327" s="174"/>
      <c r="J327" s="174"/>
      <c r="K327" s="174"/>
      <c r="L327" s="174"/>
      <c r="M327" s="174"/>
      <c r="N327" s="174"/>
    </row>
    <row r="328" spans="1:14" s="280" customFormat="1" ht="27.4" customHeight="1" x14ac:dyDescent="0.45">
      <c r="A328" s="180" t="s">
        <v>297</v>
      </c>
      <c r="C328" s="174"/>
      <c r="E328" s="174"/>
      <c r="F328" s="174"/>
      <c r="G328" s="174"/>
      <c r="J328" s="174"/>
      <c r="K328" s="174"/>
      <c r="L328" s="174"/>
      <c r="M328" s="174"/>
      <c r="N328" s="174"/>
    </row>
    <row r="329" spans="1:14" s="147" customFormat="1" ht="27.4" customHeight="1" x14ac:dyDescent="0.45">
      <c r="A329" s="180" t="s">
        <v>376</v>
      </c>
      <c r="B329" s="280"/>
      <c r="C329" s="280"/>
      <c r="D329" s="280"/>
      <c r="E329" s="174"/>
      <c r="F329" s="174"/>
      <c r="G329" s="174"/>
      <c r="H329" s="280"/>
      <c r="I329" s="280"/>
      <c r="J329" s="174"/>
      <c r="K329" s="174"/>
      <c r="L329" s="174"/>
      <c r="M329" s="174"/>
      <c r="N329" s="174"/>
    </row>
    <row r="330" spans="1:14" s="147" customFormat="1" ht="27.4" customHeight="1" x14ac:dyDescent="0.45">
      <c r="A330" s="280"/>
      <c r="B330" s="175" t="s">
        <v>400</v>
      </c>
      <c r="C330" s="280"/>
      <c r="D330" s="280"/>
      <c r="E330" s="174"/>
      <c r="F330" s="174"/>
      <c r="G330" s="174"/>
      <c r="H330" s="280"/>
      <c r="I330" s="280"/>
      <c r="J330" s="174"/>
      <c r="K330" s="174"/>
      <c r="L330" s="174"/>
      <c r="M330" s="174"/>
      <c r="N330" s="174"/>
    </row>
    <row r="331" spans="1:14" s="147" customFormat="1" ht="27.4" customHeight="1" x14ac:dyDescent="0.45">
      <c r="A331" s="180" t="s">
        <v>399</v>
      </c>
      <c r="B331" s="174"/>
      <c r="C331" s="174"/>
      <c r="D331" s="280"/>
      <c r="E331" s="174"/>
      <c r="F331" s="174"/>
      <c r="G331" s="174"/>
      <c r="H331" s="280"/>
      <c r="I331" s="280"/>
      <c r="J331" s="174"/>
      <c r="K331" s="174"/>
      <c r="L331" s="174"/>
      <c r="M331" s="174"/>
      <c r="N331" s="174"/>
    </row>
    <row r="332" spans="1:14" s="147" customFormat="1" ht="27.4" customHeight="1" x14ac:dyDescent="0.45">
      <c r="A332" s="180"/>
      <c r="B332" s="174"/>
      <c r="C332" s="174"/>
      <c r="D332" s="280"/>
      <c r="E332" s="174"/>
      <c r="F332" s="174"/>
      <c r="G332" s="174"/>
      <c r="H332" s="280"/>
      <c r="I332" s="280"/>
      <c r="J332" s="174"/>
      <c r="K332" s="174"/>
      <c r="L332" s="174"/>
      <c r="M332" s="174"/>
      <c r="N332" s="174"/>
    </row>
    <row r="333" spans="1:14" s="147" customFormat="1" ht="27.4" customHeight="1" x14ac:dyDescent="0.45">
      <c r="A333" s="180"/>
      <c r="B333" s="174"/>
      <c r="C333" s="174"/>
      <c r="D333" s="280"/>
      <c r="E333" s="174"/>
      <c r="F333" s="174"/>
      <c r="G333" s="174"/>
      <c r="H333" s="280"/>
      <c r="I333" s="280"/>
      <c r="J333" s="174"/>
      <c r="K333" s="174"/>
      <c r="L333" s="174"/>
      <c r="M333" s="174"/>
      <c r="N333" s="174"/>
    </row>
    <row r="334" spans="1:14" s="147" customFormat="1" ht="27.4" customHeight="1" x14ac:dyDescent="0.45">
      <c r="A334" s="180"/>
      <c r="B334" s="174"/>
      <c r="C334" s="174"/>
      <c r="D334" s="280"/>
      <c r="E334" s="174"/>
      <c r="F334" s="174"/>
      <c r="G334" s="174"/>
      <c r="H334" s="280"/>
      <c r="I334" s="280"/>
      <c r="J334" s="174"/>
      <c r="K334" s="174"/>
      <c r="L334" s="174"/>
      <c r="M334" s="174"/>
      <c r="N334" s="174"/>
    </row>
    <row r="335" spans="1:14" s="147" customFormat="1" ht="10.5" customHeight="1" x14ac:dyDescent="0.45">
      <c r="A335" s="180"/>
      <c r="B335" s="174"/>
      <c r="C335" s="174"/>
      <c r="D335" s="280"/>
      <c r="E335" s="174"/>
      <c r="F335" s="174"/>
      <c r="G335" s="174"/>
      <c r="H335" s="280"/>
      <c r="I335" s="280"/>
      <c r="J335" s="174"/>
      <c r="K335" s="174"/>
      <c r="L335" s="174"/>
      <c r="M335" s="174"/>
      <c r="N335" s="174"/>
    </row>
    <row r="336" spans="1:14" ht="26.45" customHeight="1" x14ac:dyDescent="0.45">
      <c r="A336" s="258"/>
      <c r="B336" s="273" t="s">
        <v>338</v>
      </c>
      <c r="D336" s="193"/>
      <c r="E336" s="193"/>
      <c r="F336" s="194"/>
      <c r="G336" s="194"/>
      <c r="I336" s="258"/>
      <c r="J336" s="258"/>
      <c r="K336" s="258"/>
      <c r="L336" s="258"/>
      <c r="M336" s="258"/>
      <c r="N336" s="258"/>
    </row>
    <row r="337" spans="1:14" ht="26.45" customHeight="1" x14ac:dyDescent="0.45">
      <c r="B337" s="273" t="s">
        <v>536</v>
      </c>
      <c r="D337" s="193"/>
      <c r="E337" s="193"/>
      <c r="F337" s="194"/>
      <c r="G337" s="194"/>
      <c r="I337" s="258"/>
      <c r="J337" s="258"/>
      <c r="K337" s="258"/>
      <c r="L337" s="258"/>
      <c r="M337" s="258"/>
      <c r="N337" s="258"/>
    </row>
    <row r="338" spans="1:14" s="147" customFormat="1" ht="24.75" customHeight="1" x14ac:dyDescent="0.45">
      <c r="A338" s="729" t="s">
        <v>37</v>
      </c>
      <c r="B338" s="729"/>
      <c r="C338" s="729"/>
      <c r="D338" s="729"/>
      <c r="E338" s="729"/>
      <c r="F338" s="729"/>
      <c r="G338" s="729"/>
      <c r="H338" s="729"/>
      <c r="I338" s="729"/>
      <c r="J338" s="729"/>
      <c r="K338" s="729"/>
      <c r="L338" s="729"/>
      <c r="M338" s="729"/>
      <c r="N338" s="729"/>
    </row>
    <row r="339" spans="1:14" s="147" customFormat="1" ht="24.75" customHeight="1" x14ac:dyDescent="0.45">
      <c r="A339" s="258"/>
      <c r="B339" s="258"/>
      <c r="C339" s="258"/>
      <c r="D339" s="258"/>
      <c r="E339" s="258"/>
      <c r="F339" s="258"/>
      <c r="G339" s="557"/>
      <c r="H339" s="258"/>
      <c r="I339" s="258"/>
      <c r="J339" s="258"/>
      <c r="K339" s="258"/>
      <c r="L339" s="258"/>
      <c r="M339" s="258"/>
      <c r="N339" s="258"/>
    </row>
    <row r="340" spans="1:14" ht="25.15" customHeight="1" x14ac:dyDescent="0.45">
      <c r="A340" s="148" t="s">
        <v>44</v>
      </c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</row>
    <row r="341" spans="1:14" s="147" customFormat="1" ht="25.15" customHeight="1" x14ac:dyDescent="0.45">
      <c r="A341" s="180" t="s">
        <v>377</v>
      </c>
      <c r="B341" s="174"/>
      <c r="C341" s="174"/>
      <c r="D341" s="280"/>
      <c r="E341" s="174"/>
      <c r="F341" s="174"/>
      <c r="G341" s="174"/>
      <c r="H341" s="280"/>
      <c r="I341" s="280"/>
      <c r="J341" s="174"/>
      <c r="K341" s="174"/>
      <c r="L341" s="174"/>
      <c r="M341" s="174"/>
      <c r="N341" s="174"/>
    </row>
    <row r="342" spans="1:14" s="147" customFormat="1" ht="25.15" customHeight="1" x14ac:dyDescent="0.45">
      <c r="A342" s="280"/>
      <c r="B342" s="175" t="s">
        <v>401</v>
      </c>
      <c r="C342" s="280"/>
      <c r="D342" s="280"/>
      <c r="E342" s="174"/>
      <c r="F342" s="174"/>
      <c r="G342" s="174"/>
      <c r="H342" s="280"/>
      <c r="I342" s="280"/>
      <c r="J342" s="174"/>
      <c r="K342" s="174"/>
      <c r="L342" s="174"/>
      <c r="M342" s="174"/>
      <c r="N342" s="174"/>
    </row>
    <row r="343" spans="1:14" s="147" customFormat="1" ht="25.15" customHeight="1" x14ac:dyDescent="0.45">
      <c r="A343" s="180" t="s">
        <v>402</v>
      </c>
      <c r="B343" s="174"/>
      <c r="C343" s="174"/>
      <c r="D343" s="280"/>
      <c r="E343" s="174"/>
      <c r="F343" s="174"/>
      <c r="G343" s="174"/>
      <c r="H343" s="280"/>
      <c r="I343" s="280"/>
      <c r="J343" s="174"/>
      <c r="K343" s="174"/>
      <c r="L343" s="174"/>
      <c r="M343" s="174"/>
      <c r="N343" s="174"/>
    </row>
    <row r="344" spans="1:14" s="147" customFormat="1" ht="25.15" customHeight="1" x14ac:dyDescent="0.45">
      <c r="A344" s="180" t="s">
        <v>298</v>
      </c>
      <c r="B344" s="174"/>
      <c r="C344" s="174"/>
      <c r="D344" s="280"/>
      <c r="E344" s="174"/>
      <c r="F344" s="174"/>
      <c r="G344" s="174"/>
      <c r="H344" s="280"/>
      <c r="I344" s="280"/>
      <c r="J344" s="174"/>
      <c r="K344" s="174"/>
      <c r="L344" s="174"/>
      <c r="M344" s="174"/>
      <c r="N344" s="174"/>
    </row>
    <row r="345" spans="1:14" s="147" customFormat="1" ht="25.15" customHeight="1" x14ac:dyDescent="0.45">
      <c r="A345" s="280"/>
      <c r="B345" s="280" t="s">
        <v>481</v>
      </c>
      <c r="C345" s="280"/>
      <c r="D345" s="280"/>
      <c r="E345" s="280"/>
      <c r="F345" s="280"/>
      <c r="G345" s="280"/>
      <c r="H345" s="280"/>
      <c r="I345" s="280"/>
      <c r="J345" s="280"/>
      <c r="K345" s="280"/>
      <c r="L345" s="280"/>
      <c r="M345" s="280"/>
      <c r="N345" s="280"/>
    </row>
    <row r="346" spans="1:14" s="147" customFormat="1" ht="25.15" customHeight="1" x14ac:dyDescent="0.45">
      <c r="A346" s="180" t="s">
        <v>482</v>
      </c>
      <c r="B346" s="280"/>
      <c r="C346" s="280"/>
      <c r="D346" s="280"/>
      <c r="E346" s="280"/>
      <c r="F346" s="280"/>
      <c r="G346" s="280"/>
      <c r="H346" s="280"/>
      <c r="I346" s="280"/>
      <c r="J346" s="280"/>
      <c r="K346" s="280"/>
      <c r="L346" s="280"/>
      <c r="M346" s="280"/>
      <c r="N346" s="280"/>
    </row>
    <row r="347" spans="1:14" s="147" customFormat="1" ht="25.15" customHeight="1" x14ac:dyDescent="0.45">
      <c r="A347" s="180" t="s">
        <v>426</v>
      </c>
      <c r="B347" s="280"/>
      <c r="C347" s="280"/>
      <c r="D347" s="280"/>
      <c r="E347" s="280"/>
      <c r="F347" s="280"/>
      <c r="G347" s="280"/>
      <c r="H347" s="280"/>
      <c r="I347" s="280"/>
      <c r="J347" s="280"/>
      <c r="K347" s="280"/>
      <c r="L347" s="280"/>
      <c r="M347" s="280"/>
      <c r="N347" s="280"/>
    </row>
    <row r="348" spans="1:14" s="147" customFormat="1" ht="25.15" customHeight="1" x14ac:dyDescent="0.45">
      <c r="A348" s="180" t="s">
        <v>299</v>
      </c>
      <c r="B348" s="280"/>
      <c r="C348" s="280"/>
      <c r="D348" s="280"/>
      <c r="E348" s="280"/>
      <c r="F348" s="280"/>
      <c r="G348" s="280"/>
      <c r="H348" s="280"/>
      <c r="I348" s="280"/>
      <c r="J348" s="280"/>
      <c r="K348" s="280"/>
      <c r="L348" s="280"/>
      <c r="M348" s="280"/>
      <c r="N348" s="280"/>
    </row>
    <row r="349" spans="1:14" s="147" customFormat="1" ht="25.15" customHeight="1" x14ac:dyDescent="0.45">
      <c r="A349" s="280"/>
      <c r="B349" s="177" t="s">
        <v>303</v>
      </c>
      <c r="C349" s="280"/>
      <c r="D349" s="280"/>
      <c r="E349" s="280"/>
      <c r="F349" s="280"/>
      <c r="G349" s="280"/>
      <c r="H349" s="280"/>
      <c r="I349" s="280"/>
      <c r="J349" s="280"/>
      <c r="K349" s="280"/>
      <c r="L349" s="280"/>
      <c r="M349" s="280"/>
      <c r="N349" s="280"/>
    </row>
    <row r="350" spans="1:14" s="147" customFormat="1" ht="25.15" customHeight="1" x14ac:dyDescent="0.45">
      <c r="A350" s="180" t="s">
        <v>427</v>
      </c>
      <c r="B350" s="280"/>
      <c r="C350" s="280"/>
      <c r="D350" s="280"/>
      <c r="E350" s="280"/>
      <c r="F350" s="280"/>
      <c r="G350" s="280"/>
      <c r="H350" s="280"/>
      <c r="I350" s="280"/>
      <c r="J350" s="280"/>
      <c r="K350" s="280"/>
      <c r="L350" s="280"/>
      <c r="M350" s="280"/>
      <c r="N350" s="280"/>
    </row>
    <row r="351" spans="1:14" s="147" customFormat="1" ht="25.15" customHeight="1" x14ac:dyDescent="0.45">
      <c r="A351" s="180" t="s">
        <v>300</v>
      </c>
      <c r="B351" s="280"/>
      <c r="C351" s="280"/>
      <c r="D351" s="280"/>
      <c r="E351" s="280"/>
      <c r="F351" s="280"/>
      <c r="G351" s="280"/>
      <c r="H351" s="280"/>
      <c r="I351" s="280"/>
      <c r="J351" s="280"/>
      <c r="K351" s="280"/>
      <c r="L351" s="280"/>
      <c r="M351" s="280"/>
      <c r="N351" s="280"/>
    </row>
    <row r="352" spans="1:14" s="147" customFormat="1" ht="25.15" customHeight="1" x14ac:dyDescent="0.45">
      <c r="A352" s="280"/>
      <c r="B352" s="177" t="s">
        <v>302</v>
      </c>
      <c r="C352" s="280"/>
      <c r="D352" s="280"/>
      <c r="E352" s="280"/>
      <c r="F352" s="280"/>
      <c r="G352" s="280"/>
      <c r="H352" s="280"/>
      <c r="I352" s="280"/>
      <c r="J352" s="280"/>
      <c r="K352" s="280"/>
      <c r="L352" s="280"/>
      <c r="M352" s="280"/>
      <c r="N352" s="280"/>
    </row>
    <row r="353" spans="1:14" s="147" customFormat="1" ht="25.15" customHeight="1" x14ac:dyDescent="0.45">
      <c r="A353" s="180" t="s">
        <v>301</v>
      </c>
      <c r="B353" s="280"/>
      <c r="C353" s="280"/>
      <c r="D353" s="280"/>
      <c r="E353" s="280"/>
      <c r="F353" s="280"/>
      <c r="G353" s="280"/>
      <c r="H353" s="280"/>
      <c r="I353" s="280"/>
      <c r="J353" s="280"/>
      <c r="K353" s="280"/>
      <c r="L353" s="280"/>
      <c r="M353" s="280"/>
      <c r="N353" s="280"/>
    </row>
    <row r="354" spans="1:14" ht="25.15" customHeight="1" x14ac:dyDescent="0.45">
      <c r="A354" s="147" t="s">
        <v>378</v>
      </c>
      <c r="C354" s="147"/>
      <c r="D354" s="147"/>
      <c r="E354" s="147"/>
      <c r="F354" s="147"/>
      <c r="G354" s="147"/>
      <c r="H354" s="147"/>
      <c r="I354" s="196"/>
      <c r="J354" s="196"/>
      <c r="K354" s="147"/>
      <c r="L354" s="147"/>
      <c r="M354" s="147"/>
      <c r="N354" s="147"/>
    </row>
    <row r="355" spans="1:14" ht="25.15" customHeight="1" x14ac:dyDescent="0.45">
      <c r="A355" s="152" t="s">
        <v>379</v>
      </c>
      <c r="C355" s="147"/>
      <c r="D355" s="147"/>
      <c r="E355" s="147"/>
      <c r="F355" s="147"/>
      <c r="G355" s="147"/>
      <c r="H355" s="147"/>
      <c r="I355" s="196"/>
      <c r="J355" s="196"/>
      <c r="K355" s="147"/>
      <c r="L355" s="147"/>
      <c r="M355" s="147"/>
      <c r="N355" s="147"/>
    </row>
    <row r="356" spans="1:14" ht="25.15" customHeight="1" x14ac:dyDescent="0.45">
      <c r="A356" s="152" t="s">
        <v>380</v>
      </c>
      <c r="C356" s="147"/>
      <c r="D356" s="147"/>
      <c r="E356" s="147"/>
      <c r="F356" s="147"/>
      <c r="G356" s="147"/>
      <c r="H356" s="147"/>
      <c r="I356" s="196"/>
      <c r="J356" s="196"/>
      <c r="K356" s="147"/>
      <c r="L356" s="147"/>
      <c r="M356" s="147"/>
      <c r="N356" s="147"/>
    </row>
    <row r="357" spans="1:14" s="147" customFormat="1" ht="25.15" customHeight="1" x14ac:dyDescent="0.45">
      <c r="B357" s="181" t="s">
        <v>480</v>
      </c>
      <c r="I357" s="196"/>
      <c r="J357" s="196"/>
    </row>
    <row r="358" spans="1:14" s="147" customFormat="1" ht="25.15" customHeight="1" x14ac:dyDescent="0.45">
      <c r="A358" s="152" t="s">
        <v>404</v>
      </c>
      <c r="B358" s="168"/>
      <c r="I358" s="196"/>
      <c r="J358" s="196"/>
    </row>
    <row r="359" spans="1:14" s="147" customFormat="1" ht="25.15" customHeight="1" x14ac:dyDescent="0.45">
      <c r="A359" s="152" t="s">
        <v>403</v>
      </c>
      <c r="B359" s="168"/>
      <c r="I359" s="196"/>
      <c r="J359" s="196"/>
    </row>
    <row r="360" spans="1:14" s="147" customFormat="1" ht="25.15" customHeight="1" x14ac:dyDescent="0.45">
      <c r="A360" s="152" t="s">
        <v>304</v>
      </c>
      <c r="B360" s="168"/>
      <c r="I360" s="196"/>
      <c r="J360" s="196"/>
    </row>
    <row r="361" spans="1:14" s="147" customFormat="1" ht="25.15" customHeight="1" x14ac:dyDescent="0.45">
      <c r="A361" s="152" t="s">
        <v>305</v>
      </c>
    </row>
    <row r="362" spans="1:14" ht="25.15" customHeight="1" x14ac:dyDescent="0.45">
      <c r="A362" s="152" t="s">
        <v>455</v>
      </c>
      <c r="C362" s="147"/>
      <c r="D362" s="147"/>
      <c r="E362" s="147"/>
      <c r="F362" s="147"/>
      <c r="G362" s="147"/>
      <c r="H362" s="147"/>
      <c r="I362" s="196"/>
      <c r="J362" s="196"/>
      <c r="K362" s="147"/>
      <c r="L362" s="147"/>
      <c r="M362" s="147"/>
      <c r="N362" s="147"/>
    </row>
    <row r="363" spans="1:14" ht="25.15" customHeight="1" x14ac:dyDescent="0.45">
      <c r="B363" s="181" t="s">
        <v>736</v>
      </c>
      <c r="C363" s="147"/>
      <c r="D363" s="147"/>
      <c r="E363" s="147"/>
      <c r="F363" s="147"/>
      <c r="G363" s="147"/>
      <c r="H363" s="147"/>
      <c r="I363" s="196"/>
      <c r="J363" s="196"/>
      <c r="K363" s="147"/>
      <c r="L363" s="147"/>
      <c r="M363" s="147"/>
      <c r="N363" s="147"/>
    </row>
    <row r="364" spans="1:14" ht="25.15" customHeight="1" x14ac:dyDescent="0.45">
      <c r="A364" s="152" t="s">
        <v>737</v>
      </c>
      <c r="C364" s="147"/>
      <c r="D364" s="147"/>
      <c r="E364" s="147"/>
      <c r="F364" s="147"/>
      <c r="G364" s="147"/>
      <c r="H364" s="147"/>
      <c r="I364" s="196"/>
      <c r="J364" s="196"/>
      <c r="K364" s="147"/>
      <c r="L364" s="147"/>
      <c r="M364" s="147"/>
      <c r="N364" s="147"/>
    </row>
    <row r="365" spans="1:14" ht="25.15" customHeight="1" x14ac:dyDescent="0.45">
      <c r="A365" s="152" t="s">
        <v>738</v>
      </c>
      <c r="C365" s="147"/>
      <c r="D365" s="147"/>
      <c r="E365" s="147"/>
      <c r="F365" s="147"/>
      <c r="G365" s="147"/>
      <c r="H365" s="147"/>
      <c r="I365" s="196"/>
      <c r="J365" s="196"/>
      <c r="K365" s="147"/>
      <c r="L365" s="147"/>
      <c r="M365" s="147"/>
      <c r="N365" s="147"/>
    </row>
    <row r="366" spans="1:14" ht="25.15" customHeight="1" x14ac:dyDescent="0.45">
      <c r="B366" s="181" t="s">
        <v>739</v>
      </c>
      <c r="C366" s="147"/>
      <c r="D366" s="147"/>
      <c r="E366" s="147"/>
      <c r="F366" s="147"/>
      <c r="G366" s="147"/>
      <c r="H366" s="147"/>
      <c r="I366" s="196"/>
      <c r="J366" s="196"/>
      <c r="K366" s="147"/>
      <c r="L366" s="147"/>
      <c r="M366" s="147"/>
      <c r="N366" s="147"/>
    </row>
    <row r="367" spans="1:14" ht="25.15" customHeight="1" x14ac:dyDescent="0.45">
      <c r="A367" s="152" t="s">
        <v>740</v>
      </c>
      <c r="C367" s="147"/>
      <c r="D367" s="147"/>
      <c r="E367" s="147"/>
      <c r="F367" s="147"/>
      <c r="G367" s="147"/>
      <c r="H367" s="147"/>
      <c r="I367" s="196"/>
      <c r="J367" s="196"/>
      <c r="K367" s="147"/>
      <c r="L367" s="147"/>
      <c r="M367" s="147"/>
      <c r="N367" s="147"/>
    </row>
    <row r="368" spans="1:14" ht="25.15" customHeight="1" x14ac:dyDescent="0.45">
      <c r="A368" s="152"/>
      <c r="C368" s="147"/>
      <c r="D368" s="147"/>
      <c r="E368" s="147"/>
      <c r="F368" s="147"/>
      <c r="G368" s="147"/>
      <c r="H368" s="147"/>
      <c r="I368" s="196"/>
      <c r="J368" s="196"/>
      <c r="K368" s="147"/>
      <c r="L368" s="147"/>
      <c r="M368" s="147"/>
      <c r="N368" s="147"/>
    </row>
    <row r="369" spans="1:15" ht="25.15" customHeight="1" x14ac:dyDescent="0.45">
      <c r="A369" s="152"/>
      <c r="C369" s="147"/>
      <c r="D369" s="147"/>
      <c r="E369" s="147"/>
      <c r="F369" s="147"/>
      <c r="G369" s="147"/>
      <c r="H369" s="147"/>
      <c r="I369" s="196"/>
      <c r="J369" s="196"/>
      <c r="K369" s="147"/>
      <c r="L369" s="147"/>
      <c r="M369" s="147"/>
      <c r="N369" s="147"/>
    </row>
    <row r="370" spans="1:15" ht="25.15" customHeight="1" x14ac:dyDescent="0.45">
      <c r="O370" s="418"/>
    </row>
    <row r="371" spans="1:15" ht="24.75" customHeight="1" x14ac:dyDescent="0.45">
      <c r="A371" s="258"/>
      <c r="B371" s="273" t="s">
        <v>338</v>
      </c>
      <c r="D371" s="193"/>
      <c r="E371" s="193"/>
      <c r="F371" s="194"/>
      <c r="G371" s="194"/>
      <c r="I371" s="258"/>
      <c r="J371" s="258"/>
      <c r="K371" s="258"/>
      <c r="L371" s="258"/>
      <c r="M371" s="258"/>
      <c r="N371" s="258"/>
    </row>
    <row r="372" spans="1:15" ht="24.75" customHeight="1" x14ac:dyDescent="0.45">
      <c r="B372" s="273" t="s">
        <v>536</v>
      </c>
      <c r="D372" s="193"/>
      <c r="E372" s="193"/>
      <c r="F372" s="194"/>
      <c r="G372" s="194"/>
      <c r="I372" s="258"/>
      <c r="J372" s="258"/>
      <c r="K372" s="258"/>
      <c r="L372" s="258"/>
      <c r="M372" s="258"/>
      <c r="N372" s="258"/>
    </row>
    <row r="373" spans="1:15" s="147" customFormat="1" ht="26.45" customHeight="1" x14ac:dyDescent="0.45">
      <c r="A373" s="729" t="s">
        <v>43</v>
      </c>
      <c r="B373" s="729"/>
      <c r="C373" s="729"/>
      <c r="D373" s="729"/>
      <c r="E373" s="729"/>
      <c r="F373" s="729"/>
      <c r="G373" s="729"/>
      <c r="H373" s="729"/>
      <c r="I373" s="729"/>
      <c r="J373" s="729"/>
      <c r="K373" s="729"/>
      <c r="L373" s="729"/>
      <c r="M373" s="729"/>
      <c r="N373" s="729"/>
    </row>
    <row r="374" spans="1:15" s="147" customFormat="1" ht="28.5" customHeight="1" x14ac:dyDescent="0.45">
      <c r="A374" s="258"/>
      <c r="B374" s="258"/>
      <c r="C374" s="258"/>
      <c r="D374" s="258"/>
      <c r="E374" s="258"/>
      <c r="F374" s="258"/>
      <c r="G374" s="557"/>
      <c r="H374" s="258"/>
      <c r="I374" s="258"/>
      <c r="J374" s="258"/>
      <c r="K374" s="258"/>
      <c r="L374" s="258"/>
      <c r="M374" s="258"/>
      <c r="N374" s="258"/>
    </row>
    <row r="375" spans="1:15" ht="28.5" customHeight="1" x14ac:dyDescent="0.45">
      <c r="A375" s="148" t="s">
        <v>44</v>
      </c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</row>
    <row r="376" spans="1:15" ht="28.5" customHeight="1" x14ac:dyDescent="0.45">
      <c r="A376" s="148" t="s">
        <v>741</v>
      </c>
    </row>
    <row r="377" spans="1:15" ht="28.5" customHeight="1" x14ac:dyDescent="0.45">
      <c r="A377" s="157" t="s">
        <v>428</v>
      </c>
    </row>
    <row r="378" spans="1:15" ht="28.5" customHeight="1" x14ac:dyDescent="0.45">
      <c r="A378" s="285" t="s">
        <v>76</v>
      </c>
    </row>
    <row r="379" spans="1:15" ht="28.5" customHeight="1" x14ac:dyDescent="0.45">
      <c r="A379" s="148" t="s">
        <v>381</v>
      </c>
    </row>
    <row r="380" spans="1:15" ht="28.5" customHeight="1" x14ac:dyDescent="0.45">
      <c r="A380" s="167" t="s">
        <v>307</v>
      </c>
    </row>
    <row r="381" spans="1:15" ht="28.5" customHeight="1" x14ac:dyDescent="0.45">
      <c r="A381" s="148" t="s">
        <v>306</v>
      </c>
    </row>
    <row r="382" spans="1:15" ht="28.5" customHeight="1" x14ac:dyDescent="0.45">
      <c r="A382" s="148" t="s">
        <v>77</v>
      </c>
    </row>
    <row r="383" spans="1:15" ht="28.5" customHeight="1" x14ac:dyDescent="0.45">
      <c r="A383" s="147" t="s">
        <v>382</v>
      </c>
    </row>
    <row r="384" spans="1:15" ht="28.5" customHeight="1" x14ac:dyDescent="0.45">
      <c r="A384" s="152" t="s">
        <v>405</v>
      </c>
    </row>
    <row r="385" spans="1:14" ht="28.5" customHeight="1" x14ac:dyDescent="0.45">
      <c r="A385" s="147" t="s">
        <v>429</v>
      </c>
    </row>
    <row r="386" spans="1:14" s="147" customFormat="1" ht="28.5" customHeight="1" x14ac:dyDescent="0.45">
      <c r="A386" s="147" t="s">
        <v>78</v>
      </c>
      <c r="B386" s="168"/>
      <c r="C386" s="168"/>
      <c r="D386" s="168"/>
      <c r="E386" s="168"/>
      <c r="F386" s="168"/>
      <c r="G386" s="168"/>
      <c r="H386" s="168"/>
      <c r="I386" s="168"/>
      <c r="J386" s="168"/>
      <c r="K386" s="168"/>
      <c r="L386" s="168"/>
      <c r="M386" s="168"/>
      <c r="N386" s="168"/>
    </row>
    <row r="387" spans="1:14" s="147" customFormat="1" ht="28.5" customHeight="1" x14ac:dyDescent="0.45">
      <c r="A387" s="147" t="s">
        <v>406</v>
      </c>
      <c r="B387" s="168"/>
      <c r="C387" s="168"/>
      <c r="D387" s="168"/>
      <c r="E387" s="168"/>
      <c r="F387" s="168"/>
      <c r="G387" s="168"/>
      <c r="H387" s="168"/>
      <c r="I387" s="168"/>
      <c r="J387" s="168"/>
      <c r="K387" s="168"/>
      <c r="L387" s="168"/>
      <c r="M387" s="168"/>
      <c r="N387" s="168"/>
    </row>
    <row r="388" spans="1:14" ht="28.5" customHeight="1" x14ac:dyDescent="0.45">
      <c r="A388" s="147" t="s">
        <v>79</v>
      </c>
    </row>
    <row r="389" spans="1:14" ht="28.5" customHeight="1" x14ac:dyDescent="0.45">
      <c r="A389" s="168" t="s">
        <v>80</v>
      </c>
    </row>
    <row r="390" spans="1:14" s="564" customFormat="1" ht="28.5" customHeight="1" x14ac:dyDescent="0.45">
      <c r="A390" s="566"/>
      <c r="B390" s="569" t="s">
        <v>81</v>
      </c>
      <c r="C390" s="567"/>
      <c r="D390" s="568"/>
      <c r="E390" s="568"/>
      <c r="F390" s="568"/>
      <c r="G390" s="565"/>
      <c r="H390" s="570"/>
      <c r="I390" s="570"/>
      <c r="J390" s="571" t="s">
        <v>82</v>
      </c>
      <c r="K390" s="567"/>
      <c r="L390" s="568"/>
      <c r="M390" s="568"/>
      <c r="N390" s="570"/>
    </row>
    <row r="391" spans="1:14" ht="28.5" customHeight="1" x14ac:dyDescent="0.45">
      <c r="A391" s="146" t="s">
        <v>83</v>
      </c>
      <c r="B391" s="148"/>
      <c r="C391" s="289"/>
      <c r="D391" s="143"/>
      <c r="E391" s="143"/>
      <c r="F391" s="143"/>
      <c r="G391" s="143"/>
      <c r="H391" s="157" t="s">
        <v>26</v>
      </c>
      <c r="J391" s="290"/>
      <c r="K391" s="289"/>
      <c r="L391" s="290"/>
      <c r="M391" s="143"/>
    </row>
    <row r="392" spans="1:14" ht="28.5" customHeight="1" x14ac:dyDescent="0.45">
      <c r="A392" s="146" t="s">
        <v>84</v>
      </c>
      <c r="B392" s="148"/>
      <c r="C392" s="289"/>
      <c r="D392" s="143"/>
      <c r="E392" s="143"/>
      <c r="F392" s="143"/>
      <c r="G392" s="143"/>
      <c r="H392" s="157" t="s">
        <v>26</v>
      </c>
      <c r="J392" s="290"/>
      <c r="K392" s="289"/>
      <c r="L392" s="290"/>
      <c r="M392" s="143"/>
    </row>
    <row r="393" spans="1:14" ht="28.5" customHeight="1" x14ac:dyDescent="0.45">
      <c r="A393" s="146" t="s">
        <v>321</v>
      </c>
      <c r="B393" s="148"/>
      <c r="C393" s="289"/>
      <c r="D393" s="143"/>
      <c r="E393" s="143"/>
      <c r="F393" s="143"/>
      <c r="G393" s="143"/>
      <c r="H393" s="157" t="s">
        <v>322</v>
      </c>
      <c r="J393" s="290"/>
      <c r="K393" s="289"/>
      <c r="L393" s="290"/>
      <c r="M393" s="143"/>
    </row>
    <row r="394" spans="1:14" ht="28.5" customHeight="1" x14ac:dyDescent="0.45">
      <c r="A394" s="146" t="s">
        <v>323</v>
      </c>
      <c r="B394" s="148"/>
      <c r="C394" s="289"/>
      <c r="D394" s="143"/>
      <c r="E394" s="143"/>
      <c r="F394" s="143"/>
      <c r="G394" s="143"/>
      <c r="H394" s="157" t="s">
        <v>458</v>
      </c>
      <c r="J394" s="290"/>
      <c r="K394" s="289"/>
      <c r="L394" s="290"/>
      <c r="M394" s="143"/>
    </row>
    <row r="395" spans="1:14" ht="28.5" customHeight="1" x14ac:dyDescent="0.45">
      <c r="A395" s="146" t="s">
        <v>850</v>
      </c>
      <c r="B395" s="148"/>
      <c r="C395" s="289"/>
      <c r="D395" s="143"/>
      <c r="E395" s="143"/>
      <c r="F395" s="143"/>
      <c r="G395" s="143"/>
      <c r="H395" s="157" t="s">
        <v>314</v>
      </c>
      <c r="I395" s="143"/>
      <c r="J395" s="290"/>
      <c r="K395" s="289"/>
      <c r="L395" s="289"/>
      <c r="M395" s="289"/>
    </row>
    <row r="396" spans="1:14" ht="28.5" customHeight="1" x14ac:dyDescent="0.45">
      <c r="A396" s="146"/>
      <c r="B396" s="148"/>
      <c r="C396" s="289"/>
      <c r="D396" s="143"/>
      <c r="E396" s="143"/>
      <c r="F396" s="143"/>
      <c r="G396" s="143"/>
      <c r="H396" s="182" t="s">
        <v>316</v>
      </c>
      <c r="I396" s="143"/>
      <c r="J396" s="290"/>
      <c r="K396" s="289"/>
      <c r="L396" s="289"/>
      <c r="M396" s="289"/>
    </row>
    <row r="397" spans="1:14" ht="28.5" customHeight="1" x14ac:dyDescent="0.45">
      <c r="A397" s="146" t="s">
        <v>851</v>
      </c>
      <c r="C397" s="147"/>
      <c r="D397" s="147"/>
      <c r="E397" s="147"/>
      <c r="F397" s="147"/>
      <c r="G397" s="147"/>
      <c r="H397" s="157" t="s">
        <v>553</v>
      </c>
      <c r="I397" s="143"/>
      <c r="J397" s="196"/>
      <c r="K397" s="147"/>
      <c r="L397" s="147"/>
      <c r="M397" s="147"/>
      <c r="N397" s="147"/>
    </row>
    <row r="398" spans="1:14" ht="28.5" customHeight="1" x14ac:dyDescent="0.45">
      <c r="A398" s="146"/>
      <c r="B398" s="168" t="s">
        <v>525</v>
      </c>
      <c r="C398" s="147"/>
      <c r="D398" s="147"/>
      <c r="E398" s="147"/>
      <c r="F398" s="147"/>
      <c r="G398" s="147"/>
      <c r="H398" s="157" t="s">
        <v>526</v>
      </c>
      <c r="I398" s="143"/>
      <c r="J398" s="196"/>
      <c r="K398" s="147"/>
      <c r="L398" s="147"/>
      <c r="M398" s="147"/>
      <c r="N398" s="147"/>
    </row>
    <row r="399" spans="1:14" ht="28.5" customHeight="1" x14ac:dyDescent="0.45">
      <c r="A399" s="146"/>
      <c r="C399" s="147"/>
      <c r="D399" s="147"/>
      <c r="E399" s="147"/>
      <c r="F399" s="147"/>
      <c r="G399" s="147"/>
      <c r="H399" s="157"/>
      <c r="I399" s="143"/>
      <c r="J399" s="196"/>
      <c r="K399" s="147"/>
      <c r="L399" s="147"/>
      <c r="M399" s="147"/>
      <c r="N399" s="147"/>
    </row>
    <row r="400" spans="1:14" ht="28.5" customHeight="1" x14ac:dyDescent="0.45">
      <c r="A400" s="146"/>
      <c r="C400" s="147"/>
      <c r="D400" s="147"/>
      <c r="E400" s="147"/>
      <c r="F400" s="147"/>
      <c r="G400" s="147"/>
      <c r="H400" s="157"/>
      <c r="I400" s="143"/>
      <c r="J400" s="196"/>
      <c r="K400" s="147"/>
      <c r="L400" s="147"/>
      <c r="M400" s="147"/>
      <c r="N400" s="147"/>
    </row>
    <row r="401" spans="1:14" ht="28.5" customHeight="1" x14ac:dyDescent="0.45">
      <c r="A401" s="146"/>
      <c r="C401" s="147"/>
      <c r="D401" s="147"/>
      <c r="E401" s="147"/>
      <c r="F401" s="147"/>
      <c r="G401" s="147"/>
      <c r="H401" s="157"/>
      <c r="I401" s="143"/>
      <c r="J401" s="196"/>
      <c r="K401" s="147"/>
      <c r="L401" s="147"/>
      <c r="M401" s="147"/>
      <c r="N401" s="147"/>
    </row>
    <row r="402" spans="1:14" ht="26.45" customHeight="1" x14ac:dyDescent="0.45">
      <c r="A402" s="258"/>
      <c r="B402" s="273" t="s">
        <v>338</v>
      </c>
      <c r="D402" s="193"/>
      <c r="E402" s="193"/>
      <c r="F402" s="194"/>
      <c r="G402" s="194"/>
      <c r="I402" s="258"/>
      <c r="J402" s="258"/>
      <c r="K402" s="258"/>
      <c r="L402" s="258"/>
      <c r="M402" s="258"/>
      <c r="N402" s="258"/>
    </row>
    <row r="403" spans="1:14" ht="26.45" customHeight="1" x14ac:dyDescent="0.45">
      <c r="B403" s="273" t="s">
        <v>536</v>
      </c>
      <c r="D403" s="193"/>
      <c r="E403" s="193"/>
      <c r="F403" s="194"/>
      <c r="G403" s="194"/>
      <c r="I403" s="258"/>
      <c r="J403" s="258"/>
      <c r="K403" s="258"/>
      <c r="L403" s="258"/>
      <c r="M403" s="258"/>
      <c r="N403" s="258"/>
    </row>
    <row r="404" spans="1:14" ht="26.45" customHeight="1" x14ac:dyDescent="0.45">
      <c r="A404" s="148"/>
      <c r="B404" s="147"/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</row>
    <row r="405" spans="1:14" ht="27" customHeight="1" x14ac:dyDescent="0.45">
      <c r="A405" s="159"/>
      <c r="B405" s="146"/>
      <c r="C405" s="146"/>
      <c r="D405" s="146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</row>
    <row r="406" spans="1:14" ht="27" customHeight="1" x14ac:dyDescent="0.45">
      <c r="A406" s="159"/>
      <c r="B406" s="146"/>
      <c r="C406" s="146"/>
      <c r="D406" s="146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</row>
    <row r="407" spans="1:14" ht="27" customHeight="1" x14ac:dyDescent="0.45">
      <c r="A407" s="159"/>
      <c r="B407" s="146"/>
      <c r="C407" s="146"/>
      <c r="D407" s="146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</row>
    <row r="408" spans="1:14" ht="27" customHeight="1" x14ac:dyDescent="0.45">
      <c r="A408" s="159"/>
      <c r="B408" s="146"/>
      <c r="C408" s="146"/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46"/>
    </row>
    <row r="409" spans="1:14" ht="27" customHeight="1" x14ac:dyDescent="0.45">
      <c r="A409" s="159"/>
      <c r="B409" s="146"/>
      <c r="C409" s="146"/>
      <c r="D409" s="146"/>
      <c r="E409" s="146"/>
      <c r="F409" s="146"/>
      <c r="G409" s="146"/>
      <c r="H409" s="146"/>
      <c r="I409" s="146"/>
      <c r="J409" s="146"/>
      <c r="K409" s="146"/>
      <c r="L409" s="146"/>
      <c r="M409" s="146"/>
      <c r="N409" s="146"/>
    </row>
    <row r="410" spans="1:14" ht="27" customHeight="1" x14ac:dyDescent="0.45">
      <c r="A410" s="159"/>
      <c r="B410" s="146"/>
      <c r="C410" s="146"/>
      <c r="D410" s="146"/>
      <c r="E410" s="146"/>
      <c r="F410" s="146"/>
      <c r="G410" s="146"/>
      <c r="H410" s="146"/>
      <c r="I410" s="146"/>
      <c r="J410" s="146"/>
      <c r="K410" s="146"/>
      <c r="L410" s="146"/>
      <c r="M410" s="146"/>
      <c r="N410" s="146"/>
    </row>
    <row r="411" spans="1:14" ht="27" customHeight="1" x14ac:dyDescent="0.45">
      <c r="A411" s="159"/>
      <c r="B411" s="146"/>
      <c r="C411" s="146"/>
      <c r="D411" s="146"/>
      <c r="E411" s="146"/>
      <c r="F411" s="146"/>
      <c r="G411" s="146"/>
      <c r="H411" s="146"/>
      <c r="I411" s="146"/>
      <c r="J411" s="146"/>
      <c r="K411" s="146"/>
      <c r="L411" s="146"/>
      <c r="M411" s="146"/>
      <c r="N411" s="146"/>
    </row>
    <row r="412" spans="1:14" ht="27" customHeight="1" x14ac:dyDescent="0.45">
      <c r="A412" s="159"/>
      <c r="B412" s="146"/>
      <c r="C412" s="146"/>
      <c r="D412" s="146"/>
      <c r="E412" s="146"/>
      <c r="F412" s="146"/>
      <c r="G412" s="146"/>
      <c r="H412" s="146"/>
      <c r="I412" s="146"/>
      <c r="J412" s="146"/>
      <c r="K412" s="146"/>
      <c r="L412" s="146"/>
      <c r="M412" s="146"/>
      <c r="N412" s="146"/>
    </row>
    <row r="413" spans="1:14" ht="27" customHeight="1" x14ac:dyDescent="0.45">
      <c r="A413" s="159"/>
      <c r="B413" s="146"/>
      <c r="C413" s="146"/>
      <c r="D413" s="146"/>
      <c r="E413" s="146"/>
      <c r="F413" s="146"/>
      <c r="G413" s="146"/>
      <c r="H413" s="146"/>
      <c r="I413" s="146"/>
      <c r="J413" s="146"/>
      <c r="K413" s="146"/>
      <c r="L413" s="146"/>
      <c r="M413" s="146"/>
      <c r="N413" s="146"/>
    </row>
    <row r="414" spans="1:14" ht="27" customHeight="1" x14ac:dyDescent="0.45">
      <c r="A414" s="159"/>
      <c r="B414" s="146"/>
      <c r="C414" s="146"/>
      <c r="D414" s="146"/>
      <c r="E414" s="146"/>
      <c r="F414" s="146"/>
      <c r="G414" s="146"/>
      <c r="H414" s="146"/>
      <c r="I414" s="146"/>
      <c r="J414" s="146"/>
      <c r="K414" s="146"/>
      <c r="L414" s="146"/>
      <c r="M414" s="146"/>
      <c r="N414" s="146"/>
    </row>
    <row r="415" spans="1:14" ht="27" customHeight="1" x14ac:dyDescent="0.45">
      <c r="A415" s="159"/>
      <c r="B415" s="146"/>
      <c r="C415" s="146"/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</row>
    <row r="416" spans="1:14" ht="27" customHeight="1" x14ac:dyDescent="0.45">
      <c r="A416" s="159"/>
      <c r="B416" s="146"/>
      <c r="C416" s="146"/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</row>
    <row r="417" spans="1:14" ht="27" customHeight="1" x14ac:dyDescent="0.45">
      <c r="A417" s="159"/>
      <c r="B417" s="146"/>
      <c r="C417" s="146"/>
      <c r="D417" s="146"/>
      <c r="E417" s="146"/>
      <c r="F417" s="146"/>
      <c r="G417" s="146"/>
      <c r="H417" s="146"/>
      <c r="I417" s="146"/>
      <c r="J417" s="146"/>
      <c r="K417" s="146"/>
      <c r="L417" s="146"/>
      <c r="M417" s="146"/>
      <c r="N417" s="146"/>
    </row>
    <row r="418" spans="1:14" ht="27" customHeight="1" x14ac:dyDescent="0.45">
      <c r="A418" s="159"/>
      <c r="B418" s="146"/>
      <c r="C418" s="146"/>
      <c r="D418" s="146"/>
      <c r="E418" s="146"/>
      <c r="F418" s="146"/>
      <c r="G418" s="146"/>
      <c r="H418" s="146"/>
      <c r="I418" s="146"/>
      <c r="J418" s="146"/>
      <c r="K418" s="146"/>
      <c r="L418" s="146"/>
      <c r="M418" s="146"/>
      <c r="N418" s="146"/>
    </row>
    <row r="419" spans="1:14" ht="27" customHeight="1" x14ac:dyDescent="0.45">
      <c r="A419" s="146"/>
    </row>
  </sheetData>
  <mergeCells count="20">
    <mergeCell ref="A202:N202"/>
    <mergeCell ref="F193:H193"/>
    <mergeCell ref="F195:H195"/>
    <mergeCell ref="H137:J137"/>
    <mergeCell ref="A373:N373"/>
    <mergeCell ref="L188:N188"/>
    <mergeCell ref="A338:N338"/>
    <mergeCell ref="A237:N237"/>
    <mergeCell ref="A271:N271"/>
    <mergeCell ref="A305:N305"/>
    <mergeCell ref="F189:H189"/>
    <mergeCell ref="L189:N189"/>
    <mergeCell ref="F191:H191"/>
    <mergeCell ref="A4:N4"/>
    <mergeCell ref="A30:N30"/>
    <mergeCell ref="A97:N97"/>
    <mergeCell ref="A169:N169"/>
    <mergeCell ref="A134:N134"/>
    <mergeCell ref="H107:J107"/>
    <mergeCell ref="A63:N63"/>
  </mergeCells>
  <pageMargins left="0.78740157480314965" right="0.39370078740157483" top="0.78740157480314965" bottom="0.39370078740157483" header="0.43307086614173229" footer="0.43307086614173229"/>
  <pageSetup paperSize="9" scale="90" orientation="portrait" r:id="rId1"/>
  <headerFooter alignWithMargins="0"/>
  <rowBreaks count="1" manualBreakCount="1"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4"/>
  <sheetViews>
    <sheetView tabSelected="1" view="pageBreakPreview" topLeftCell="A175" zoomScaleNormal="80" zoomScaleSheetLayoutView="100" workbookViewId="0">
      <selection activeCell="F180" sqref="F180"/>
    </sheetView>
  </sheetViews>
  <sheetFormatPr defaultColWidth="9.140625" defaultRowHeight="25.5" customHeight="1" x14ac:dyDescent="0.45"/>
  <cols>
    <col min="1" max="1" width="7.140625" style="168" customWidth="1"/>
    <col min="2" max="3" width="9.140625" style="168" customWidth="1"/>
    <col min="4" max="4" width="12.7109375" style="168" customWidth="1"/>
    <col min="5" max="5" width="1.28515625" style="168" customWidth="1"/>
    <col min="6" max="6" width="17.28515625" style="168" customWidth="1"/>
    <col min="7" max="7" width="1" style="168" customWidth="1"/>
    <col min="8" max="8" width="17.28515625" style="168" customWidth="1"/>
    <col min="9" max="9" width="1" style="168" customWidth="1"/>
    <col min="10" max="10" width="17.28515625" style="168" customWidth="1"/>
    <col min="11" max="11" width="1" style="168" customWidth="1"/>
    <col min="12" max="12" width="17.28515625" style="168" customWidth="1"/>
    <col min="13" max="13" width="2.140625" style="168" customWidth="1"/>
    <col min="14" max="16384" width="9.140625" style="168"/>
  </cols>
  <sheetData>
    <row r="1" spans="1:12" ht="24" customHeight="1" x14ac:dyDescent="0.45">
      <c r="A1" s="729" t="s">
        <v>50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</row>
    <row r="2" spans="1:12" ht="24" customHeight="1" x14ac:dyDescent="0.45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</row>
    <row r="3" spans="1:12" ht="25.5" customHeight="1" x14ac:dyDescent="0.45">
      <c r="A3" s="168" t="s">
        <v>85</v>
      </c>
    </row>
    <row r="4" spans="1:12" ht="25.5" customHeight="1" x14ac:dyDescent="0.45">
      <c r="A4" s="298" t="s">
        <v>407</v>
      </c>
      <c r="B4" s="148"/>
      <c r="C4" s="289"/>
      <c r="D4" s="143"/>
      <c r="E4" s="143"/>
      <c r="F4" s="143"/>
      <c r="G4" s="143"/>
      <c r="H4" s="143"/>
      <c r="I4" s="290"/>
      <c r="J4" s="289"/>
      <c r="K4" s="289"/>
      <c r="L4" s="289"/>
    </row>
    <row r="5" spans="1:12" ht="25.5" customHeight="1" x14ac:dyDescent="0.45">
      <c r="A5" s="298"/>
      <c r="B5" s="731" t="s">
        <v>81</v>
      </c>
      <c r="C5" s="731"/>
      <c r="D5" s="731"/>
      <c r="E5" s="143"/>
      <c r="F5" s="301"/>
      <c r="G5" s="448" t="s">
        <v>86</v>
      </c>
      <c r="H5" s="448"/>
      <c r="I5" s="290"/>
      <c r="J5" s="325"/>
      <c r="K5" s="326" t="s">
        <v>87</v>
      </c>
      <c r="L5" s="325"/>
    </row>
    <row r="6" spans="1:12" ht="25.5" customHeight="1" x14ac:dyDescent="0.45">
      <c r="A6" s="298"/>
      <c r="B6" s="148" t="s">
        <v>88</v>
      </c>
      <c r="C6" s="289"/>
      <c r="D6" s="143"/>
      <c r="E6" s="143"/>
      <c r="F6" s="143" t="s">
        <v>90</v>
      </c>
      <c r="G6" s="143"/>
      <c r="H6" s="143"/>
      <c r="I6" s="290"/>
      <c r="J6" s="327" t="s">
        <v>443</v>
      </c>
      <c r="K6" s="289"/>
      <c r="L6" s="289"/>
    </row>
    <row r="7" spans="1:12" ht="25.5" customHeight="1" x14ac:dyDescent="0.45">
      <c r="A7" s="298"/>
      <c r="B7" s="148" t="s">
        <v>89</v>
      </c>
      <c r="C7" s="289"/>
      <c r="D7" s="143"/>
      <c r="E7" s="143"/>
      <c r="K7" s="289"/>
      <c r="L7" s="289"/>
    </row>
    <row r="8" spans="1:12" ht="25.5" customHeight="1" x14ac:dyDescent="0.45">
      <c r="A8" s="298"/>
      <c r="B8" s="148" t="s">
        <v>331</v>
      </c>
      <c r="C8" s="289"/>
      <c r="D8" s="143"/>
      <c r="E8" s="143"/>
      <c r="F8" s="143" t="s">
        <v>312</v>
      </c>
      <c r="G8" s="143"/>
      <c r="H8" s="143"/>
      <c r="I8" s="290"/>
      <c r="J8" s="327" t="s">
        <v>325</v>
      </c>
      <c r="K8" s="289"/>
      <c r="L8" s="289"/>
    </row>
    <row r="9" spans="1:12" ht="25.5" customHeight="1" x14ac:dyDescent="0.45">
      <c r="A9" s="298"/>
      <c r="B9" s="148" t="s">
        <v>324</v>
      </c>
      <c r="C9" s="289"/>
      <c r="D9" s="143"/>
      <c r="E9" s="143"/>
      <c r="F9" s="143" t="s">
        <v>459</v>
      </c>
      <c r="G9" s="143"/>
      <c r="H9" s="143"/>
      <c r="I9" s="290"/>
      <c r="J9" s="327" t="s">
        <v>435</v>
      </c>
      <c r="K9" s="289"/>
      <c r="L9" s="289"/>
    </row>
    <row r="10" spans="1:12" ht="25.5" customHeight="1" x14ac:dyDescent="0.45">
      <c r="A10" s="298"/>
      <c r="B10" s="148"/>
      <c r="C10" s="289"/>
      <c r="D10" s="143"/>
      <c r="E10" s="143"/>
      <c r="F10" s="143" t="s">
        <v>312</v>
      </c>
      <c r="G10" s="143"/>
      <c r="H10" s="143"/>
      <c r="I10" s="290"/>
      <c r="J10" s="327" t="s">
        <v>325</v>
      </c>
      <c r="K10" s="289"/>
      <c r="L10" s="289"/>
    </row>
    <row r="11" spans="1:12" ht="25.5" customHeight="1" x14ac:dyDescent="0.45">
      <c r="A11" s="298"/>
      <c r="B11" s="148" t="s">
        <v>308</v>
      </c>
      <c r="C11" s="289"/>
      <c r="D11" s="143"/>
      <c r="E11" s="143"/>
      <c r="F11" s="143" t="s">
        <v>459</v>
      </c>
      <c r="G11" s="143"/>
      <c r="H11" s="143"/>
      <c r="I11" s="290"/>
      <c r="J11" s="327" t="s">
        <v>435</v>
      </c>
      <c r="K11" s="289"/>
      <c r="L11" s="289"/>
    </row>
    <row r="12" spans="1:12" ht="25.5" customHeight="1" x14ac:dyDescent="0.45">
      <c r="A12" s="298"/>
      <c r="B12" s="148"/>
      <c r="C12" s="289"/>
      <c r="D12" s="143"/>
      <c r="E12" s="143"/>
      <c r="F12" s="143" t="s">
        <v>312</v>
      </c>
      <c r="G12" s="143"/>
      <c r="H12" s="143"/>
      <c r="I12" s="290"/>
      <c r="J12" s="327" t="s">
        <v>658</v>
      </c>
      <c r="K12" s="289"/>
      <c r="L12" s="289"/>
    </row>
    <row r="13" spans="1:12" ht="25.5" customHeight="1" x14ac:dyDescent="0.45">
      <c r="A13" s="298"/>
      <c r="B13" s="148" t="s">
        <v>315</v>
      </c>
      <c r="C13" s="289"/>
      <c r="D13" s="143"/>
      <c r="E13" s="143"/>
      <c r="F13" s="143" t="s">
        <v>312</v>
      </c>
      <c r="G13" s="143"/>
      <c r="H13" s="143"/>
      <c r="I13" s="290"/>
      <c r="J13" s="327" t="s">
        <v>460</v>
      </c>
      <c r="K13" s="289"/>
      <c r="L13" s="289"/>
    </row>
    <row r="14" spans="1:12" ht="25.5" customHeight="1" x14ac:dyDescent="0.45">
      <c r="A14" s="298"/>
      <c r="B14" s="148"/>
      <c r="C14" s="289"/>
      <c r="D14" s="143"/>
      <c r="E14" s="143"/>
      <c r="F14" s="143"/>
      <c r="G14" s="143"/>
      <c r="H14" s="143"/>
      <c r="I14" s="290"/>
      <c r="J14" s="327" t="s">
        <v>461</v>
      </c>
      <c r="K14" s="289"/>
      <c r="L14" s="289"/>
    </row>
    <row r="15" spans="1:12" ht="25.5" customHeight="1" x14ac:dyDescent="0.45">
      <c r="A15" s="298"/>
      <c r="B15" s="148"/>
      <c r="C15" s="289"/>
      <c r="D15" s="143"/>
      <c r="E15" s="143"/>
      <c r="F15" s="143"/>
      <c r="G15" s="143"/>
      <c r="H15" s="143"/>
      <c r="I15" s="290"/>
      <c r="J15" s="327" t="s">
        <v>462</v>
      </c>
      <c r="K15" s="289"/>
      <c r="L15" s="289"/>
    </row>
    <row r="16" spans="1:12" ht="25.5" customHeight="1" x14ac:dyDescent="0.45">
      <c r="A16" s="298"/>
      <c r="B16" s="449" t="s">
        <v>527</v>
      </c>
      <c r="D16" s="143"/>
      <c r="E16" s="143"/>
      <c r="F16" s="143" t="s">
        <v>312</v>
      </c>
      <c r="G16" s="143"/>
      <c r="H16" s="143"/>
      <c r="I16" s="290"/>
      <c r="J16" s="327" t="s">
        <v>529</v>
      </c>
      <c r="K16" s="289"/>
      <c r="L16" s="289"/>
    </row>
    <row r="17" spans="1:12" ht="25.5" customHeight="1" x14ac:dyDescent="0.45">
      <c r="A17" s="298"/>
      <c r="B17" s="168" t="s">
        <v>528</v>
      </c>
      <c r="D17" s="143"/>
      <c r="E17" s="143"/>
      <c r="F17" s="143"/>
      <c r="G17" s="143"/>
      <c r="H17" s="143"/>
      <c r="I17" s="290"/>
      <c r="J17" s="327"/>
      <c r="K17" s="289"/>
      <c r="L17" s="289"/>
    </row>
    <row r="18" spans="1:12" ht="25.5" customHeight="1" x14ac:dyDescent="0.45">
      <c r="A18" s="18" t="s">
        <v>752</v>
      </c>
      <c r="B18" s="148"/>
      <c r="C18" s="289"/>
      <c r="D18" s="143"/>
      <c r="E18" s="143"/>
      <c r="F18" s="143"/>
      <c r="G18" s="143"/>
      <c r="H18" s="143"/>
      <c r="I18" s="290"/>
      <c r="J18" s="289"/>
      <c r="K18" s="289"/>
      <c r="L18" s="289"/>
    </row>
    <row r="19" spans="1:12" ht="25.5" customHeight="1" x14ac:dyDescent="0.45">
      <c r="C19" s="289"/>
      <c r="D19" s="143"/>
      <c r="E19" s="143"/>
      <c r="F19" s="1"/>
      <c r="G19" s="1"/>
      <c r="H19" s="1"/>
      <c r="I19" s="1"/>
      <c r="J19" s="1"/>
      <c r="K19" s="1"/>
      <c r="L19" s="300" t="s">
        <v>91</v>
      </c>
    </row>
    <row r="20" spans="1:12" ht="25.5" customHeight="1" x14ac:dyDescent="0.45">
      <c r="C20" s="289"/>
      <c r="D20" s="143"/>
      <c r="E20" s="143"/>
      <c r="F20" s="328"/>
      <c r="G20" s="448" t="s">
        <v>9</v>
      </c>
      <c r="H20" s="448"/>
      <c r="I20" s="143"/>
      <c r="J20" s="328"/>
      <c r="K20" s="448" t="s">
        <v>7</v>
      </c>
      <c r="L20" s="328"/>
    </row>
    <row r="21" spans="1:12" ht="25.5" customHeight="1" x14ac:dyDescent="0.45">
      <c r="A21" s="298"/>
      <c r="B21" s="148"/>
      <c r="C21" s="289"/>
      <c r="D21" s="143"/>
      <c r="E21" s="143"/>
      <c r="F21" s="189" t="s">
        <v>753</v>
      </c>
      <c r="G21" s="189"/>
      <c r="H21" s="189" t="s">
        <v>465</v>
      </c>
      <c r="I21" s="330"/>
      <c r="J21" s="304" t="str">
        <f>F21</f>
        <v>30 กันยายน 2562</v>
      </c>
      <c r="K21" s="279"/>
      <c r="L21" s="304" t="str">
        <f>+H21</f>
        <v>31 ธันวาคม 2561</v>
      </c>
    </row>
    <row r="22" spans="1:12" ht="25.5" customHeight="1" x14ac:dyDescent="0.45">
      <c r="A22" s="285" t="s">
        <v>497</v>
      </c>
      <c r="B22" s="289"/>
      <c r="C22" s="254"/>
      <c r="D22" s="254"/>
      <c r="E22" s="254"/>
      <c r="F22" s="331"/>
      <c r="G22" s="254"/>
      <c r="H22" s="331"/>
      <c r="I22" s="331"/>
      <c r="J22" s="331"/>
      <c r="K22" s="254"/>
      <c r="L22" s="331"/>
    </row>
    <row r="23" spans="1:12" ht="25.5" customHeight="1" x14ac:dyDescent="0.45">
      <c r="A23" s="377" t="s">
        <v>972</v>
      </c>
      <c r="B23" s="289"/>
      <c r="C23" s="254"/>
      <c r="D23" s="254"/>
      <c r="E23" s="254"/>
      <c r="F23" s="331">
        <v>8413988.4499999993</v>
      </c>
      <c r="G23" s="254"/>
      <c r="H23" s="331">
        <v>23543918.949999999</v>
      </c>
      <c r="I23" s="331"/>
      <c r="J23" s="331">
        <v>8413988.4499999993</v>
      </c>
      <c r="K23" s="254"/>
      <c r="L23" s="331">
        <v>23543918.949999999</v>
      </c>
    </row>
    <row r="24" spans="1:12" ht="25.5" customHeight="1" x14ac:dyDescent="0.45">
      <c r="A24" s="285" t="s">
        <v>677</v>
      </c>
      <c r="B24" s="289"/>
      <c r="C24" s="254"/>
      <c r="D24" s="254"/>
      <c r="E24" s="254"/>
      <c r="F24" s="331"/>
      <c r="G24" s="254"/>
      <c r="H24" s="331"/>
      <c r="I24" s="331"/>
      <c r="J24" s="331"/>
      <c r="K24" s="254"/>
      <c r="L24" s="331"/>
    </row>
    <row r="25" spans="1:12" ht="25.5" customHeight="1" x14ac:dyDescent="0.45">
      <c r="A25" s="377" t="s">
        <v>973</v>
      </c>
      <c r="B25" s="289"/>
      <c r="C25" s="254"/>
      <c r="D25" s="254"/>
      <c r="E25" s="254"/>
      <c r="F25" s="331">
        <v>100000000</v>
      </c>
      <c r="G25" s="254"/>
      <c r="H25" s="331">
        <v>100000000</v>
      </c>
      <c r="I25" s="331"/>
      <c r="J25" s="331">
        <v>100000000</v>
      </c>
      <c r="K25" s="254"/>
      <c r="L25" s="331">
        <v>100000000</v>
      </c>
    </row>
    <row r="26" spans="1:12" ht="25.5" customHeight="1" x14ac:dyDescent="0.45">
      <c r="A26" s="377" t="s">
        <v>975</v>
      </c>
      <c r="B26" s="289"/>
      <c r="C26" s="254"/>
      <c r="D26" s="254"/>
      <c r="E26" s="254"/>
      <c r="F26" s="331">
        <v>102543491</v>
      </c>
      <c r="G26" s="254"/>
      <c r="H26" s="331">
        <v>54350200</v>
      </c>
      <c r="I26" s="331"/>
      <c r="J26" s="331">
        <v>0</v>
      </c>
      <c r="K26" s="254"/>
      <c r="L26" s="331">
        <v>0</v>
      </c>
    </row>
    <row r="27" spans="1:12" ht="25.5" customHeight="1" x14ac:dyDescent="0.45">
      <c r="A27" s="376" t="s">
        <v>974</v>
      </c>
      <c r="B27" s="289"/>
      <c r="C27" s="254"/>
      <c r="D27" s="254"/>
      <c r="E27" s="254"/>
      <c r="F27" s="331">
        <v>0</v>
      </c>
      <c r="G27" s="254"/>
      <c r="H27" s="331">
        <v>0</v>
      </c>
      <c r="I27" s="331"/>
      <c r="J27" s="331">
        <v>893000000</v>
      </c>
      <c r="K27" s="254"/>
      <c r="L27" s="331">
        <v>893000000</v>
      </c>
    </row>
    <row r="28" spans="1:12" ht="25.5" customHeight="1" x14ac:dyDescent="0.45">
      <c r="A28" s="377"/>
      <c r="B28" s="378" t="s">
        <v>92</v>
      </c>
      <c r="C28" s="254"/>
      <c r="D28" s="254"/>
      <c r="E28" s="254"/>
      <c r="F28" s="341">
        <f>SUM(F25:F27)</f>
        <v>202543491</v>
      </c>
      <c r="G28" s="254"/>
      <c r="H28" s="341">
        <f>SUM(H25:H27)</f>
        <v>154350200</v>
      </c>
      <c r="I28" s="331"/>
      <c r="J28" s="341">
        <f>SUM(J25:J27)</f>
        <v>993000000</v>
      </c>
      <c r="K28" s="254"/>
      <c r="L28" s="341">
        <f>SUM(L25:L27)</f>
        <v>993000000</v>
      </c>
    </row>
    <row r="29" spans="1:12" ht="25.5" customHeight="1" x14ac:dyDescent="0.45">
      <c r="A29" s="285" t="s">
        <v>678</v>
      </c>
      <c r="B29" s="289"/>
      <c r="C29" s="254"/>
      <c r="D29" s="254"/>
      <c r="E29" s="254"/>
      <c r="F29" s="331"/>
      <c r="G29" s="254"/>
      <c r="H29" s="331"/>
      <c r="I29" s="331"/>
      <c r="J29" s="331"/>
      <c r="K29" s="254"/>
      <c r="L29" s="331"/>
    </row>
    <row r="30" spans="1:12" ht="25.5" customHeight="1" x14ac:dyDescent="0.45">
      <c r="A30" s="377" t="s">
        <v>976</v>
      </c>
      <c r="B30" s="289"/>
      <c r="C30" s="254"/>
      <c r="D30" s="254"/>
      <c r="E30" s="254"/>
      <c r="F30" s="331"/>
      <c r="G30" s="254"/>
      <c r="H30" s="331"/>
      <c r="I30" s="331"/>
      <c r="J30" s="331"/>
      <c r="K30" s="254"/>
      <c r="L30" s="331"/>
    </row>
    <row r="31" spans="1:12" ht="25.5" customHeight="1" x14ac:dyDescent="0.45">
      <c r="B31" s="289" t="s">
        <v>977</v>
      </c>
      <c r="C31" s="254"/>
      <c r="D31" s="254"/>
      <c r="E31" s="254"/>
      <c r="F31" s="331">
        <v>81407699.310000002</v>
      </c>
      <c r="G31" s="254"/>
      <c r="H31" s="331">
        <v>64407698.619999997</v>
      </c>
      <c r="I31" s="331"/>
      <c r="J31" s="331">
        <v>81407699.310000002</v>
      </c>
      <c r="K31" s="254"/>
      <c r="L31" s="331">
        <v>64407698.619999997</v>
      </c>
    </row>
    <row r="32" spans="1:12" ht="25.5" customHeight="1" x14ac:dyDescent="0.45">
      <c r="B32" s="289"/>
      <c r="C32" s="254"/>
      <c r="D32" s="254"/>
      <c r="E32" s="254"/>
      <c r="F32" s="331"/>
      <c r="G32" s="254"/>
      <c r="H32" s="331"/>
      <c r="I32" s="331"/>
      <c r="J32" s="331"/>
      <c r="K32" s="254"/>
      <c r="L32" s="331"/>
    </row>
    <row r="33" spans="1:12" ht="25.5" customHeight="1" x14ac:dyDescent="0.45">
      <c r="A33" s="334"/>
      <c r="B33" s="289"/>
      <c r="C33" s="254"/>
      <c r="D33" s="254"/>
      <c r="E33" s="254"/>
      <c r="F33" s="254"/>
      <c r="G33" s="299"/>
      <c r="H33" s="254"/>
      <c r="I33" s="331"/>
      <c r="J33" s="331"/>
      <c r="K33" s="254"/>
      <c r="L33" s="331"/>
    </row>
    <row r="34" spans="1:12" ht="24" customHeight="1" x14ac:dyDescent="0.45">
      <c r="A34" s="148"/>
      <c r="C34" s="335" t="s">
        <v>338</v>
      </c>
      <c r="D34" s="336"/>
      <c r="E34" s="147"/>
      <c r="F34" s="147"/>
      <c r="G34" s="143"/>
      <c r="H34" s="290"/>
      <c r="I34" s="143"/>
      <c r="J34" s="290"/>
      <c r="K34" s="143"/>
      <c r="L34" s="290"/>
    </row>
    <row r="35" spans="1:12" ht="24" customHeight="1" x14ac:dyDescent="0.45">
      <c r="A35" s="148"/>
      <c r="C35" s="294" t="s">
        <v>339</v>
      </c>
      <c r="D35" s="336"/>
      <c r="E35" s="147"/>
      <c r="F35" s="147"/>
      <c r="G35" s="143"/>
      <c r="H35" s="290"/>
      <c r="I35" s="143"/>
      <c r="J35" s="290"/>
      <c r="K35" s="143"/>
      <c r="L35" s="290"/>
    </row>
    <row r="36" spans="1:12" ht="24" customHeight="1" x14ac:dyDescent="0.45">
      <c r="A36" s="148"/>
      <c r="C36" s="294"/>
      <c r="D36" s="336"/>
      <c r="E36" s="147"/>
      <c r="F36" s="147"/>
      <c r="G36" s="143"/>
      <c r="H36" s="290"/>
      <c r="I36" s="143"/>
      <c r="J36" s="290"/>
      <c r="K36" s="143"/>
      <c r="L36" s="290"/>
    </row>
    <row r="37" spans="1:12" ht="23.45" customHeight="1" x14ac:dyDescent="0.45">
      <c r="A37" s="729" t="s">
        <v>74</v>
      </c>
      <c r="B37" s="729"/>
      <c r="C37" s="729"/>
      <c r="D37" s="729"/>
      <c r="E37" s="729"/>
      <c r="F37" s="729"/>
      <c r="G37" s="729"/>
      <c r="H37" s="729"/>
      <c r="I37" s="729"/>
      <c r="J37" s="729"/>
      <c r="K37" s="729"/>
      <c r="L37" s="729"/>
    </row>
    <row r="38" spans="1:12" ht="23.45" customHeight="1" x14ac:dyDescent="0.45">
      <c r="A38" s="446"/>
      <c r="B38" s="446"/>
      <c r="C38" s="446"/>
      <c r="D38" s="446"/>
      <c r="E38" s="446"/>
      <c r="F38" s="446"/>
      <c r="G38" s="446"/>
      <c r="H38" s="446"/>
      <c r="I38" s="446"/>
      <c r="J38" s="446"/>
      <c r="K38" s="446"/>
      <c r="L38" s="446"/>
    </row>
    <row r="39" spans="1:12" ht="23.45" customHeight="1" x14ac:dyDescent="0.45">
      <c r="A39" s="168" t="s">
        <v>85</v>
      </c>
    </row>
    <row r="40" spans="1:12" ht="23.45" customHeight="1" x14ac:dyDescent="0.45">
      <c r="C40" s="289"/>
      <c r="D40" s="143"/>
      <c r="E40" s="143"/>
      <c r="F40" s="1"/>
      <c r="G40" s="1"/>
      <c r="H40" s="1"/>
      <c r="I40" s="1"/>
      <c r="J40" s="1"/>
      <c r="K40" s="1"/>
      <c r="L40" s="300" t="s">
        <v>91</v>
      </c>
    </row>
    <row r="41" spans="1:12" ht="23.45" customHeight="1" x14ac:dyDescent="0.45">
      <c r="C41" s="289"/>
      <c r="D41" s="143"/>
      <c r="E41" s="143"/>
      <c r="F41" s="328"/>
      <c r="G41" s="448" t="s">
        <v>9</v>
      </c>
      <c r="H41" s="448"/>
      <c r="I41" s="143"/>
      <c r="J41" s="328"/>
      <c r="K41" s="448" t="s">
        <v>7</v>
      </c>
      <c r="L41" s="328"/>
    </row>
    <row r="42" spans="1:12" ht="23.45" customHeight="1" x14ac:dyDescent="0.45">
      <c r="A42" s="298"/>
      <c r="B42" s="148"/>
      <c r="C42" s="289"/>
      <c r="D42" s="143"/>
      <c r="E42" s="143"/>
      <c r="F42" s="189" t="s">
        <v>753</v>
      </c>
      <c r="G42" s="189"/>
      <c r="H42" s="189" t="s">
        <v>465</v>
      </c>
      <c r="I42" s="330"/>
      <c r="J42" s="304" t="str">
        <f>F42</f>
        <v>30 กันยายน 2562</v>
      </c>
      <c r="K42" s="279"/>
      <c r="L42" s="304" t="str">
        <f>+H42</f>
        <v>31 ธันวาคม 2561</v>
      </c>
    </row>
    <row r="43" spans="1:12" ht="23.45" customHeight="1" x14ac:dyDescent="0.45">
      <c r="A43" s="254" t="s">
        <v>492</v>
      </c>
      <c r="B43" s="289"/>
      <c r="C43" s="254"/>
      <c r="D43" s="254"/>
      <c r="E43" s="254"/>
      <c r="F43" s="331"/>
      <c r="G43" s="254"/>
      <c r="H43" s="331"/>
      <c r="I43" s="331"/>
      <c r="J43" s="331"/>
      <c r="K43" s="254"/>
      <c r="L43" s="331"/>
    </row>
    <row r="44" spans="1:12" ht="23.45" customHeight="1" x14ac:dyDescent="0.45">
      <c r="A44" s="377" t="s">
        <v>975</v>
      </c>
      <c r="B44" s="289"/>
      <c r="C44" s="254"/>
      <c r="D44" s="254"/>
      <c r="E44" s="254"/>
      <c r="F44" s="331">
        <v>3623770.01</v>
      </c>
      <c r="G44" s="254"/>
      <c r="H44" s="331">
        <v>1012303.17</v>
      </c>
      <c r="I44" s="331"/>
      <c r="J44" s="331">
        <v>0</v>
      </c>
      <c r="K44" s="254"/>
      <c r="L44" s="331">
        <v>0</v>
      </c>
    </row>
    <row r="45" spans="1:12" ht="23.45" customHeight="1" x14ac:dyDescent="0.45">
      <c r="A45" s="376" t="s">
        <v>974</v>
      </c>
      <c r="B45" s="289"/>
      <c r="C45" s="254"/>
      <c r="D45" s="254"/>
      <c r="E45" s="254"/>
      <c r="F45" s="331">
        <v>0</v>
      </c>
      <c r="G45" s="254"/>
      <c r="H45" s="331">
        <v>0</v>
      </c>
      <c r="I45" s="331"/>
      <c r="J45" s="331">
        <v>22758410.960000001</v>
      </c>
      <c r="K45" s="254"/>
      <c r="L45" s="331">
        <v>9400109.5899999999</v>
      </c>
    </row>
    <row r="46" spans="1:12" ht="23.45" customHeight="1" x14ac:dyDescent="0.45">
      <c r="A46" s="502" t="s">
        <v>978</v>
      </c>
      <c r="B46" s="289"/>
      <c r="C46" s="254"/>
      <c r="D46" s="254"/>
      <c r="E46" s="254"/>
      <c r="F46" s="331"/>
      <c r="G46" s="254"/>
      <c r="H46" s="331"/>
      <c r="I46" s="331"/>
      <c r="J46" s="331"/>
      <c r="K46" s="254"/>
      <c r="L46" s="331"/>
    </row>
    <row r="47" spans="1:12" ht="23.45" customHeight="1" x14ac:dyDescent="0.45">
      <c r="B47" s="289" t="s">
        <v>977</v>
      </c>
      <c r="C47" s="254"/>
      <c r="D47" s="254"/>
      <c r="E47" s="254"/>
      <c r="F47" s="331">
        <v>3636501.05</v>
      </c>
      <c r="G47" s="254"/>
      <c r="H47" s="331">
        <v>201163.77</v>
      </c>
      <c r="I47" s="331"/>
      <c r="J47" s="331">
        <v>3636501.05</v>
      </c>
      <c r="K47" s="254"/>
      <c r="L47" s="331">
        <v>201163.77</v>
      </c>
    </row>
    <row r="48" spans="1:12" ht="23.45" customHeight="1" x14ac:dyDescent="0.45">
      <c r="A48" s="377"/>
      <c r="B48" s="378" t="s">
        <v>92</v>
      </c>
      <c r="C48" s="254"/>
      <c r="D48" s="254"/>
      <c r="E48" s="254"/>
      <c r="F48" s="341">
        <f>SUM(F44:F47)</f>
        <v>7260271.0599999996</v>
      </c>
      <c r="G48" s="254"/>
      <c r="H48" s="341">
        <f>SUM(H44:H47)</f>
        <v>1213466.94</v>
      </c>
      <c r="I48" s="331"/>
      <c r="J48" s="341">
        <f>SUM(J44:J47)</f>
        <v>26394912.010000002</v>
      </c>
      <c r="K48" s="254"/>
      <c r="L48" s="341">
        <f>SUM(L44:L47)</f>
        <v>9601273.3599999994</v>
      </c>
    </row>
    <row r="49" spans="1:12" ht="23.45" customHeight="1" x14ac:dyDescent="0.45">
      <c r="A49" s="254" t="s">
        <v>498</v>
      </c>
      <c r="B49" s="289"/>
      <c r="C49" s="254"/>
      <c r="D49" s="254"/>
      <c r="E49" s="254"/>
      <c r="F49" s="331"/>
      <c r="G49" s="254"/>
      <c r="H49" s="331"/>
      <c r="I49" s="331"/>
      <c r="J49" s="331"/>
      <c r="K49" s="254"/>
      <c r="L49" s="331"/>
    </row>
    <row r="50" spans="1:12" ht="23.45" customHeight="1" x14ac:dyDescent="0.45">
      <c r="A50" s="377" t="s">
        <v>979</v>
      </c>
      <c r="B50" s="289"/>
      <c r="C50" s="254"/>
      <c r="D50" s="254"/>
      <c r="E50" s="254"/>
      <c r="F50" s="331">
        <v>0</v>
      </c>
      <c r="G50" s="254"/>
      <c r="H50" s="331">
        <v>0</v>
      </c>
      <c r="I50" s="331"/>
      <c r="J50" s="331">
        <v>2166660.2000000002</v>
      </c>
      <c r="K50" s="254"/>
      <c r="L50" s="331">
        <v>1227453.6299999999</v>
      </c>
    </row>
    <row r="51" spans="1:12" ht="23.45" customHeight="1" x14ac:dyDescent="0.45">
      <c r="A51" s="377" t="s">
        <v>972</v>
      </c>
      <c r="B51" s="289"/>
      <c r="C51" s="254"/>
      <c r="D51" s="254"/>
      <c r="E51" s="254"/>
      <c r="F51" s="331">
        <v>12979392.789999999</v>
      </c>
      <c r="G51" s="254"/>
      <c r="H51" s="331">
        <v>23238331.800000001</v>
      </c>
      <c r="I51" s="331"/>
      <c r="J51" s="331">
        <v>12979392.789999999</v>
      </c>
      <c r="K51" s="254"/>
      <c r="L51" s="331">
        <v>23238331.800000001</v>
      </c>
    </row>
    <row r="52" spans="1:12" ht="23.45" customHeight="1" x14ac:dyDescent="0.45">
      <c r="A52" s="332"/>
      <c r="B52" s="378" t="s">
        <v>92</v>
      </c>
      <c r="C52" s="254"/>
      <c r="D52" s="254"/>
      <c r="E52" s="254"/>
      <c r="F52" s="333">
        <f>SUM(F50:F51)</f>
        <v>12979392.789999999</v>
      </c>
      <c r="G52" s="254"/>
      <c r="H52" s="333">
        <f>SUM(H50:H51)</f>
        <v>23238331.800000001</v>
      </c>
      <c r="I52" s="331"/>
      <c r="J52" s="333">
        <f>SUM(J50:J51)</f>
        <v>15146052.989999998</v>
      </c>
      <c r="K52" s="254"/>
      <c r="L52" s="333">
        <f>SUM(L50:L51)</f>
        <v>24465785.43</v>
      </c>
    </row>
    <row r="53" spans="1:12" ht="23.45" customHeight="1" x14ac:dyDescent="0.45">
      <c r="A53" s="285" t="s">
        <v>499</v>
      </c>
      <c r="B53" s="289"/>
      <c r="C53" s="254"/>
      <c r="D53" s="254"/>
      <c r="E53" s="254"/>
      <c r="F53" s="331"/>
      <c r="G53" s="254"/>
      <c r="H53" s="331"/>
      <c r="I53" s="331"/>
      <c r="J53" s="331"/>
      <c r="K53" s="254"/>
      <c r="L53" s="331"/>
    </row>
    <row r="54" spans="1:12" ht="23.45" customHeight="1" x14ac:dyDescent="0.45">
      <c r="A54" s="377" t="s">
        <v>979</v>
      </c>
      <c r="B54" s="289"/>
      <c r="C54" s="254"/>
      <c r="D54" s="254"/>
      <c r="E54" s="254"/>
      <c r="F54" s="331">
        <v>0</v>
      </c>
      <c r="G54" s="254"/>
      <c r="H54" s="331">
        <v>0</v>
      </c>
      <c r="I54" s="331"/>
      <c r="J54" s="331">
        <v>1591.09</v>
      </c>
      <c r="K54" s="254"/>
      <c r="L54" s="331">
        <v>7675.48</v>
      </c>
    </row>
    <row r="55" spans="1:12" ht="23.45" customHeight="1" x14ac:dyDescent="0.45">
      <c r="A55" s="285" t="s">
        <v>824</v>
      </c>
      <c r="B55" s="289"/>
      <c r="C55" s="254"/>
      <c r="D55" s="254"/>
      <c r="E55" s="254"/>
      <c r="F55" s="331"/>
      <c r="G55" s="254"/>
      <c r="H55" s="331"/>
      <c r="I55" s="331"/>
      <c r="J55" s="331"/>
      <c r="K55" s="254"/>
      <c r="L55" s="331"/>
    </row>
    <row r="56" spans="1:12" ht="23.45" customHeight="1" x14ac:dyDescent="0.45">
      <c r="A56" s="376" t="s">
        <v>980</v>
      </c>
      <c r="B56" s="289"/>
      <c r="C56" s="254"/>
      <c r="D56" s="254"/>
      <c r="E56" s="254"/>
      <c r="F56" s="331"/>
      <c r="G56" s="254"/>
      <c r="H56" s="331"/>
      <c r="I56" s="331"/>
      <c r="J56" s="331"/>
      <c r="K56" s="254"/>
      <c r="L56" s="331"/>
    </row>
    <row r="57" spans="1:12" ht="23.45" customHeight="1" x14ac:dyDescent="0.45">
      <c r="B57" s="289" t="s">
        <v>981</v>
      </c>
      <c r="C57" s="254"/>
      <c r="D57" s="254"/>
      <c r="E57" s="254"/>
      <c r="F57" s="331">
        <v>0</v>
      </c>
      <c r="G57" s="254"/>
      <c r="H57" s="331">
        <v>0</v>
      </c>
      <c r="I57" s="331"/>
      <c r="J57" s="331">
        <v>19399994</v>
      </c>
      <c r="K57" s="254"/>
      <c r="L57" s="331">
        <v>0</v>
      </c>
    </row>
    <row r="58" spans="1:12" ht="23.45" customHeight="1" x14ac:dyDescent="0.45">
      <c r="A58" s="285" t="s">
        <v>586</v>
      </c>
      <c r="B58" s="289"/>
      <c r="C58" s="254"/>
      <c r="D58" s="254"/>
      <c r="E58" s="481"/>
      <c r="F58" s="481"/>
      <c r="G58" s="481"/>
      <c r="H58" s="481"/>
      <c r="I58" s="482"/>
      <c r="J58" s="482"/>
      <c r="K58" s="482"/>
      <c r="L58" s="483"/>
    </row>
    <row r="59" spans="1:12" ht="23.45" customHeight="1" x14ac:dyDescent="0.45">
      <c r="A59" s="377" t="s">
        <v>979</v>
      </c>
      <c r="B59" s="289"/>
      <c r="C59" s="254"/>
      <c r="D59" s="254"/>
      <c r="E59" s="254"/>
      <c r="F59" s="331">
        <v>0</v>
      </c>
      <c r="G59" s="254"/>
      <c r="H59" s="331">
        <v>0</v>
      </c>
      <c r="I59" s="331"/>
      <c r="J59" s="331">
        <v>565927.65</v>
      </c>
      <c r="K59" s="254"/>
      <c r="L59" s="331">
        <v>0</v>
      </c>
    </row>
    <row r="60" spans="1:12" ht="23.45" customHeight="1" x14ac:dyDescent="0.45">
      <c r="A60" s="377" t="s">
        <v>972</v>
      </c>
      <c r="B60" s="289"/>
      <c r="C60" s="254"/>
      <c r="D60" s="254"/>
      <c r="E60" s="481"/>
      <c r="F60" s="481">
        <v>15758542.98</v>
      </c>
      <c r="G60" s="481"/>
      <c r="H60" s="331">
        <v>1807098.72</v>
      </c>
      <c r="I60" s="254"/>
      <c r="J60" s="331">
        <v>15758542.98</v>
      </c>
      <c r="K60" s="331"/>
      <c r="L60" s="331">
        <v>1807098.72</v>
      </c>
    </row>
    <row r="61" spans="1:12" ht="23.45" customHeight="1" x14ac:dyDescent="0.45">
      <c r="A61" s="377"/>
      <c r="B61" s="378" t="s">
        <v>92</v>
      </c>
      <c r="C61" s="254"/>
      <c r="D61" s="254"/>
      <c r="E61" s="481"/>
      <c r="F61" s="333">
        <f>SUM(F59:F60)</f>
        <v>15758542.98</v>
      </c>
      <c r="G61" s="481"/>
      <c r="H61" s="333">
        <f>SUM(H59:H60)</f>
        <v>1807098.72</v>
      </c>
      <c r="I61" s="254"/>
      <c r="J61" s="333">
        <f>SUM(J59:J60)</f>
        <v>16324470.630000001</v>
      </c>
      <c r="K61" s="331"/>
      <c r="L61" s="333">
        <f>SUM(L59:L60)</f>
        <v>1807098.72</v>
      </c>
    </row>
    <row r="62" spans="1:12" ht="23.45" customHeight="1" x14ac:dyDescent="0.45">
      <c r="A62" s="254" t="s">
        <v>587</v>
      </c>
      <c r="B62" s="254"/>
      <c r="C62" s="254"/>
      <c r="D62" s="254"/>
      <c r="E62" s="480"/>
      <c r="F62" s="480"/>
      <c r="G62" s="480"/>
      <c r="H62" s="254"/>
      <c r="I62" s="299"/>
      <c r="J62" s="254"/>
      <c r="K62" s="331"/>
      <c r="L62" s="331"/>
    </row>
    <row r="63" spans="1:12" ht="23.45" customHeight="1" x14ac:dyDescent="0.45">
      <c r="A63" s="376" t="s">
        <v>980</v>
      </c>
      <c r="B63" s="289"/>
      <c r="C63" s="254"/>
      <c r="D63" s="254"/>
      <c r="E63" s="480"/>
      <c r="F63" s="480"/>
      <c r="G63" s="480"/>
      <c r="H63" s="254"/>
      <c r="I63" s="299"/>
      <c r="J63" s="254"/>
      <c r="K63" s="331"/>
      <c r="L63" s="331"/>
    </row>
    <row r="64" spans="1:12" ht="23.45" customHeight="1" x14ac:dyDescent="0.45">
      <c r="B64" s="289" t="s">
        <v>981</v>
      </c>
      <c r="C64" s="254"/>
      <c r="D64" s="254"/>
      <c r="E64" s="254"/>
      <c r="F64" s="254">
        <v>0</v>
      </c>
      <c r="G64" s="299"/>
      <c r="H64" s="254">
        <v>0</v>
      </c>
      <c r="I64" s="299"/>
      <c r="J64" s="254">
        <v>2855816.71</v>
      </c>
      <c r="K64" s="331"/>
      <c r="L64" s="331">
        <v>2175245.84</v>
      </c>
    </row>
    <row r="65" spans="1:12" ht="23.45" customHeight="1" x14ac:dyDescent="0.45">
      <c r="A65" s="254" t="s">
        <v>167</v>
      </c>
      <c r="B65" s="289"/>
      <c r="C65" s="254"/>
      <c r="D65" s="254"/>
      <c r="E65" s="254"/>
      <c r="F65" s="254"/>
      <c r="G65" s="299"/>
      <c r="H65" s="254"/>
      <c r="I65" s="299"/>
      <c r="J65" s="254"/>
      <c r="K65" s="331"/>
      <c r="L65" s="331"/>
    </row>
    <row r="66" spans="1:12" ht="23.45" customHeight="1" x14ac:dyDescent="0.45">
      <c r="A66" s="376" t="s">
        <v>980</v>
      </c>
      <c r="B66" s="289"/>
      <c r="C66" s="254"/>
      <c r="D66" s="254"/>
      <c r="E66" s="254"/>
      <c r="F66" s="254"/>
      <c r="G66" s="299"/>
      <c r="H66" s="254"/>
      <c r="I66" s="299"/>
      <c r="J66" s="254"/>
      <c r="K66" s="331"/>
      <c r="L66" s="331"/>
    </row>
    <row r="67" spans="1:12" ht="23.45" customHeight="1" x14ac:dyDescent="0.45">
      <c r="B67" s="289" t="s">
        <v>981</v>
      </c>
      <c r="C67" s="254"/>
      <c r="D67" s="254"/>
      <c r="E67" s="254"/>
      <c r="F67" s="331">
        <v>0</v>
      </c>
      <c r="G67" s="254"/>
      <c r="H67" s="331">
        <v>0</v>
      </c>
      <c r="I67" s="254"/>
      <c r="J67" s="331">
        <v>11338069.83</v>
      </c>
      <c r="K67" s="331"/>
      <c r="L67" s="331">
        <v>9210001.9499999993</v>
      </c>
    </row>
    <row r="68" spans="1:12" ht="23.45" customHeight="1" x14ac:dyDescent="0.45">
      <c r="A68" s="254" t="s">
        <v>588</v>
      </c>
      <c r="B68" s="289"/>
      <c r="C68" s="254"/>
      <c r="D68" s="254"/>
      <c r="E68" s="254"/>
      <c r="F68" s="254"/>
      <c r="G68" s="299"/>
      <c r="H68" s="254"/>
      <c r="I68" s="331"/>
      <c r="J68" s="331"/>
      <c r="K68" s="254"/>
      <c r="L68" s="331"/>
    </row>
    <row r="69" spans="1:12" ht="23.45" customHeight="1" x14ac:dyDescent="0.45">
      <c r="A69" s="377" t="s">
        <v>975</v>
      </c>
      <c r="B69" s="289"/>
      <c r="C69" s="254"/>
      <c r="D69" s="254"/>
      <c r="E69" s="254"/>
      <c r="F69" s="331">
        <v>1023848.14</v>
      </c>
      <c r="G69" s="254"/>
      <c r="H69" s="331">
        <v>14231075.460000001</v>
      </c>
      <c r="I69" s="331"/>
      <c r="J69" s="331">
        <v>1023848.14</v>
      </c>
      <c r="K69" s="254"/>
      <c r="L69" s="331">
        <v>14231075.460000001</v>
      </c>
    </row>
    <row r="70" spans="1:12" ht="23.45" customHeight="1" x14ac:dyDescent="0.45">
      <c r="A70" s="285" t="s">
        <v>496</v>
      </c>
      <c r="B70" s="254"/>
      <c r="C70" s="254"/>
      <c r="D70" s="254"/>
      <c r="E70" s="254"/>
      <c r="F70" s="254"/>
      <c r="G70" s="299"/>
      <c r="H70" s="254"/>
      <c r="I70" s="331"/>
      <c r="J70" s="331"/>
      <c r="K70" s="254"/>
      <c r="L70" s="331"/>
    </row>
    <row r="71" spans="1:12" ht="23.45" customHeight="1" x14ac:dyDescent="0.45">
      <c r="A71" s="376" t="s">
        <v>980</v>
      </c>
      <c r="B71" s="289"/>
      <c r="C71" s="254"/>
      <c r="D71" s="254"/>
      <c r="E71" s="254"/>
      <c r="F71" s="254"/>
      <c r="G71" s="299"/>
      <c r="H71" s="254"/>
      <c r="I71" s="331"/>
      <c r="J71" s="331"/>
      <c r="K71" s="254"/>
      <c r="L71" s="331"/>
    </row>
    <row r="72" spans="1:12" ht="23.45" customHeight="1" x14ac:dyDescent="0.45">
      <c r="B72" s="289" t="s">
        <v>981</v>
      </c>
      <c r="C72" s="254"/>
      <c r="D72" s="254"/>
      <c r="E72" s="254"/>
      <c r="F72" s="254">
        <v>0</v>
      </c>
      <c r="G72" s="299"/>
      <c r="H72" s="254">
        <v>0</v>
      </c>
      <c r="I72" s="331"/>
      <c r="J72" s="331">
        <v>175652.83</v>
      </c>
      <c r="K72" s="254"/>
      <c r="L72" s="331">
        <v>49534.559999999998</v>
      </c>
    </row>
    <row r="73" spans="1:12" ht="18" customHeight="1" x14ac:dyDescent="0.45">
      <c r="A73" s="376"/>
      <c r="B73" s="289"/>
      <c r="C73" s="254"/>
      <c r="D73" s="254"/>
      <c r="E73" s="254"/>
      <c r="F73" s="254"/>
      <c r="G73" s="299"/>
      <c r="H73" s="254"/>
      <c r="I73" s="331"/>
      <c r="J73" s="331"/>
      <c r="K73" s="254"/>
      <c r="L73" s="331"/>
    </row>
    <row r="74" spans="1:12" ht="18" customHeight="1" x14ac:dyDescent="0.45">
      <c r="A74" s="376"/>
      <c r="B74" s="289"/>
      <c r="C74" s="254"/>
      <c r="D74" s="254"/>
      <c r="E74" s="254"/>
      <c r="F74" s="254"/>
      <c r="G74" s="299"/>
      <c r="H74" s="254"/>
      <c r="I74" s="331"/>
      <c r="J74" s="331"/>
      <c r="K74" s="254"/>
      <c r="L74" s="331"/>
    </row>
    <row r="75" spans="1:12" ht="23.45" customHeight="1" x14ac:dyDescent="0.45">
      <c r="A75" s="148"/>
      <c r="C75" s="335" t="s">
        <v>338</v>
      </c>
      <c r="D75" s="336"/>
      <c r="E75" s="147"/>
      <c r="F75" s="147"/>
      <c r="G75" s="143"/>
      <c r="H75" s="290"/>
      <c r="I75" s="143"/>
      <c r="J75" s="290"/>
      <c r="K75" s="143"/>
      <c r="L75" s="290"/>
    </row>
    <row r="76" spans="1:12" ht="23.45" customHeight="1" x14ac:dyDescent="0.45">
      <c r="A76" s="148"/>
      <c r="C76" s="294" t="s">
        <v>339</v>
      </c>
      <c r="D76" s="336"/>
      <c r="E76" s="147"/>
      <c r="F76" s="147"/>
      <c r="G76" s="143"/>
      <c r="H76" s="290"/>
      <c r="I76" s="143"/>
      <c r="J76" s="290"/>
      <c r="K76" s="143"/>
      <c r="L76" s="290"/>
    </row>
    <row r="77" spans="1:12" ht="23.25" customHeight="1" x14ac:dyDescent="0.45">
      <c r="A77" s="729" t="s">
        <v>359</v>
      </c>
      <c r="B77" s="729"/>
      <c r="C77" s="729"/>
      <c r="D77" s="729"/>
      <c r="E77" s="729"/>
      <c r="F77" s="729"/>
      <c r="G77" s="729"/>
      <c r="H77" s="729"/>
      <c r="I77" s="729"/>
      <c r="J77" s="729"/>
      <c r="K77" s="729"/>
      <c r="L77" s="729"/>
    </row>
    <row r="78" spans="1:12" ht="23.25" customHeight="1" x14ac:dyDescent="0.45">
      <c r="A78" s="486"/>
      <c r="B78" s="446"/>
      <c r="C78" s="446"/>
      <c r="D78" s="446"/>
      <c r="E78" s="446"/>
      <c r="F78" s="446"/>
      <c r="G78" s="446"/>
      <c r="H78" s="446"/>
      <c r="I78" s="446"/>
      <c r="J78" s="446"/>
      <c r="K78" s="446"/>
      <c r="L78" s="446"/>
    </row>
    <row r="79" spans="1:12" ht="23.25" customHeight="1" x14ac:dyDescent="0.45">
      <c r="A79" s="168" t="s">
        <v>85</v>
      </c>
    </row>
    <row r="80" spans="1:12" ht="23.25" customHeight="1" x14ac:dyDescent="0.45">
      <c r="A80" s="298" t="s">
        <v>754</v>
      </c>
      <c r="B80" s="148"/>
      <c r="C80" s="289"/>
      <c r="D80" s="143"/>
      <c r="E80" s="143"/>
      <c r="F80" s="143"/>
      <c r="G80" s="143"/>
      <c r="H80" s="143"/>
      <c r="I80" s="290"/>
      <c r="J80" s="289"/>
      <c r="K80" s="289"/>
      <c r="L80" s="289"/>
    </row>
    <row r="81" spans="1:12" ht="23.25" customHeight="1" x14ac:dyDescent="0.45">
      <c r="A81" s="298"/>
      <c r="B81" s="148"/>
      <c r="C81" s="289"/>
      <c r="D81" s="143"/>
      <c r="E81" s="143"/>
      <c r="F81" s="143"/>
      <c r="G81" s="143"/>
      <c r="H81" s="143"/>
      <c r="I81" s="290"/>
      <c r="J81" s="289"/>
      <c r="K81" s="289"/>
      <c r="L81" s="300" t="s">
        <v>335</v>
      </c>
    </row>
    <row r="82" spans="1:12" ht="23.25" customHeight="1" x14ac:dyDescent="0.45">
      <c r="A82" s="298"/>
      <c r="B82" s="148"/>
      <c r="C82" s="289"/>
      <c r="D82" s="143"/>
      <c r="E82" s="143"/>
      <c r="F82" s="732" t="s">
        <v>9</v>
      </c>
      <c r="G82" s="732"/>
      <c r="H82" s="732"/>
      <c r="I82" s="732"/>
      <c r="J82" s="732"/>
      <c r="K82" s="732"/>
      <c r="L82" s="732"/>
    </row>
    <row r="83" spans="1:12" ht="23.25" customHeight="1" x14ac:dyDescent="0.45">
      <c r="A83" s="298"/>
      <c r="B83" s="148"/>
      <c r="C83" s="289"/>
      <c r="D83" s="143"/>
      <c r="E83" s="143"/>
      <c r="F83" s="337" t="s">
        <v>465</v>
      </c>
      <c r="G83" s="143"/>
      <c r="H83" s="448" t="s">
        <v>135</v>
      </c>
      <c r="I83" s="338"/>
      <c r="J83" s="301" t="s">
        <v>136</v>
      </c>
      <c r="K83" s="289"/>
      <c r="L83" s="337" t="s">
        <v>753</v>
      </c>
    </row>
    <row r="84" spans="1:12" ht="23.25" customHeight="1" x14ac:dyDescent="0.45">
      <c r="A84" s="254" t="s">
        <v>677</v>
      </c>
      <c r="B84" s="254"/>
      <c r="C84" s="254"/>
      <c r="D84" s="254"/>
      <c r="E84" s="254"/>
      <c r="F84" s="254"/>
      <c r="G84" s="254"/>
      <c r="H84" s="254"/>
      <c r="I84" s="331"/>
      <c r="J84" s="299"/>
      <c r="K84" s="254"/>
      <c r="L84" s="339"/>
    </row>
    <row r="85" spans="1:12" ht="23.25" customHeight="1" x14ac:dyDescent="0.45">
      <c r="A85" s="377" t="s">
        <v>973</v>
      </c>
      <c r="B85" s="289"/>
      <c r="C85" s="254"/>
      <c r="D85" s="254"/>
      <c r="E85" s="254"/>
      <c r="F85" s="331">
        <v>100000000</v>
      </c>
      <c r="G85" s="254"/>
      <c r="H85" s="331">
        <v>0</v>
      </c>
      <c r="I85" s="331"/>
      <c r="J85" s="331">
        <v>0</v>
      </c>
      <c r="K85" s="254"/>
      <c r="L85" s="331">
        <f>SUM(F85:J85)</f>
        <v>100000000</v>
      </c>
    </row>
    <row r="86" spans="1:12" ht="23.25" customHeight="1" x14ac:dyDescent="0.45">
      <c r="A86" s="377" t="s">
        <v>975</v>
      </c>
      <c r="B86" s="289"/>
      <c r="C86" s="254"/>
      <c r="D86" s="254"/>
      <c r="E86" s="254"/>
      <c r="F86" s="331">
        <v>54350220</v>
      </c>
      <c r="G86" s="254"/>
      <c r="H86" s="331">
        <v>48193271</v>
      </c>
      <c r="I86" s="331"/>
      <c r="J86" s="331">
        <v>0</v>
      </c>
      <c r="K86" s="254"/>
      <c r="L86" s="331">
        <f>SUM(F86:J86)</f>
        <v>102543491</v>
      </c>
    </row>
    <row r="87" spans="1:12" ht="23.25" customHeight="1" x14ac:dyDescent="0.45">
      <c r="A87" s="332"/>
      <c r="B87" s="378" t="s">
        <v>92</v>
      </c>
      <c r="C87" s="254"/>
      <c r="D87" s="254"/>
      <c r="E87" s="254"/>
      <c r="F87" s="333">
        <f>SUM(F85:F86)</f>
        <v>154350220</v>
      </c>
      <c r="G87" s="254"/>
      <c r="H87" s="333">
        <f>SUM(H85:H86)</f>
        <v>48193271</v>
      </c>
      <c r="I87" s="331"/>
      <c r="J87" s="333">
        <f>SUM(J85:J86)</f>
        <v>0</v>
      </c>
      <c r="K87" s="254"/>
      <c r="L87" s="333">
        <f>SUM(L85:L86)</f>
        <v>202543491</v>
      </c>
    </row>
    <row r="88" spans="1:12" ht="23.25" customHeight="1" x14ac:dyDescent="0.45">
      <c r="A88" s="254" t="s">
        <v>678</v>
      </c>
      <c r="B88" s="378"/>
      <c r="C88" s="254"/>
      <c r="D88" s="254"/>
      <c r="E88" s="254"/>
      <c r="F88" s="299"/>
      <c r="G88" s="254"/>
      <c r="H88" s="299"/>
      <c r="I88" s="331"/>
      <c r="J88" s="299"/>
      <c r="K88" s="254"/>
      <c r="L88" s="299"/>
    </row>
    <row r="89" spans="1:12" ht="23.25" customHeight="1" x14ac:dyDescent="0.45">
      <c r="A89" s="377" t="s">
        <v>976</v>
      </c>
      <c r="B89" s="289"/>
      <c r="C89" s="254"/>
      <c r="D89" s="254"/>
      <c r="E89" s="254"/>
      <c r="F89" s="299"/>
      <c r="G89" s="254"/>
      <c r="H89" s="299"/>
      <c r="I89" s="331"/>
      <c r="J89" s="299"/>
      <c r="K89" s="254"/>
      <c r="L89" s="299"/>
    </row>
    <row r="90" spans="1:12" ht="23.25" customHeight="1" x14ac:dyDescent="0.45">
      <c r="B90" s="289" t="s">
        <v>977</v>
      </c>
      <c r="C90" s="254"/>
      <c r="D90" s="254"/>
      <c r="E90" s="254"/>
      <c r="F90" s="299">
        <v>64407698.619999997</v>
      </c>
      <c r="G90" s="254"/>
      <c r="H90" s="299">
        <v>17000000.690000001</v>
      </c>
      <c r="I90" s="331"/>
      <c r="J90" s="299">
        <v>0</v>
      </c>
      <c r="K90" s="254"/>
      <c r="L90" s="299">
        <f>SUM(F90:J90)</f>
        <v>81407699.310000002</v>
      </c>
    </row>
    <row r="91" spans="1:12" ht="23.25" customHeight="1" x14ac:dyDescent="0.45">
      <c r="A91" s="254" t="s">
        <v>492</v>
      </c>
      <c r="B91" s="254"/>
      <c r="C91" s="254"/>
      <c r="D91" s="254"/>
      <c r="E91" s="254"/>
      <c r="F91" s="254"/>
      <c r="G91" s="299"/>
      <c r="K91" s="254"/>
      <c r="L91" s="254"/>
    </row>
    <row r="92" spans="1:12" ht="23.25" customHeight="1" x14ac:dyDescent="0.45">
      <c r="A92" s="377" t="s">
        <v>973</v>
      </c>
      <c r="B92" s="289"/>
      <c r="C92" s="254"/>
      <c r="D92" s="254"/>
      <c r="E92" s="254"/>
      <c r="F92" s="331">
        <v>0</v>
      </c>
      <c r="G92" s="254"/>
      <c r="H92" s="331">
        <v>4506369.87</v>
      </c>
      <c r="I92" s="331"/>
      <c r="J92" s="340">
        <v>-4506369.87</v>
      </c>
      <c r="K92" s="254"/>
      <c r="L92" s="331">
        <f>SUM(F92:J92)</f>
        <v>0</v>
      </c>
    </row>
    <row r="93" spans="1:12" ht="23.25" customHeight="1" x14ac:dyDescent="0.45">
      <c r="A93" s="377" t="s">
        <v>975</v>
      </c>
      <c r="B93" s="289"/>
      <c r="C93" s="254"/>
      <c r="D93" s="254"/>
      <c r="E93" s="254"/>
      <c r="F93" s="331">
        <v>1012303.1699999999</v>
      </c>
      <c r="G93" s="254"/>
      <c r="H93" s="331">
        <v>2611466.8400000003</v>
      </c>
      <c r="I93" s="331"/>
      <c r="J93" s="331">
        <v>0</v>
      </c>
      <c r="K93" s="254"/>
      <c r="L93" s="331">
        <f>SUM(F93:J93)</f>
        <v>3623770.0100000002</v>
      </c>
    </row>
    <row r="94" spans="1:12" ht="23.25" customHeight="1" x14ac:dyDescent="0.45">
      <c r="A94" s="377" t="s">
        <v>976</v>
      </c>
      <c r="B94" s="289"/>
      <c r="C94" s="254"/>
      <c r="D94" s="254"/>
      <c r="E94" s="254"/>
      <c r="F94" s="331"/>
      <c r="G94" s="254"/>
      <c r="H94" s="331"/>
      <c r="I94" s="331"/>
      <c r="J94" s="331"/>
      <c r="K94" s="254"/>
      <c r="L94" s="331"/>
    </row>
    <row r="95" spans="1:12" ht="23.25" customHeight="1" x14ac:dyDescent="0.45">
      <c r="B95" s="289" t="s">
        <v>977</v>
      </c>
      <c r="C95" s="254"/>
      <c r="D95" s="254"/>
      <c r="E95" s="254"/>
      <c r="F95" s="331">
        <v>201163.77</v>
      </c>
      <c r="G95" s="254"/>
      <c r="H95" s="331">
        <v>3435337.28</v>
      </c>
      <c r="I95" s="331"/>
      <c r="J95" s="331">
        <v>0</v>
      </c>
      <c r="K95" s="254"/>
      <c r="L95" s="254">
        <f>SUM(F95:J95)</f>
        <v>3636501.05</v>
      </c>
    </row>
    <row r="96" spans="1:12" ht="23.25" customHeight="1" x14ac:dyDescent="0.45">
      <c r="A96" s="377"/>
      <c r="B96" s="378" t="s">
        <v>92</v>
      </c>
      <c r="C96" s="254"/>
      <c r="D96" s="254"/>
      <c r="E96" s="254"/>
      <c r="F96" s="333">
        <f>SUM(F92:F95)</f>
        <v>1213466.94</v>
      </c>
      <c r="G96" s="254"/>
      <c r="H96" s="333">
        <f>SUM(H92:H95)</f>
        <v>10553173.99</v>
      </c>
      <c r="I96" s="331"/>
      <c r="J96" s="333">
        <f>SUM(J92:J95)</f>
        <v>-4506369.87</v>
      </c>
      <c r="K96" s="254"/>
      <c r="L96" s="333">
        <f>SUM(L92:L95)</f>
        <v>7260271.0600000005</v>
      </c>
    </row>
    <row r="97" spans="1:15" s="480" customFormat="1" ht="23.25" customHeight="1" x14ac:dyDescent="0.45">
      <c r="A97" s="485"/>
      <c r="B97" s="478"/>
      <c r="C97" s="478"/>
      <c r="D97" s="478"/>
      <c r="E97" s="478"/>
      <c r="F97" s="478"/>
      <c r="G97" s="478"/>
      <c r="H97" s="478"/>
      <c r="I97" s="478"/>
      <c r="J97" s="478"/>
      <c r="K97" s="478"/>
      <c r="L97" s="478"/>
      <c r="M97" s="478"/>
      <c r="N97" s="478"/>
      <c r="O97" s="483"/>
    </row>
    <row r="98" spans="1:15" ht="23.25" customHeight="1" x14ac:dyDescent="0.45">
      <c r="A98" s="298"/>
      <c r="B98" s="148"/>
      <c r="C98" s="289"/>
      <c r="D98" s="143"/>
      <c r="E98" s="143"/>
      <c r="F98" s="143"/>
      <c r="G98" s="143"/>
      <c r="H98" s="143"/>
      <c r="I98" s="290"/>
      <c r="J98" s="289"/>
      <c r="K98" s="289"/>
      <c r="L98" s="300" t="s">
        <v>335</v>
      </c>
    </row>
    <row r="99" spans="1:15" ht="23.25" customHeight="1" x14ac:dyDescent="0.45">
      <c r="A99" s="298"/>
      <c r="B99" s="148"/>
      <c r="C99" s="289"/>
      <c r="D99" s="143"/>
      <c r="E99" s="143"/>
      <c r="F99" s="732" t="s">
        <v>7</v>
      </c>
      <c r="G99" s="732"/>
      <c r="H99" s="732"/>
      <c r="I99" s="732"/>
      <c r="J99" s="732"/>
      <c r="K99" s="732"/>
      <c r="L99" s="732"/>
    </row>
    <row r="100" spans="1:15" ht="23.25" customHeight="1" x14ac:dyDescent="0.45">
      <c r="A100" s="298"/>
      <c r="B100" s="148"/>
      <c r="C100" s="289"/>
      <c r="D100" s="143"/>
      <c r="E100" s="143"/>
      <c r="F100" s="337" t="str">
        <f>+F83</f>
        <v>31 ธันวาคม 2561</v>
      </c>
      <c r="G100" s="143"/>
      <c r="H100" s="448" t="s">
        <v>135</v>
      </c>
      <c r="I100" s="338"/>
      <c r="J100" s="301" t="s">
        <v>136</v>
      </c>
      <c r="K100" s="289"/>
      <c r="L100" s="337" t="str">
        <f>+L83</f>
        <v>30 กันยายน 2562</v>
      </c>
    </row>
    <row r="101" spans="1:15" ht="23.25" customHeight="1" x14ac:dyDescent="0.45">
      <c r="A101" s="254" t="s">
        <v>677</v>
      </c>
      <c r="B101" s="254"/>
      <c r="C101" s="254"/>
      <c r="D101" s="254"/>
      <c r="E101" s="254"/>
      <c r="F101" s="254"/>
      <c r="G101" s="254"/>
      <c r="H101" s="254"/>
      <c r="I101" s="331"/>
      <c r="J101" s="299"/>
      <c r="K101" s="254"/>
      <c r="L101" s="339"/>
    </row>
    <row r="102" spans="1:15" ht="23.25" customHeight="1" x14ac:dyDescent="0.45">
      <c r="A102" s="377" t="s">
        <v>973</v>
      </c>
      <c r="B102" s="289"/>
      <c r="C102" s="254"/>
      <c r="D102" s="254"/>
      <c r="E102" s="254"/>
      <c r="F102" s="331">
        <v>100000000</v>
      </c>
      <c r="G102" s="254"/>
      <c r="H102" s="331">
        <v>0</v>
      </c>
      <c r="I102" s="331"/>
      <c r="J102" s="331">
        <v>0</v>
      </c>
      <c r="K102" s="254"/>
      <c r="L102" s="299">
        <f>SUM(F102:J102)</f>
        <v>100000000</v>
      </c>
    </row>
    <row r="103" spans="1:15" ht="23.25" customHeight="1" x14ac:dyDescent="0.45">
      <c r="A103" s="376" t="s">
        <v>974</v>
      </c>
      <c r="B103" s="289"/>
      <c r="C103" s="254"/>
      <c r="D103" s="254"/>
      <c r="E103" s="254"/>
      <c r="F103" s="331">
        <v>893000000</v>
      </c>
      <c r="G103" s="254"/>
      <c r="H103" s="331">
        <v>0</v>
      </c>
      <c r="I103" s="331"/>
      <c r="J103" s="340">
        <v>0</v>
      </c>
      <c r="K103" s="254"/>
      <c r="L103" s="299">
        <f>SUM(F103:J103)</f>
        <v>893000000</v>
      </c>
    </row>
    <row r="104" spans="1:15" ht="23.25" customHeight="1" x14ac:dyDescent="0.45">
      <c r="A104" s="332"/>
      <c r="B104" s="378" t="s">
        <v>92</v>
      </c>
      <c r="C104" s="254"/>
      <c r="D104" s="254"/>
      <c r="E104" s="254"/>
      <c r="F104" s="333">
        <f>SUM(F102:F103)</f>
        <v>993000000</v>
      </c>
      <c r="G104" s="254"/>
      <c r="H104" s="333">
        <f>SUM(H102:H103)</f>
        <v>0</v>
      </c>
      <c r="I104" s="331"/>
      <c r="J104" s="342">
        <f>SUM(J102:J103)</f>
        <v>0</v>
      </c>
      <c r="K104" s="254"/>
      <c r="L104" s="333">
        <f>SUM(L102:L103)</f>
        <v>993000000</v>
      </c>
    </row>
    <row r="105" spans="1:15" ht="23.25" customHeight="1" x14ac:dyDescent="0.45">
      <c r="A105" s="254" t="s">
        <v>678</v>
      </c>
      <c r="B105" s="378"/>
      <c r="C105" s="254"/>
      <c r="D105" s="254"/>
      <c r="E105" s="254"/>
      <c r="F105" s="299"/>
      <c r="G105" s="254"/>
      <c r="H105" s="299"/>
      <c r="I105" s="331"/>
      <c r="J105" s="299"/>
      <c r="K105" s="254"/>
      <c r="L105" s="299"/>
    </row>
    <row r="106" spans="1:15" ht="23.25" customHeight="1" x14ac:dyDescent="0.45">
      <c r="A106" s="377" t="s">
        <v>976</v>
      </c>
      <c r="B106" s="289"/>
      <c r="C106" s="254"/>
      <c r="D106" s="254"/>
      <c r="E106" s="254"/>
      <c r="F106" s="299"/>
      <c r="G106" s="254"/>
      <c r="H106" s="299"/>
      <c r="I106" s="331"/>
      <c r="J106" s="299"/>
      <c r="K106" s="254"/>
      <c r="L106" s="299"/>
    </row>
    <row r="107" spans="1:15" ht="23.25" customHeight="1" x14ac:dyDescent="0.45">
      <c r="B107" s="289" t="s">
        <v>977</v>
      </c>
      <c r="C107" s="254"/>
      <c r="D107" s="254"/>
      <c r="E107" s="254"/>
      <c r="F107" s="299">
        <v>64407698.619999997</v>
      </c>
      <c r="G107" s="254"/>
      <c r="H107" s="299">
        <v>17000000.690000001</v>
      </c>
      <c r="I107" s="331"/>
      <c r="J107" s="299">
        <v>0</v>
      </c>
      <c r="K107" s="254"/>
      <c r="L107" s="299">
        <f>SUM(F107:J107)</f>
        <v>81407699.310000002</v>
      </c>
    </row>
    <row r="108" spans="1:15" ht="23.25" customHeight="1" x14ac:dyDescent="0.45">
      <c r="A108" s="254" t="s">
        <v>492</v>
      </c>
      <c r="B108" s="254"/>
      <c r="C108" s="254"/>
      <c r="D108" s="254"/>
      <c r="E108" s="254"/>
      <c r="F108" s="254"/>
      <c r="G108" s="299"/>
      <c r="K108" s="254"/>
      <c r="L108" s="254"/>
    </row>
    <row r="109" spans="1:15" ht="23.25" customHeight="1" x14ac:dyDescent="0.45">
      <c r="A109" s="377" t="s">
        <v>973</v>
      </c>
      <c r="B109" s="289"/>
      <c r="C109" s="254"/>
      <c r="D109" s="254"/>
      <c r="E109" s="254"/>
      <c r="F109" s="331">
        <v>0</v>
      </c>
      <c r="G109" s="254"/>
      <c r="H109" s="331">
        <v>4506369.87</v>
      </c>
      <c r="I109" s="331"/>
      <c r="J109" s="340">
        <v>-4506369.87</v>
      </c>
      <c r="K109" s="254"/>
      <c r="L109" s="254">
        <f>SUM(F109:J109)</f>
        <v>0</v>
      </c>
    </row>
    <row r="110" spans="1:15" ht="23.25" customHeight="1" x14ac:dyDescent="0.45">
      <c r="A110" s="376" t="s">
        <v>974</v>
      </c>
      <c r="B110" s="289"/>
      <c r="C110" s="254"/>
      <c r="D110" s="254"/>
      <c r="E110" s="254"/>
      <c r="F110" s="331">
        <v>9400109.5899999999</v>
      </c>
      <c r="G110" s="254"/>
      <c r="H110" s="331">
        <v>13358301.369999999</v>
      </c>
      <c r="I110" s="331"/>
      <c r="J110" s="340">
        <v>0</v>
      </c>
      <c r="K110" s="254"/>
      <c r="L110" s="254">
        <f>SUM(F110:J110)</f>
        <v>22758410.960000001</v>
      </c>
    </row>
    <row r="111" spans="1:15" ht="23.25" customHeight="1" x14ac:dyDescent="0.45">
      <c r="A111" s="377" t="s">
        <v>978</v>
      </c>
      <c r="B111" s="289"/>
      <c r="C111" s="254"/>
      <c r="D111" s="254"/>
      <c r="E111" s="254"/>
      <c r="F111" s="331"/>
      <c r="G111" s="254"/>
      <c r="H111" s="331"/>
      <c r="I111" s="331"/>
      <c r="J111" s="331"/>
      <c r="K111" s="254"/>
      <c r="L111" s="331"/>
    </row>
    <row r="112" spans="1:15" ht="23.25" customHeight="1" x14ac:dyDescent="0.45">
      <c r="B112" s="289" t="s">
        <v>977</v>
      </c>
      <c r="C112" s="254"/>
      <c r="D112" s="254"/>
      <c r="E112" s="254"/>
      <c r="F112" s="331">
        <v>201163.77</v>
      </c>
      <c r="G112" s="254"/>
      <c r="H112" s="331">
        <v>3435337.28</v>
      </c>
      <c r="I112" s="331"/>
      <c r="J112" s="331">
        <v>0</v>
      </c>
      <c r="K112" s="254"/>
      <c r="L112" s="254">
        <f>SUM(F112:J112)</f>
        <v>3636501.05</v>
      </c>
    </row>
    <row r="113" spans="1:12" ht="23.25" customHeight="1" x14ac:dyDescent="0.45">
      <c r="A113" s="332"/>
      <c r="B113" s="378" t="s">
        <v>92</v>
      </c>
      <c r="C113" s="254"/>
      <c r="D113" s="254"/>
      <c r="E113" s="254"/>
      <c r="F113" s="341">
        <f>SUM(F109:F112)</f>
        <v>9601273.3599999994</v>
      </c>
      <c r="G113" s="254"/>
      <c r="H113" s="341">
        <f>SUM(H109:H112)</f>
        <v>21300008.52</v>
      </c>
      <c r="I113" s="331"/>
      <c r="J113" s="341">
        <f>SUM(J109:J112)</f>
        <v>-4506369.87</v>
      </c>
      <c r="K113" s="254"/>
      <c r="L113" s="341">
        <f>SUM(L109:L112)</f>
        <v>26394912.010000002</v>
      </c>
    </row>
    <row r="114" spans="1:12" ht="23.25" customHeight="1" x14ac:dyDescent="0.45">
      <c r="A114" s="332"/>
      <c r="B114" s="378"/>
      <c r="C114" s="254"/>
      <c r="D114" s="254"/>
      <c r="E114" s="254"/>
      <c r="F114" s="450"/>
      <c r="G114" s="254"/>
      <c r="H114" s="450"/>
      <c r="I114" s="331"/>
      <c r="J114" s="450"/>
      <c r="K114" s="254"/>
      <c r="L114" s="450"/>
    </row>
    <row r="115" spans="1:12" ht="23.25" customHeight="1" x14ac:dyDescent="0.45">
      <c r="A115" s="148"/>
      <c r="C115" s="335" t="s">
        <v>338</v>
      </c>
      <c r="D115" s="336"/>
      <c r="E115" s="147"/>
      <c r="F115" s="147"/>
      <c r="G115" s="143"/>
      <c r="H115" s="290"/>
      <c r="I115" s="143"/>
      <c r="J115" s="290"/>
      <c r="K115" s="143"/>
      <c r="L115" s="290"/>
    </row>
    <row r="116" spans="1:12" ht="23.25" customHeight="1" x14ac:dyDescent="0.45">
      <c r="A116" s="148"/>
      <c r="C116" s="294" t="s">
        <v>339</v>
      </c>
      <c r="D116" s="336"/>
      <c r="E116" s="147"/>
      <c r="F116" s="147"/>
      <c r="G116" s="143"/>
      <c r="H116" s="290"/>
      <c r="I116" s="143"/>
      <c r="J116" s="290"/>
      <c r="K116" s="143"/>
      <c r="L116" s="290"/>
    </row>
    <row r="117" spans="1:12" ht="23.45" customHeight="1" x14ac:dyDescent="0.45">
      <c r="A117" s="729" t="s">
        <v>360</v>
      </c>
      <c r="B117" s="729"/>
      <c r="C117" s="729"/>
      <c r="D117" s="729"/>
      <c r="E117" s="729"/>
      <c r="F117" s="729"/>
      <c r="G117" s="729"/>
      <c r="H117" s="729"/>
      <c r="I117" s="729"/>
      <c r="J117" s="729"/>
      <c r="K117" s="729"/>
      <c r="L117" s="729"/>
    </row>
    <row r="118" spans="1:12" ht="23.45" customHeight="1" x14ac:dyDescent="0.45">
      <c r="A118" s="446"/>
      <c r="B118" s="446"/>
      <c r="C118" s="446"/>
      <c r="D118" s="446"/>
      <c r="E118" s="446"/>
      <c r="F118" s="446"/>
      <c r="G118" s="446"/>
      <c r="H118" s="446"/>
      <c r="I118" s="446"/>
      <c r="J118" s="446"/>
      <c r="K118" s="446"/>
      <c r="L118" s="446"/>
    </row>
    <row r="119" spans="1:12" ht="23.45" customHeight="1" x14ac:dyDescent="0.45">
      <c r="A119" s="168" t="s">
        <v>85</v>
      </c>
    </row>
    <row r="120" spans="1:12" ht="23.45" customHeight="1" x14ac:dyDescent="0.45">
      <c r="A120" s="18" t="s">
        <v>755</v>
      </c>
      <c r="B120" s="148"/>
      <c r="C120" s="289"/>
      <c r="D120" s="143"/>
      <c r="E120" s="143"/>
      <c r="F120" s="143"/>
      <c r="G120" s="143"/>
      <c r="H120" s="143"/>
      <c r="I120" s="290"/>
      <c r="J120" s="289"/>
      <c r="K120" s="289"/>
      <c r="L120" s="289"/>
    </row>
    <row r="121" spans="1:12" ht="23.45" customHeight="1" x14ac:dyDescent="0.45">
      <c r="A121" s="18" t="s">
        <v>531</v>
      </c>
      <c r="B121" s="148"/>
      <c r="C121" s="289"/>
      <c r="D121" s="143"/>
      <c r="E121" s="143"/>
      <c r="F121" s="143"/>
      <c r="G121" s="143"/>
      <c r="H121" s="143"/>
      <c r="I121" s="290"/>
      <c r="J121" s="289"/>
      <c r="K121" s="289"/>
      <c r="L121" s="289"/>
    </row>
    <row r="122" spans="1:12" ht="23.45" customHeight="1" x14ac:dyDescent="0.45">
      <c r="B122" s="254"/>
      <c r="C122" s="254"/>
      <c r="D122" s="254"/>
      <c r="E122" s="254"/>
      <c r="F122" s="1"/>
      <c r="G122" s="1"/>
      <c r="H122" s="1"/>
      <c r="I122" s="1"/>
      <c r="J122" s="1"/>
      <c r="K122" s="1"/>
      <c r="L122" s="300" t="s">
        <v>91</v>
      </c>
    </row>
    <row r="123" spans="1:12" ht="23.45" customHeight="1" x14ac:dyDescent="0.45">
      <c r="B123" s="254"/>
      <c r="C123" s="254"/>
      <c r="D123" s="254"/>
      <c r="E123" s="254"/>
      <c r="F123" s="733" t="s">
        <v>636</v>
      </c>
      <c r="G123" s="733"/>
      <c r="H123" s="733"/>
      <c r="I123" s="733"/>
      <c r="J123" s="733"/>
      <c r="K123" s="733"/>
      <c r="L123" s="733"/>
    </row>
    <row r="124" spans="1:12" ht="23.45" customHeight="1" x14ac:dyDescent="0.45">
      <c r="A124" s="254"/>
      <c r="B124" s="254"/>
      <c r="C124" s="254"/>
      <c r="D124" s="254"/>
      <c r="E124" s="254"/>
      <c r="F124" s="328"/>
      <c r="G124" s="504" t="s">
        <v>9</v>
      </c>
      <c r="H124" s="504"/>
      <c r="I124" s="143"/>
      <c r="J124" s="328"/>
      <c r="K124" s="504" t="s">
        <v>7</v>
      </c>
      <c r="L124" s="328"/>
    </row>
    <row r="125" spans="1:12" ht="23.45" customHeight="1" x14ac:dyDescent="0.45">
      <c r="A125" s="254"/>
      <c r="B125" s="254"/>
      <c r="C125" s="254"/>
      <c r="D125" s="254"/>
      <c r="E125" s="254"/>
      <c r="F125" s="343">
        <v>2562</v>
      </c>
      <c r="G125" s="343">
        <v>0</v>
      </c>
      <c r="H125" s="343">
        <v>2561</v>
      </c>
      <c r="I125" s="339"/>
      <c r="J125" s="343">
        <f>+F125</f>
        <v>2562</v>
      </c>
      <c r="K125" s="343">
        <v>0</v>
      </c>
      <c r="L125" s="343">
        <f>+H125</f>
        <v>2561</v>
      </c>
    </row>
    <row r="126" spans="1:12" ht="23.45" customHeight="1" x14ac:dyDescent="0.45">
      <c r="A126" s="285" t="s">
        <v>494</v>
      </c>
      <c r="B126" s="254"/>
      <c r="C126" s="254"/>
      <c r="D126" s="254"/>
      <c r="E126" s="254"/>
      <c r="F126" s="298"/>
      <c r="G126" s="254"/>
      <c r="H126" s="298"/>
      <c r="I126" s="289"/>
      <c r="J126" s="289"/>
      <c r="K126" s="343"/>
      <c r="L126" s="344"/>
    </row>
    <row r="127" spans="1:12" ht="23.45" customHeight="1" x14ac:dyDescent="0.45">
      <c r="A127" s="376" t="s">
        <v>982</v>
      </c>
      <c r="B127" s="254"/>
      <c r="C127" s="254"/>
      <c r="D127" s="254"/>
      <c r="E127" s="254"/>
      <c r="F127" s="289">
        <v>0</v>
      </c>
      <c r="G127" s="254"/>
      <c r="H127" s="298">
        <v>0</v>
      </c>
      <c r="I127" s="289"/>
      <c r="J127" s="289">
        <v>896370.27</v>
      </c>
      <c r="K127" s="343"/>
      <c r="L127" s="298">
        <v>19244.099999999999</v>
      </c>
    </row>
    <row r="128" spans="1:12" ht="23.45" customHeight="1" x14ac:dyDescent="0.45">
      <c r="A128" s="377" t="s">
        <v>975</v>
      </c>
      <c r="B128" s="254"/>
      <c r="C128" s="254"/>
      <c r="D128" s="254"/>
      <c r="E128" s="254"/>
      <c r="F128" s="289">
        <v>103322018.69</v>
      </c>
      <c r="G128" s="254"/>
      <c r="H128" s="298">
        <f>L128</f>
        <v>27694161.870000001</v>
      </c>
      <c r="I128" s="289"/>
      <c r="J128" s="289">
        <v>103322018.69</v>
      </c>
      <c r="K128" s="343"/>
      <c r="L128" s="298">
        <v>27694161.870000001</v>
      </c>
    </row>
    <row r="129" spans="1:12" ht="23.45" customHeight="1" x14ac:dyDescent="0.45">
      <c r="A129" s="334"/>
      <c r="B129" s="378" t="s">
        <v>92</v>
      </c>
      <c r="C129" s="254"/>
      <c r="D129" s="254"/>
      <c r="E129" s="254"/>
      <c r="F129" s="341">
        <f>SUM(F127:F128)</f>
        <v>103322018.69</v>
      </c>
      <c r="G129" s="254"/>
      <c r="H129" s="341">
        <f>SUM(H127:H128)</f>
        <v>27694161.870000001</v>
      </c>
      <c r="I129" s="289"/>
      <c r="J129" s="341">
        <f>SUM(J127:J128)</f>
        <v>104218388.95999999</v>
      </c>
      <c r="K129" s="343"/>
      <c r="L129" s="341">
        <f>SUM(L127:L128)</f>
        <v>27713405.970000003</v>
      </c>
    </row>
    <row r="130" spans="1:12" ht="23.45" customHeight="1" x14ac:dyDescent="0.45">
      <c r="A130" s="285" t="s">
        <v>493</v>
      </c>
      <c r="B130" s="285"/>
      <c r="C130" s="298"/>
      <c r="D130" s="254"/>
      <c r="E130" s="254"/>
      <c r="F130" s="298"/>
      <c r="G130" s="254"/>
      <c r="H130" s="298"/>
      <c r="I130" s="289"/>
      <c r="J130" s="289"/>
      <c r="K130" s="298"/>
      <c r="L130" s="254"/>
    </row>
    <row r="131" spans="1:12" ht="23.45" customHeight="1" x14ac:dyDescent="0.45">
      <c r="A131" s="376" t="s">
        <v>974</v>
      </c>
      <c r="B131" s="289"/>
      <c r="C131" s="298"/>
      <c r="D131" s="254"/>
      <c r="E131" s="254"/>
      <c r="F131" s="289">
        <v>0</v>
      </c>
      <c r="G131" s="254"/>
      <c r="H131" s="508">
        <v>0</v>
      </c>
      <c r="I131" s="289"/>
      <c r="J131" s="289">
        <v>4501698.63</v>
      </c>
      <c r="K131" s="298"/>
      <c r="L131" s="298">
        <v>4898410.96</v>
      </c>
    </row>
    <row r="132" spans="1:12" ht="23.45" customHeight="1" x14ac:dyDescent="0.45">
      <c r="A132" s="377" t="s">
        <v>975</v>
      </c>
      <c r="B132" s="289"/>
      <c r="C132" s="298"/>
      <c r="D132" s="254"/>
      <c r="E132" s="254"/>
      <c r="F132" s="289">
        <v>525273.76</v>
      </c>
      <c r="G132" s="254"/>
      <c r="H132" s="508">
        <v>154628.52999999997</v>
      </c>
      <c r="I132" s="289"/>
      <c r="J132" s="289">
        <v>0</v>
      </c>
      <c r="K132" s="298"/>
      <c r="L132" s="298">
        <v>0</v>
      </c>
    </row>
    <row r="133" spans="1:12" ht="23.45" customHeight="1" x14ac:dyDescent="0.45">
      <c r="A133" s="377" t="s">
        <v>973</v>
      </c>
      <c r="B133" s="289"/>
      <c r="C133" s="298"/>
      <c r="D133" s="254"/>
      <c r="E133" s="254"/>
      <c r="F133" s="289">
        <v>1518630.14</v>
      </c>
      <c r="G133" s="254"/>
      <c r="H133" s="298">
        <v>1518630.1400000001</v>
      </c>
      <c r="I133" s="289"/>
      <c r="J133" s="289">
        <v>1518630.14</v>
      </c>
      <c r="K133" s="298"/>
      <c r="L133" s="298">
        <v>1518630.1400000001</v>
      </c>
    </row>
    <row r="134" spans="1:12" ht="23.45" customHeight="1" x14ac:dyDescent="0.45">
      <c r="A134" s="377" t="s">
        <v>978</v>
      </c>
      <c r="B134" s="289"/>
      <c r="C134" s="254"/>
      <c r="D134" s="254"/>
      <c r="E134" s="254"/>
      <c r="F134" s="331"/>
      <c r="G134" s="254"/>
      <c r="H134" s="331"/>
      <c r="I134" s="331"/>
      <c r="J134" s="331"/>
      <c r="K134" s="254"/>
      <c r="L134" s="331"/>
    </row>
    <row r="135" spans="1:12" ht="23.45" customHeight="1" x14ac:dyDescent="0.45">
      <c r="B135" s="289" t="s">
        <v>977</v>
      </c>
      <c r="C135" s="254"/>
      <c r="D135" s="254"/>
      <c r="E135" s="254"/>
      <c r="F135" s="331">
        <v>1231152.05</v>
      </c>
      <c r="G135" s="254"/>
      <c r="H135" s="331">
        <v>0</v>
      </c>
      <c r="I135" s="331"/>
      <c r="J135" s="331">
        <v>1231152.05</v>
      </c>
      <c r="K135" s="254"/>
      <c r="L135" s="331">
        <v>0</v>
      </c>
    </row>
    <row r="136" spans="1:12" ht="23.45" customHeight="1" x14ac:dyDescent="0.45">
      <c r="A136" s="254"/>
      <c r="B136" s="378" t="s">
        <v>92</v>
      </c>
      <c r="C136" s="298"/>
      <c r="D136" s="254"/>
      <c r="E136" s="254"/>
      <c r="F136" s="345">
        <f>SUM(F131:F135)</f>
        <v>3275055.95</v>
      </c>
      <c r="G136" s="254"/>
      <c r="H136" s="345">
        <f>SUM(H131:H135)</f>
        <v>1673258.6700000002</v>
      </c>
      <c r="I136" s="289"/>
      <c r="J136" s="345">
        <f>SUM(J131:J135)</f>
        <v>7251480.8199999994</v>
      </c>
      <c r="K136" s="298"/>
      <c r="L136" s="345">
        <f>SUM(L131:L135)</f>
        <v>6417041.0999999996</v>
      </c>
    </row>
    <row r="137" spans="1:12" ht="23.45" customHeight="1" x14ac:dyDescent="0.45">
      <c r="A137" s="285" t="s">
        <v>825</v>
      </c>
      <c r="B137" s="289"/>
      <c r="C137" s="254"/>
      <c r="D137" s="254"/>
      <c r="E137" s="254"/>
      <c r="F137" s="331"/>
      <c r="G137" s="254"/>
      <c r="H137" s="331"/>
      <c r="I137" s="331"/>
      <c r="J137" s="331"/>
      <c r="K137" s="254"/>
      <c r="L137" s="331"/>
    </row>
    <row r="138" spans="1:12" ht="23.45" customHeight="1" x14ac:dyDescent="0.45">
      <c r="A138" s="376" t="s">
        <v>980</v>
      </c>
      <c r="B138" s="289"/>
      <c r="C138" s="254"/>
      <c r="D138" s="254"/>
      <c r="E138" s="254"/>
      <c r="F138" s="331"/>
      <c r="G138" s="254"/>
      <c r="H138" s="331"/>
      <c r="I138" s="331"/>
      <c r="J138" s="331"/>
      <c r="K138" s="254"/>
      <c r="L138" s="331"/>
    </row>
    <row r="139" spans="1:12" ht="23.45" customHeight="1" x14ac:dyDescent="0.45">
      <c r="B139" s="289" t="s">
        <v>981</v>
      </c>
      <c r="C139" s="254"/>
      <c r="D139" s="254"/>
      <c r="E139" s="254"/>
      <c r="F139" s="331">
        <v>0</v>
      </c>
      <c r="G139" s="254"/>
      <c r="H139" s="331">
        <v>0</v>
      </c>
      <c r="I139" s="331"/>
      <c r="J139" s="331">
        <v>19399994</v>
      </c>
      <c r="K139" s="254"/>
      <c r="L139" s="331">
        <v>0</v>
      </c>
    </row>
    <row r="140" spans="1:12" ht="23.45" customHeight="1" x14ac:dyDescent="0.45">
      <c r="A140" s="285" t="s">
        <v>657</v>
      </c>
      <c r="B140" s="298"/>
      <c r="C140" s="298"/>
      <c r="D140" s="298"/>
      <c r="E140" s="298"/>
    </row>
    <row r="141" spans="1:12" ht="23.45" customHeight="1" x14ac:dyDescent="0.45">
      <c r="A141" s="376" t="s">
        <v>982</v>
      </c>
      <c r="B141" s="289"/>
      <c r="C141" s="298"/>
      <c r="D141" s="298"/>
      <c r="E141" s="298"/>
      <c r="F141" s="254">
        <v>0</v>
      </c>
      <c r="G141" s="298"/>
      <c r="H141" s="254">
        <v>0</v>
      </c>
      <c r="I141" s="298"/>
      <c r="J141" s="254">
        <v>1487</v>
      </c>
      <c r="K141" s="298"/>
      <c r="L141" s="298">
        <v>0</v>
      </c>
    </row>
    <row r="142" spans="1:12" ht="23.45" customHeight="1" x14ac:dyDescent="0.45">
      <c r="A142" s="285" t="s">
        <v>495</v>
      </c>
      <c r="B142" s="298"/>
      <c r="C142" s="298"/>
      <c r="D142" s="298"/>
      <c r="E142" s="298"/>
    </row>
    <row r="143" spans="1:12" ht="23.45" customHeight="1" x14ac:dyDescent="0.45">
      <c r="A143" s="376" t="s">
        <v>980</v>
      </c>
      <c r="B143" s="289"/>
      <c r="C143" s="254"/>
      <c r="D143" s="298"/>
      <c r="E143" s="298"/>
    </row>
    <row r="144" spans="1:12" ht="23.45" customHeight="1" x14ac:dyDescent="0.45">
      <c r="B144" s="289" t="s">
        <v>981</v>
      </c>
      <c r="C144" s="254"/>
      <c r="D144" s="298"/>
      <c r="E144" s="298"/>
      <c r="F144" s="254">
        <v>0</v>
      </c>
      <c r="G144" s="298"/>
      <c r="H144" s="254">
        <v>0</v>
      </c>
      <c r="I144" s="298"/>
      <c r="J144" s="254">
        <v>13441943.039999999</v>
      </c>
      <c r="K144" s="298"/>
      <c r="L144" s="298">
        <v>4799849.79</v>
      </c>
    </row>
    <row r="145" spans="1:12" ht="23.45" customHeight="1" x14ac:dyDescent="0.45">
      <c r="B145" s="254"/>
      <c r="C145" s="254"/>
      <c r="D145" s="254"/>
      <c r="E145" s="254"/>
      <c r="F145" s="1"/>
      <c r="G145" s="1"/>
      <c r="H145" s="1"/>
      <c r="I145" s="1"/>
      <c r="J145" s="1"/>
      <c r="K145" s="1"/>
      <c r="L145" s="300" t="s">
        <v>91</v>
      </c>
    </row>
    <row r="146" spans="1:12" ht="23.45" customHeight="1" x14ac:dyDescent="0.45">
      <c r="B146" s="254"/>
      <c r="C146" s="254"/>
      <c r="D146" s="254"/>
      <c r="E146" s="254"/>
      <c r="F146" s="733" t="s">
        <v>756</v>
      </c>
      <c r="G146" s="733"/>
      <c r="H146" s="733"/>
      <c r="I146" s="733"/>
      <c r="J146" s="733"/>
      <c r="K146" s="733"/>
      <c r="L146" s="733"/>
    </row>
    <row r="147" spans="1:12" ht="23.45" customHeight="1" x14ac:dyDescent="0.45">
      <c r="A147" s="254"/>
      <c r="B147" s="254"/>
      <c r="C147" s="254"/>
      <c r="D147" s="254"/>
      <c r="E147" s="254"/>
      <c r="F147" s="328"/>
      <c r="G147" s="448" t="s">
        <v>9</v>
      </c>
      <c r="H147" s="448"/>
      <c r="I147" s="143"/>
      <c r="J147" s="328"/>
      <c r="K147" s="448" t="s">
        <v>7</v>
      </c>
      <c r="L147" s="328"/>
    </row>
    <row r="148" spans="1:12" ht="23.45" customHeight="1" x14ac:dyDescent="0.45">
      <c r="A148" s="254"/>
      <c r="B148" s="254"/>
      <c r="C148" s="254"/>
      <c r="D148" s="254"/>
      <c r="E148" s="254"/>
      <c r="F148" s="343">
        <v>2562</v>
      </c>
      <c r="G148" s="343">
        <v>0</v>
      </c>
      <c r="H148" s="343">
        <v>2561</v>
      </c>
      <c r="I148" s="339"/>
      <c r="J148" s="343">
        <f>+F148</f>
        <v>2562</v>
      </c>
      <c r="K148" s="343">
        <v>0</v>
      </c>
      <c r="L148" s="343">
        <f>+H148</f>
        <v>2561</v>
      </c>
    </row>
    <row r="149" spans="1:12" ht="23.45" customHeight="1" x14ac:dyDescent="0.45">
      <c r="A149" s="285" t="s">
        <v>494</v>
      </c>
      <c r="B149" s="254"/>
      <c r="C149" s="254"/>
      <c r="D149" s="254"/>
      <c r="E149" s="254"/>
      <c r="F149" s="298"/>
      <c r="G149" s="254"/>
      <c r="H149" s="298"/>
      <c r="I149" s="289"/>
      <c r="J149" s="289"/>
      <c r="K149" s="343"/>
      <c r="L149" s="344"/>
    </row>
    <row r="150" spans="1:12" ht="23.45" customHeight="1" x14ac:dyDescent="0.45">
      <c r="A150" s="376" t="s">
        <v>982</v>
      </c>
      <c r="B150" s="254"/>
      <c r="C150" s="254"/>
      <c r="D150" s="254"/>
      <c r="E150" s="254"/>
      <c r="F150" s="289">
        <v>0</v>
      </c>
      <c r="G150" s="254"/>
      <c r="H150" s="298">
        <v>0</v>
      </c>
      <c r="I150" s="289"/>
      <c r="J150" s="289">
        <v>11532290.57</v>
      </c>
      <c r="K150" s="343"/>
      <c r="L150" s="298">
        <v>30904.1</v>
      </c>
    </row>
    <row r="151" spans="1:12" ht="23.45" customHeight="1" x14ac:dyDescent="0.45">
      <c r="A151" s="377" t="s">
        <v>975</v>
      </c>
      <c r="B151" s="254"/>
      <c r="C151" s="254"/>
      <c r="D151" s="254"/>
      <c r="E151" s="254"/>
      <c r="F151" s="289">
        <v>253870607.47999999</v>
      </c>
      <c r="G151" s="254"/>
      <c r="H151" s="298">
        <f>L151</f>
        <v>27731881.5</v>
      </c>
      <c r="I151" s="289"/>
      <c r="J151" s="289">
        <v>253870607.47999999</v>
      </c>
      <c r="K151" s="343"/>
      <c r="L151" s="298">
        <v>27731881.5</v>
      </c>
    </row>
    <row r="152" spans="1:12" ht="23.45" customHeight="1" x14ac:dyDescent="0.45">
      <c r="A152" s="334"/>
      <c r="B152" s="378" t="s">
        <v>92</v>
      </c>
      <c r="C152" s="254"/>
      <c r="D152" s="254"/>
      <c r="E152" s="254"/>
      <c r="F152" s="341">
        <f>SUM(F150:F151)</f>
        <v>253870607.47999999</v>
      </c>
      <c r="G152" s="254"/>
      <c r="H152" s="341">
        <f>SUM(H150:H151)</f>
        <v>27731881.5</v>
      </c>
      <c r="I152" s="289"/>
      <c r="J152" s="341">
        <f>SUM(J150:J151)</f>
        <v>265402898.04999998</v>
      </c>
      <c r="K152" s="343"/>
      <c r="L152" s="341">
        <f>SUM(L150:L151)</f>
        <v>27762785.600000001</v>
      </c>
    </row>
    <row r="153" spans="1:12" ht="23.45" customHeight="1" x14ac:dyDescent="0.45">
      <c r="A153" s="334"/>
      <c r="B153" s="378"/>
      <c r="C153" s="254"/>
      <c r="D153" s="254"/>
      <c r="E153" s="254"/>
      <c r="F153" s="450"/>
      <c r="G153" s="254"/>
      <c r="H153" s="450"/>
      <c r="I153" s="289"/>
      <c r="J153" s="450"/>
      <c r="K153" s="343"/>
      <c r="L153" s="450"/>
    </row>
    <row r="154" spans="1:12" ht="23.45" customHeight="1" x14ac:dyDescent="0.45">
      <c r="A154" s="148"/>
      <c r="C154" s="335" t="s">
        <v>338</v>
      </c>
      <c r="D154" s="336"/>
      <c r="E154" s="147"/>
      <c r="F154" s="147"/>
      <c r="G154" s="143"/>
      <c r="H154" s="290"/>
      <c r="I154" s="143"/>
      <c r="J154" s="290"/>
      <c r="K154" s="143"/>
      <c r="L154" s="290"/>
    </row>
    <row r="155" spans="1:12" ht="23.45" customHeight="1" x14ac:dyDescent="0.45">
      <c r="A155" s="148"/>
      <c r="C155" s="294" t="s">
        <v>339</v>
      </c>
      <c r="D155" s="336"/>
      <c r="E155" s="147"/>
      <c r="F155" s="147"/>
      <c r="G155" s="143"/>
      <c r="H155" s="290"/>
      <c r="I155" s="143"/>
      <c r="J155" s="290"/>
      <c r="K155" s="143"/>
      <c r="L155" s="290"/>
    </row>
    <row r="156" spans="1:12" ht="25.5" customHeight="1" x14ac:dyDescent="0.45">
      <c r="A156" s="729" t="s">
        <v>361</v>
      </c>
      <c r="B156" s="729"/>
      <c r="C156" s="729"/>
      <c r="D156" s="729"/>
      <c r="E156" s="729"/>
      <c r="F156" s="729"/>
      <c r="G156" s="729"/>
      <c r="H156" s="729"/>
      <c r="I156" s="729"/>
      <c r="J156" s="729"/>
      <c r="K156" s="729"/>
      <c r="L156" s="729"/>
    </row>
    <row r="157" spans="1:12" ht="25.5" customHeight="1" x14ac:dyDescent="0.45">
      <c r="A157" s="641"/>
      <c r="B157" s="641"/>
      <c r="C157" s="641"/>
      <c r="D157" s="641"/>
      <c r="E157" s="641"/>
      <c r="F157" s="641"/>
      <c r="G157" s="641"/>
      <c r="H157" s="641"/>
      <c r="I157" s="641"/>
      <c r="J157" s="641"/>
      <c r="K157" s="641"/>
      <c r="L157" s="641"/>
    </row>
    <row r="158" spans="1:12" ht="25.5" customHeight="1" x14ac:dyDescent="0.45">
      <c r="A158" s="168" t="s">
        <v>85</v>
      </c>
    </row>
    <row r="159" spans="1:12" ht="25.5" customHeight="1" x14ac:dyDescent="0.45">
      <c r="B159" s="254"/>
      <c r="C159" s="254"/>
      <c r="D159" s="254"/>
      <c r="E159" s="254"/>
      <c r="F159" s="1"/>
      <c r="G159" s="1"/>
      <c r="H159" s="1"/>
      <c r="I159" s="1"/>
      <c r="J159" s="1"/>
      <c r="K159" s="1"/>
      <c r="L159" s="300" t="s">
        <v>91</v>
      </c>
    </row>
    <row r="160" spans="1:12" ht="25.5" customHeight="1" x14ac:dyDescent="0.45">
      <c r="B160" s="254"/>
      <c r="C160" s="254"/>
      <c r="D160" s="254"/>
      <c r="E160" s="254"/>
      <c r="F160" s="733" t="s">
        <v>756</v>
      </c>
      <c r="G160" s="733"/>
      <c r="H160" s="733"/>
      <c r="I160" s="733"/>
      <c r="J160" s="733"/>
      <c r="K160" s="733"/>
      <c r="L160" s="733"/>
    </row>
    <row r="161" spans="1:12" ht="25.5" customHeight="1" x14ac:dyDescent="0.45">
      <c r="A161" s="254"/>
      <c r="B161" s="254"/>
      <c r="C161" s="254"/>
      <c r="D161" s="254"/>
      <c r="E161" s="254"/>
      <c r="F161" s="328"/>
      <c r="G161" s="507" t="s">
        <v>9</v>
      </c>
      <c r="H161" s="507"/>
      <c r="I161" s="143"/>
      <c r="J161" s="328"/>
      <c r="K161" s="507" t="s">
        <v>7</v>
      </c>
      <c r="L161" s="328"/>
    </row>
    <row r="162" spans="1:12" ht="25.5" customHeight="1" x14ac:dyDescent="0.45">
      <c r="A162" s="254"/>
      <c r="B162" s="254"/>
      <c r="C162" s="254"/>
      <c r="D162" s="254"/>
      <c r="E162" s="254"/>
      <c r="F162" s="343">
        <v>2562</v>
      </c>
      <c r="G162" s="343">
        <v>0</v>
      </c>
      <c r="H162" s="343">
        <v>2561</v>
      </c>
      <c r="I162" s="339"/>
      <c r="J162" s="343">
        <f>+F162</f>
        <v>2562</v>
      </c>
      <c r="K162" s="343">
        <v>0</v>
      </c>
      <c r="L162" s="343">
        <f>+H162</f>
        <v>2561</v>
      </c>
    </row>
    <row r="163" spans="1:12" ht="25.5" customHeight="1" x14ac:dyDescent="0.45">
      <c r="A163" s="285" t="s">
        <v>493</v>
      </c>
      <c r="B163" s="285"/>
      <c r="C163" s="298"/>
      <c r="D163" s="254"/>
      <c r="E163" s="254"/>
      <c r="F163" s="298"/>
      <c r="G163" s="254"/>
      <c r="H163" s="298"/>
      <c r="I163" s="289"/>
      <c r="J163" s="289"/>
      <c r="K163" s="298"/>
      <c r="L163" s="254"/>
    </row>
    <row r="164" spans="1:12" ht="25.5" customHeight="1" x14ac:dyDescent="0.45">
      <c r="A164" s="376" t="s">
        <v>974</v>
      </c>
      <c r="B164" s="289"/>
      <c r="C164" s="298"/>
      <c r="D164" s="254"/>
      <c r="E164" s="254"/>
      <c r="F164" s="508">
        <v>0</v>
      </c>
      <c r="G164" s="521"/>
      <c r="H164" s="508">
        <v>0</v>
      </c>
      <c r="I164" s="508"/>
      <c r="J164" s="508">
        <v>13358301.369999999</v>
      </c>
      <c r="K164" s="508"/>
      <c r="L164" s="522">
        <v>10992438.35</v>
      </c>
    </row>
    <row r="165" spans="1:12" ht="25.5" customHeight="1" x14ac:dyDescent="0.45">
      <c r="A165" s="376" t="s">
        <v>982</v>
      </c>
      <c r="B165" s="289"/>
      <c r="C165" s="298"/>
      <c r="D165" s="254"/>
      <c r="E165" s="254"/>
      <c r="F165" s="508">
        <v>0</v>
      </c>
      <c r="G165" s="521"/>
      <c r="H165" s="508">
        <v>0</v>
      </c>
      <c r="I165" s="508"/>
      <c r="J165" s="508">
        <v>0</v>
      </c>
      <c r="K165" s="508"/>
      <c r="L165" s="522">
        <v>35753.01</v>
      </c>
    </row>
    <row r="166" spans="1:12" ht="25.5" customHeight="1" x14ac:dyDescent="0.45">
      <c r="A166" s="377" t="s">
        <v>975</v>
      </c>
      <c r="B166" s="289"/>
      <c r="C166" s="298"/>
      <c r="D166" s="254"/>
      <c r="E166" s="254"/>
      <c r="F166" s="508">
        <v>1389821.01</v>
      </c>
      <c r="G166" s="521"/>
      <c r="H166" s="522">
        <v>458843.36</v>
      </c>
      <c r="I166" s="508"/>
      <c r="J166" s="508">
        <v>0</v>
      </c>
      <c r="K166" s="508"/>
      <c r="L166" s="508">
        <v>0</v>
      </c>
    </row>
    <row r="167" spans="1:12" ht="25.5" customHeight="1" x14ac:dyDescent="0.45">
      <c r="A167" s="377" t="s">
        <v>973</v>
      </c>
      <c r="B167" s="289"/>
      <c r="C167" s="298"/>
      <c r="D167" s="254"/>
      <c r="E167" s="254"/>
      <c r="F167" s="508">
        <v>4506369.87</v>
      </c>
      <c r="G167" s="521"/>
      <c r="H167" s="522">
        <v>4506369.87</v>
      </c>
      <c r="I167" s="508"/>
      <c r="J167" s="508">
        <v>4506369.87</v>
      </c>
      <c r="K167" s="508"/>
      <c r="L167" s="522">
        <v>4506369.87</v>
      </c>
    </row>
    <row r="168" spans="1:12" ht="25.5" customHeight="1" x14ac:dyDescent="0.45">
      <c r="A168" s="377" t="s">
        <v>978</v>
      </c>
      <c r="B168" s="289"/>
      <c r="C168" s="254"/>
      <c r="D168" s="254"/>
      <c r="E168" s="254"/>
      <c r="F168" s="523"/>
      <c r="G168" s="521"/>
      <c r="H168" s="523"/>
      <c r="I168" s="523"/>
      <c r="J168" s="523"/>
      <c r="K168" s="523"/>
      <c r="L168" s="523"/>
    </row>
    <row r="169" spans="1:12" ht="25.5" customHeight="1" x14ac:dyDescent="0.45">
      <c r="B169" s="289" t="s">
        <v>977</v>
      </c>
      <c r="C169" s="254"/>
      <c r="D169" s="254"/>
      <c r="E169" s="254"/>
      <c r="F169" s="508">
        <v>3435337.28</v>
      </c>
      <c r="G169" s="521"/>
      <c r="H169" s="508">
        <v>0</v>
      </c>
      <c r="I169" s="508"/>
      <c r="J169" s="508">
        <v>3435337.28</v>
      </c>
      <c r="K169" s="508"/>
      <c r="L169" s="508">
        <v>0</v>
      </c>
    </row>
    <row r="170" spans="1:12" ht="25.5" customHeight="1" x14ac:dyDescent="0.45">
      <c r="A170" s="254"/>
      <c r="B170" s="378" t="s">
        <v>92</v>
      </c>
      <c r="C170" s="298"/>
      <c r="D170" s="254"/>
      <c r="E170" s="254"/>
      <c r="F170" s="345">
        <f>SUM(F164:F169)</f>
        <v>9331528.1600000001</v>
      </c>
      <c r="G170" s="254"/>
      <c r="H170" s="345">
        <f>SUM(H164:H169)</f>
        <v>4965213.2300000004</v>
      </c>
      <c r="I170" s="289"/>
      <c r="J170" s="345">
        <f>SUM(J164:J169)</f>
        <v>21300008.52</v>
      </c>
      <c r="K170" s="298"/>
      <c r="L170" s="345">
        <f>SUM(L164:L169)</f>
        <v>15534561.23</v>
      </c>
    </row>
    <row r="171" spans="1:12" ht="25.5" customHeight="1" x14ac:dyDescent="0.45">
      <c r="A171" s="285" t="s">
        <v>825</v>
      </c>
      <c r="B171" s="289"/>
      <c r="C171" s="254"/>
      <c r="D171" s="254"/>
      <c r="E171" s="254"/>
      <c r="F171" s="331"/>
      <c r="G171" s="254"/>
      <c r="H171" s="331"/>
      <c r="I171" s="331"/>
      <c r="J171" s="331"/>
      <c r="K171" s="254"/>
      <c r="L171" s="331"/>
    </row>
    <row r="172" spans="1:12" ht="25.5" customHeight="1" x14ac:dyDescent="0.45">
      <c r="A172" s="376" t="s">
        <v>983</v>
      </c>
      <c r="B172" s="298"/>
      <c r="C172" s="254"/>
      <c r="D172" s="254"/>
      <c r="E172" s="254"/>
      <c r="F172" s="331"/>
      <c r="G172" s="254"/>
      <c r="H172" s="331"/>
      <c r="I172" s="331"/>
      <c r="J172" s="331"/>
      <c r="K172" s="254"/>
      <c r="L172" s="331"/>
    </row>
    <row r="173" spans="1:12" ht="25.5" customHeight="1" x14ac:dyDescent="0.45">
      <c r="A173" s="376"/>
      <c r="B173" s="289" t="s">
        <v>981</v>
      </c>
      <c r="C173" s="254"/>
      <c r="D173" s="254"/>
      <c r="E173" s="254"/>
      <c r="F173" s="331">
        <v>0</v>
      </c>
      <c r="G173" s="254"/>
      <c r="H173" s="331">
        <v>0</v>
      </c>
      <c r="I173" s="331"/>
      <c r="J173" s="331">
        <v>19399994</v>
      </c>
      <c r="K173" s="254"/>
      <c r="L173" s="331">
        <v>0</v>
      </c>
    </row>
    <row r="174" spans="1:12" ht="25.5" customHeight="1" x14ac:dyDescent="0.45">
      <c r="A174" s="285" t="s">
        <v>657</v>
      </c>
      <c r="B174" s="298"/>
      <c r="C174" s="298"/>
      <c r="D174" s="298"/>
      <c r="E174" s="298"/>
    </row>
    <row r="175" spans="1:12" ht="25.5" customHeight="1" x14ac:dyDescent="0.45">
      <c r="A175" s="376" t="s">
        <v>982</v>
      </c>
      <c r="B175" s="289"/>
      <c r="C175" s="298"/>
      <c r="D175" s="298"/>
      <c r="E175" s="298"/>
      <c r="F175" s="254">
        <v>0</v>
      </c>
      <c r="G175" s="298"/>
      <c r="H175" s="254">
        <v>0</v>
      </c>
      <c r="I175" s="298"/>
      <c r="J175" s="254">
        <v>5277.5</v>
      </c>
      <c r="K175" s="298"/>
      <c r="L175" s="298">
        <v>0</v>
      </c>
    </row>
    <row r="176" spans="1:12" ht="25.5" customHeight="1" x14ac:dyDescent="0.45">
      <c r="A176" s="285" t="s">
        <v>495</v>
      </c>
      <c r="B176" s="298"/>
      <c r="C176" s="298"/>
      <c r="D176" s="298"/>
      <c r="E176" s="298"/>
    </row>
    <row r="177" spans="1:12" ht="25.5" customHeight="1" x14ac:dyDescent="0.45">
      <c r="A177" s="376" t="s">
        <v>983</v>
      </c>
      <c r="B177" s="298"/>
      <c r="C177" s="298"/>
      <c r="D177" s="298"/>
      <c r="E177" s="298"/>
    </row>
    <row r="178" spans="1:12" ht="25.5" customHeight="1" x14ac:dyDescent="0.45">
      <c r="A178" s="376"/>
      <c r="B178" s="289" t="s">
        <v>981</v>
      </c>
      <c r="C178" s="298"/>
      <c r="D178" s="298"/>
      <c r="E178" s="298"/>
      <c r="F178" s="508">
        <v>0</v>
      </c>
      <c r="G178" s="521"/>
      <c r="H178" s="508">
        <v>0</v>
      </c>
      <c r="I178" s="521"/>
      <c r="J178" s="508">
        <v>43530232.409999996</v>
      </c>
      <c r="K178" s="508"/>
      <c r="L178" s="522">
        <v>22226104.449999999</v>
      </c>
    </row>
    <row r="179" spans="1:12" s="1" customFormat="1" ht="25.5" customHeight="1" x14ac:dyDescent="0.45">
      <c r="A179" s="196" t="s">
        <v>985</v>
      </c>
      <c r="B179" s="289"/>
      <c r="C179" s="298"/>
      <c r="D179" s="298"/>
      <c r="E179" s="298"/>
      <c r="F179" s="255"/>
      <c r="G179" s="299"/>
      <c r="H179" s="255"/>
      <c r="I179" s="299"/>
      <c r="J179" s="346"/>
      <c r="K179" s="255"/>
      <c r="L179" s="346"/>
    </row>
    <row r="180" spans="1:12" s="1" customFormat="1" ht="25.5" customHeight="1" x14ac:dyDescent="0.45">
      <c r="A180" s="196" t="s">
        <v>986</v>
      </c>
      <c r="B180" s="289"/>
      <c r="C180" s="298"/>
      <c r="D180" s="298"/>
      <c r="E180" s="298"/>
      <c r="F180" s="255"/>
      <c r="G180" s="299"/>
      <c r="H180" s="255"/>
      <c r="I180" s="299"/>
      <c r="J180" s="346"/>
      <c r="K180" s="255"/>
      <c r="L180" s="346"/>
    </row>
    <row r="181" spans="1:12" s="1" customFormat="1" ht="25.5" customHeight="1" x14ac:dyDescent="0.45">
      <c r="A181" s="196" t="s">
        <v>984</v>
      </c>
      <c r="B181" s="289"/>
      <c r="C181" s="298"/>
      <c r="D181" s="298"/>
      <c r="E181" s="298"/>
      <c r="F181" s="255"/>
      <c r="G181" s="299"/>
      <c r="H181" s="255"/>
      <c r="I181" s="299"/>
      <c r="J181" s="346"/>
      <c r="K181" s="255"/>
      <c r="L181" s="346"/>
    </row>
    <row r="182" spans="1:12" s="1" customFormat="1" ht="25.5" customHeight="1" x14ac:dyDescent="0.45">
      <c r="A182" s="196" t="s">
        <v>861</v>
      </c>
      <c r="B182" s="168"/>
      <c r="C182" s="347"/>
      <c r="D182" s="347"/>
      <c r="E182" s="347"/>
      <c r="F182" s="347"/>
      <c r="G182" s="347"/>
      <c r="H182" s="348"/>
      <c r="I182" s="347"/>
      <c r="J182" s="347"/>
      <c r="K182" s="347"/>
    </row>
    <row r="183" spans="1:12" s="1" customFormat="1" ht="25.5" customHeight="1" x14ac:dyDescent="0.45">
      <c r="A183" s="196" t="s">
        <v>987</v>
      </c>
      <c r="B183" s="168"/>
      <c r="C183" s="347"/>
      <c r="D183" s="347"/>
      <c r="E183" s="347"/>
      <c r="F183" s="347"/>
      <c r="G183" s="347"/>
      <c r="H183" s="348"/>
      <c r="I183" s="347"/>
      <c r="J183" s="347"/>
      <c r="K183" s="347"/>
    </row>
    <row r="184" spans="1:12" s="1" customFormat="1" ht="25.5" customHeight="1" x14ac:dyDescent="0.45">
      <c r="A184" s="196" t="s">
        <v>1009</v>
      </c>
      <c r="B184" s="168"/>
      <c r="C184" s="347"/>
      <c r="D184" s="347"/>
      <c r="E184" s="347"/>
      <c r="F184" s="347"/>
      <c r="G184" s="347"/>
      <c r="H184" s="348"/>
      <c r="I184" s="347"/>
      <c r="J184" s="347"/>
      <c r="K184" s="347"/>
    </row>
    <row r="185" spans="1:12" s="1" customFormat="1" ht="25.5" customHeight="1" x14ac:dyDescent="0.45">
      <c r="A185" s="196" t="s">
        <v>862</v>
      </c>
      <c r="B185" s="168"/>
      <c r="C185" s="347"/>
      <c r="D185" s="347"/>
      <c r="E185" s="347"/>
      <c r="F185" s="347"/>
      <c r="G185" s="347"/>
      <c r="H185" s="348"/>
      <c r="I185" s="347"/>
      <c r="J185" s="347"/>
      <c r="K185" s="347"/>
    </row>
    <row r="186" spans="1:12" s="1" customFormat="1" ht="25.5" customHeight="1" x14ac:dyDescent="0.45">
      <c r="A186" s="196" t="s">
        <v>823</v>
      </c>
      <c r="B186" s="168"/>
      <c r="C186" s="347"/>
      <c r="D186" s="347"/>
      <c r="E186" s="347"/>
      <c r="F186" s="347"/>
      <c r="G186" s="347"/>
      <c r="H186" s="348"/>
      <c r="I186" s="347"/>
      <c r="J186" s="347"/>
      <c r="K186" s="347"/>
    </row>
    <row r="187" spans="1:12" s="1" customFormat="1" ht="25.5" customHeight="1" x14ac:dyDescent="0.45">
      <c r="A187" s="196"/>
      <c r="B187" s="168"/>
      <c r="C187" s="347"/>
      <c r="D187" s="347"/>
      <c r="E187" s="347"/>
      <c r="F187" s="347"/>
      <c r="G187" s="347"/>
      <c r="H187" s="348"/>
      <c r="I187" s="347"/>
      <c r="J187" s="347"/>
      <c r="K187" s="347"/>
    </row>
    <row r="188" spans="1:12" s="1" customFormat="1" ht="25.5" customHeight="1" x14ac:dyDescent="0.45">
      <c r="A188" s="196"/>
      <c r="B188" s="168"/>
      <c r="C188" s="347"/>
      <c r="D188" s="347"/>
      <c r="E188" s="347"/>
      <c r="F188" s="347"/>
      <c r="G188" s="347"/>
      <c r="H188" s="348"/>
      <c r="I188" s="347"/>
      <c r="J188" s="347"/>
      <c r="K188" s="347"/>
    </row>
    <row r="189" spans="1:12" ht="25.5" customHeight="1" x14ac:dyDescent="0.45">
      <c r="A189" s="148"/>
      <c r="C189" s="335" t="s">
        <v>338</v>
      </c>
      <c r="D189" s="336"/>
      <c r="E189" s="147"/>
      <c r="F189" s="147"/>
      <c r="G189" s="143"/>
      <c r="H189" s="290"/>
      <c r="I189" s="143"/>
      <c r="J189" s="290"/>
      <c r="K189" s="143"/>
      <c r="L189" s="290"/>
    </row>
    <row r="190" spans="1:12" ht="25.5" customHeight="1" x14ac:dyDescent="0.45">
      <c r="A190" s="148"/>
      <c r="C190" s="294" t="s">
        <v>339</v>
      </c>
      <c r="D190" s="336"/>
      <c r="E190" s="147"/>
      <c r="F190" s="147"/>
      <c r="G190" s="143"/>
      <c r="H190" s="290"/>
      <c r="I190" s="143"/>
      <c r="J190" s="290"/>
      <c r="K190" s="143"/>
      <c r="L190" s="290"/>
    </row>
    <row r="191" spans="1:12" ht="25.5" customHeight="1" x14ac:dyDescent="0.45">
      <c r="A191" s="148"/>
      <c r="C191" s="294"/>
      <c r="D191" s="336"/>
      <c r="E191" s="147"/>
      <c r="F191" s="147"/>
      <c r="G191" s="143"/>
      <c r="H191" s="290"/>
      <c r="I191" s="143"/>
      <c r="J191" s="290"/>
      <c r="K191" s="143"/>
      <c r="L191" s="290"/>
    </row>
    <row r="192" spans="1:12" ht="27" customHeight="1" x14ac:dyDescent="0.45">
      <c r="A192" s="729" t="s">
        <v>357</v>
      </c>
      <c r="B192" s="729"/>
      <c r="C192" s="729"/>
      <c r="D192" s="729"/>
      <c r="E192" s="729"/>
      <c r="F192" s="729"/>
      <c r="G192" s="729"/>
      <c r="H192" s="729"/>
      <c r="I192" s="729"/>
      <c r="J192" s="729"/>
      <c r="K192" s="729"/>
      <c r="L192" s="729"/>
    </row>
    <row r="193" spans="1:12" ht="27" customHeight="1" x14ac:dyDescent="0.45">
      <c r="A193" s="446"/>
      <c r="B193" s="446"/>
      <c r="C193" s="446"/>
      <c r="D193" s="446"/>
      <c r="E193" s="446"/>
      <c r="F193" s="446"/>
      <c r="G193" s="446"/>
      <c r="H193" s="446"/>
      <c r="I193" s="446"/>
      <c r="J193" s="446"/>
      <c r="K193" s="446"/>
      <c r="L193" s="446"/>
    </row>
    <row r="194" spans="1:12" ht="24.95" customHeight="1" x14ac:dyDescent="0.45">
      <c r="A194" s="143" t="s">
        <v>93</v>
      </c>
      <c r="B194" s="148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</row>
    <row r="195" spans="1:12" ht="24.95" customHeight="1" x14ac:dyDescent="0.45">
      <c r="A195" s="147" t="s">
        <v>757</v>
      </c>
      <c r="B195" s="148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</row>
    <row r="196" spans="1:12" ht="24.95" customHeight="1" x14ac:dyDescent="0.45">
      <c r="A196" s="143"/>
      <c r="B196" s="148"/>
      <c r="C196" s="143"/>
      <c r="D196" s="143"/>
      <c r="E196" s="143"/>
      <c r="F196" s="1"/>
      <c r="G196" s="1"/>
      <c r="H196" s="1"/>
      <c r="I196" s="1"/>
      <c r="J196" s="1"/>
      <c r="K196" s="1"/>
      <c r="L196" s="300" t="s">
        <v>94</v>
      </c>
    </row>
    <row r="197" spans="1:12" ht="24.95" customHeight="1" x14ac:dyDescent="0.45">
      <c r="A197" s="143"/>
      <c r="B197" s="148"/>
      <c r="C197" s="143"/>
      <c r="D197" s="143"/>
      <c r="E197" s="143"/>
      <c r="F197" s="328"/>
      <c r="G197" s="473" t="s">
        <v>9</v>
      </c>
      <c r="H197" s="473"/>
      <c r="I197" s="143"/>
      <c r="J197" s="328"/>
      <c r="K197" s="473" t="s">
        <v>7</v>
      </c>
      <c r="L197" s="328"/>
    </row>
    <row r="198" spans="1:12" ht="24.95" customHeight="1" x14ac:dyDescent="0.45">
      <c r="A198" s="143"/>
      <c r="B198" s="148"/>
      <c r="C198" s="143"/>
      <c r="D198" s="143"/>
      <c r="E198" s="143"/>
      <c r="F198" s="279" t="s">
        <v>753</v>
      </c>
      <c r="G198" s="279"/>
      <c r="H198" s="279" t="s">
        <v>465</v>
      </c>
      <c r="I198" s="188"/>
      <c r="J198" s="279" t="str">
        <f>+F198</f>
        <v>30 กันยายน 2562</v>
      </c>
      <c r="K198" s="279"/>
      <c r="L198" s="279" t="str">
        <f>+H198</f>
        <v>31 ธันวาคม 2561</v>
      </c>
    </row>
    <row r="199" spans="1:12" ht="24.95" customHeight="1" x14ac:dyDescent="0.45">
      <c r="A199" s="143"/>
      <c r="B199" s="148" t="s">
        <v>95</v>
      </c>
      <c r="C199" s="143"/>
      <c r="D199" s="143"/>
      <c r="E199" s="143"/>
      <c r="F199" s="168">
        <v>230000</v>
      </c>
      <c r="G199" s="143"/>
      <c r="H199" s="349">
        <v>205000</v>
      </c>
      <c r="I199" s="143"/>
      <c r="J199" s="168">
        <v>0</v>
      </c>
      <c r="K199" s="349"/>
      <c r="L199" s="168">
        <v>0</v>
      </c>
    </row>
    <row r="200" spans="1:12" ht="24.95" customHeight="1" x14ac:dyDescent="0.45">
      <c r="A200" s="143"/>
      <c r="B200" s="148" t="s">
        <v>96</v>
      </c>
      <c r="C200" s="143"/>
      <c r="D200" s="143"/>
      <c r="E200" s="143"/>
      <c r="F200" s="168">
        <v>14179091.960000001</v>
      </c>
      <c r="G200" s="143"/>
      <c r="H200" s="349">
        <v>33038337.719999999</v>
      </c>
      <c r="I200" s="143"/>
      <c r="J200" s="168">
        <v>14179091.960000001</v>
      </c>
      <c r="K200" s="349"/>
      <c r="L200" s="168">
        <v>33038337.719999999</v>
      </c>
    </row>
    <row r="201" spans="1:12" ht="24.95" customHeight="1" x14ac:dyDescent="0.45">
      <c r="A201" s="143"/>
      <c r="B201" s="148" t="s">
        <v>97</v>
      </c>
      <c r="C201" s="143"/>
      <c r="D201" s="143"/>
      <c r="E201" s="143"/>
      <c r="F201" s="168">
        <v>10139261.32</v>
      </c>
      <c r="G201" s="143"/>
      <c r="H201" s="349">
        <v>3946837.5700000003</v>
      </c>
      <c r="I201" s="143"/>
      <c r="J201" s="168">
        <v>9628968.8499999996</v>
      </c>
      <c r="K201" s="349"/>
      <c r="L201" s="349">
        <v>3807609.6</v>
      </c>
    </row>
    <row r="202" spans="1:12" ht="24.95" customHeight="1" x14ac:dyDescent="0.45">
      <c r="A202" s="143"/>
      <c r="B202" s="148" t="s">
        <v>98</v>
      </c>
      <c r="C202" s="143"/>
      <c r="D202" s="143"/>
      <c r="E202" s="143"/>
      <c r="F202" s="168">
        <v>403599786.55000007</v>
      </c>
      <c r="G202" s="143"/>
      <c r="H202" s="349">
        <v>392379756.10999995</v>
      </c>
      <c r="I202" s="143"/>
      <c r="J202" s="168">
        <v>295059850.22000003</v>
      </c>
      <c r="K202" s="143"/>
      <c r="L202" s="143">
        <v>51072745.399999999</v>
      </c>
    </row>
    <row r="203" spans="1:12" ht="24.95" customHeight="1" x14ac:dyDescent="0.45">
      <c r="A203" s="143"/>
      <c r="B203" s="148" t="s">
        <v>99</v>
      </c>
      <c r="C203" s="143"/>
      <c r="D203" s="143"/>
      <c r="E203" s="143"/>
      <c r="F203" s="168">
        <v>12642873.270000001</v>
      </c>
      <c r="G203" s="143"/>
      <c r="H203" s="290">
        <v>11098330.02</v>
      </c>
      <c r="I203" s="143"/>
      <c r="J203" s="168">
        <v>12642873.27</v>
      </c>
      <c r="K203" s="143"/>
      <c r="L203" s="143">
        <v>11098330.02</v>
      </c>
    </row>
    <row r="204" spans="1:12" ht="24.95" customHeight="1" thickBot="1" x14ac:dyDescent="0.5">
      <c r="A204" s="143"/>
      <c r="B204" s="148"/>
      <c r="C204" s="143" t="s">
        <v>92</v>
      </c>
      <c r="D204" s="143"/>
      <c r="E204" s="143"/>
      <c r="F204" s="350">
        <f>SUM(F199:F203)</f>
        <v>440791013.10000002</v>
      </c>
      <c r="G204" s="143"/>
      <c r="H204" s="350">
        <f>SUM(H199:H203)</f>
        <v>440668261.41999996</v>
      </c>
      <c r="I204" s="143"/>
      <c r="J204" s="350">
        <f>SUM(J199:J203)</f>
        <v>331510784.30000001</v>
      </c>
      <c r="K204" s="143"/>
      <c r="L204" s="350">
        <f>SUM(L199:L203)</f>
        <v>99017022.739999995</v>
      </c>
    </row>
    <row r="205" spans="1:12" ht="24.95" customHeight="1" thickTop="1" x14ac:dyDescent="0.45">
      <c r="A205" s="143" t="s">
        <v>835</v>
      </c>
      <c r="B205" s="148"/>
      <c r="C205" s="143"/>
      <c r="D205" s="143"/>
      <c r="E205" s="143"/>
      <c r="F205" s="290"/>
      <c r="G205" s="143"/>
      <c r="H205" s="290"/>
      <c r="I205" s="143"/>
      <c r="J205" s="290"/>
      <c r="K205" s="143"/>
      <c r="L205" s="290"/>
    </row>
    <row r="206" spans="1:12" ht="24.95" customHeight="1" x14ac:dyDescent="0.45">
      <c r="A206" s="143" t="s">
        <v>100</v>
      </c>
      <c r="B206" s="148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</row>
    <row r="207" spans="1:12" ht="24.95" customHeight="1" x14ac:dyDescent="0.45">
      <c r="A207" s="11" t="s">
        <v>758</v>
      </c>
      <c r="B207" s="148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</row>
    <row r="208" spans="1:12" ht="24.95" customHeight="1" x14ac:dyDescent="0.45">
      <c r="A208" s="143"/>
      <c r="B208" s="148"/>
      <c r="C208" s="143"/>
      <c r="D208" s="143"/>
      <c r="E208" s="143"/>
      <c r="F208" s="1"/>
      <c r="G208" s="1"/>
      <c r="H208" s="1"/>
      <c r="I208" s="1"/>
      <c r="J208" s="1"/>
      <c r="K208" s="1"/>
      <c r="L208" s="300" t="s">
        <v>94</v>
      </c>
    </row>
    <row r="209" spans="1:12" ht="24.95" customHeight="1" x14ac:dyDescent="0.45">
      <c r="A209" s="143"/>
      <c r="B209" s="148"/>
      <c r="C209" s="143"/>
      <c r="D209" s="143"/>
      <c r="E209" s="143"/>
      <c r="F209" s="328"/>
      <c r="G209" s="473" t="s">
        <v>9</v>
      </c>
      <c r="H209" s="473"/>
      <c r="I209" s="143"/>
      <c r="J209" s="328"/>
      <c r="K209" s="473" t="s">
        <v>7</v>
      </c>
      <c r="L209" s="328"/>
    </row>
    <row r="210" spans="1:12" ht="24.95" customHeight="1" x14ac:dyDescent="0.45">
      <c r="A210" s="143"/>
      <c r="B210" s="148"/>
      <c r="C210" s="143"/>
      <c r="D210" s="143"/>
      <c r="E210" s="143"/>
      <c r="F210" s="279" t="s">
        <v>753</v>
      </c>
      <c r="G210" s="279"/>
      <c r="H210" s="279" t="s">
        <v>465</v>
      </c>
      <c r="I210" s="188"/>
      <c r="J210" s="279" t="str">
        <f>+F210</f>
        <v>30 กันยายน 2562</v>
      </c>
      <c r="K210" s="279"/>
      <c r="L210" s="279" t="str">
        <f>+H210</f>
        <v>31 ธันวาคม 2561</v>
      </c>
    </row>
    <row r="211" spans="1:12" ht="24.95" customHeight="1" x14ac:dyDescent="0.45">
      <c r="A211" s="143"/>
      <c r="B211" s="148" t="s">
        <v>309</v>
      </c>
      <c r="C211" s="143"/>
      <c r="D211" s="143"/>
      <c r="E211" s="143"/>
      <c r="F211" s="168">
        <v>8127751.1200000001</v>
      </c>
      <c r="G211" s="338"/>
      <c r="H211" s="168">
        <v>7488229.1799999997</v>
      </c>
      <c r="I211" s="338"/>
      <c r="J211" s="168">
        <v>8127751.1200000001</v>
      </c>
      <c r="K211" s="338"/>
      <c r="L211" s="168">
        <v>7488229.1799999997</v>
      </c>
    </row>
    <row r="212" spans="1:12" ht="24.95" customHeight="1" x14ac:dyDescent="0.45">
      <c r="A212" s="143"/>
      <c r="B212" s="148" t="s">
        <v>101</v>
      </c>
      <c r="C212" s="143"/>
      <c r="D212" s="143"/>
      <c r="E212" s="143"/>
      <c r="F212" s="351">
        <v>272384912.68000001</v>
      </c>
      <c r="G212" s="338"/>
      <c r="H212" s="351">
        <v>300582049.05000001</v>
      </c>
      <c r="I212" s="338"/>
      <c r="J212" s="351">
        <v>266137344.86000001</v>
      </c>
      <c r="K212" s="338"/>
      <c r="L212" s="351">
        <v>200131969.65000001</v>
      </c>
    </row>
    <row r="213" spans="1:12" ht="24.95" customHeight="1" thickBot="1" x14ac:dyDescent="0.5">
      <c r="A213" s="143"/>
      <c r="B213" s="148"/>
      <c r="C213" s="143" t="s">
        <v>92</v>
      </c>
      <c r="D213" s="143"/>
      <c r="E213" s="143"/>
      <c r="F213" s="352">
        <f>SUM(F211:F212)</f>
        <v>280512663.80000001</v>
      </c>
      <c r="G213" s="188"/>
      <c r="H213" s="352">
        <f>SUM(H211:H212)</f>
        <v>308070278.23000002</v>
      </c>
      <c r="I213" s="188"/>
      <c r="J213" s="352">
        <f>SUM(J211:J212)</f>
        <v>274265095.98000002</v>
      </c>
      <c r="K213" s="188"/>
      <c r="L213" s="352">
        <f>SUM(L211:L212)</f>
        <v>207620198.83000001</v>
      </c>
    </row>
    <row r="214" spans="1:12" ht="24.95" customHeight="1" thickTop="1" x14ac:dyDescent="0.45">
      <c r="A214" s="143" t="s">
        <v>75</v>
      </c>
      <c r="B214" s="148" t="s">
        <v>836</v>
      </c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</row>
    <row r="215" spans="1:12" ht="24.95" customHeight="1" x14ac:dyDescent="0.45">
      <c r="A215" s="11" t="s">
        <v>75</v>
      </c>
      <c r="B215" s="168" t="s">
        <v>894</v>
      </c>
      <c r="C215" s="143"/>
      <c r="D215" s="143"/>
      <c r="E215" s="143"/>
      <c r="F215" s="351"/>
      <c r="G215" s="188"/>
      <c r="H215" s="351"/>
      <c r="I215" s="188"/>
      <c r="J215" s="351"/>
      <c r="K215" s="188"/>
      <c r="L215" s="351"/>
    </row>
    <row r="216" spans="1:12" ht="24.95" customHeight="1" x14ac:dyDescent="0.45">
      <c r="A216" s="143"/>
      <c r="B216" s="148"/>
      <c r="C216" s="143"/>
      <c r="D216" s="143"/>
      <c r="E216" s="143"/>
      <c r="F216" s="351"/>
      <c r="G216" s="188"/>
      <c r="H216" s="351"/>
      <c r="I216" s="188"/>
      <c r="J216" s="351"/>
      <c r="K216" s="188"/>
      <c r="L216" s="300" t="s">
        <v>94</v>
      </c>
    </row>
    <row r="217" spans="1:12" ht="24.95" customHeight="1" x14ac:dyDescent="0.45">
      <c r="A217" s="143"/>
      <c r="B217" s="148"/>
      <c r="C217" s="143"/>
      <c r="D217" s="143"/>
      <c r="E217" s="143"/>
      <c r="F217" s="353"/>
      <c r="G217" s="473"/>
      <c r="H217" s="353"/>
      <c r="I217" s="473" t="s">
        <v>9</v>
      </c>
      <c r="J217" s="353"/>
      <c r="K217" s="473"/>
      <c r="L217" s="353"/>
    </row>
    <row r="218" spans="1:12" ht="24.95" customHeight="1" x14ac:dyDescent="0.45">
      <c r="A218" s="143"/>
      <c r="B218" s="148"/>
      <c r="C218" s="143"/>
      <c r="D218" s="143"/>
      <c r="E218" s="143"/>
      <c r="F218" s="384"/>
      <c r="G218" s="384" t="s">
        <v>753</v>
      </c>
      <c r="H218" s="454"/>
      <c r="I218" s="71"/>
      <c r="J218" s="454"/>
      <c r="K218" s="384" t="s">
        <v>465</v>
      </c>
      <c r="L218" s="454"/>
    </row>
    <row r="219" spans="1:12" ht="24.95" customHeight="1" x14ac:dyDescent="0.45">
      <c r="A219" s="143"/>
      <c r="B219" s="148"/>
      <c r="C219" s="143"/>
      <c r="D219" s="143"/>
      <c r="E219" s="143"/>
      <c r="F219" s="354" t="s">
        <v>103</v>
      </c>
      <c r="G219" s="188"/>
      <c r="H219" s="351"/>
      <c r="I219" s="188"/>
      <c r="J219" s="354" t="s">
        <v>103</v>
      </c>
      <c r="K219" s="188"/>
      <c r="L219" s="351"/>
    </row>
    <row r="220" spans="1:12" ht="24.95" customHeight="1" x14ac:dyDescent="0.45">
      <c r="A220" s="143"/>
      <c r="B220" s="148"/>
      <c r="C220" s="143"/>
      <c r="D220" s="143"/>
      <c r="E220" s="143"/>
      <c r="F220" s="472" t="s">
        <v>104</v>
      </c>
      <c r="G220" s="188"/>
      <c r="H220" s="472" t="s">
        <v>105</v>
      </c>
      <c r="I220" s="188"/>
      <c r="J220" s="472" t="s">
        <v>104</v>
      </c>
      <c r="K220" s="188"/>
      <c r="L220" s="472" t="s">
        <v>105</v>
      </c>
    </row>
    <row r="221" spans="1:12" ht="24.95" customHeight="1" x14ac:dyDescent="0.45">
      <c r="A221" s="148" t="s">
        <v>106</v>
      </c>
      <c r="B221" s="148"/>
      <c r="C221" s="143"/>
      <c r="D221" s="143"/>
      <c r="E221" s="143"/>
      <c r="F221" s="351"/>
      <c r="G221" s="188"/>
      <c r="H221" s="351"/>
      <c r="I221" s="188"/>
      <c r="J221" s="351"/>
      <c r="K221" s="188"/>
      <c r="L221" s="351"/>
    </row>
    <row r="222" spans="1:12" ht="24.95" customHeight="1" x14ac:dyDescent="0.45">
      <c r="A222" s="148" t="s">
        <v>107</v>
      </c>
      <c r="C222" s="143"/>
      <c r="D222" s="143"/>
      <c r="E222" s="143"/>
      <c r="F222" s="351">
        <v>268619643.63999999</v>
      </c>
      <c r="G222" s="188"/>
      <c r="H222" s="351">
        <v>272384912.68000001</v>
      </c>
      <c r="I222" s="188"/>
      <c r="J222" s="351">
        <v>300000000</v>
      </c>
      <c r="K222" s="188"/>
      <c r="L222" s="351">
        <v>300582049.05000001</v>
      </c>
    </row>
    <row r="223" spans="1:12" ht="24.95" customHeight="1" x14ac:dyDescent="0.45">
      <c r="A223" s="148" t="s">
        <v>742</v>
      </c>
      <c r="C223" s="143"/>
      <c r="D223" s="143"/>
      <c r="E223" s="143"/>
      <c r="F223" s="351">
        <v>3765269.04</v>
      </c>
      <c r="G223" s="188"/>
      <c r="H223" s="351">
        <v>0</v>
      </c>
      <c r="I223" s="188"/>
      <c r="J223" s="351">
        <v>582049.05000000005</v>
      </c>
      <c r="K223" s="188"/>
      <c r="L223" s="351">
        <v>0</v>
      </c>
    </row>
    <row r="224" spans="1:12" ht="24.95" customHeight="1" thickBot="1" x14ac:dyDescent="0.5">
      <c r="A224" s="143"/>
      <c r="C224" s="148" t="s">
        <v>92</v>
      </c>
      <c r="D224" s="143"/>
      <c r="E224" s="143"/>
      <c r="F224" s="352">
        <f>SUM(F222:F223)</f>
        <v>272384912.68000001</v>
      </c>
      <c r="G224" s="188"/>
      <c r="H224" s="352">
        <f>SUM(H222:H223)</f>
        <v>272384912.68000001</v>
      </c>
      <c r="I224" s="188"/>
      <c r="J224" s="352">
        <f>SUM(J222:J223)</f>
        <v>300582049.05000001</v>
      </c>
      <c r="K224" s="188"/>
      <c r="L224" s="352">
        <f>SUM(L222:L223)</f>
        <v>300582049.05000001</v>
      </c>
    </row>
    <row r="225" spans="1:12" ht="24.95" customHeight="1" thickTop="1" x14ac:dyDescent="0.45">
      <c r="A225" s="143"/>
      <c r="C225" s="148"/>
      <c r="D225" s="143"/>
      <c r="E225" s="143"/>
      <c r="F225" s="351"/>
      <c r="G225" s="188"/>
      <c r="H225" s="351"/>
      <c r="I225" s="188"/>
      <c r="J225" s="351"/>
      <c r="K225" s="188"/>
      <c r="L225" s="351"/>
    </row>
    <row r="226" spans="1:12" ht="27" customHeight="1" x14ac:dyDescent="0.45">
      <c r="A226" s="148"/>
      <c r="C226" s="335" t="s">
        <v>338</v>
      </c>
      <c r="D226" s="336"/>
      <c r="E226" s="147"/>
      <c r="F226" s="147"/>
      <c r="G226" s="143"/>
      <c r="H226" s="290"/>
      <c r="I226" s="143"/>
      <c r="J226" s="290"/>
      <c r="K226" s="143"/>
      <c r="L226" s="290"/>
    </row>
    <row r="227" spans="1:12" ht="27" customHeight="1" x14ac:dyDescent="0.45">
      <c r="A227" s="148"/>
      <c r="C227" s="294" t="s">
        <v>339</v>
      </c>
      <c r="D227" s="336"/>
      <c r="E227" s="147"/>
      <c r="F227" s="147"/>
      <c r="G227" s="143"/>
      <c r="H227" s="290"/>
      <c r="I227" s="143"/>
      <c r="J227" s="290"/>
      <c r="K227" s="143"/>
      <c r="L227" s="290"/>
    </row>
    <row r="228" spans="1:12" ht="27" customHeight="1" x14ac:dyDescent="0.45">
      <c r="A228" s="729" t="s">
        <v>433</v>
      </c>
      <c r="B228" s="729"/>
      <c r="C228" s="729"/>
      <c r="D228" s="729"/>
      <c r="E228" s="729"/>
      <c r="F228" s="729"/>
      <c r="G228" s="729"/>
      <c r="H228" s="729"/>
      <c r="I228" s="729"/>
      <c r="J228" s="729"/>
      <c r="K228" s="729"/>
      <c r="L228" s="729"/>
    </row>
    <row r="229" spans="1:12" ht="27" customHeight="1" x14ac:dyDescent="0.45">
      <c r="A229" s="642"/>
      <c r="B229" s="642"/>
      <c r="C229" s="642"/>
      <c r="D229" s="642"/>
      <c r="E229" s="642"/>
      <c r="F229" s="642"/>
      <c r="G229" s="642"/>
      <c r="H229" s="642"/>
      <c r="I229" s="642"/>
      <c r="J229" s="642"/>
      <c r="K229" s="642"/>
      <c r="L229" s="642"/>
    </row>
    <row r="230" spans="1:12" ht="24.95" customHeight="1" x14ac:dyDescent="0.45">
      <c r="A230" s="143" t="s">
        <v>895</v>
      </c>
      <c r="B230" s="148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</row>
    <row r="231" spans="1:12" ht="24" customHeight="1" x14ac:dyDescent="0.45">
      <c r="A231" s="143"/>
      <c r="B231" s="148"/>
      <c r="C231" s="143"/>
      <c r="D231" s="143"/>
      <c r="E231" s="143"/>
      <c r="F231" s="351"/>
      <c r="G231" s="188"/>
      <c r="H231" s="351"/>
      <c r="I231" s="188"/>
      <c r="J231" s="351"/>
      <c r="K231" s="188"/>
      <c r="L231" s="300" t="s">
        <v>94</v>
      </c>
    </row>
    <row r="232" spans="1:12" ht="24" customHeight="1" x14ac:dyDescent="0.45">
      <c r="A232" s="143"/>
      <c r="B232" s="148"/>
      <c r="C232" s="143"/>
      <c r="D232" s="143"/>
      <c r="E232" s="143"/>
      <c r="F232" s="353"/>
      <c r="G232" s="448"/>
      <c r="H232" s="353"/>
      <c r="I232" s="448" t="s">
        <v>7</v>
      </c>
      <c r="J232" s="353"/>
      <c r="K232" s="448"/>
      <c r="L232" s="353"/>
    </row>
    <row r="233" spans="1:12" ht="24" customHeight="1" x14ac:dyDescent="0.45">
      <c r="A233" s="143"/>
      <c r="B233" s="148"/>
      <c r="C233" s="143"/>
      <c r="D233" s="143"/>
      <c r="E233" s="143"/>
      <c r="F233" s="453"/>
      <c r="G233" s="384" t="s">
        <v>753</v>
      </c>
      <c r="H233" s="454"/>
      <c r="I233" s="71"/>
      <c r="J233" s="454"/>
      <c r="K233" s="384" t="s">
        <v>465</v>
      </c>
      <c r="L233" s="454"/>
    </row>
    <row r="234" spans="1:12" ht="24" customHeight="1" x14ac:dyDescent="0.45">
      <c r="A234" s="143"/>
      <c r="B234" s="148"/>
      <c r="C234" s="143"/>
      <c r="D234" s="143"/>
      <c r="E234" s="143"/>
      <c r="F234" s="354" t="s">
        <v>103</v>
      </c>
      <c r="G234" s="188"/>
      <c r="H234" s="351"/>
      <c r="I234" s="188"/>
      <c r="J234" s="354" t="s">
        <v>103</v>
      </c>
      <c r="K234" s="188"/>
      <c r="L234" s="351"/>
    </row>
    <row r="235" spans="1:12" ht="24" customHeight="1" x14ac:dyDescent="0.45">
      <c r="A235" s="143"/>
      <c r="B235" s="148"/>
      <c r="C235" s="143"/>
      <c r="D235" s="143"/>
      <c r="E235" s="143"/>
      <c r="F235" s="447" t="s">
        <v>104</v>
      </c>
      <c r="G235" s="188"/>
      <c r="H235" s="447" t="s">
        <v>105</v>
      </c>
      <c r="I235" s="188"/>
      <c r="J235" s="447" t="s">
        <v>104</v>
      </c>
      <c r="K235" s="188"/>
      <c r="L235" s="447" t="s">
        <v>105</v>
      </c>
    </row>
    <row r="236" spans="1:12" ht="24" customHeight="1" x14ac:dyDescent="0.45">
      <c r="A236" s="148" t="s">
        <v>106</v>
      </c>
      <c r="B236" s="148"/>
      <c r="C236" s="143"/>
      <c r="D236" s="143"/>
      <c r="E236" s="143"/>
      <c r="F236" s="351"/>
      <c r="G236" s="188"/>
      <c r="H236" s="351"/>
      <c r="I236" s="188"/>
      <c r="J236" s="351"/>
      <c r="K236" s="188"/>
      <c r="L236" s="351"/>
    </row>
    <row r="237" spans="1:12" ht="24" customHeight="1" x14ac:dyDescent="0.45">
      <c r="A237" s="148" t="s">
        <v>107</v>
      </c>
      <c r="C237" s="143"/>
      <c r="D237" s="143"/>
      <c r="E237" s="143"/>
      <c r="F237" s="351">
        <v>262508612.28</v>
      </c>
      <c r="G237" s="188"/>
      <c r="H237" s="351">
        <v>266137344.86000001</v>
      </c>
      <c r="I237" s="188"/>
      <c r="J237" s="351">
        <v>200000000</v>
      </c>
      <c r="K237" s="188"/>
      <c r="L237" s="351">
        <v>200131969.94999999</v>
      </c>
    </row>
    <row r="238" spans="1:12" ht="24" customHeight="1" x14ac:dyDescent="0.45">
      <c r="A238" s="148" t="s">
        <v>742</v>
      </c>
      <c r="C238" s="143"/>
      <c r="D238" s="143"/>
      <c r="E238" s="143"/>
      <c r="F238" s="351">
        <v>3628732.58</v>
      </c>
      <c r="G238" s="188"/>
      <c r="H238" s="351">
        <v>0</v>
      </c>
      <c r="I238" s="188"/>
      <c r="J238" s="351">
        <v>131969.65</v>
      </c>
      <c r="K238" s="188"/>
      <c r="L238" s="351">
        <v>0</v>
      </c>
    </row>
    <row r="239" spans="1:12" ht="24" customHeight="1" thickBot="1" x14ac:dyDescent="0.5">
      <c r="A239" s="143"/>
      <c r="C239" s="148" t="s">
        <v>92</v>
      </c>
      <c r="D239" s="143"/>
      <c r="E239" s="143"/>
      <c r="F239" s="352">
        <f>SUM(F237:F238)</f>
        <v>266137344.86000001</v>
      </c>
      <c r="G239" s="188"/>
      <c r="H239" s="352">
        <f>SUM(H237:H238)</f>
        <v>266137344.86000001</v>
      </c>
      <c r="I239" s="188"/>
      <c r="J239" s="352">
        <f>SUM(J237:J238)</f>
        <v>200131969.65000001</v>
      </c>
      <c r="K239" s="188"/>
      <c r="L239" s="352">
        <f>SUM(L237:L238)</f>
        <v>200131969.94999999</v>
      </c>
    </row>
    <row r="240" spans="1:12" ht="24" customHeight="1" thickTop="1" x14ac:dyDescent="0.45">
      <c r="A240" s="143" t="s">
        <v>362</v>
      </c>
      <c r="B240" s="148"/>
      <c r="C240" s="143"/>
      <c r="D240" s="143"/>
      <c r="E240" s="143"/>
      <c r="F240" s="143"/>
      <c r="G240" s="143"/>
      <c r="H240" s="143"/>
      <c r="I240" s="143"/>
      <c r="J240" s="290"/>
      <c r="K240" s="143"/>
      <c r="L240" s="290"/>
    </row>
    <row r="241" spans="1:12" ht="24" customHeight="1" x14ac:dyDescent="0.45">
      <c r="A241" s="147" t="s">
        <v>759</v>
      </c>
      <c r="B241" s="148"/>
      <c r="C241" s="143"/>
      <c r="D241" s="143"/>
      <c r="E241" s="143"/>
      <c r="F241" s="143"/>
      <c r="G241" s="143"/>
      <c r="H241" s="143"/>
      <c r="I241" s="143"/>
      <c r="J241" s="290"/>
      <c r="K241" s="143"/>
      <c r="L241" s="290"/>
    </row>
    <row r="242" spans="1:12" ht="24" customHeight="1" x14ac:dyDescent="0.45">
      <c r="A242" s="143"/>
      <c r="B242" s="148"/>
      <c r="C242" s="143"/>
      <c r="D242" s="143"/>
      <c r="E242" s="143"/>
      <c r="F242" s="1"/>
      <c r="G242" s="1"/>
      <c r="H242" s="1"/>
      <c r="I242" s="1"/>
      <c r="J242" s="1"/>
      <c r="K242" s="1"/>
      <c r="L242" s="355" t="s">
        <v>94</v>
      </c>
    </row>
    <row r="243" spans="1:12" ht="24" customHeight="1" x14ac:dyDescent="0.45">
      <c r="A243" s="356"/>
      <c r="C243" s="143"/>
      <c r="D243" s="143"/>
      <c r="E243" s="143"/>
      <c r="F243" s="328"/>
      <c r="G243" s="448" t="s">
        <v>9</v>
      </c>
      <c r="H243" s="448"/>
      <c r="I243" s="143"/>
      <c r="J243" s="328"/>
      <c r="K243" s="448" t="s">
        <v>7</v>
      </c>
      <c r="L243" s="328"/>
    </row>
    <row r="244" spans="1:12" ht="24" customHeight="1" x14ac:dyDescent="0.45">
      <c r="A244" s="143"/>
      <c r="B244" s="148"/>
      <c r="C244" s="143"/>
      <c r="D244" s="143"/>
      <c r="E244" s="143"/>
      <c r="F244" s="461" t="s">
        <v>753</v>
      </c>
      <c r="G244" s="279"/>
      <c r="H244" s="461" t="s">
        <v>465</v>
      </c>
      <c r="I244" s="188"/>
      <c r="J244" s="462" t="str">
        <f>+F244</f>
        <v>30 กันยายน 2562</v>
      </c>
      <c r="K244" s="279"/>
      <c r="L244" s="462" t="str">
        <f>+H244</f>
        <v>31 ธันวาคม 2561</v>
      </c>
    </row>
    <row r="245" spans="1:12" ht="24" customHeight="1" x14ac:dyDescent="0.45">
      <c r="A245" s="148" t="s">
        <v>108</v>
      </c>
      <c r="B245" s="148"/>
      <c r="C245" s="143"/>
      <c r="D245" s="143"/>
      <c r="E245" s="143"/>
      <c r="F245" s="338"/>
      <c r="G245" s="463"/>
      <c r="H245" s="338"/>
      <c r="I245" s="338"/>
      <c r="J245" s="338"/>
      <c r="K245" s="463"/>
      <c r="L245" s="338"/>
    </row>
    <row r="246" spans="1:12" s="351" customFormat="1" ht="24" customHeight="1" x14ac:dyDescent="0.45">
      <c r="A246" s="148"/>
      <c r="B246" s="148" t="s">
        <v>109</v>
      </c>
      <c r="C246" s="143"/>
      <c r="D246" s="143"/>
      <c r="E246" s="143"/>
      <c r="F246" s="349">
        <v>591683240.07000005</v>
      </c>
      <c r="G246" s="357"/>
      <c r="H246" s="349">
        <f>289588587.58</f>
        <v>289588587.57999998</v>
      </c>
      <c r="I246" s="349"/>
      <c r="J246" s="349">
        <v>551895267.91999996</v>
      </c>
      <c r="K246" s="357"/>
      <c r="L246" s="349">
        <f>241080200.87</f>
        <v>241080200.87</v>
      </c>
    </row>
    <row r="247" spans="1:12" s="351" customFormat="1" ht="24" customHeight="1" x14ac:dyDescent="0.45">
      <c r="A247" s="148"/>
      <c r="B247" s="148" t="s">
        <v>110</v>
      </c>
      <c r="C247" s="143"/>
      <c r="D247" s="143"/>
      <c r="E247" s="143"/>
      <c r="F247" s="349"/>
      <c r="G247" s="357"/>
      <c r="H247" s="349"/>
      <c r="I247" s="349"/>
      <c r="J247" s="349"/>
      <c r="K247" s="357"/>
      <c r="L247" s="349"/>
    </row>
    <row r="248" spans="1:12" s="351" customFormat="1" ht="24" customHeight="1" x14ac:dyDescent="0.45">
      <c r="A248" s="148"/>
      <c r="B248" s="148" t="s">
        <v>111</v>
      </c>
      <c r="C248" s="143"/>
      <c r="D248" s="143"/>
      <c r="E248" s="143"/>
      <c r="F248" s="349">
        <v>151013032.87</v>
      </c>
      <c r="G248" s="143"/>
      <c r="H248" s="349">
        <v>132944643.15000001</v>
      </c>
      <c r="I248" s="143"/>
      <c r="J248" s="290">
        <v>97306047.780000001</v>
      </c>
      <c r="K248" s="143"/>
      <c r="L248" s="290">
        <v>80944929.530000001</v>
      </c>
    </row>
    <row r="249" spans="1:12" ht="24" customHeight="1" x14ac:dyDescent="0.45">
      <c r="A249" s="148"/>
      <c r="B249" s="148" t="s">
        <v>112</v>
      </c>
      <c r="C249" s="143"/>
      <c r="D249" s="143"/>
      <c r="E249" s="143"/>
      <c r="F249" s="349">
        <v>12489661.01</v>
      </c>
      <c r="G249" s="143"/>
      <c r="H249" s="349">
        <f>75354959.6+9676694.92</f>
        <v>85031654.519999996</v>
      </c>
      <c r="I249" s="143"/>
      <c r="J249" s="290">
        <v>0</v>
      </c>
      <c r="K249" s="143"/>
      <c r="L249" s="290">
        <v>75354959.599999994</v>
      </c>
    </row>
    <row r="250" spans="1:12" s="256" customFormat="1" ht="24" customHeight="1" x14ac:dyDescent="0.45">
      <c r="A250" s="148"/>
      <c r="B250" s="148" t="s">
        <v>113</v>
      </c>
      <c r="C250" s="143"/>
      <c r="D250" s="143"/>
      <c r="E250" s="143"/>
      <c r="F250" s="349">
        <v>10517016.029999999</v>
      </c>
      <c r="G250" s="143"/>
      <c r="H250" s="349">
        <v>0</v>
      </c>
      <c r="I250" s="143"/>
      <c r="J250" s="290">
        <v>9565151.5199999996</v>
      </c>
      <c r="K250" s="143"/>
      <c r="L250" s="290">
        <v>0</v>
      </c>
    </row>
    <row r="251" spans="1:12" s="256" customFormat="1" ht="24" customHeight="1" x14ac:dyDescent="0.45">
      <c r="A251" s="148"/>
      <c r="B251" s="148" t="s">
        <v>114</v>
      </c>
      <c r="C251" s="143"/>
      <c r="D251" s="143"/>
      <c r="E251" s="143"/>
      <c r="F251" s="358">
        <v>15317892.939999999</v>
      </c>
      <c r="G251" s="143"/>
      <c r="H251" s="358">
        <v>15317892.939999999</v>
      </c>
      <c r="I251" s="143"/>
      <c r="J251" s="328">
        <v>15317892.939999999</v>
      </c>
      <c r="K251" s="143"/>
      <c r="L251" s="328">
        <v>15317892.939999999</v>
      </c>
    </row>
    <row r="252" spans="1:12" s="256" customFormat="1" ht="24" customHeight="1" x14ac:dyDescent="0.45">
      <c r="A252" s="143"/>
      <c r="C252" s="145" t="s">
        <v>92</v>
      </c>
      <c r="D252" s="168"/>
      <c r="E252" s="143"/>
      <c r="F252" s="290">
        <f>SUM(F246:F251)</f>
        <v>781020842.92000008</v>
      </c>
      <c r="G252" s="143"/>
      <c r="H252" s="290">
        <f>SUM(H246:H251)</f>
        <v>522882778.19</v>
      </c>
      <c r="I252" s="143"/>
      <c r="J252" s="290">
        <f>SUM(J246:J251)</f>
        <v>674084360.15999997</v>
      </c>
      <c r="K252" s="143"/>
      <c r="L252" s="290">
        <f>SUM(L246:L251)</f>
        <v>412697982.94</v>
      </c>
    </row>
    <row r="253" spans="1:12" s="256" customFormat="1" ht="24" customHeight="1" x14ac:dyDescent="0.45">
      <c r="A253" s="148" t="s">
        <v>115</v>
      </c>
      <c r="B253" s="168"/>
      <c r="C253" s="143"/>
      <c r="D253" s="143"/>
      <c r="E253" s="143"/>
      <c r="F253" s="359">
        <v>-16111778.380000001</v>
      </c>
      <c r="G253" s="143"/>
      <c r="H253" s="359">
        <v>-17057318.210000001</v>
      </c>
      <c r="I253" s="360"/>
      <c r="J253" s="359">
        <v>-15317892.939999999</v>
      </c>
      <c r="K253" s="360"/>
      <c r="L253" s="359">
        <v>-15317892.939999999</v>
      </c>
    </row>
    <row r="254" spans="1:12" s="256" customFormat="1" ht="24" customHeight="1" x14ac:dyDescent="0.45">
      <c r="A254" s="148" t="s">
        <v>743</v>
      </c>
      <c r="B254" s="168"/>
      <c r="C254" s="143"/>
      <c r="D254" s="143"/>
      <c r="E254" s="143"/>
      <c r="F254" s="361">
        <f>SUM(F252:F253)</f>
        <v>764909064.54000008</v>
      </c>
      <c r="G254" s="143"/>
      <c r="H254" s="361">
        <f>SUM(H252:H253)</f>
        <v>505825459.98000002</v>
      </c>
      <c r="I254" s="143"/>
      <c r="J254" s="361">
        <f>SUM(J252:J253)</f>
        <v>658766467.21999991</v>
      </c>
      <c r="K254" s="143"/>
      <c r="L254" s="361">
        <f>SUM(L252:L253)</f>
        <v>397380090</v>
      </c>
    </row>
    <row r="255" spans="1:12" ht="24" customHeight="1" x14ac:dyDescent="0.45">
      <c r="A255" s="148" t="s">
        <v>332</v>
      </c>
      <c r="C255" s="143"/>
      <c r="D255" s="143"/>
      <c r="E255" s="143"/>
      <c r="F255" s="290"/>
      <c r="G255" s="290"/>
      <c r="H255" s="290"/>
      <c r="I255" s="290"/>
      <c r="J255" s="290"/>
      <c r="K255" s="290"/>
      <c r="L255" s="290"/>
    </row>
    <row r="256" spans="1:12" ht="24" customHeight="1" x14ac:dyDescent="0.45">
      <c r="A256" s="148" t="s">
        <v>75</v>
      </c>
      <c r="B256" s="168" t="s">
        <v>117</v>
      </c>
      <c r="C256" s="143"/>
      <c r="D256" s="143"/>
      <c r="E256" s="143"/>
      <c r="F256" s="349">
        <v>36588164.859999999</v>
      </c>
      <c r="G256" s="143"/>
      <c r="H256" s="349">
        <f>24498037.28</f>
        <v>24498037.280000001</v>
      </c>
      <c r="I256" s="143"/>
      <c r="J256" s="290">
        <v>33595497.159999996</v>
      </c>
      <c r="K256" s="143"/>
      <c r="L256" s="290">
        <v>22108809.949999999</v>
      </c>
    </row>
    <row r="257" spans="1:13" ht="24" customHeight="1" x14ac:dyDescent="0.45">
      <c r="A257" s="148"/>
      <c r="B257" s="168" t="s">
        <v>798</v>
      </c>
      <c r="C257" s="143"/>
      <c r="D257" s="143"/>
      <c r="E257" s="143"/>
      <c r="F257" s="349">
        <v>0</v>
      </c>
      <c r="G257" s="143"/>
      <c r="H257" s="349">
        <v>0</v>
      </c>
      <c r="I257" s="143"/>
      <c r="J257" s="290">
        <v>19399994</v>
      </c>
      <c r="K257" s="143"/>
      <c r="L257" s="290">
        <v>0</v>
      </c>
    </row>
    <row r="258" spans="1:13" ht="24" customHeight="1" x14ac:dyDescent="0.45">
      <c r="A258" s="148"/>
      <c r="B258" s="168" t="s">
        <v>118</v>
      </c>
      <c r="C258" s="143"/>
      <c r="D258" s="143"/>
      <c r="E258" s="143"/>
      <c r="F258" s="349">
        <v>8193948.7999999998</v>
      </c>
      <c r="G258" s="143"/>
      <c r="H258" s="349">
        <v>1746452.94</v>
      </c>
      <c r="I258" s="143"/>
      <c r="J258" s="290">
        <v>27315810.629999999</v>
      </c>
      <c r="K258" s="143"/>
      <c r="L258" s="290">
        <v>10128088.119999999</v>
      </c>
    </row>
    <row r="259" spans="1:13" ht="24" customHeight="1" x14ac:dyDescent="0.45">
      <c r="A259" s="148"/>
      <c r="B259" s="168" t="s">
        <v>119</v>
      </c>
      <c r="C259" s="143"/>
      <c r="D259" s="143"/>
      <c r="E259" s="143"/>
      <c r="F259" s="349">
        <v>10125942.699999999</v>
      </c>
      <c r="G259" s="143"/>
      <c r="H259" s="349">
        <v>4530086.08</v>
      </c>
      <c r="I259" s="143"/>
      <c r="J259" s="290">
        <v>9876745.0800000001</v>
      </c>
      <c r="K259" s="143"/>
      <c r="L259" s="290">
        <v>4315416.6399999997</v>
      </c>
    </row>
    <row r="260" spans="1:13" ht="24" customHeight="1" x14ac:dyDescent="0.45">
      <c r="A260" s="148" t="s">
        <v>75</v>
      </c>
      <c r="B260" s="168" t="s">
        <v>116</v>
      </c>
      <c r="C260" s="143"/>
      <c r="D260" s="143"/>
      <c r="E260" s="143"/>
      <c r="F260" s="349">
        <v>1636880.82</v>
      </c>
      <c r="G260" s="143"/>
      <c r="H260" s="349">
        <f>1760700.23+151515.15</f>
        <v>1912215.38</v>
      </c>
      <c r="I260" s="143"/>
      <c r="J260" s="290">
        <v>1581782.2</v>
      </c>
      <c r="K260" s="143"/>
      <c r="L260" s="290">
        <f>1461333.55+151515.15</f>
        <v>1612848.7</v>
      </c>
    </row>
    <row r="261" spans="1:13" ht="24" customHeight="1" x14ac:dyDescent="0.45">
      <c r="A261" s="148"/>
      <c r="B261" s="145" t="s">
        <v>358</v>
      </c>
      <c r="C261" s="143"/>
      <c r="D261" s="143"/>
      <c r="E261" s="143"/>
      <c r="F261" s="361">
        <f>SUM(F256:F260)</f>
        <v>56544937.18</v>
      </c>
      <c r="G261" s="143"/>
      <c r="H261" s="361">
        <f>SUM(H256:H260)</f>
        <v>32686791.680000003</v>
      </c>
      <c r="I261" s="143"/>
      <c r="J261" s="361">
        <f>SUM(J256:J260)</f>
        <v>91769829.069999993</v>
      </c>
      <c r="K261" s="143"/>
      <c r="L261" s="361">
        <f>SUM(L256:L260)</f>
        <v>38165163.410000004</v>
      </c>
    </row>
    <row r="262" spans="1:13" ht="24" customHeight="1" thickBot="1" x14ac:dyDescent="0.5">
      <c r="A262" s="148"/>
      <c r="B262" s="143" t="s">
        <v>333</v>
      </c>
      <c r="C262" s="143"/>
      <c r="D262" s="143"/>
      <c r="E262" s="143"/>
      <c r="F262" s="350">
        <f>F254+F261</f>
        <v>821454001.72000003</v>
      </c>
      <c r="G262" s="143"/>
      <c r="H262" s="350">
        <f>H254+H261</f>
        <v>538512251.65999997</v>
      </c>
      <c r="I262" s="143"/>
      <c r="J262" s="350">
        <f>J254+J261</f>
        <v>750536296.28999996</v>
      </c>
      <c r="K262" s="143"/>
      <c r="L262" s="350">
        <f>L254+L261</f>
        <v>435545253.41000003</v>
      </c>
    </row>
    <row r="263" spans="1:13" ht="24" customHeight="1" thickTop="1" x14ac:dyDescent="0.45">
      <c r="A263" s="148"/>
      <c r="B263" s="143"/>
      <c r="C263" s="143"/>
      <c r="D263" s="143"/>
      <c r="E263" s="143"/>
      <c r="F263" s="290"/>
      <c r="G263" s="143"/>
      <c r="H263" s="290"/>
      <c r="I263" s="143"/>
      <c r="J263" s="290"/>
      <c r="K263" s="143"/>
      <c r="L263" s="290"/>
    </row>
    <row r="264" spans="1:13" ht="27" customHeight="1" x14ac:dyDescent="0.45">
      <c r="A264" s="148"/>
      <c r="C264" s="335" t="s">
        <v>338</v>
      </c>
      <c r="D264" s="336"/>
      <c r="E264" s="147"/>
      <c r="F264" s="147"/>
      <c r="G264" s="143"/>
      <c r="H264" s="290"/>
      <c r="I264" s="143"/>
      <c r="J264" s="290"/>
      <c r="K264" s="143"/>
      <c r="L264" s="290"/>
    </row>
    <row r="265" spans="1:13" ht="27" customHeight="1" x14ac:dyDescent="0.45">
      <c r="A265" s="148"/>
      <c r="C265" s="294" t="s">
        <v>339</v>
      </c>
      <c r="D265" s="336"/>
      <c r="E265" s="147"/>
      <c r="F265" s="147"/>
      <c r="G265" s="143"/>
      <c r="H265" s="290"/>
      <c r="I265" s="143"/>
      <c r="J265" s="290"/>
      <c r="K265" s="143"/>
      <c r="L265" s="290"/>
    </row>
    <row r="266" spans="1:13" ht="27" customHeight="1" x14ac:dyDescent="0.45">
      <c r="A266" s="729" t="s">
        <v>639</v>
      </c>
      <c r="B266" s="729"/>
      <c r="C266" s="729"/>
      <c r="D266" s="729"/>
      <c r="E266" s="729"/>
      <c r="F266" s="729"/>
      <c r="G266" s="729"/>
      <c r="H266" s="729"/>
      <c r="I266" s="729"/>
      <c r="J266" s="729"/>
      <c r="K266" s="729"/>
      <c r="L266" s="729"/>
    </row>
    <row r="267" spans="1:13" ht="27" customHeight="1" x14ac:dyDescent="0.45">
      <c r="A267" s="506"/>
      <c r="B267" s="506"/>
      <c r="C267" s="506"/>
      <c r="D267" s="506"/>
      <c r="E267" s="506"/>
      <c r="F267" s="506"/>
      <c r="G267" s="506"/>
      <c r="H267" s="506"/>
      <c r="I267" s="506"/>
      <c r="J267" s="506"/>
      <c r="K267" s="506"/>
      <c r="L267" s="506"/>
    </row>
    <row r="268" spans="1:13" ht="27" customHeight="1" x14ac:dyDescent="0.45">
      <c r="A268" s="297" t="s">
        <v>320</v>
      </c>
      <c r="B268" s="137"/>
      <c r="C268" s="262"/>
      <c r="D268" s="262"/>
      <c r="E268" s="262"/>
      <c r="F268" s="362"/>
      <c r="G268" s="262"/>
      <c r="H268" s="363"/>
      <c r="I268" s="364"/>
      <c r="J268" s="362"/>
      <c r="K268" s="362"/>
      <c r="L268" s="362"/>
      <c r="M268" s="362"/>
    </row>
    <row r="269" spans="1:13" ht="27" customHeight="1" x14ac:dyDescent="0.45">
      <c r="A269" s="297" t="s">
        <v>760</v>
      </c>
      <c r="B269" s="137"/>
      <c r="C269" s="262"/>
      <c r="D269" s="262"/>
      <c r="E269" s="262"/>
      <c r="F269" s="362"/>
      <c r="G269" s="262"/>
      <c r="H269" s="363"/>
      <c r="I269" s="364"/>
      <c r="J269" s="362"/>
      <c r="K269" s="362"/>
      <c r="L269" s="362"/>
      <c r="M269" s="362"/>
    </row>
    <row r="270" spans="1:13" ht="27" customHeight="1" x14ac:dyDescent="0.45">
      <c r="A270" s="143"/>
      <c r="B270" s="148"/>
      <c r="C270" s="143"/>
      <c r="D270" s="143"/>
      <c r="E270" s="143"/>
      <c r="F270" s="1"/>
      <c r="G270" s="1"/>
      <c r="H270" s="1"/>
      <c r="I270" s="1"/>
      <c r="J270" s="1"/>
      <c r="K270" s="1"/>
      <c r="L270" s="355" t="s">
        <v>94</v>
      </c>
    </row>
    <row r="271" spans="1:13" ht="27" customHeight="1" x14ac:dyDescent="0.45">
      <c r="A271" s="356"/>
      <c r="C271" s="143"/>
      <c r="D271" s="143"/>
      <c r="E271" s="143"/>
      <c r="F271" s="328"/>
      <c r="G271" s="459" t="s">
        <v>9</v>
      </c>
      <c r="H271" s="459"/>
      <c r="I271" s="143"/>
      <c r="J271" s="328"/>
      <c r="K271" s="459" t="s">
        <v>7</v>
      </c>
      <c r="L271" s="328"/>
    </row>
    <row r="272" spans="1:13" ht="27" customHeight="1" x14ac:dyDescent="0.45">
      <c r="A272" s="143"/>
      <c r="B272" s="148"/>
      <c r="C272" s="143"/>
      <c r="D272" s="143"/>
      <c r="E272" s="143"/>
      <c r="F272" s="461" t="s">
        <v>753</v>
      </c>
      <c r="G272" s="279"/>
      <c r="H272" s="461" t="s">
        <v>465</v>
      </c>
      <c r="I272" s="188"/>
      <c r="J272" s="462" t="str">
        <f>+F272</f>
        <v>30 กันยายน 2562</v>
      </c>
      <c r="K272" s="279"/>
      <c r="L272" s="462" t="str">
        <f>+H272</f>
        <v>31 ธันวาคม 2561</v>
      </c>
    </row>
    <row r="273" spans="1:13" ht="27" customHeight="1" x14ac:dyDescent="0.45">
      <c r="A273" s="165" t="s">
        <v>315</v>
      </c>
      <c r="C273" s="262"/>
      <c r="D273" s="262"/>
      <c r="E273" s="262"/>
      <c r="F273" s="363">
        <v>100000000</v>
      </c>
      <c r="G273" s="262"/>
      <c r="H273" s="363">
        <v>100000000</v>
      </c>
      <c r="I273" s="364"/>
      <c r="J273" s="362">
        <v>100000000</v>
      </c>
      <c r="K273" s="362"/>
      <c r="L273" s="362">
        <v>100000000</v>
      </c>
      <c r="M273" s="362"/>
    </row>
    <row r="274" spans="1:13" ht="27" customHeight="1" x14ac:dyDescent="0.45">
      <c r="A274" s="165" t="s">
        <v>308</v>
      </c>
      <c r="C274" s="262"/>
      <c r="D274" s="262"/>
      <c r="E274" s="262"/>
      <c r="F274" s="362">
        <v>102543491</v>
      </c>
      <c r="G274" s="262"/>
      <c r="H274" s="363">
        <v>54350220</v>
      </c>
      <c r="I274" s="364"/>
      <c r="J274" s="168">
        <v>0</v>
      </c>
      <c r="L274" s="168">
        <v>0</v>
      </c>
      <c r="M274" s="362"/>
    </row>
    <row r="275" spans="1:13" ht="27" customHeight="1" x14ac:dyDescent="0.45">
      <c r="A275" s="165" t="s">
        <v>331</v>
      </c>
      <c r="C275" s="262"/>
      <c r="D275" s="262"/>
      <c r="E275" s="262"/>
      <c r="F275" s="362">
        <v>0</v>
      </c>
      <c r="G275" s="262"/>
      <c r="H275" s="168">
        <v>0</v>
      </c>
      <c r="I275" s="364"/>
      <c r="J275" s="362">
        <v>893000000</v>
      </c>
      <c r="K275" s="362"/>
      <c r="L275" s="362">
        <v>893000000</v>
      </c>
      <c r="M275" s="362"/>
    </row>
    <row r="276" spans="1:13" ht="27" customHeight="1" thickBot="1" x14ac:dyDescent="0.5">
      <c r="A276" s="297"/>
      <c r="B276" s="297" t="s">
        <v>92</v>
      </c>
      <c r="C276" s="262"/>
      <c r="D276" s="262"/>
      <c r="E276" s="262"/>
      <c r="F276" s="350">
        <f>SUM(F273:F275)</f>
        <v>202543491</v>
      </c>
      <c r="G276" s="143"/>
      <c r="H276" s="350">
        <f>SUM(H273:H275)</f>
        <v>154350220</v>
      </c>
      <c r="I276" s="143"/>
      <c r="J276" s="350">
        <f>SUM(J273:J275)</f>
        <v>993000000</v>
      </c>
      <c r="K276" s="143"/>
      <c r="L276" s="350">
        <f>SUM(L273:L275)</f>
        <v>993000000</v>
      </c>
      <c r="M276" s="362"/>
    </row>
    <row r="277" spans="1:13" ht="27" customHeight="1" thickTop="1" x14ac:dyDescent="0.45">
      <c r="A277" s="11" t="s">
        <v>989</v>
      </c>
      <c r="B277" s="365"/>
      <c r="C277" s="262"/>
      <c r="D277" s="262"/>
      <c r="E277" s="262"/>
      <c r="F277" s="362"/>
      <c r="G277" s="262"/>
      <c r="H277" s="363"/>
      <c r="I277" s="364"/>
      <c r="J277" s="362"/>
      <c r="K277" s="362"/>
      <c r="L277" s="362"/>
      <c r="M277" s="362"/>
    </row>
    <row r="278" spans="1:13" ht="27" customHeight="1" x14ac:dyDescent="0.45">
      <c r="A278" s="149" t="s">
        <v>546</v>
      </c>
      <c r="B278" s="365"/>
      <c r="C278" s="262"/>
      <c r="D278" s="262"/>
      <c r="E278" s="262"/>
      <c r="F278" s="362"/>
      <c r="G278" s="262"/>
      <c r="H278" s="363"/>
      <c r="I278" s="364"/>
      <c r="J278" s="362"/>
      <c r="K278" s="362"/>
      <c r="L278" s="362"/>
      <c r="M278" s="362"/>
    </row>
    <row r="279" spans="1:13" ht="27" customHeight="1" x14ac:dyDescent="0.45">
      <c r="A279" s="11" t="s">
        <v>988</v>
      </c>
      <c r="B279" s="137"/>
      <c r="C279" s="262"/>
      <c r="D279" s="262"/>
      <c r="E279" s="262"/>
      <c r="F279" s="362"/>
      <c r="G279" s="262"/>
      <c r="H279" s="363"/>
      <c r="I279" s="364"/>
      <c r="J279" s="362"/>
      <c r="K279" s="362"/>
      <c r="L279" s="362"/>
      <c r="M279" s="362"/>
    </row>
    <row r="280" spans="1:13" ht="27" customHeight="1" x14ac:dyDescent="0.45">
      <c r="A280" s="149" t="s">
        <v>609</v>
      </c>
      <c r="B280" s="137"/>
      <c r="C280" s="262"/>
      <c r="D280" s="262"/>
      <c r="E280" s="262"/>
      <c r="F280" s="362"/>
      <c r="G280" s="262"/>
      <c r="H280" s="363"/>
      <c r="I280" s="364"/>
      <c r="J280" s="362"/>
      <c r="K280" s="362"/>
      <c r="L280" s="362"/>
      <c r="M280" s="362"/>
    </row>
    <row r="281" spans="1:13" ht="27" customHeight="1" x14ac:dyDescent="0.45">
      <c r="A281" s="11" t="s">
        <v>990</v>
      </c>
      <c r="B281" s="137"/>
      <c r="C281" s="262"/>
      <c r="D281" s="262"/>
      <c r="E281" s="262"/>
      <c r="F281" s="362"/>
      <c r="G281" s="262"/>
      <c r="H281" s="363"/>
      <c r="I281" s="364"/>
      <c r="J281" s="362"/>
      <c r="K281" s="362"/>
      <c r="L281" s="362"/>
      <c r="M281" s="362"/>
    </row>
    <row r="282" spans="1:13" s="362" customFormat="1" ht="27" customHeight="1" x14ac:dyDescent="0.45">
      <c r="A282" s="262" t="s">
        <v>317</v>
      </c>
      <c r="B282" s="366"/>
      <c r="C282" s="262"/>
      <c r="D282" s="367"/>
      <c r="E282" s="367"/>
      <c r="F282" s="367"/>
      <c r="G282" s="367"/>
      <c r="H282" s="367"/>
      <c r="I282" s="368"/>
      <c r="J282" s="367"/>
    </row>
    <row r="283" spans="1:13" s="362" customFormat="1" ht="27" customHeight="1" x14ac:dyDescent="0.45">
      <c r="A283" s="11" t="s">
        <v>761</v>
      </c>
      <c r="B283" s="366"/>
      <c r="C283" s="262"/>
      <c r="D283" s="367"/>
      <c r="E283" s="367"/>
      <c r="F283" s="367"/>
      <c r="G283" s="367"/>
      <c r="H283" s="367"/>
      <c r="I283" s="368"/>
      <c r="J283" s="367"/>
    </row>
    <row r="284" spans="1:13" s="362" customFormat="1" ht="27" customHeight="1" x14ac:dyDescent="0.45">
      <c r="A284" s="262"/>
      <c r="B284" s="366"/>
      <c r="C284" s="262"/>
      <c r="D284" s="262"/>
      <c r="E284" s="367"/>
      <c r="F284" s="367"/>
      <c r="G284" s="367"/>
      <c r="H284" s="367"/>
      <c r="I284" s="367"/>
      <c r="J284" s="368"/>
      <c r="K284" s="367"/>
      <c r="L284" s="355" t="s">
        <v>94</v>
      </c>
    </row>
    <row r="285" spans="1:13" s="362" customFormat="1" ht="27" customHeight="1" x14ac:dyDescent="0.45">
      <c r="A285" s="143"/>
      <c r="B285" s="148"/>
      <c r="C285" s="143"/>
      <c r="D285" s="143"/>
      <c r="E285" s="143"/>
      <c r="F285" s="328"/>
      <c r="G285" s="448" t="s">
        <v>9</v>
      </c>
      <c r="H285" s="448"/>
      <c r="I285" s="143"/>
      <c r="J285" s="328"/>
      <c r="K285" s="448" t="s">
        <v>7</v>
      </c>
      <c r="L285" s="328"/>
    </row>
    <row r="286" spans="1:13" s="362" customFormat="1" ht="27" customHeight="1" x14ac:dyDescent="0.45">
      <c r="A286" s="143"/>
      <c r="B286" s="148"/>
      <c r="C286" s="143"/>
      <c r="D286" s="143"/>
      <c r="E286" s="143"/>
      <c r="F286" s="279" t="s">
        <v>753</v>
      </c>
      <c r="G286" s="279"/>
      <c r="H286" s="279" t="s">
        <v>465</v>
      </c>
      <c r="I286" s="188"/>
      <c r="J286" s="279" t="str">
        <f>+F286</f>
        <v>30 กันยายน 2562</v>
      </c>
      <c r="K286" s="279"/>
      <c r="L286" s="279" t="str">
        <f>+H286</f>
        <v>31 ธันวาคม 2561</v>
      </c>
    </row>
    <row r="287" spans="1:13" s="362" customFormat="1" ht="27" customHeight="1" thickBot="1" x14ac:dyDescent="0.5">
      <c r="B287" s="168" t="s">
        <v>120</v>
      </c>
      <c r="D287" s="143"/>
      <c r="E287" s="168"/>
      <c r="F287" s="615">
        <v>12875131554.299999</v>
      </c>
      <c r="G287" s="370"/>
      <c r="H287" s="369">
        <v>10314570948.280001</v>
      </c>
      <c r="I287" s="370"/>
      <c r="J287" s="615">
        <v>12877396453.73</v>
      </c>
      <c r="K287" s="370"/>
      <c r="L287" s="369">
        <v>10315798404.91</v>
      </c>
    </row>
    <row r="288" spans="1:13" s="362" customFormat="1" ht="27" customHeight="1" thickTop="1" x14ac:dyDescent="0.45">
      <c r="B288" s="168" t="s">
        <v>437</v>
      </c>
      <c r="D288" s="143"/>
      <c r="E288" s="168"/>
      <c r="F288" s="371"/>
      <c r="G288" s="370"/>
      <c r="H288" s="371"/>
      <c r="I288" s="370"/>
      <c r="J288" s="371"/>
      <c r="K288" s="370"/>
      <c r="L288" s="371"/>
    </row>
    <row r="289" spans="1:12" s="362" customFormat="1" ht="27" customHeight="1" x14ac:dyDescent="0.45">
      <c r="B289" s="148" t="s">
        <v>436</v>
      </c>
      <c r="D289" s="143"/>
      <c r="E289" s="168"/>
      <c r="F289" s="349">
        <f>7753421042.52+0.07</f>
        <v>7753421042.5900002</v>
      </c>
      <c r="G289" s="372"/>
      <c r="H289" s="349">
        <v>6718005812.6400003</v>
      </c>
      <c r="I289" s="372"/>
      <c r="J289" s="349">
        <f>7755587702.72+0.07</f>
        <v>7755587702.79</v>
      </c>
      <c r="K289" s="372"/>
      <c r="L289" s="349">
        <v>6719233269.2700005</v>
      </c>
    </row>
    <row r="290" spans="1:12" s="362" customFormat="1" ht="27" customHeight="1" x14ac:dyDescent="0.45">
      <c r="B290" s="148" t="s">
        <v>121</v>
      </c>
      <c r="D290" s="143"/>
      <c r="E290" s="168"/>
      <c r="F290" s="373">
        <v>-7484581240.3500004</v>
      </c>
      <c r="G290" s="370"/>
      <c r="H290" s="373">
        <v>-6394639490.8599997</v>
      </c>
      <c r="I290" s="370"/>
      <c r="J290" s="373">
        <v>-7484581240.3500004</v>
      </c>
      <c r="K290" s="370"/>
      <c r="L290" s="373">
        <v>-6394639490.8599997</v>
      </c>
    </row>
    <row r="291" spans="1:12" s="362" customFormat="1" ht="27" customHeight="1" thickBot="1" x14ac:dyDescent="0.5">
      <c r="A291" s="168"/>
      <c r="B291" s="362" t="s">
        <v>432</v>
      </c>
      <c r="C291" s="262"/>
      <c r="D291" s="262"/>
      <c r="E291" s="147"/>
      <c r="F291" s="374">
        <f>SUM(F289:F290)</f>
        <v>268839802.23999977</v>
      </c>
      <c r="G291" s="147"/>
      <c r="H291" s="374">
        <f>SUM(H289:H290)</f>
        <v>323366321.78000069</v>
      </c>
      <c r="I291" s="147"/>
      <c r="J291" s="374">
        <f>SUM(J289:J290)</f>
        <v>271006462.43999958</v>
      </c>
      <c r="K291" s="147"/>
      <c r="L291" s="374">
        <f>SUM(L289:L290)</f>
        <v>324593778.4100008</v>
      </c>
    </row>
    <row r="292" spans="1:12" s="362" customFormat="1" ht="27" customHeight="1" thickTop="1" x14ac:dyDescent="0.45">
      <c r="A292" s="168"/>
      <c r="C292" s="262"/>
      <c r="D292" s="262"/>
      <c r="E292" s="147"/>
      <c r="F292" s="375"/>
      <c r="G292" s="367"/>
      <c r="H292" s="367"/>
      <c r="I292" s="147"/>
      <c r="J292" s="375"/>
      <c r="K292" s="147"/>
      <c r="L292" s="375"/>
    </row>
    <row r="293" spans="1:12" s="362" customFormat="1" ht="27" customHeight="1" x14ac:dyDescent="0.45">
      <c r="A293" s="168"/>
      <c r="C293" s="262"/>
      <c r="D293" s="262"/>
      <c r="E293" s="147"/>
      <c r="F293" s="375"/>
      <c r="G293" s="367"/>
      <c r="H293" s="367"/>
      <c r="I293" s="147"/>
      <c r="J293" s="375"/>
      <c r="K293" s="147"/>
      <c r="L293" s="375"/>
    </row>
    <row r="294" spans="1:12" s="362" customFormat="1" ht="27" customHeight="1" x14ac:dyDescent="0.45">
      <c r="A294" s="168"/>
      <c r="C294" s="262"/>
      <c r="D294" s="262"/>
      <c r="E294" s="147"/>
      <c r="F294" s="375"/>
      <c r="G294" s="367"/>
      <c r="H294" s="367"/>
      <c r="I294" s="147"/>
      <c r="J294" s="375"/>
      <c r="K294" s="147"/>
      <c r="L294" s="375"/>
    </row>
    <row r="295" spans="1:12" s="362" customFormat="1" ht="27" customHeight="1" x14ac:dyDescent="0.45">
      <c r="A295" s="168"/>
      <c r="C295" s="262"/>
      <c r="D295" s="262"/>
      <c r="E295" s="147"/>
      <c r="F295" s="375"/>
      <c r="G295" s="367"/>
      <c r="H295" s="367"/>
      <c r="I295" s="147"/>
      <c r="J295" s="375"/>
      <c r="K295" s="147"/>
      <c r="L295" s="375"/>
    </row>
    <row r="296" spans="1:12" s="362" customFormat="1" ht="27" customHeight="1" x14ac:dyDescent="0.45">
      <c r="A296" s="168"/>
      <c r="C296" s="262"/>
      <c r="D296" s="262"/>
      <c r="E296" s="147"/>
      <c r="F296" s="375"/>
      <c r="G296" s="367"/>
      <c r="H296" s="367"/>
      <c r="I296" s="147"/>
      <c r="J296" s="375"/>
      <c r="K296" s="147"/>
      <c r="L296" s="375"/>
    </row>
    <row r="297" spans="1:12" s="362" customFormat="1" ht="27" customHeight="1" x14ac:dyDescent="0.45">
      <c r="A297" s="168"/>
      <c r="C297" s="262"/>
      <c r="D297" s="262"/>
      <c r="E297" s="147"/>
      <c r="F297" s="375"/>
      <c r="G297" s="367"/>
      <c r="H297" s="367"/>
      <c r="I297" s="147"/>
      <c r="J297" s="375"/>
      <c r="K297" s="147"/>
      <c r="L297" s="375"/>
    </row>
    <row r="298" spans="1:12" ht="27" customHeight="1" x14ac:dyDescent="0.45">
      <c r="A298" s="148"/>
      <c r="C298" s="335" t="s">
        <v>338</v>
      </c>
      <c r="D298" s="336"/>
      <c r="E298" s="147"/>
      <c r="F298" s="147"/>
      <c r="G298" s="143"/>
      <c r="H298" s="290"/>
      <c r="I298" s="143"/>
      <c r="J298" s="290"/>
      <c r="K298" s="143"/>
      <c r="L298" s="290"/>
    </row>
    <row r="299" spans="1:12" ht="27" customHeight="1" x14ac:dyDescent="0.45">
      <c r="A299" s="148"/>
      <c r="C299" s="294" t="s">
        <v>339</v>
      </c>
      <c r="D299" s="336"/>
      <c r="E299" s="147"/>
      <c r="F299" s="147"/>
      <c r="G299" s="143"/>
      <c r="H299" s="290"/>
      <c r="I299" s="143"/>
      <c r="J299" s="290"/>
      <c r="K299" s="143"/>
      <c r="L299" s="290"/>
    </row>
    <row r="300" spans="1:12" ht="27.75" customHeight="1" x14ac:dyDescent="0.45"/>
    <row r="301" spans="1:12" ht="33" customHeight="1" x14ac:dyDescent="0.45"/>
    <row r="302" spans="1:12" ht="33" customHeight="1" x14ac:dyDescent="0.45"/>
    <row r="303" spans="1:12" ht="33" customHeight="1" x14ac:dyDescent="0.45"/>
    <row r="304" spans="1:12" ht="33" customHeight="1" x14ac:dyDescent="0.45"/>
  </sheetData>
  <mergeCells count="14">
    <mergeCell ref="A266:L266"/>
    <mergeCell ref="A228:L228"/>
    <mergeCell ref="A1:L1"/>
    <mergeCell ref="B5:D5"/>
    <mergeCell ref="A77:L77"/>
    <mergeCell ref="A37:L37"/>
    <mergeCell ref="F82:L82"/>
    <mergeCell ref="A192:L192"/>
    <mergeCell ref="A156:L156"/>
    <mergeCell ref="A117:L117"/>
    <mergeCell ref="F99:L99"/>
    <mergeCell ref="F123:L123"/>
    <mergeCell ref="F146:L146"/>
    <mergeCell ref="F160:L160"/>
  </mergeCells>
  <pageMargins left="0.59055118110236227" right="0.19685039370078741" top="0.59055118110236227" bottom="0.19685039370078741" header="0.43307086614173229" footer="0.15748031496062992"/>
  <pageSetup paperSize="9" scale="90" fitToHeight="0" orientation="portrait" r:id="rId1"/>
  <headerFooter alignWithMargins="0"/>
  <rowBreaks count="1" manualBreakCount="1">
    <brk id="36" max="16383" man="1"/>
  </rowBreaks>
  <ignoredErrors>
    <ignoredError sqref="I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80" zoomScaleNormal="80" zoomScaleSheetLayoutView="100" workbookViewId="0">
      <selection activeCell="A14" sqref="A14"/>
    </sheetView>
  </sheetViews>
  <sheetFormatPr defaultColWidth="9.140625" defaultRowHeight="26.1" customHeight="1" x14ac:dyDescent="0.45"/>
  <cols>
    <col min="1" max="1" width="9.140625" style="305" customWidth="1"/>
    <col min="2" max="2" width="9.42578125" style="305" customWidth="1"/>
    <col min="3" max="3" width="9.140625" style="305" customWidth="1"/>
    <col min="4" max="4" width="6.85546875" style="305" customWidth="1"/>
    <col min="5" max="5" width="16.5703125" style="305" customWidth="1"/>
    <col min="6" max="6" width="1" style="305" customWidth="1"/>
    <col min="7" max="7" width="16.5703125" style="305" customWidth="1"/>
    <col min="8" max="8" width="1" style="305" customWidth="1"/>
    <col min="9" max="9" width="16.5703125" style="305" customWidth="1"/>
    <col min="10" max="10" width="1" style="305" customWidth="1"/>
    <col min="11" max="11" width="16.5703125" style="305" customWidth="1"/>
    <col min="12" max="12" width="1.7109375" style="305" customWidth="1"/>
    <col min="13" max="16384" width="9.140625" style="305"/>
  </cols>
  <sheetData>
    <row r="1" spans="1:12" s="420" customFormat="1" ht="26.1" customHeight="1" x14ac:dyDescent="0.45">
      <c r="A1" s="734" t="s">
        <v>698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</row>
    <row r="2" spans="1:12" s="420" customFormat="1" ht="26.1" customHeight="1" x14ac:dyDescent="0.45">
      <c r="A2" s="643"/>
      <c r="B2" s="643"/>
      <c r="C2" s="643"/>
      <c r="D2" s="643"/>
      <c r="E2" s="643"/>
      <c r="F2" s="643"/>
      <c r="G2" s="643"/>
      <c r="H2" s="643"/>
      <c r="I2" s="643"/>
      <c r="J2" s="643"/>
      <c r="K2" s="643"/>
    </row>
    <row r="3" spans="1:12" s="420" customFormat="1" ht="26.1" customHeight="1" x14ac:dyDescent="0.45">
      <c r="A3" s="644" t="s">
        <v>318</v>
      </c>
      <c r="B3" s="645"/>
      <c r="C3" s="644"/>
      <c r="D3" s="646"/>
      <c r="E3" s="646"/>
      <c r="F3" s="646"/>
      <c r="H3" s="646"/>
      <c r="I3" s="646"/>
      <c r="J3" s="646"/>
    </row>
    <row r="4" spans="1:12" s="420" customFormat="1" ht="26.1" customHeight="1" x14ac:dyDescent="0.45">
      <c r="A4" s="647" t="s">
        <v>762</v>
      </c>
      <c r="B4" s="645"/>
      <c r="C4" s="644"/>
      <c r="D4" s="646"/>
      <c r="E4" s="646"/>
      <c r="F4" s="646"/>
      <c r="G4" s="646"/>
      <c r="H4" s="646"/>
      <c r="I4" s="646"/>
      <c r="J4" s="646"/>
    </row>
    <row r="5" spans="1:12" s="420" customFormat="1" ht="26.1" customHeight="1" x14ac:dyDescent="0.45">
      <c r="A5" s="644"/>
      <c r="B5" s="645"/>
      <c r="C5" s="644"/>
      <c r="D5" s="646"/>
      <c r="E5" s="646"/>
      <c r="F5" s="646"/>
      <c r="G5" s="646"/>
      <c r="H5" s="646"/>
      <c r="I5" s="646"/>
      <c r="J5" s="646"/>
      <c r="K5" s="648" t="s">
        <v>94</v>
      </c>
    </row>
    <row r="6" spans="1:12" s="420" customFormat="1" ht="26.1" customHeight="1" x14ac:dyDescent="0.45">
      <c r="A6" s="644"/>
      <c r="B6" s="645"/>
      <c r="C6" s="644"/>
      <c r="D6" s="646"/>
      <c r="E6" s="649"/>
      <c r="F6" s="650" t="s">
        <v>9</v>
      </c>
      <c r="G6" s="650"/>
      <c r="H6" s="651"/>
      <c r="I6" s="649"/>
      <c r="J6" s="650" t="s">
        <v>7</v>
      </c>
      <c r="K6" s="649"/>
    </row>
    <row r="7" spans="1:12" s="420" customFormat="1" ht="26.1" customHeight="1" x14ac:dyDescent="0.45">
      <c r="A7" s="644"/>
      <c r="B7" s="645"/>
      <c r="C7" s="644"/>
      <c r="D7" s="646"/>
      <c r="E7" s="329" t="s">
        <v>753</v>
      </c>
      <c r="F7" s="329"/>
      <c r="G7" s="329" t="s">
        <v>465</v>
      </c>
      <c r="H7" s="188"/>
      <c r="I7" s="329" t="str">
        <f>+E7</f>
        <v>30 กันยายน 2562</v>
      </c>
      <c r="J7" s="329"/>
      <c r="K7" s="329" t="str">
        <f>+G7</f>
        <v>31 ธันวาคม 2561</v>
      </c>
    </row>
    <row r="8" spans="1:12" s="420" customFormat="1" ht="26.1" customHeight="1" x14ac:dyDescent="0.45">
      <c r="A8" s="652" t="s">
        <v>122</v>
      </c>
      <c r="B8" s="645"/>
      <c r="C8" s="644"/>
      <c r="D8" s="646"/>
      <c r="E8" s="653">
        <v>1666521407.8800001</v>
      </c>
      <c r="F8" s="305"/>
      <c r="G8" s="653">
        <v>1406522896.1800001</v>
      </c>
      <c r="H8" s="654"/>
      <c r="I8" s="653">
        <v>0</v>
      </c>
      <c r="J8" s="654"/>
      <c r="K8" s="653">
        <v>0</v>
      </c>
    </row>
    <row r="9" spans="1:12" s="420" customFormat="1" ht="26.1" customHeight="1" x14ac:dyDescent="0.45">
      <c r="A9" s="652" t="s">
        <v>123</v>
      </c>
      <c r="B9" s="645"/>
      <c r="C9" s="644"/>
      <c r="E9" s="653">
        <v>37272022.119999997</v>
      </c>
      <c r="F9" s="655"/>
      <c r="G9" s="653">
        <v>5924264.54</v>
      </c>
      <c r="H9" s="654"/>
      <c r="I9" s="653">
        <v>0</v>
      </c>
      <c r="J9" s="654"/>
      <c r="K9" s="653">
        <v>0</v>
      </c>
    </row>
    <row r="10" spans="1:12" s="420" customFormat="1" ht="26.1" customHeight="1" x14ac:dyDescent="0.45">
      <c r="A10" s="652" t="s">
        <v>470</v>
      </c>
      <c r="B10" s="645"/>
      <c r="C10" s="644"/>
      <c r="E10" s="653">
        <f>33562227.77+83022.35</f>
        <v>33645250.120000005</v>
      </c>
      <c r="F10" s="655"/>
      <c r="G10" s="653">
        <v>7081505.5800000001</v>
      </c>
      <c r="H10" s="654"/>
      <c r="I10" s="653">
        <v>0</v>
      </c>
      <c r="J10" s="654"/>
      <c r="K10" s="653">
        <v>0</v>
      </c>
    </row>
    <row r="11" spans="1:12" s="420" customFormat="1" ht="26.1" customHeight="1" thickBot="1" x14ac:dyDescent="0.5">
      <c r="B11" s="645"/>
      <c r="C11" s="644" t="s">
        <v>92</v>
      </c>
      <c r="E11" s="656">
        <f>SUM(E8:E10)</f>
        <v>1737438680.1199999</v>
      </c>
      <c r="F11" s="655"/>
      <c r="G11" s="656">
        <f>SUM(G8:G10)</f>
        <v>1419528666.3</v>
      </c>
      <c r="H11" s="654"/>
      <c r="I11" s="656">
        <f>SUM(I8:I10)</f>
        <v>0</v>
      </c>
      <c r="J11" s="654"/>
      <c r="K11" s="656">
        <f>SUM(K8:K10)</f>
        <v>0</v>
      </c>
    </row>
    <row r="12" spans="1:12" s="420" customFormat="1" ht="26.1" customHeight="1" thickTop="1" x14ac:dyDescent="0.45">
      <c r="A12" s="256" t="s">
        <v>992</v>
      </c>
      <c r="B12" s="657"/>
      <c r="C12" s="657"/>
      <c r="D12" s="657"/>
      <c r="E12" s="657"/>
      <c r="F12" s="657"/>
      <c r="G12" s="657"/>
      <c r="H12" s="657"/>
      <c r="I12" s="658"/>
      <c r="J12" s="659"/>
      <c r="K12" s="658"/>
      <c r="L12" s="305"/>
    </row>
    <row r="13" spans="1:12" s="420" customFormat="1" ht="26.1" customHeight="1" x14ac:dyDescent="0.45">
      <c r="A13" s="256" t="s">
        <v>991</v>
      </c>
      <c r="B13" s="657"/>
      <c r="C13" s="657"/>
      <c r="D13" s="657"/>
      <c r="E13" s="657"/>
      <c r="F13" s="657"/>
      <c r="G13" s="657"/>
      <c r="H13" s="657"/>
      <c r="I13" s="658"/>
      <c r="J13" s="659"/>
      <c r="K13" s="658"/>
      <c r="L13" s="305"/>
    </row>
    <row r="14" spans="1:12" s="420" customFormat="1" ht="26.1" customHeight="1" x14ac:dyDescent="0.45">
      <c r="A14" s="660" t="s">
        <v>993</v>
      </c>
      <c r="B14" s="657"/>
      <c r="C14" s="657"/>
      <c r="D14" s="657"/>
      <c r="E14" s="657"/>
      <c r="F14" s="657"/>
      <c r="G14" s="657"/>
      <c r="H14" s="657"/>
      <c r="I14" s="658"/>
      <c r="J14" s="659"/>
      <c r="K14" s="658"/>
      <c r="L14" s="305"/>
    </row>
    <row r="15" spans="1:12" s="420" customFormat="1" ht="26.1" customHeight="1" x14ac:dyDescent="0.45">
      <c r="A15" s="657" t="s">
        <v>994</v>
      </c>
      <c r="B15" s="657"/>
      <c r="C15" s="657"/>
      <c r="D15" s="657"/>
      <c r="E15" s="657"/>
      <c r="F15" s="657"/>
      <c r="G15" s="657"/>
      <c r="H15" s="657"/>
      <c r="I15" s="658"/>
      <c r="J15" s="659"/>
      <c r="K15" s="658"/>
      <c r="L15" s="305"/>
    </row>
    <row r="16" spans="1:12" s="420" customFormat="1" ht="26.1" customHeight="1" x14ac:dyDescent="0.45">
      <c r="A16" s="644" t="s">
        <v>319</v>
      </c>
      <c r="B16" s="645"/>
      <c r="C16" s="644"/>
      <c r="E16" s="421"/>
      <c r="F16" s="655"/>
      <c r="G16" s="421"/>
      <c r="H16" s="654"/>
      <c r="I16" s="421"/>
      <c r="J16" s="654"/>
      <c r="K16" s="421"/>
    </row>
    <row r="17" spans="1:12" ht="26.1" customHeight="1" x14ac:dyDescent="0.45">
      <c r="A17" s="647" t="s">
        <v>763</v>
      </c>
      <c r="B17" s="645"/>
      <c r="C17" s="644"/>
      <c r="D17" s="420"/>
      <c r="E17" s="421"/>
      <c r="F17" s="655"/>
      <c r="G17" s="421"/>
      <c r="H17" s="654"/>
      <c r="I17" s="421"/>
      <c r="J17" s="654"/>
      <c r="K17" s="421"/>
      <c r="L17" s="420"/>
    </row>
    <row r="18" spans="1:12" s="420" customFormat="1" ht="26.1" customHeight="1" x14ac:dyDescent="0.45">
      <c r="A18" s="644"/>
      <c r="B18" s="645"/>
      <c r="C18" s="644"/>
      <c r="D18" s="646"/>
      <c r="E18" s="646"/>
      <c r="F18" s="646"/>
      <c r="G18" s="646"/>
      <c r="H18" s="646"/>
      <c r="I18" s="646"/>
      <c r="J18" s="646"/>
      <c r="K18" s="648" t="s">
        <v>94</v>
      </c>
    </row>
    <row r="19" spans="1:12" s="420" customFormat="1" ht="26.1" customHeight="1" x14ac:dyDescent="0.45">
      <c r="A19" s="644"/>
      <c r="B19" s="645"/>
      <c r="C19" s="644"/>
      <c r="D19" s="646"/>
      <c r="E19" s="649"/>
      <c r="F19" s="650" t="s">
        <v>9</v>
      </c>
      <c r="G19" s="650"/>
      <c r="H19" s="651"/>
      <c r="I19" s="649"/>
      <c r="J19" s="650" t="s">
        <v>7</v>
      </c>
      <c r="K19" s="649"/>
    </row>
    <row r="20" spans="1:12" s="420" customFormat="1" ht="26.1" customHeight="1" x14ac:dyDescent="0.45">
      <c r="A20" s="644"/>
      <c r="B20" s="645"/>
      <c r="C20" s="644"/>
      <c r="D20" s="646"/>
      <c r="E20" s="329" t="s">
        <v>753</v>
      </c>
      <c r="F20" s="329"/>
      <c r="G20" s="329" t="s">
        <v>465</v>
      </c>
      <c r="H20" s="188"/>
      <c r="I20" s="329" t="str">
        <f>+E20</f>
        <v>30 กันยายน 2562</v>
      </c>
      <c r="J20" s="329"/>
      <c r="K20" s="329" t="str">
        <f>+G20</f>
        <v>31 ธันวาคม 2561</v>
      </c>
    </row>
    <row r="21" spans="1:12" s="420" customFormat="1" ht="26.1" customHeight="1" x14ac:dyDescent="0.45">
      <c r="A21" s="652" t="s">
        <v>124</v>
      </c>
      <c r="C21" s="644"/>
      <c r="E21" s="661">
        <v>56972173.950000003</v>
      </c>
      <c r="F21" s="662"/>
      <c r="G21" s="653">
        <v>34843942.659999996</v>
      </c>
      <c r="H21" s="654"/>
      <c r="I21" s="653">
        <v>0</v>
      </c>
      <c r="J21" s="654"/>
      <c r="K21" s="653">
        <v>0</v>
      </c>
    </row>
    <row r="22" spans="1:12" s="420" customFormat="1" ht="26.1" customHeight="1" x14ac:dyDescent="0.45">
      <c r="A22" s="652" t="s">
        <v>125</v>
      </c>
      <c r="C22" s="644"/>
      <c r="E22" s="653">
        <v>13630468.029999999</v>
      </c>
      <c r="F22" s="662"/>
      <c r="G22" s="653">
        <v>16277354.51</v>
      </c>
      <c r="H22" s="654"/>
      <c r="I22" s="653">
        <v>0</v>
      </c>
      <c r="J22" s="654"/>
      <c r="K22" s="653">
        <v>0</v>
      </c>
    </row>
    <row r="23" spans="1:12" s="420" customFormat="1" ht="26.1" customHeight="1" x14ac:dyDescent="0.45">
      <c r="A23" s="652" t="s">
        <v>126</v>
      </c>
      <c r="C23" s="644"/>
      <c r="E23" s="653">
        <v>54636304.950000003</v>
      </c>
      <c r="F23" s="662"/>
      <c r="G23" s="653">
        <v>52438501.420000002</v>
      </c>
      <c r="H23" s="654"/>
      <c r="I23" s="421">
        <v>54636304.950000003</v>
      </c>
      <c r="J23" s="654"/>
      <c r="K23" s="421">
        <v>52438501.420000002</v>
      </c>
    </row>
    <row r="24" spans="1:12" s="420" customFormat="1" ht="26.1" customHeight="1" x14ac:dyDescent="0.45">
      <c r="A24" s="652" t="s">
        <v>127</v>
      </c>
      <c r="C24" s="644"/>
      <c r="E24" s="663">
        <f>13715159.49</f>
        <v>13715159.49</v>
      </c>
      <c r="F24" s="662"/>
      <c r="G24" s="663">
        <v>11579475.310000001</v>
      </c>
      <c r="H24" s="654"/>
      <c r="I24" s="664">
        <v>0</v>
      </c>
      <c r="J24" s="654"/>
      <c r="K24" s="664">
        <v>0</v>
      </c>
    </row>
    <row r="25" spans="1:12" s="420" customFormat="1" ht="26.1" customHeight="1" x14ac:dyDescent="0.45">
      <c r="B25" s="645"/>
      <c r="C25" s="644" t="s">
        <v>92</v>
      </c>
      <c r="E25" s="421">
        <f t="shared" ref="E25:I25" si="0">SUM(E21:E24)</f>
        <v>138954106.42000002</v>
      </c>
      <c r="F25" s="662"/>
      <c r="G25" s="421">
        <f t="shared" si="0"/>
        <v>115139273.90000001</v>
      </c>
      <c r="H25" s="654"/>
      <c r="I25" s="421">
        <f t="shared" si="0"/>
        <v>54636304.950000003</v>
      </c>
      <c r="J25" s="654"/>
      <c r="K25" s="421">
        <f>SUM(K21:K24)</f>
        <v>52438501.420000002</v>
      </c>
    </row>
    <row r="26" spans="1:12" s="420" customFormat="1" ht="26.1" customHeight="1" x14ac:dyDescent="0.45">
      <c r="A26" s="665" t="s">
        <v>610</v>
      </c>
      <c r="B26" s="645"/>
      <c r="C26" s="644"/>
      <c r="E26" s="421"/>
      <c r="F26" s="662"/>
      <c r="G26" s="421"/>
      <c r="H26" s="654"/>
      <c r="I26" s="421"/>
      <c r="J26" s="654"/>
      <c r="K26" s="421"/>
    </row>
    <row r="27" spans="1:12" s="420" customFormat="1" ht="26.1" customHeight="1" x14ac:dyDescent="0.45">
      <c r="A27" s="665" t="s">
        <v>611</v>
      </c>
      <c r="B27" s="645"/>
      <c r="C27" s="644"/>
      <c r="E27" s="421">
        <v>-1186300.52</v>
      </c>
      <c r="F27" s="655"/>
      <c r="G27" s="421">
        <v>-1186300.52</v>
      </c>
      <c r="H27" s="654"/>
      <c r="I27" s="421">
        <v>0</v>
      </c>
      <c r="J27" s="654"/>
      <c r="K27" s="421">
        <v>0</v>
      </c>
    </row>
    <row r="28" spans="1:12" s="420" customFormat="1" ht="26.1" customHeight="1" thickBot="1" x14ac:dyDescent="0.5">
      <c r="C28" s="665" t="s">
        <v>92</v>
      </c>
      <c r="E28" s="666">
        <f>SUM(E25:E27)</f>
        <v>137767805.90000001</v>
      </c>
      <c r="F28" s="655"/>
      <c r="G28" s="666">
        <f>SUM(G25:G27)</f>
        <v>113952973.38000001</v>
      </c>
      <c r="H28" s="654"/>
      <c r="I28" s="666">
        <f>SUM(I25:I27)</f>
        <v>54636304.950000003</v>
      </c>
      <c r="J28" s="654"/>
      <c r="K28" s="666">
        <f>SUM(K25:K27)</f>
        <v>52438501.420000002</v>
      </c>
    </row>
    <row r="29" spans="1:12" s="420" customFormat="1" ht="26.1" customHeight="1" thickTop="1" x14ac:dyDescent="0.45">
      <c r="A29" s="665"/>
      <c r="B29" s="645"/>
      <c r="C29" s="644"/>
      <c r="E29" s="421"/>
      <c r="F29" s="655"/>
      <c r="G29" s="421"/>
      <c r="H29" s="654"/>
      <c r="I29" s="421"/>
      <c r="J29" s="654"/>
      <c r="K29" s="421"/>
    </row>
    <row r="30" spans="1:12" s="420" customFormat="1" ht="26.1" customHeight="1" x14ac:dyDescent="0.45">
      <c r="A30" s="665"/>
      <c r="B30" s="645"/>
      <c r="C30" s="644"/>
      <c r="E30" s="421"/>
      <c r="F30" s="655"/>
      <c r="G30" s="421"/>
      <c r="H30" s="654"/>
      <c r="I30" s="421"/>
      <c r="J30" s="654"/>
      <c r="K30" s="421"/>
    </row>
    <row r="31" spans="1:12" s="420" customFormat="1" ht="26.1" customHeight="1" x14ac:dyDescent="0.45">
      <c r="A31" s="665"/>
      <c r="B31" s="645"/>
      <c r="C31" s="644"/>
      <c r="E31" s="421"/>
      <c r="F31" s="655"/>
      <c r="G31" s="421"/>
      <c r="H31" s="654"/>
      <c r="I31" s="421"/>
      <c r="J31" s="654"/>
      <c r="K31" s="421"/>
    </row>
    <row r="32" spans="1:12" s="420" customFormat="1" ht="26.1" customHeight="1" x14ac:dyDescent="0.45">
      <c r="A32" s="665"/>
      <c r="B32" s="645"/>
      <c r="C32" s="644"/>
      <c r="E32" s="421"/>
      <c r="F32" s="655"/>
      <c r="G32" s="421"/>
      <c r="H32" s="654"/>
      <c r="I32" s="421"/>
      <c r="J32" s="654"/>
      <c r="K32" s="421"/>
    </row>
    <row r="33" spans="1:11" ht="26.1" customHeight="1" x14ac:dyDescent="0.45">
      <c r="A33" s="657"/>
      <c r="B33" s="657"/>
      <c r="C33" s="419" t="s">
        <v>338</v>
      </c>
      <c r="D33" s="336"/>
      <c r="E33" s="421"/>
      <c r="F33" s="655"/>
      <c r="G33" s="421"/>
      <c r="H33" s="654"/>
      <c r="I33" s="421"/>
      <c r="J33" s="654"/>
      <c r="K33" s="421"/>
    </row>
    <row r="34" spans="1:11" ht="26.1" customHeight="1" x14ac:dyDescent="0.45">
      <c r="A34" s="657"/>
      <c r="B34" s="657"/>
      <c r="C34" s="422" t="s">
        <v>339</v>
      </c>
      <c r="D34" s="336"/>
      <c r="E34" s="421"/>
      <c r="F34" s="655"/>
      <c r="G34" s="421"/>
      <c r="H34" s="654"/>
      <c r="I34" s="421"/>
      <c r="J34" s="654"/>
      <c r="K34" s="421"/>
    </row>
  </sheetData>
  <mergeCells count="1">
    <mergeCell ref="A1:K1"/>
  </mergeCells>
  <pageMargins left="0.86614173228346458" right="0.23622047244094491" top="0.56000000000000005" bottom="0.63" header="0.43307086614173229" footer="0.4330708661417322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topLeftCell="A6" zoomScaleNormal="120" zoomScaleSheetLayoutView="100" workbookViewId="0">
      <selection activeCell="A11" sqref="A11"/>
    </sheetView>
  </sheetViews>
  <sheetFormatPr defaultColWidth="9.140625" defaultRowHeight="24.95" customHeight="1" x14ac:dyDescent="0.45"/>
  <cols>
    <col min="1" max="1" width="3.140625" style="718" customWidth="1"/>
    <col min="2" max="2" width="34.7109375" style="718" customWidth="1"/>
    <col min="3" max="3" width="0.85546875" style="718" customWidth="1"/>
    <col min="4" max="4" width="30.7109375" style="718" customWidth="1"/>
    <col min="5" max="5" width="0.85546875" style="718" customWidth="1"/>
    <col min="6" max="6" width="13.7109375" style="718" customWidth="1"/>
    <col min="7" max="7" width="0.85546875" style="718" customWidth="1"/>
    <col min="8" max="8" width="13.7109375" style="718" customWidth="1"/>
    <col min="9" max="9" width="0.85546875" style="718" customWidth="1"/>
    <col min="10" max="10" width="18.42578125" style="718" customWidth="1"/>
    <col min="11" max="11" width="0.85546875" style="718" customWidth="1"/>
    <col min="12" max="12" width="18.42578125" style="718" customWidth="1"/>
    <col min="13" max="13" width="0.85546875" style="718" customWidth="1"/>
    <col min="14" max="14" width="18.42578125" style="718" customWidth="1"/>
    <col min="15" max="15" width="0.85546875" style="718" customWidth="1"/>
    <col min="16" max="16" width="18.42578125" style="718" customWidth="1"/>
    <col min="17" max="17" width="3.140625" style="718" customWidth="1"/>
    <col min="18" max="16384" width="9.140625" style="718"/>
  </cols>
  <sheetData>
    <row r="1" spans="1:17" s="420" customFormat="1" ht="24" customHeight="1" x14ac:dyDescent="0.45">
      <c r="A1" s="739" t="s">
        <v>699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</row>
    <row r="2" spans="1:17" s="420" customFormat="1" ht="24" customHeight="1" x14ac:dyDescent="0.45">
      <c r="A2" s="690"/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  <c r="O2" s="691"/>
      <c r="P2" s="691"/>
    </row>
    <row r="3" spans="1:17" s="420" customFormat="1" ht="24" customHeight="1" x14ac:dyDescent="0.45">
      <c r="A3" s="320" t="s">
        <v>902</v>
      </c>
      <c r="B3" s="320"/>
      <c r="C3" s="320"/>
      <c r="D3" s="320"/>
      <c r="E3" s="320"/>
      <c r="F3" s="320"/>
      <c r="G3" s="320"/>
      <c r="H3" s="320"/>
      <c r="I3" s="644"/>
      <c r="J3" s="644"/>
      <c r="K3" s="644"/>
      <c r="L3" s="644"/>
      <c r="M3" s="644"/>
      <c r="N3" s="644"/>
      <c r="O3" s="644"/>
    </row>
    <row r="4" spans="1:17" s="420" customFormat="1" ht="24" customHeight="1" x14ac:dyDescent="0.45">
      <c r="A4" s="647" t="s">
        <v>764</v>
      </c>
      <c r="B4" s="320"/>
      <c r="C4" s="320"/>
      <c r="D4" s="320"/>
      <c r="E4" s="320"/>
      <c r="F4" s="320"/>
      <c r="G4" s="320"/>
      <c r="H4" s="320"/>
      <c r="I4" s="644"/>
      <c r="J4" s="644"/>
      <c r="K4" s="644"/>
      <c r="L4" s="644"/>
      <c r="M4" s="644"/>
      <c r="N4" s="644"/>
      <c r="O4" s="644"/>
    </row>
    <row r="5" spans="1:17" s="420" customFormat="1" ht="24" customHeight="1" x14ac:dyDescent="0.45">
      <c r="A5" s="692"/>
      <c r="B5" s="693"/>
      <c r="C5" s="693"/>
      <c r="D5" s="693"/>
      <c r="E5" s="693"/>
      <c r="F5" s="693"/>
      <c r="G5" s="693"/>
      <c r="H5" s="693"/>
      <c r="I5" s="694"/>
      <c r="J5" s="694"/>
      <c r="K5" s="694"/>
      <c r="L5" s="694"/>
      <c r="M5" s="694"/>
      <c r="N5" s="694"/>
      <c r="O5" s="694"/>
      <c r="P5" s="607" t="s">
        <v>94</v>
      </c>
      <c r="Q5" s="692"/>
    </row>
    <row r="6" spans="1:17" s="420" customFormat="1" ht="24" customHeight="1" x14ac:dyDescent="0.45">
      <c r="A6" s="735" t="s">
        <v>408</v>
      </c>
      <c r="B6" s="735"/>
      <c r="C6" s="320"/>
      <c r="D6" s="735" t="s">
        <v>132</v>
      </c>
      <c r="E6" s="320"/>
      <c r="F6" s="741" t="s">
        <v>128</v>
      </c>
      <c r="G6" s="741"/>
      <c r="H6" s="741"/>
      <c r="I6" s="693"/>
      <c r="J6" s="742" t="s">
        <v>7</v>
      </c>
      <c r="K6" s="742"/>
      <c r="L6" s="742"/>
      <c r="M6" s="742"/>
      <c r="N6" s="742"/>
      <c r="O6" s="742"/>
      <c r="P6" s="742"/>
    </row>
    <row r="7" spans="1:17" s="420" customFormat="1" ht="24" customHeight="1" x14ac:dyDescent="0.45">
      <c r="A7" s="736"/>
      <c r="B7" s="736"/>
      <c r="C7" s="320"/>
      <c r="D7" s="736"/>
      <c r="E7" s="320"/>
      <c r="F7" s="743" t="s">
        <v>129</v>
      </c>
      <c r="G7" s="743"/>
      <c r="H7" s="743"/>
      <c r="I7" s="693"/>
      <c r="J7" s="710"/>
      <c r="K7" s="711" t="s">
        <v>133</v>
      </c>
      <c r="L7" s="710"/>
      <c r="M7" s="320"/>
      <c r="N7" s="738" t="s">
        <v>131</v>
      </c>
      <c r="O7" s="738"/>
      <c r="P7" s="738"/>
    </row>
    <row r="8" spans="1:17" s="420" customFormat="1" ht="24" customHeight="1" x14ac:dyDescent="0.45">
      <c r="A8" s="736"/>
      <c r="B8" s="736"/>
      <c r="C8" s="320"/>
      <c r="D8" s="736"/>
      <c r="E8" s="320"/>
      <c r="F8" s="698" t="s">
        <v>765</v>
      </c>
      <c r="G8" s="699"/>
      <c r="H8" s="698" t="s">
        <v>475</v>
      </c>
      <c r="I8" s="693"/>
      <c r="J8" s="698" t="s">
        <v>765</v>
      </c>
      <c r="K8" s="699"/>
      <c r="L8" s="698" t="s">
        <v>475</v>
      </c>
      <c r="M8" s="320"/>
      <c r="N8" s="738" t="s">
        <v>766</v>
      </c>
      <c r="O8" s="738"/>
      <c r="P8" s="738"/>
    </row>
    <row r="9" spans="1:17" s="420" customFormat="1" ht="24" customHeight="1" x14ac:dyDescent="0.45">
      <c r="A9" s="737"/>
      <c r="B9" s="737"/>
      <c r="C9" s="320"/>
      <c r="D9" s="737"/>
      <c r="E9" s="700"/>
      <c r="F9" s="701" t="s">
        <v>532</v>
      </c>
      <c r="G9" s="329"/>
      <c r="H9" s="701" t="s">
        <v>347</v>
      </c>
      <c r="J9" s="701" t="s">
        <v>532</v>
      </c>
      <c r="K9" s="329"/>
      <c r="L9" s="701" t="s">
        <v>347</v>
      </c>
      <c r="M9" s="702"/>
      <c r="N9" s="703" t="s">
        <v>532</v>
      </c>
      <c r="O9" s="704"/>
      <c r="P9" s="703" t="s">
        <v>347</v>
      </c>
    </row>
    <row r="10" spans="1:17" s="420" customFormat="1" ht="24" customHeight="1" x14ac:dyDescent="0.45">
      <c r="A10" s="320" t="s">
        <v>1006</v>
      </c>
      <c r="B10" s="320"/>
      <c r="C10" s="320"/>
      <c r="D10" s="705" t="s">
        <v>371</v>
      </c>
      <c r="E10" s="705"/>
      <c r="F10" s="706">
        <v>99.99</v>
      </c>
      <c r="G10" s="706"/>
      <c r="H10" s="706">
        <v>99.99</v>
      </c>
      <c r="J10" s="662">
        <v>286554648.75</v>
      </c>
      <c r="K10" s="320"/>
      <c r="L10" s="662">
        <v>286554648.75</v>
      </c>
      <c r="M10" s="320"/>
      <c r="N10" s="653">
        <v>19399994</v>
      </c>
      <c r="O10" s="320"/>
      <c r="P10" s="653">
        <v>0</v>
      </c>
    </row>
    <row r="11" spans="1:17" s="420" customFormat="1" ht="24" customHeight="1" x14ac:dyDescent="0.45">
      <c r="A11" s="320" t="s">
        <v>1007</v>
      </c>
      <c r="B11" s="320"/>
      <c r="C11" s="320"/>
      <c r="D11" s="712" t="s">
        <v>969</v>
      </c>
      <c r="E11" s="705"/>
      <c r="F11" s="706">
        <v>100</v>
      </c>
      <c r="G11" s="706"/>
      <c r="H11" s="706">
        <v>100</v>
      </c>
      <c r="J11" s="708">
        <v>499999985</v>
      </c>
      <c r="K11" s="320"/>
      <c r="L11" s="708">
        <v>499999985</v>
      </c>
      <c r="M11" s="320"/>
      <c r="N11" s="653">
        <v>0</v>
      </c>
      <c r="O11" s="320"/>
      <c r="P11" s="653">
        <v>0</v>
      </c>
    </row>
    <row r="12" spans="1:17" s="420" customFormat="1" ht="24" customHeight="1" thickBot="1" x14ac:dyDescent="0.5">
      <c r="A12" s="320"/>
      <c r="B12" s="320"/>
      <c r="C12" s="320"/>
      <c r="D12" s="706" t="s">
        <v>92</v>
      </c>
      <c r="E12" s="705"/>
      <c r="G12" s="706"/>
      <c r="H12" s="653"/>
      <c r="J12" s="713">
        <f>SUM(J10:J11)</f>
        <v>786554633.75</v>
      </c>
      <c r="K12" s="320"/>
      <c r="L12" s="714">
        <f>SUM(L10:L11)</f>
        <v>786554633.75</v>
      </c>
      <c r="M12" s="715"/>
      <c r="N12" s="714">
        <f>SUM(N10:N11)</f>
        <v>19399994</v>
      </c>
      <c r="O12" s="320"/>
      <c r="P12" s="713">
        <f>SUM(P10:P11)</f>
        <v>0</v>
      </c>
    </row>
    <row r="13" spans="1:17" s="420" customFormat="1" ht="24" customHeight="1" thickTop="1" x14ac:dyDescent="0.45">
      <c r="A13" s="320" t="s">
        <v>903</v>
      </c>
      <c r="B13" s="320"/>
      <c r="C13" s="320"/>
      <c r="D13" s="320"/>
      <c r="E13" s="320"/>
      <c r="F13" s="320"/>
      <c r="G13" s="320"/>
      <c r="H13" s="320"/>
      <c r="I13" s="644"/>
      <c r="J13" s="644"/>
      <c r="K13" s="644"/>
      <c r="L13" s="644"/>
      <c r="M13" s="644"/>
      <c r="N13" s="644"/>
      <c r="O13" s="644"/>
    </row>
    <row r="14" spans="1:17" s="420" customFormat="1" ht="24" customHeight="1" x14ac:dyDescent="0.45">
      <c r="A14" s="647" t="s">
        <v>837</v>
      </c>
      <c r="B14" s="321"/>
      <c r="C14" s="320"/>
      <c r="D14" s="320"/>
      <c r="E14" s="320"/>
      <c r="F14" s="320"/>
      <c r="G14" s="320"/>
      <c r="H14" s="320"/>
      <c r="I14" s="644"/>
      <c r="J14" s="644"/>
      <c r="K14" s="644"/>
      <c r="L14" s="644"/>
      <c r="M14" s="644"/>
      <c r="N14" s="644"/>
      <c r="O14" s="644"/>
    </row>
    <row r="15" spans="1:17" s="692" customFormat="1" ht="24" customHeight="1" x14ac:dyDescent="0.45">
      <c r="B15" s="693"/>
      <c r="C15" s="693"/>
      <c r="D15" s="693"/>
      <c r="E15" s="693"/>
      <c r="F15" s="693"/>
      <c r="G15" s="693"/>
      <c r="H15" s="693"/>
      <c r="I15" s="694"/>
      <c r="J15" s="694"/>
      <c r="K15" s="694"/>
      <c r="L15" s="694"/>
      <c r="M15" s="694"/>
      <c r="N15" s="694"/>
      <c r="O15" s="694"/>
      <c r="P15" s="607" t="s">
        <v>94</v>
      </c>
    </row>
    <row r="16" spans="1:17" s="420" customFormat="1" ht="24" customHeight="1" x14ac:dyDescent="0.45">
      <c r="A16" s="735" t="s">
        <v>408</v>
      </c>
      <c r="B16" s="735"/>
      <c r="C16" s="320"/>
      <c r="D16" s="735" t="s">
        <v>132</v>
      </c>
      <c r="E16" s="320"/>
      <c r="F16" s="741" t="s">
        <v>128</v>
      </c>
      <c r="G16" s="741"/>
      <c r="H16" s="741"/>
      <c r="I16" s="693"/>
      <c r="J16" s="742" t="s">
        <v>9</v>
      </c>
      <c r="K16" s="742"/>
      <c r="L16" s="742"/>
      <c r="M16" s="742"/>
      <c r="N16" s="742"/>
      <c r="O16" s="742"/>
      <c r="P16" s="742"/>
    </row>
    <row r="17" spans="1:16" s="420" customFormat="1" ht="24" customHeight="1" x14ac:dyDescent="0.45">
      <c r="A17" s="736"/>
      <c r="B17" s="736"/>
      <c r="C17" s="320"/>
      <c r="D17" s="736"/>
      <c r="E17" s="320"/>
      <c r="F17" s="743" t="s">
        <v>129</v>
      </c>
      <c r="G17" s="743"/>
      <c r="H17" s="743"/>
      <c r="I17" s="693"/>
      <c r="J17" s="695"/>
      <c r="K17" s="696" t="s">
        <v>130</v>
      </c>
      <c r="L17" s="695"/>
      <c r="M17" s="320"/>
      <c r="N17" s="738" t="s">
        <v>131</v>
      </c>
      <c r="O17" s="738"/>
      <c r="P17" s="738"/>
    </row>
    <row r="18" spans="1:16" s="420" customFormat="1" ht="24" customHeight="1" x14ac:dyDescent="0.45">
      <c r="A18" s="736"/>
      <c r="B18" s="736"/>
      <c r="C18" s="697"/>
      <c r="D18" s="736"/>
      <c r="E18" s="320"/>
      <c r="F18" s="698" t="s">
        <v>765</v>
      </c>
      <c r="G18" s="699"/>
      <c r="H18" s="698" t="s">
        <v>475</v>
      </c>
      <c r="I18" s="693"/>
      <c r="J18" s="698" t="s">
        <v>765</v>
      </c>
      <c r="K18" s="699"/>
      <c r="L18" s="698" t="s">
        <v>475</v>
      </c>
      <c r="M18" s="320"/>
      <c r="N18" s="738" t="str">
        <f>+N8</f>
        <v>สำหรับงวด 9 เดือน สิ้นสุดวันที่ 30 กันยายน</v>
      </c>
      <c r="O18" s="738"/>
      <c r="P18" s="738"/>
    </row>
    <row r="19" spans="1:16" s="420" customFormat="1" ht="24" customHeight="1" x14ac:dyDescent="0.45">
      <c r="A19" s="737"/>
      <c r="B19" s="737"/>
      <c r="C19" s="693"/>
      <c r="D19" s="737"/>
      <c r="E19" s="700"/>
      <c r="F19" s="701" t="s">
        <v>532</v>
      </c>
      <c r="G19" s="329"/>
      <c r="H19" s="701" t="s">
        <v>347</v>
      </c>
      <c r="J19" s="701" t="s">
        <v>532</v>
      </c>
      <c r="K19" s="329"/>
      <c r="L19" s="701" t="s">
        <v>347</v>
      </c>
      <c r="M19" s="702"/>
      <c r="N19" s="703" t="s">
        <v>532</v>
      </c>
      <c r="O19" s="704"/>
      <c r="P19" s="703" t="s">
        <v>347</v>
      </c>
    </row>
    <row r="20" spans="1:16" s="420" customFormat="1" ht="24" customHeight="1" x14ac:dyDescent="0.45">
      <c r="A20" s="320" t="s">
        <v>995</v>
      </c>
      <c r="B20" s="320"/>
      <c r="C20" s="320"/>
      <c r="D20" s="705" t="s">
        <v>466</v>
      </c>
      <c r="E20" s="646"/>
      <c r="F20" s="706">
        <v>49</v>
      </c>
      <c r="G20" s="706"/>
      <c r="H20" s="706">
        <v>49</v>
      </c>
      <c r="I20" s="646"/>
      <c r="J20" s="708">
        <v>88833859.659999996</v>
      </c>
      <c r="K20" s="708"/>
      <c r="L20" s="708">
        <v>89447482.599999994</v>
      </c>
      <c r="M20" s="708"/>
      <c r="N20" s="716">
        <v>0</v>
      </c>
      <c r="O20" s="709"/>
      <c r="P20" s="716">
        <v>0</v>
      </c>
    </row>
    <row r="21" spans="1:16" s="420" customFormat="1" ht="24" customHeight="1" x14ac:dyDescent="0.45">
      <c r="A21" s="320" t="s">
        <v>996</v>
      </c>
      <c r="B21" s="320"/>
      <c r="C21" s="320"/>
      <c r="D21" s="705" t="s">
        <v>466</v>
      </c>
      <c r="E21" s="646"/>
      <c r="F21" s="706">
        <v>40</v>
      </c>
      <c r="G21" s="706"/>
      <c r="H21" s="706">
        <v>40</v>
      </c>
      <c r="I21" s="646"/>
      <c r="J21" s="708">
        <v>62817595.369999997</v>
      </c>
      <c r="K21" s="708"/>
      <c r="L21" s="708">
        <v>63125039.219999999</v>
      </c>
      <c r="M21" s="708"/>
      <c r="N21" s="716">
        <v>0</v>
      </c>
      <c r="O21" s="709"/>
      <c r="P21" s="716">
        <v>0</v>
      </c>
    </row>
    <row r="22" spans="1:16" s="420" customFormat="1" ht="24" customHeight="1" x14ac:dyDescent="0.45">
      <c r="A22" s="320" t="s">
        <v>997</v>
      </c>
      <c r="B22" s="320"/>
      <c r="C22" s="320"/>
      <c r="D22" s="705" t="s">
        <v>466</v>
      </c>
      <c r="E22" s="646"/>
      <c r="F22" s="706">
        <v>49</v>
      </c>
      <c r="G22" s="706"/>
      <c r="H22" s="706">
        <v>49</v>
      </c>
      <c r="I22" s="646"/>
      <c r="J22" s="708">
        <v>254430152.80000001</v>
      </c>
      <c r="K22" s="708"/>
      <c r="L22" s="708">
        <v>259088965.34999999</v>
      </c>
      <c r="M22" s="708"/>
      <c r="N22" s="707">
        <v>0</v>
      </c>
      <c r="O22" s="721"/>
      <c r="P22" s="707">
        <v>0</v>
      </c>
    </row>
    <row r="23" spans="1:16" s="420" customFormat="1" ht="24" customHeight="1" x14ac:dyDescent="0.45">
      <c r="A23" s="320" t="s">
        <v>998</v>
      </c>
      <c r="B23" s="320"/>
      <c r="C23" s="320"/>
      <c r="D23" s="705" t="s">
        <v>466</v>
      </c>
      <c r="E23" s="691"/>
      <c r="F23" s="706">
        <v>35</v>
      </c>
      <c r="G23" s="706"/>
      <c r="H23" s="707">
        <v>0</v>
      </c>
      <c r="I23" s="691"/>
      <c r="J23" s="663">
        <v>57551294.979999997</v>
      </c>
      <c r="K23" s="708"/>
      <c r="L23" s="663">
        <v>0</v>
      </c>
      <c r="M23" s="708"/>
      <c r="N23" s="720">
        <v>0</v>
      </c>
      <c r="O23" s="709"/>
      <c r="P23" s="720">
        <v>0</v>
      </c>
    </row>
    <row r="24" spans="1:16" s="420" customFormat="1" ht="24" customHeight="1" thickBot="1" x14ac:dyDescent="0.5">
      <c r="B24" s="320"/>
      <c r="C24" s="320"/>
      <c r="D24" s="706" t="s">
        <v>92</v>
      </c>
      <c r="E24" s="646"/>
      <c r="G24" s="646"/>
      <c r="H24" s="646"/>
      <c r="I24" s="646"/>
      <c r="J24" s="719">
        <f>SUM(J20:J23)</f>
        <v>463632902.81000006</v>
      </c>
      <c r="K24" s="320"/>
      <c r="L24" s="719">
        <f>SUM(L20:L23)</f>
        <v>411661487.16999996</v>
      </c>
      <c r="M24" s="320"/>
      <c r="N24" s="719">
        <f>SUM(N20:N23)</f>
        <v>0</v>
      </c>
      <c r="O24" s="709"/>
      <c r="P24" s="719">
        <f>SUM(P20:P23)</f>
        <v>0</v>
      </c>
    </row>
    <row r="25" spans="1:16" s="420" customFormat="1" ht="24" customHeight="1" thickTop="1" x14ac:dyDescent="0.45">
      <c r="A25" s="420" t="s">
        <v>971</v>
      </c>
      <c r="B25" s="320"/>
      <c r="C25" s="320"/>
      <c r="D25" s="706"/>
      <c r="E25" s="691"/>
      <c r="G25" s="691"/>
      <c r="H25" s="691"/>
      <c r="I25" s="691"/>
      <c r="J25" s="708"/>
      <c r="K25" s="320"/>
      <c r="L25" s="708"/>
      <c r="M25" s="320"/>
      <c r="N25" s="708"/>
      <c r="O25" s="709"/>
      <c r="P25" s="708"/>
    </row>
    <row r="26" spans="1:16" s="420" customFormat="1" ht="24" customHeight="1" x14ac:dyDescent="0.45">
      <c r="A26" s="420" t="s">
        <v>970</v>
      </c>
      <c r="B26" s="320"/>
      <c r="C26" s="320"/>
      <c r="D26" s="706"/>
      <c r="E26" s="723"/>
      <c r="G26" s="723"/>
      <c r="H26" s="723"/>
      <c r="I26" s="723"/>
      <c r="J26" s="708"/>
      <c r="K26" s="320"/>
      <c r="L26" s="708"/>
      <c r="M26" s="320"/>
      <c r="N26" s="708"/>
      <c r="O26" s="709"/>
      <c r="P26" s="708"/>
    </row>
    <row r="27" spans="1:16" s="420" customFormat="1" ht="24" customHeight="1" x14ac:dyDescent="0.45">
      <c r="B27" s="320"/>
      <c r="C27" s="320"/>
      <c r="D27" s="706"/>
      <c r="E27" s="725"/>
      <c r="G27" s="725"/>
      <c r="H27" s="725"/>
      <c r="I27" s="725"/>
      <c r="J27" s="708"/>
      <c r="K27" s="320"/>
      <c r="L27" s="708"/>
      <c r="M27" s="320"/>
      <c r="N27" s="708"/>
      <c r="O27" s="709"/>
      <c r="P27" s="708"/>
    </row>
    <row r="28" spans="1:16" s="420" customFormat="1" ht="24" customHeight="1" x14ac:dyDescent="0.45">
      <c r="B28" s="320"/>
      <c r="C28" s="320"/>
      <c r="D28" s="706"/>
      <c r="E28" s="723"/>
      <c r="G28" s="723"/>
      <c r="H28" s="723"/>
      <c r="I28" s="723"/>
      <c r="J28" s="708"/>
      <c r="K28" s="320"/>
      <c r="L28" s="708"/>
      <c r="M28" s="320"/>
      <c r="N28" s="708"/>
      <c r="O28" s="709"/>
      <c r="P28" s="708"/>
    </row>
    <row r="29" spans="1:16" s="420" customFormat="1" ht="24" customHeight="1" x14ac:dyDescent="0.45">
      <c r="B29" s="320"/>
      <c r="C29" s="320"/>
      <c r="D29" s="419" t="s">
        <v>896</v>
      </c>
      <c r="E29" s="646"/>
      <c r="G29" s="646"/>
      <c r="H29" s="646"/>
      <c r="I29" s="646"/>
      <c r="J29" s="708"/>
      <c r="K29" s="320"/>
      <c r="L29" s="708"/>
      <c r="M29" s="320"/>
      <c r="N29" s="708"/>
      <c r="O29" s="320"/>
      <c r="P29" s="708"/>
    </row>
    <row r="30" spans="1:16" s="420" customFormat="1" ht="24" customHeight="1" x14ac:dyDescent="0.45">
      <c r="B30" s="320"/>
      <c r="C30" s="320"/>
      <c r="D30" s="717" t="s">
        <v>897</v>
      </c>
      <c r="E30" s="646"/>
      <c r="G30" s="646"/>
      <c r="H30" s="646"/>
      <c r="I30" s="646"/>
      <c r="J30" s="708"/>
      <c r="K30" s="320"/>
      <c r="L30" s="708"/>
      <c r="M30" s="320"/>
      <c r="N30" s="708"/>
      <c r="O30" s="320"/>
      <c r="P30" s="708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98425196850393704" right="0.39370078740157483" top="0.44" bottom="0.19685039370078741" header="0.31496062992125984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0" zoomScaleNormal="80" zoomScaleSheetLayoutView="100" workbookViewId="0">
      <selection activeCell="A35" sqref="A35:XFD35"/>
    </sheetView>
  </sheetViews>
  <sheetFormatPr defaultColWidth="9.140625" defaultRowHeight="24.95" customHeight="1" x14ac:dyDescent="0.45"/>
  <cols>
    <col min="1" max="2" width="9.140625" style="73" customWidth="1"/>
    <col min="3" max="3" width="5.85546875" style="73" customWidth="1"/>
    <col min="4" max="4" width="7" style="73" customWidth="1"/>
    <col min="5" max="5" width="0.85546875" style="73" customWidth="1"/>
    <col min="6" max="6" width="16.5703125" style="73" customWidth="1"/>
    <col min="7" max="7" width="0.85546875" style="73" customWidth="1"/>
    <col min="8" max="8" width="16.5703125" style="73" customWidth="1"/>
    <col min="9" max="9" width="0.85546875" style="73" customWidth="1"/>
    <col min="10" max="10" width="16.5703125" style="73" customWidth="1"/>
    <col min="11" max="11" width="1" style="73" customWidth="1"/>
    <col min="12" max="12" width="16.5703125" style="73" customWidth="1"/>
    <col min="13" max="13" width="2.140625" style="73" customWidth="1"/>
    <col min="14" max="16384" width="9.140625" style="73"/>
  </cols>
  <sheetData>
    <row r="1" spans="1:14" ht="24.6" customHeight="1" x14ac:dyDescent="0.45">
      <c r="A1" s="748" t="s">
        <v>334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</row>
    <row r="2" spans="1:14" ht="24.6" customHeight="1" x14ac:dyDescent="0.45">
      <c r="F2" s="76"/>
      <c r="H2" s="76"/>
      <c r="J2" s="76"/>
    </row>
    <row r="3" spans="1:14" s="77" customFormat="1" ht="24.6" customHeight="1" x14ac:dyDescent="0.45">
      <c r="A3" s="10" t="s">
        <v>904</v>
      </c>
      <c r="B3" s="130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s="77" customFormat="1" ht="24.6" customHeight="1" x14ac:dyDescent="0.45">
      <c r="A4" s="11" t="s">
        <v>767</v>
      </c>
      <c r="B4" s="130"/>
      <c r="C4" s="292"/>
      <c r="D4" s="292"/>
      <c r="E4" s="292"/>
      <c r="F4" s="2"/>
      <c r="G4" s="2"/>
      <c r="H4" s="2"/>
      <c r="I4" s="2"/>
      <c r="J4" s="2"/>
      <c r="L4" s="292"/>
      <c r="M4" s="292"/>
      <c r="N4" s="292"/>
    </row>
    <row r="5" spans="1:14" s="77" customFormat="1" ht="24.6" customHeight="1" x14ac:dyDescent="0.45">
      <c r="A5" s="11"/>
      <c r="B5" s="130"/>
      <c r="C5" s="292"/>
      <c r="D5" s="292"/>
      <c r="E5" s="292"/>
      <c r="F5" s="292"/>
      <c r="G5" s="2"/>
      <c r="H5" s="2"/>
      <c r="I5" s="2"/>
      <c r="J5" s="2"/>
      <c r="K5" s="2"/>
      <c r="L5" s="16" t="s">
        <v>94</v>
      </c>
      <c r="M5" s="240"/>
      <c r="N5" s="240"/>
    </row>
    <row r="6" spans="1:14" s="77" customFormat="1" ht="24.6" customHeight="1" x14ac:dyDescent="0.45">
      <c r="A6" s="10"/>
      <c r="B6" s="130"/>
      <c r="C6" s="292"/>
      <c r="D6" s="292"/>
      <c r="F6" s="749" t="s">
        <v>9</v>
      </c>
      <c r="G6" s="749"/>
      <c r="H6" s="749"/>
      <c r="J6" s="749" t="s">
        <v>7</v>
      </c>
      <c r="K6" s="749"/>
      <c r="L6" s="749"/>
      <c r="M6" s="240"/>
      <c r="N6" s="240"/>
    </row>
    <row r="7" spans="1:14" s="77" customFormat="1" ht="24.6" customHeight="1" x14ac:dyDescent="0.45">
      <c r="A7" s="10"/>
      <c r="B7" s="130"/>
      <c r="C7" s="292"/>
      <c r="D7" s="292"/>
      <c r="F7" s="189" t="s">
        <v>768</v>
      </c>
      <c r="G7" s="189"/>
      <c r="H7" s="189" t="s">
        <v>465</v>
      </c>
      <c r="I7" s="470"/>
      <c r="J7" s="189" t="str">
        <f>+F7</f>
        <v>30 กันยายน2562</v>
      </c>
      <c r="K7" s="189"/>
      <c r="L7" s="189" t="str">
        <f>+H7</f>
        <v>31 ธันวาคม 2561</v>
      </c>
      <c r="M7" s="292"/>
      <c r="N7" s="292"/>
    </row>
    <row r="8" spans="1:14" s="77" customFormat="1" ht="24.6" customHeight="1" x14ac:dyDescent="0.45">
      <c r="A8" s="10"/>
      <c r="B8" s="130" t="s">
        <v>473</v>
      </c>
      <c r="C8" s="292"/>
      <c r="D8" s="292"/>
      <c r="F8" s="10">
        <v>900000</v>
      </c>
      <c r="G8" s="71"/>
      <c r="H8" s="10">
        <v>900000</v>
      </c>
      <c r="J8" s="10">
        <v>0</v>
      </c>
      <c r="K8" s="71"/>
      <c r="L8" s="10">
        <v>0</v>
      </c>
      <c r="M8" s="240"/>
      <c r="N8" s="240"/>
    </row>
    <row r="9" spans="1:14" s="77" customFormat="1" ht="24.6" customHeight="1" x14ac:dyDescent="0.45">
      <c r="A9" s="10"/>
      <c r="B9" s="130" t="s">
        <v>474</v>
      </c>
      <c r="C9" s="292"/>
      <c r="D9" s="292"/>
      <c r="F9" s="14">
        <v>98407700</v>
      </c>
      <c r="G9" s="71"/>
      <c r="H9" s="14">
        <v>98407700</v>
      </c>
      <c r="J9" s="14">
        <v>98407700</v>
      </c>
      <c r="K9" s="71"/>
      <c r="L9" s="14">
        <v>98407700</v>
      </c>
      <c r="M9" s="84"/>
    </row>
    <row r="10" spans="1:14" s="77" customFormat="1" ht="24.6" customHeight="1" thickBot="1" x14ac:dyDescent="0.5">
      <c r="A10" s="10"/>
      <c r="B10" s="613" t="s">
        <v>92</v>
      </c>
      <c r="C10" s="292"/>
      <c r="D10" s="292"/>
      <c r="F10" s="253">
        <f>SUM(F8:F9)</f>
        <v>99307700</v>
      </c>
      <c r="G10" s="309"/>
      <c r="H10" s="253">
        <f>SUM(H8:H9)</f>
        <v>99307700</v>
      </c>
      <c r="J10" s="253">
        <f>SUM(J8:J9)</f>
        <v>98407700</v>
      </c>
      <c r="K10" s="309"/>
      <c r="L10" s="253">
        <f>SUM(L8:L9)</f>
        <v>98407700</v>
      </c>
      <c r="M10" s="84"/>
    </row>
    <row r="11" spans="1:14" s="77" customFormat="1" ht="24.6" customHeight="1" thickTop="1" x14ac:dyDescent="0.45">
      <c r="A11" s="464" t="s">
        <v>547</v>
      </c>
      <c r="B11" s="130"/>
      <c r="C11" s="292"/>
      <c r="D11" s="292"/>
      <c r="F11" s="14"/>
      <c r="G11" s="460"/>
      <c r="H11" s="14"/>
      <c r="J11" s="14"/>
      <c r="K11" s="460"/>
      <c r="L11" s="14"/>
      <c r="M11" s="84"/>
    </row>
    <row r="12" spans="1:14" s="77" customFormat="1" ht="24.6" customHeight="1" x14ac:dyDescent="0.45">
      <c r="A12" s="10" t="s">
        <v>999</v>
      </c>
      <c r="C12" s="292"/>
      <c r="D12" s="292"/>
      <c r="E12" s="292"/>
      <c r="F12" s="292"/>
      <c r="G12" s="292"/>
      <c r="H12" s="292"/>
      <c r="I12" s="292"/>
      <c r="J12" s="292"/>
      <c r="K12" s="292"/>
      <c r="L12" s="84"/>
      <c r="M12" s="84"/>
    </row>
    <row r="13" spans="1:14" s="77" customFormat="1" ht="24.6" customHeight="1" x14ac:dyDescent="0.45">
      <c r="A13" s="10" t="s">
        <v>1000</v>
      </c>
      <c r="C13" s="240"/>
      <c r="D13" s="240"/>
      <c r="E13" s="240"/>
      <c r="F13" s="240"/>
      <c r="G13" s="240"/>
      <c r="H13" s="240"/>
      <c r="I13" s="240"/>
      <c r="J13" s="240"/>
      <c r="K13" s="240"/>
      <c r="L13" s="84"/>
      <c r="M13" s="84"/>
    </row>
    <row r="14" spans="1:14" s="77" customFormat="1" ht="24.6" customHeight="1" x14ac:dyDescent="0.45">
      <c r="A14" s="10" t="s">
        <v>42</v>
      </c>
      <c r="C14" s="240"/>
      <c r="D14" s="240"/>
      <c r="E14" s="240"/>
      <c r="F14" s="240"/>
      <c r="G14" s="240"/>
      <c r="H14" s="240"/>
      <c r="I14" s="240"/>
      <c r="J14" s="240"/>
      <c r="K14" s="240"/>
      <c r="L14" s="84"/>
      <c r="M14" s="84"/>
    </row>
    <row r="15" spans="1:14" s="77" customFormat="1" ht="24.6" customHeight="1" x14ac:dyDescent="0.45">
      <c r="A15" s="464" t="s">
        <v>548</v>
      </c>
      <c r="C15" s="240"/>
      <c r="D15" s="240"/>
      <c r="E15" s="240"/>
      <c r="F15" s="240"/>
      <c r="G15" s="240"/>
      <c r="H15" s="240"/>
      <c r="I15" s="240"/>
      <c r="J15" s="240"/>
      <c r="K15" s="240"/>
      <c r="L15" s="84"/>
      <c r="M15" s="84"/>
    </row>
    <row r="16" spans="1:14" s="77" customFormat="1" ht="24.6" customHeight="1" x14ac:dyDescent="0.45">
      <c r="A16" s="84"/>
      <c r="B16" s="84"/>
      <c r="C16" s="84"/>
      <c r="D16" s="84"/>
      <c r="E16" s="84"/>
      <c r="F16" s="75"/>
      <c r="G16" s="75"/>
      <c r="H16" s="75"/>
      <c r="I16" s="75"/>
      <c r="J16" s="75"/>
      <c r="L16" s="311" t="s">
        <v>94</v>
      </c>
      <c r="M16" s="84"/>
    </row>
    <row r="17" spans="1:14" s="77" customFormat="1" ht="24.6" customHeight="1" x14ac:dyDescent="0.45">
      <c r="A17" s="132"/>
      <c r="F17" s="745" t="s">
        <v>128</v>
      </c>
      <c r="G17" s="745"/>
      <c r="H17" s="745"/>
      <c r="J17" s="427" t="s">
        <v>102</v>
      </c>
      <c r="K17" s="427"/>
      <c r="L17" s="427"/>
      <c r="M17" s="84"/>
    </row>
    <row r="18" spans="1:14" s="77" customFormat="1" ht="24.6" customHeight="1" x14ac:dyDescent="0.45">
      <c r="A18" s="132"/>
      <c r="F18" s="746" t="s">
        <v>129</v>
      </c>
      <c r="G18" s="746"/>
      <c r="H18" s="746"/>
      <c r="J18" s="747" t="s">
        <v>133</v>
      </c>
      <c r="K18" s="747"/>
      <c r="L18" s="747"/>
      <c r="M18" s="84"/>
      <c r="N18" s="85"/>
    </row>
    <row r="19" spans="1:14" s="77" customFormat="1" ht="24.6" customHeight="1" x14ac:dyDescent="0.45">
      <c r="A19" s="744" t="s">
        <v>408</v>
      </c>
      <c r="B19" s="744"/>
      <c r="C19" s="744"/>
      <c r="D19" s="744"/>
      <c r="E19" s="744"/>
      <c r="F19" s="189" t="s">
        <v>753</v>
      </c>
      <c r="G19" s="189"/>
      <c r="H19" s="189" t="s">
        <v>465</v>
      </c>
      <c r="I19" s="470"/>
      <c r="J19" s="189" t="str">
        <f>+F19</f>
        <v>30 กันยายน 2562</v>
      </c>
      <c r="K19" s="189"/>
      <c r="L19" s="189" t="str">
        <f>+H19</f>
        <v>31 ธันวาคม 2561</v>
      </c>
    </row>
    <row r="20" spans="1:14" ht="24.6" customHeight="1" x14ac:dyDescent="0.45">
      <c r="A20" s="313" t="s">
        <v>527</v>
      </c>
      <c r="B20" s="77"/>
      <c r="F20" s="312"/>
      <c r="G20" s="312"/>
      <c r="H20" s="312"/>
      <c r="J20" s="312"/>
      <c r="K20" s="426"/>
      <c r="L20" s="312"/>
    </row>
    <row r="21" spans="1:14" ht="24.6" customHeight="1" thickBot="1" x14ac:dyDescent="0.5">
      <c r="A21" s="313" t="s">
        <v>1001</v>
      </c>
      <c r="B21" s="312"/>
      <c r="F21" s="638">
        <v>13.6</v>
      </c>
      <c r="G21" s="133"/>
      <c r="H21" s="638">
        <v>13.6</v>
      </c>
      <c r="I21" s="291">
        <v>98407700</v>
      </c>
      <c r="J21" s="638">
        <v>98407700</v>
      </c>
      <c r="K21" s="291"/>
      <c r="L21" s="638">
        <v>98407700</v>
      </c>
    </row>
    <row r="22" spans="1:14" s="77" customFormat="1" ht="24.6" customHeight="1" thickTop="1" x14ac:dyDescent="0.45">
      <c r="A22" s="10"/>
      <c r="B22" s="130"/>
      <c r="C22" s="292"/>
      <c r="D22" s="292"/>
      <c r="F22" s="14"/>
      <c r="G22" s="316"/>
      <c r="H22" s="14"/>
      <c r="J22" s="14"/>
      <c r="K22" s="316"/>
      <c r="L22" s="14"/>
      <c r="M22" s="84"/>
    </row>
    <row r="23" spans="1:14" s="77" customFormat="1" ht="24.6" customHeight="1" x14ac:dyDescent="0.45">
      <c r="A23" s="10" t="s">
        <v>905</v>
      </c>
      <c r="B23" s="130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</row>
    <row r="24" spans="1:14" ht="24.6" customHeight="1" x14ac:dyDescent="0.45">
      <c r="A24" s="10" t="s">
        <v>769</v>
      </c>
    </row>
    <row r="25" spans="1:14" ht="24.6" customHeight="1" x14ac:dyDescent="0.45">
      <c r="A25" s="10"/>
      <c r="F25" s="1"/>
      <c r="G25" s="1"/>
      <c r="H25" s="1"/>
      <c r="I25" s="1"/>
      <c r="J25" s="1"/>
      <c r="K25" s="1"/>
      <c r="L25" s="355" t="s">
        <v>94</v>
      </c>
    </row>
    <row r="26" spans="1:14" ht="24.6" customHeight="1" x14ac:dyDescent="0.45">
      <c r="A26" s="10"/>
      <c r="F26" s="328"/>
      <c r="G26" s="459" t="s">
        <v>9</v>
      </c>
      <c r="H26" s="459"/>
      <c r="I26" s="143"/>
      <c r="J26" s="328"/>
      <c r="K26" s="459" t="s">
        <v>7</v>
      </c>
      <c r="L26" s="328"/>
    </row>
    <row r="27" spans="1:14" ht="24.6" customHeight="1" x14ac:dyDescent="0.45">
      <c r="A27" s="10"/>
      <c r="F27" s="461" t="s">
        <v>753</v>
      </c>
      <c r="G27" s="279"/>
      <c r="H27" s="461" t="s">
        <v>465</v>
      </c>
      <c r="I27" s="188"/>
      <c r="J27" s="462" t="str">
        <f>+F27</f>
        <v>30 กันยายน 2562</v>
      </c>
      <c r="K27" s="279"/>
      <c r="L27" s="462" t="str">
        <f>+H27</f>
        <v>31 ธันวาคม 2561</v>
      </c>
    </row>
    <row r="28" spans="1:14" ht="24.6" customHeight="1" x14ac:dyDescent="0.45">
      <c r="A28" s="313" t="s">
        <v>527</v>
      </c>
      <c r="B28" s="77"/>
      <c r="F28" s="362"/>
      <c r="G28" s="262"/>
      <c r="H28" s="363"/>
      <c r="I28" s="364"/>
      <c r="J28" s="362"/>
      <c r="K28" s="362"/>
      <c r="L28" s="362"/>
    </row>
    <row r="29" spans="1:14" ht="24.6" customHeight="1" thickBot="1" x14ac:dyDescent="0.5">
      <c r="A29" s="313" t="s">
        <v>1001</v>
      </c>
      <c r="B29" s="312"/>
      <c r="F29" s="639">
        <v>81407699.310000002</v>
      </c>
      <c r="H29" s="639">
        <v>64407098.619999997</v>
      </c>
      <c r="J29" s="639">
        <v>81407699.310000002</v>
      </c>
      <c r="L29" s="639">
        <v>64407098.619999997</v>
      </c>
    </row>
    <row r="30" spans="1:14" ht="24.6" customHeight="1" thickTop="1" x14ac:dyDescent="0.45">
      <c r="A30" s="313"/>
    </row>
    <row r="31" spans="1:14" ht="24.6" customHeight="1" x14ac:dyDescent="0.45">
      <c r="A31" s="10" t="s">
        <v>549</v>
      </c>
    </row>
    <row r="32" spans="1:14" ht="24.6" customHeight="1" x14ac:dyDescent="0.45">
      <c r="A32" s="10" t="s">
        <v>550</v>
      </c>
    </row>
    <row r="33" spans="1:13" ht="24.6" customHeight="1" x14ac:dyDescent="0.45">
      <c r="A33" s="10"/>
    </row>
    <row r="34" spans="1:13" ht="24.6" customHeight="1" x14ac:dyDescent="0.45">
      <c r="A34" s="10"/>
    </row>
    <row r="35" spans="1:13" s="77" customFormat="1" ht="24.6" customHeight="1" x14ac:dyDescent="0.45">
      <c r="A35" s="10"/>
      <c r="B35" s="130"/>
      <c r="C35" s="192" t="s">
        <v>338</v>
      </c>
      <c r="D35" s="193"/>
      <c r="F35" s="14"/>
      <c r="G35" s="316"/>
      <c r="H35" s="14"/>
      <c r="J35" s="14"/>
      <c r="K35" s="316"/>
      <c r="L35" s="14"/>
      <c r="M35" s="84"/>
    </row>
    <row r="36" spans="1:13" s="77" customFormat="1" ht="24.6" customHeight="1" x14ac:dyDescent="0.45">
      <c r="A36" s="10"/>
      <c r="B36" s="130"/>
      <c r="C36" s="195" t="s">
        <v>500</v>
      </c>
      <c r="D36" s="193"/>
      <c r="F36" s="14"/>
      <c r="G36" s="316"/>
      <c r="H36" s="14"/>
      <c r="J36" s="14"/>
      <c r="K36" s="316"/>
      <c r="L36" s="14"/>
      <c r="M36" s="84"/>
    </row>
  </sheetData>
  <mergeCells count="7">
    <mergeCell ref="A19:E19"/>
    <mergeCell ref="F17:H17"/>
    <mergeCell ref="F18:H18"/>
    <mergeCell ref="J18:L18"/>
    <mergeCell ref="A1:L1"/>
    <mergeCell ref="F6:H6"/>
    <mergeCell ref="J6:L6"/>
  </mergeCells>
  <pageMargins left="0.78740157480314965" right="0.39370078740157483" top="0.69" bottom="0.39370078740157483" header="0.31496062992125984" footer="0.3543307086614173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view="pageBreakPreview" topLeftCell="A16" zoomScaleNormal="90" zoomScaleSheetLayoutView="100" workbookViewId="0">
      <selection activeCell="A4" sqref="A4"/>
    </sheetView>
  </sheetViews>
  <sheetFormatPr defaultColWidth="9.140625" defaultRowHeight="22.5" customHeight="1" x14ac:dyDescent="0.45"/>
  <cols>
    <col min="1" max="1" width="3.42578125" style="110" customWidth="1"/>
    <col min="2" max="5" width="9.140625" style="110" customWidth="1"/>
    <col min="6" max="6" width="15.28515625" style="110" customWidth="1"/>
    <col min="7" max="7" width="1.7109375" style="110" customWidth="1"/>
    <col min="8" max="8" width="15.28515625" style="110" customWidth="1"/>
    <col min="9" max="9" width="1.7109375" style="110" customWidth="1"/>
    <col min="10" max="10" width="15.28515625" style="110" customWidth="1"/>
    <col min="11" max="11" width="1.7109375" style="110" customWidth="1"/>
    <col min="12" max="12" width="15.28515625" style="110" customWidth="1"/>
    <col min="13" max="13" width="1.7109375" style="110" customWidth="1"/>
    <col min="14" max="14" width="15.28515625" style="110" customWidth="1"/>
    <col min="15" max="15" width="1.7109375" style="110" customWidth="1"/>
    <col min="16" max="16" width="15.28515625" style="110" customWidth="1"/>
    <col min="17" max="17" width="1.7109375" style="110" customWidth="1"/>
    <col min="18" max="18" width="15.28515625" style="110" customWidth="1"/>
    <col min="19" max="19" width="1.7109375" style="110" customWidth="1"/>
    <col min="20" max="20" width="15.28515625" style="110" customWidth="1"/>
    <col min="21" max="21" width="1.7109375" style="110" customWidth="1"/>
    <col min="22" max="22" width="15.28515625" style="110" customWidth="1"/>
    <col min="23" max="23" width="3.140625" style="110" customWidth="1"/>
    <col min="24" max="24" width="13.140625" style="110" customWidth="1"/>
    <col min="25" max="16384" width="9.140625" style="110"/>
  </cols>
  <sheetData>
    <row r="1" spans="1:23" ht="22.5" customHeight="1" x14ac:dyDescent="0.45">
      <c r="A1" s="750" t="s">
        <v>276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126"/>
    </row>
    <row r="2" spans="1:23" ht="22.5" customHeight="1" x14ac:dyDescent="0.45">
      <c r="A2" s="91"/>
      <c r="B2" s="93"/>
      <c r="C2" s="93"/>
      <c r="D2" s="93"/>
      <c r="E2" s="91"/>
      <c r="F2" s="91"/>
      <c r="G2" s="91"/>
      <c r="H2" s="91"/>
      <c r="I2" s="91"/>
      <c r="J2" s="91"/>
      <c r="K2" s="96"/>
      <c r="L2" s="96"/>
      <c r="M2" s="96"/>
      <c r="N2" s="96"/>
      <c r="O2" s="96"/>
      <c r="P2" s="96"/>
      <c r="Q2" s="126"/>
      <c r="R2" s="96"/>
      <c r="S2" s="96"/>
      <c r="T2" s="96"/>
      <c r="U2" s="96"/>
      <c r="V2" s="96"/>
      <c r="W2" s="126"/>
    </row>
    <row r="3" spans="1:23" ht="22.5" customHeight="1" x14ac:dyDescent="0.45">
      <c r="A3" s="91" t="s">
        <v>906</v>
      </c>
      <c r="B3" s="93"/>
      <c r="C3" s="93"/>
      <c r="D3" s="93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R3" s="108"/>
      <c r="S3" s="108"/>
      <c r="T3" s="91"/>
      <c r="U3" s="91"/>
      <c r="V3" s="108"/>
    </row>
    <row r="4" spans="1:23" ht="22.5" customHeight="1" x14ac:dyDescent="0.45">
      <c r="A4" s="93" t="s">
        <v>770</v>
      </c>
      <c r="C4" s="93"/>
      <c r="D4" s="93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R4" s="108"/>
      <c r="S4" s="108"/>
      <c r="T4" s="91"/>
      <c r="U4" s="91"/>
      <c r="V4" s="108"/>
    </row>
    <row r="5" spans="1:23" ht="22.5" customHeight="1" x14ac:dyDescent="0.45">
      <c r="A5" s="91"/>
      <c r="C5" s="93"/>
      <c r="D5" s="93"/>
      <c r="E5" s="91"/>
      <c r="F5" s="111"/>
      <c r="G5" s="111"/>
      <c r="H5" s="111"/>
      <c r="I5" s="111"/>
      <c r="J5" s="111"/>
      <c r="K5" s="111"/>
      <c r="L5" s="111"/>
      <c r="M5" s="111"/>
      <c r="N5" s="111" t="s">
        <v>9</v>
      </c>
      <c r="O5" s="111"/>
      <c r="P5" s="111"/>
      <c r="Q5" s="111"/>
      <c r="R5" s="111"/>
      <c r="S5" s="111"/>
      <c r="T5" s="111"/>
      <c r="U5" s="111"/>
      <c r="V5" s="128" t="s">
        <v>91</v>
      </c>
    </row>
    <row r="6" spans="1:23" ht="22.5" customHeight="1" x14ac:dyDescent="0.45">
      <c r="A6" s="91"/>
      <c r="B6" s="93"/>
      <c r="C6" s="93"/>
      <c r="D6" s="93"/>
      <c r="E6" s="91"/>
      <c r="F6" s="140" t="s">
        <v>533</v>
      </c>
      <c r="G6" s="94"/>
      <c r="H6" s="94" t="s">
        <v>135</v>
      </c>
      <c r="I6" s="94"/>
      <c r="J6" s="119" t="s">
        <v>136</v>
      </c>
      <c r="K6" s="119"/>
      <c r="L6" s="119" t="s">
        <v>137</v>
      </c>
      <c r="M6" s="119"/>
      <c r="N6" s="140" t="s">
        <v>465</v>
      </c>
      <c r="O6" s="94"/>
      <c r="P6" s="119" t="s">
        <v>135</v>
      </c>
      <c r="Q6" s="119"/>
      <c r="R6" s="100" t="s">
        <v>136</v>
      </c>
      <c r="S6" s="100"/>
      <c r="T6" s="94" t="str">
        <f>L6</f>
        <v>โอนเข้า (ออก)</v>
      </c>
      <c r="U6" s="94"/>
      <c r="V6" s="140" t="s">
        <v>753</v>
      </c>
    </row>
    <row r="7" spans="1:23" ht="22.5" customHeight="1" x14ac:dyDescent="0.45">
      <c r="A7" s="91"/>
      <c r="B7" s="93" t="s">
        <v>138</v>
      </c>
      <c r="C7" s="93"/>
      <c r="D7" s="93"/>
      <c r="E7" s="91"/>
      <c r="F7" s="91"/>
      <c r="G7" s="91"/>
      <c r="H7" s="91"/>
      <c r="I7" s="91"/>
      <c r="J7" s="114"/>
      <c r="K7" s="114"/>
      <c r="L7" s="114"/>
      <c r="M7" s="114"/>
      <c r="N7" s="91"/>
      <c r="O7" s="91"/>
      <c r="P7" s="91"/>
      <c r="Q7" s="91"/>
      <c r="T7" s="91"/>
      <c r="U7" s="91"/>
      <c r="V7" s="108"/>
    </row>
    <row r="8" spans="1:23" ht="22.5" customHeight="1" x14ac:dyDescent="0.45">
      <c r="A8" s="91"/>
      <c r="B8" s="93" t="s">
        <v>139</v>
      </c>
      <c r="C8" s="93"/>
      <c r="D8" s="93"/>
      <c r="E8" s="91"/>
      <c r="F8" s="95">
        <v>195151050.77000001</v>
      </c>
      <c r="G8" s="96"/>
      <c r="H8" s="95">
        <v>0</v>
      </c>
      <c r="I8" s="96"/>
      <c r="J8" s="96">
        <v>0</v>
      </c>
      <c r="K8" s="96"/>
      <c r="L8" s="96">
        <v>2716844.72</v>
      </c>
      <c r="M8" s="114"/>
      <c r="N8" s="95">
        <v>197867895.49000001</v>
      </c>
      <c r="O8" s="96"/>
      <c r="P8" s="102">
        <v>0</v>
      </c>
      <c r="Q8" s="102"/>
      <c r="R8" s="102">
        <v>0</v>
      </c>
      <c r="S8" s="102"/>
      <c r="T8" s="102">
        <v>2114429.4700000002</v>
      </c>
      <c r="U8" s="96"/>
      <c r="V8" s="95">
        <f>SUM(N8:U8)</f>
        <v>199982324.96000001</v>
      </c>
      <c r="W8" s="126"/>
    </row>
    <row r="9" spans="1:23" ht="22.5" customHeight="1" x14ac:dyDescent="0.45">
      <c r="A9" s="91"/>
      <c r="B9" s="93" t="s">
        <v>140</v>
      </c>
      <c r="C9" s="93"/>
      <c r="D9" s="93"/>
      <c r="E9" s="91"/>
      <c r="F9" s="95">
        <v>102813256.45</v>
      </c>
      <c r="G9" s="96"/>
      <c r="H9" s="95">
        <v>0</v>
      </c>
      <c r="I9" s="96"/>
      <c r="J9" s="96">
        <v>0</v>
      </c>
      <c r="K9" s="96"/>
      <c r="L9" s="96">
        <v>2721430.8</v>
      </c>
      <c r="M9" s="114"/>
      <c r="N9" s="95">
        <v>105534687.25</v>
      </c>
      <c r="O9" s="96"/>
      <c r="P9" s="102">
        <v>565690</v>
      </c>
      <c r="Q9" s="102"/>
      <c r="R9" s="102">
        <v>0</v>
      </c>
      <c r="S9" s="102"/>
      <c r="T9" s="102">
        <v>6720982.6500000004</v>
      </c>
      <c r="U9" s="96"/>
      <c r="V9" s="95">
        <f t="shared" ref="V9:V17" si="0">SUM(N9:U9)</f>
        <v>112821359.90000001</v>
      </c>
      <c r="W9" s="126"/>
    </row>
    <row r="10" spans="1:23" ht="22.5" customHeight="1" x14ac:dyDescent="0.45">
      <c r="A10" s="91"/>
      <c r="B10" s="93" t="s">
        <v>141</v>
      </c>
      <c r="C10" s="93"/>
      <c r="D10" s="93"/>
      <c r="E10" s="91"/>
      <c r="F10" s="95">
        <v>5235984.42</v>
      </c>
      <c r="G10" s="96"/>
      <c r="H10" s="95">
        <v>0</v>
      </c>
      <c r="I10" s="96"/>
      <c r="J10" s="96">
        <v>0</v>
      </c>
      <c r="K10" s="96"/>
      <c r="L10" s="96">
        <v>0</v>
      </c>
      <c r="M10" s="114"/>
      <c r="N10" s="95">
        <v>5235984.42</v>
      </c>
      <c r="O10" s="96"/>
      <c r="P10" s="102">
        <v>0</v>
      </c>
      <c r="Q10" s="102"/>
      <c r="R10" s="102">
        <v>0</v>
      </c>
      <c r="S10" s="102"/>
      <c r="T10" s="102">
        <v>0</v>
      </c>
      <c r="U10" s="96"/>
      <c r="V10" s="95">
        <f t="shared" si="0"/>
        <v>5235984.42</v>
      </c>
      <c r="W10" s="126"/>
    </row>
    <row r="11" spans="1:23" ht="22.5" customHeight="1" x14ac:dyDescent="0.45">
      <c r="A11" s="91"/>
      <c r="B11" s="93" t="s">
        <v>142</v>
      </c>
      <c r="C11" s="93"/>
      <c r="D11" s="93"/>
      <c r="E11" s="91"/>
      <c r="F11" s="95">
        <v>29811508.549999997</v>
      </c>
      <c r="G11" s="96"/>
      <c r="H11" s="95">
        <v>6174006.2999999998</v>
      </c>
      <c r="I11" s="96"/>
      <c r="J11" s="96">
        <v>-2140911.38</v>
      </c>
      <c r="K11" s="96"/>
      <c r="L11" s="96">
        <v>0</v>
      </c>
      <c r="M11" s="114"/>
      <c r="N11" s="95">
        <v>33844603.469999991</v>
      </c>
      <c r="O11" s="96"/>
      <c r="P11" s="102">
        <v>2776034.14</v>
      </c>
      <c r="Q11" s="102"/>
      <c r="R11" s="102">
        <v>-2635323.98</v>
      </c>
      <c r="S11" s="102"/>
      <c r="T11" s="102">
        <v>0</v>
      </c>
      <c r="U11" s="96"/>
      <c r="V11" s="95">
        <f t="shared" si="0"/>
        <v>33985313.629999995</v>
      </c>
      <c r="W11" s="126"/>
    </row>
    <row r="12" spans="1:23" ht="22.5" customHeight="1" x14ac:dyDescent="0.45">
      <c r="A12" s="91"/>
      <c r="B12" s="93" t="s">
        <v>143</v>
      </c>
      <c r="C12" s="93"/>
      <c r="D12" s="93"/>
      <c r="E12" s="91"/>
      <c r="F12" s="95">
        <v>295925335.41000003</v>
      </c>
      <c r="G12" s="96"/>
      <c r="H12" s="95">
        <v>11924365.609999999</v>
      </c>
      <c r="I12" s="96"/>
      <c r="J12" s="96">
        <v>-9769293.6099999994</v>
      </c>
      <c r="K12" s="96"/>
      <c r="L12" s="96">
        <v>15500200.93</v>
      </c>
      <c r="M12" s="114"/>
      <c r="N12" s="95">
        <v>313580608.34000003</v>
      </c>
      <c r="O12" s="96"/>
      <c r="P12" s="102">
        <v>8049004.3799999999</v>
      </c>
      <c r="Q12" s="102"/>
      <c r="R12" s="102">
        <v>-9256583.0600000005</v>
      </c>
      <c r="S12" s="102"/>
      <c r="T12" s="102">
        <v>3509434.88</v>
      </c>
      <c r="U12" s="96"/>
      <c r="V12" s="95">
        <f t="shared" si="0"/>
        <v>315882464.54000002</v>
      </c>
      <c r="W12" s="126"/>
    </row>
    <row r="13" spans="1:23" ht="22.5" customHeight="1" x14ac:dyDescent="0.45">
      <c r="A13" s="91"/>
      <c r="B13" s="93" t="s">
        <v>144</v>
      </c>
      <c r="C13" s="93"/>
      <c r="D13" s="93"/>
      <c r="E13" s="91"/>
      <c r="F13" s="95">
        <v>18089054.870000001</v>
      </c>
      <c r="G13" s="96"/>
      <c r="H13" s="95">
        <v>2165864.9900000002</v>
      </c>
      <c r="I13" s="96"/>
      <c r="J13" s="96">
        <v>-526167.24</v>
      </c>
      <c r="K13" s="96"/>
      <c r="L13" s="96">
        <v>0</v>
      </c>
      <c r="M13" s="114"/>
      <c r="N13" s="95">
        <v>19728752.620000001</v>
      </c>
      <c r="O13" s="96"/>
      <c r="P13" s="102">
        <v>2338813.1</v>
      </c>
      <c r="Q13" s="102"/>
      <c r="R13" s="102">
        <v>-1305013.27</v>
      </c>
      <c r="S13" s="102"/>
      <c r="T13" s="102">
        <v>0</v>
      </c>
      <c r="U13" s="96"/>
      <c r="V13" s="95">
        <f t="shared" si="0"/>
        <v>20762552.450000003</v>
      </c>
      <c r="W13" s="126"/>
    </row>
    <row r="14" spans="1:23" ht="22.5" customHeight="1" x14ac:dyDescent="0.45">
      <c r="A14" s="91"/>
      <c r="B14" s="93" t="s">
        <v>145</v>
      </c>
      <c r="C14" s="93"/>
      <c r="D14" s="93"/>
      <c r="E14" s="91"/>
      <c r="F14" s="95">
        <v>36178653.059999995</v>
      </c>
      <c r="G14" s="96"/>
      <c r="H14" s="95">
        <v>553271.03</v>
      </c>
      <c r="I14" s="96"/>
      <c r="J14" s="96">
        <v>-1791155.09</v>
      </c>
      <c r="K14" s="96"/>
      <c r="L14" s="96">
        <v>202266.36</v>
      </c>
      <c r="M14" s="114"/>
      <c r="N14" s="95">
        <v>35143035.359999992</v>
      </c>
      <c r="O14" s="96"/>
      <c r="P14" s="102">
        <v>219350</v>
      </c>
      <c r="Q14" s="102"/>
      <c r="R14" s="102">
        <v>-4034790</v>
      </c>
      <c r="S14" s="102"/>
      <c r="T14" s="102">
        <v>0</v>
      </c>
      <c r="U14" s="96"/>
      <c r="V14" s="95">
        <f t="shared" si="0"/>
        <v>31327595.359999992</v>
      </c>
      <c r="W14" s="126"/>
    </row>
    <row r="15" spans="1:23" ht="22.5" customHeight="1" x14ac:dyDescent="0.45">
      <c r="A15" s="91"/>
      <c r="B15" s="93" t="s">
        <v>146</v>
      </c>
      <c r="C15" s="93"/>
      <c r="D15" s="93"/>
      <c r="E15" s="91"/>
      <c r="F15" s="95">
        <v>16902998.949999996</v>
      </c>
      <c r="G15" s="96"/>
      <c r="H15" s="95">
        <v>2473595.6800000002</v>
      </c>
      <c r="I15" s="96"/>
      <c r="J15" s="96">
        <v>-35000</v>
      </c>
      <c r="K15" s="96"/>
      <c r="L15" s="96">
        <v>293000</v>
      </c>
      <c r="M15" s="114"/>
      <c r="N15" s="95">
        <v>19634594.629999995</v>
      </c>
      <c r="O15" s="96"/>
      <c r="P15" s="102">
        <v>0</v>
      </c>
      <c r="Q15" s="102"/>
      <c r="R15" s="102">
        <v>-180000</v>
      </c>
      <c r="S15" s="102"/>
      <c r="T15" s="102">
        <v>2101242.0499999998</v>
      </c>
      <c r="U15" s="96"/>
      <c r="V15" s="95">
        <f t="shared" si="0"/>
        <v>21555836.679999996</v>
      </c>
      <c r="W15" s="126"/>
    </row>
    <row r="16" spans="1:23" ht="22.5" customHeight="1" x14ac:dyDescent="0.45">
      <c r="A16" s="91"/>
      <c r="B16" s="93" t="s">
        <v>585</v>
      </c>
      <c r="C16" s="93"/>
      <c r="D16" s="93"/>
      <c r="E16" s="91"/>
      <c r="F16" s="95">
        <v>0</v>
      </c>
      <c r="G16" s="96"/>
      <c r="H16" s="95">
        <v>0</v>
      </c>
      <c r="I16" s="96"/>
      <c r="J16" s="96">
        <v>0</v>
      </c>
      <c r="K16" s="96"/>
      <c r="L16" s="96">
        <v>0</v>
      </c>
      <c r="M16" s="114"/>
      <c r="N16" s="95">
        <v>0</v>
      </c>
      <c r="O16" s="96"/>
      <c r="P16" s="102">
        <v>0</v>
      </c>
      <c r="Q16" s="102"/>
      <c r="R16" s="102">
        <v>0</v>
      </c>
      <c r="S16" s="102"/>
      <c r="T16" s="102">
        <v>14235396.470000001</v>
      </c>
      <c r="U16" s="96"/>
      <c r="V16" s="95">
        <f t="shared" si="0"/>
        <v>14235396.470000001</v>
      </c>
      <c r="W16" s="126"/>
    </row>
    <row r="17" spans="1:23" ht="22.5" customHeight="1" x14ac:dyDescent="0.45">
      <c r="A17" s="91"/>
      <c r="B17" s="93" t="s">
        <v>147</v>
      </c>
      <c r="C17" s="93"/>
      <c r="D17" s="93"/>
      <c r="E17" s="91"/>
      <c r="F17" s="112">
        <v>661355.26999999909</v>
      </c>
      <c r="G17" s="96"/>
      <c r="H17" s="112">
        <v>31746431.030000001</v>
      </c>
      <c r="I17" s="96"/>
      <c r="J17" s="96">
        <v>0</v>
      </c>
      <c r="K17" s="96"/>
      <c r="L17" s="96">
        <v>-21433742.809999999</v>
      </c>
      <c r="M17" s="114"/>
      <c r="N17" s="95">
        <v>10974043.490000002</v>
      </c>
      <c r="O17" s="96"/>
      <c r="P17" s="102">
        <v>20078037.82</v>
      </c>
      <c r="Q17" s="102"/>
      <c r="R17" s="102">
        <v>0</v>
      </c>
      <c r="S17" s="102"/>
      <c r="T17" s="102">
        <v>-28681485.52</v>
      </c>
      <c r="U17" s="96"/>
      <c r="V17" s="95">
        <f t="shared" si="0"/>
        <v>2370595.7900000028</v>
      </c>
      <c r="W17" s="126"/>
    </row>
    <row r="18" spans="1:23" ht="22.5" customHeight="1" x14ac:dyDescent="0.45">
      <c r="A18" s="91"/>
      <c r="B18" s="93"/>
      <c r="C18" s="91" t="s">
        <v>92</v>
      </c>
      <c r="D18" s="91"/>
      <c r="F18" s="113">
        <f>SUM(F8:F17)</f>
        <v>700769197.75000012</v>
      </c>
      <c r="G18" s="91"/>
      <c r="H18" s="97">
        <f>SUM(H8:H17)</f>
        <v>55037534.640000001</v>
      </c>
      <c r="I18" s="91"/>
      <c r="J18" s="120">
        <f>SUM(J8:J17)</f>
        <v>-14262527.319999998</v>
      </c>
      <c r="K18" s="96"/>
      <c r="L18" s="120">
        <f>SUM(L8:L17)</f>
        <v>0</v>
      </c>
      <c r="M18" s="91"/>
      <c r="N18" s="97">
        <f>SUM(N8:N17)</f>
        <v>741544205.07000005</v>
      </c>
      <c r="O18" s="91"/>
      <c r="P18" s="97">
        <f>SUM(P8:P17)</f>
        <v>34026929.439999998</v>
      </c>
      <c r="Q18" s="91"/>
      <c r="R18" s="120">
        <f>SUM(R8:R17)</f>
        <v>-17411710.310000002</v>
      </c>
      <c r="S18" s="96"/>
      <c r="T18" s="120">
        <f>SUM(T8:T17)</f>
        <v>0</v>
      </c>
      <c r="U18" s="91"/>
      <c r="V18" s="97">
        <f>SUM(V8:V17)</f>
        <v>758159424.20000005</v>
      </c>
      <c r="W18" s="126"/>
    </row>
    <row r="19" spans="1:23" ht="22.5" customHeight="1" x14ac:dyDescent="0.45">
      <c r="A19" s="91"/>
      <c r="B19" s="93" t="s">
        <v>148</v>
      </c>
      <c r="C19" s="93"/>
      <c r="D19" s="93"/>
      <c r="E19" s="91"/>
      <c r="F19" s="114"/>
      <c r="G19" s="91"/>
      <c r="H19" s="91"/>
      <c r="I19" s="91"/>
      <c r="J19" s="121"/>
      <c r="K19" s="121"/>
      <c r="L19" s="121"/>
      <c r="M19" s="114"/>
      <c r="N19" s="91"/>
      <c r="O19" s="96"/>
      <c r="P19" s="96"/>
      <c r="Q19" s="96"/>
      <c r="R19" s="96"/>
      <c r="S19" s="96"/>
      <c r="T19" s="96"/>
      <c r="U19" s="96"/>
      <c r="V19" s="96"/>
      <c r="W19" s="126"/>
    </row>
    <row r="20" spans="1:23" ht="22.5" customHeight="1" x14ac:dyDescent="0.45">
      <c r="A20" s="91"/>
      <c r="B20" s="93" t="s">
        <v>149</v>
      </c>
      <c r="C20" s="93"/>
      <c r="D20" s="93"/>
      <c r="E20" s="91"/>
      <c r="F20" s="95">
        <v>9919915.129999999</v>
      </c>
      <c r="G20" s="96"/>
      <c r="H20" s="95">
        <v>683451.17</v>
      </c>
      <c r="I20" s="96"/>
      <c r="J20" s="96">
        <v>0</v>
      </c>
      <c r="K20" s="96"/>
      <c r="L20" s="96">
        <v>0</v>
      </c>
      <c r="M20" s="114"/>
      <c r="N20" s="95">
        <v>10603366.299999999</v>
      </c>
      <c r="O20" s="96"/>
      <c r="P20" s="102">
        <v>788546.37</v>
      </c>
      <c r="Q20" s="102"/>
      <c r="R20" s="102">
        <v>0</v>
      </c>
      <c r="S20" s="102"/>
      <c r="T20" s="102">
        <v>0</v>
      </c>
      <c r="U20" s="96"/>
      <c r="V20" s="95">
        <f>SUM(N20:U20)</f>
        <v>11391912.669999998</v>
      </c>
      <c r="W20" s="126"/>
    </row>
    <row r="21" spans="1:23" s="109" customFormat="1" ht="22.5" customHeight="1" x14ac:dyDescent="0.45">
      <c r="A21" s="95"/>
      <c r="B21" s="93" t="str">
        <f>B9</f>
        <v xml:space="preserve">     อาคารและสิ่งปลูกสร้าง</v>
      </c>
      <c r="C21" s="93"/>
      <c r="D21" s="93"/>
      <c r="E21" s="95"/>
      <c r="F21" s="95">
        <v>60569767.75</v>
      </c>
      <c r="G21" s="96"/>
      <c r="H21" s="95">
        <v>4496212.4000000004</v>
      </c>
      <c r="I21" s="96"/>
      <c r="J21" s="96">
        <v>0</v>
      </c>
      <c r="K21" s="96"/>
      <c r="L21" s="96">
        <v>0</v>
      </c>
      <c r="M21" s="122"/>
      <c r="N21" s="95">
        <v>65065980.149999999</v>
      </c>
      <c r="O21" s="96"/>
      <c r="P21" s="102">
        <v>4141643.34</v>
      </c>
      <c r="Q21" s="102"/>
      <c r="R21" s="102">
        <v>0</v>
      </c>
      <c r="S21" s="102"/>
      <c r="T21" s="102">
        <v>0</v>
      </c>
      <c r="U21" s="96"/>
      <c r="V21" s="95">
        <f t="shared" ref="V21:V28" si="1">SUM(N21:U21)</f>
        <v>69207623.489999995</v>
      </c>
      <c r="W21" s="126"/>
    </row>
    <row r="22" spans="1:23" s="109" customFormat="1" ht="22.5" customHeight="1" x14ac:dyDescent="0.45">
      <c r="A22" s="95"/>
      <c r="B22" s="93" t="str">
        <f>B10</f>
        <v xml:space="preserve">     ส่วนปรับปรุง - อาคาร</v>
      </c>
      <c r="C22" s="93"/>
      <c r="D22" s="93"/>
      <c r="E22" s="95"/>
      <c r="F22" s="95">
        <v>1275541.7</v>
      </c>
      <c r="G22" s="96"/>
      <c r="H22" s="95">
        <v>245674.08</v>
      </c>
      <c r="I22" s="96"/>
      <c r="J22" s="96">
        <v>0</v>
      </c>
      <c r="K22" s="96"/>
      <c r="L22" s="96">
        <v>0</v>
      </c>
      <c r="M22" s="122"/>
      <c r="N22" s="95">
        <v>1521215.78</v>
      </c>
      <c r="O22" s="96"/>
      <c r="P22" s="102">
        <v>183750.75</v>
      </c>
      <c r="Q22" s="102"/>
      <c r="R22" s="102">
        <v>0</v>
      </c>
      <c r="S22" s="102"/>
      <c r="T22" s="102">
        <v>0</v>
      </c>
      <c r="U22" s="96"/>
      <c r="V22" s="95">
        <f t="shared" si="1"/>
        <v>1704966.53</v>
      </c>
      <c r="W22" s="126"/>
    </row>
    <row r="23" spans="1:23" s="109" customFormat="1" ht="22.5" customHeight="1" x14ac:dyDescent="0.45">
      <c r="A23" s="95"/>
      <c r="B23" s="93" t="s">
        <v>142</v>
      </c>
      <c r="C23" s="93"/>
      <c r="D23" s="93"/>
      <c r="E23" s="95"/>
      <c r="F23" s="95">
        <v>23195255.770000003</v>
      </c>
      <c r="G23" s="96"/>
      <c r="H23" s="95">
        <v>4171539.75</v>
      </c>
      <c r="I23" s="96"/>
      <c r="J23" s="96">
        <v>-1985904.36</v>
      </c>
      <c r="K23" s="96"/>
      <c r="L23" s="96">
        <v>0</v>
      </c>
      <c r="M23" s="122"/>
      <c r="N23" s="95">
        <v>25380891.160000004</v>
      </c>
      <c r="O23" s="96"/>
      <c r="P23" s="102">
        <v>3283517.81</v>
      </c>
      <c r="Q23" s="102"/>
      <c r="R23" s="102">
        <v>-2517945.35</v>
      </c>
      <c r="S23" s="102"/>
      <c r="T23" s="102">
        <v>1876.13</v>
      </c>
      <c r="U23" s="96"/>
      <c r="V23" s="95">
        <f t="shared" si="1"/>
        <v>26148339.75</v>
      </c>
      <c r="W23" s="126"/>
    </row>
    <row r="24" spans="1:23" s="109" customFormat="1" ht="22.5" customHeight="1" x14ac:dyDescent="0.45">
      <c r="A24" s="95"/>
      <c r="B24" s="93" t="str">
        <f>B12</f>
        <v xml:space="preserve">     เครื่องจักรและอุปกรณ์</v>
      </c>
      <c r="C24" s="93"/>
      <c r="D24" s="93"/>
      <c r="E24" s="95"/>
      <c r="F24" s="95">
        <v>246142441.67000002</v>
      </c>
      <c r="G24" s="96"/>
      <c r="H24" s="95">
        <v>17429792.899999999</v>
      </c>
      <c r="I24" s="96"/>
      <c r="J24" s="96">
        <v>-7583141.6600000001</v>
      </c>
      <c r="K24" s="96"/>
      <c r="L24" s="96">
        <v>0</v>
      </c>
      <c r="M24" s="122"/>
      <c r="N24" s="95">
        <v>255989092.91000003</v>
      </c>
      <c r="O24" s="96"/>
      <c r="P24" s="102">
        <v>13696914.26</v>
      </c>
      <c r="Q24" s="102"/>
      <c r="R24" s="102">
        <v>-7623444.1699999999</v>
      </c>
      <c r="S24" s="102"/>
      <c r="T24" s="102">
        <v>376.29</v>
      </c>
      <c r="U24" s="96"/>
      <c r="V24" s="95">
        <f t="shared" si="1"/>
        <v>262062939.29000002</v>
      </c>
      <c r="W24" s="126"/>
    </row>
    <row r="25" spans="1:23" s="109" customFormat="1" ht="22.5" customHeight="1" x14ac:dyDescent="0.45">
      <c r="A25" s="95"/>
      <c r="B25" s="93" t="str">
        <f>B13</f>
        <v xml:space="preserve">     เครื่องตกแต่งสำนักงาน</v>
      </c>
      <c r="C25" s="93"/>
      <c r="D25" s="93"/>
      <c r="E25" s="95"/>
      <c r="F25" s="95">
        <v>14138341.189999999</v>
      </c>
      <c r="G25" s="96"/>
      <c r="H25" s="95">
        <v>1970947.19</v>
      </c>
      <c r="I25" s="96"/>
      <c r="J25" s="96">
        <v>-512590.39</v>
      </c>
      <c r="K25" s="96"/>
      <c r="L25" s="96">
        <v>0</v>
      </c>
      <c r="M25" s="122"/>
      <c r="N25" s="95">
        <v>15596697.989999998</v>
      </c>
      <c r="O25" s="96"/>
      <c r="P25" s="102">
        <v>1341507.93</v>
      </c>
      <c r="Q25" s="102"/>
      <c r="R25" s="102">
        <v>-1287956.1499999999</v>
      </c>
      <c r="S25" s="102"/>
      <c r="T25" s="102">
        <v>0</v>
      </c>
      <c r="U25" s="96"/>
      <c r="V25" s="95">
        <f t="shared" si="1"/>
        <v>15650249.769999998</v>
      </c>
      <c r="W25" s="126"/>
    </row>
    <row r="26" spans="1:23" s="109" customFormat="1" ht="22.5" customHeight="1" x14ac:dyDescent="0.45">
      <c r="A26" s="95"/>
      <c r="B26" s="93" t="str">
        <f>B14</f>
        <v xml:space="preserve">     ยานพาหนะ</v>
      </c>
      <c r="C26" s="93"/>
      <c r="D26" s="93"/>
      <c r="E26" s="95"/>
      <c r="F26" s="95">
        <v>32109300.789999999</v>
      </c>
      <c r="G26" s="96"/>
      <c r="H26" s="95">
        <v>1707352.19</v>
      </c>
      <c r="I26" s="96"/>
      <c r="J26" s="96">
        <v>-1791151.09</v>
      </c>
      <c r="K26" s="96"/>
      <c r="L26" s="96">
        <v>0</v>
      </c>
      <c r="M26" s="122"/>
      <c r="N26" s="95">
        <v>32025501.889999997</v>
      </c>
      <c r="O26" s="96"/>
      <c r="P26" s="102">
        <v>933720.3</v>
      </c>
      <c r="Q26" s="102"/>
      <c r="R26" s="102">
        <v>-2852422.64</v>
      </c>
      <c r="S26" s="102"/>
      <c r="T26" s="102">
        <v>0</v>
      </c>
      <c r="U26" s="96"/>
      <c r="V26" s="95">
        <f t="shared" si="1"/>
        <v>30106799.549999997</v>
      </c>
      <c r="W26" s="126"/>
    </row>
    <row r="27" spans="1:23" s="109" customFormat="1" ht="22.5" customHeight="1" x14ac:dyDescent="0.45">
      <c r="A27" s="95"/>
      <c r="B27" s="93" t="s">
        <v>585</v>
      </c>
      <c r="C27" s="93"/>
      <c r="D27" s="93"/>
      <c r="E27" s="95"/>
      <c r="F27" s="95">
        <v>0</v>
      </c>
      <c r="G27" s="96"/>
      <c r="H27" s="95">
        <v>0</v>
      </c>
      <c r="I27" s="96"/>
      <c r="J27" s="96">
        <v>0</v>
      </c>
      <c r="K27" s="96"/>
      <c r="L27" s="96">
        <v>0</v>
      </c>
      <c r="M27" s="122"/>
      <c r="N27" s="95">
        <v>0</v>
      </c>
      <c r="O27" s="96"/>
      <c r="P27" s="102">
        <v>2781799.05</v>
      </c>
      <c r="Q27" s="102"/>
      <c r="R27" s="102">
        <v>0</v>
      </c>
      <c r="S27" s="102"/>
      <c r="T27" s="102">
        <v>0</v>
      </c>
      <c r="U27" s="96"/>
      <c r="V27" s="95">
        <f t="shared" si="1"/>
        <v>2781799.05</v>
      </c>
      <c r="W27" s="126"/>
    </row>
    <row r="28" spans="1:23" s="109" customFormat="1" ht="22.5" customHeight="1" x14ac:dyDescent="0.45">
      <c r="A28" s="95"/>
      <c r="B28" s="93" t="str">
        <f>B15</f>
        <v xml:space="preserve">     อาคารชั่วคราวและสินทรัพย์ประจำอื่น ๆ</v>
      </c>
      <c r="C28" s="93"/>
      <c r="D28" s="93"/>
      <c r="E28" s="95"/>
      <c r="F28" s="95">
        <v>13650239.260000002</v>
      </c>
      <c r="G28" s="96"/>
      <c r="H28" s="95">
        <v>936214.84</v>
      </c>
      <c r="I28" s="96"/>
      <c r="J28" s="96">
        <v>-25774.55</v>
      </c>
      <c r="K28" s="96"/>
      <c r="L28" s="96">
        <v>0</v>
      </c>
      <c r="M28" s="122"/>
      <c r="N28" s="95">
        <v>14560679.550000001</v>
      </c>
      <c r="O28" s="96"/>
      <c r="P28" s="102">
        <v>1307623.3</v>
      </c>
      <c r="Q28" s="102"/>
      <c r="R28" s="102">
        <v>-179998</v>
      </c>
      <c r="S28" s="102"/>
      <c r="T28" s="102">
        <v>0</v>
      </c>
      <c r="U28" s="96"/>
      <c r="V28" s="95">
        <f t="shared" si="1"/>
        <v>15688304.850000001</v>
      </c>
      <c r="W28" s="126"/>
    </row>
    <row r="29" spans="1:23" ht="22.5" customHeight="1" x14ac:dyDescent="0.45">
      <c r="C29" s="110" t="s">
        <v>92</v>
      </c>
      <c r="F29" s="97">
        <f>SUM(F20:F28)</f>
        <v>401000803.25999999</v>
      </c>
      <c r="G29" s="115"/>
      <c r="H29" s="116">
        <f>SUM(H20:H28)</f>
        <v>31641184.52</v>
      </c>
      <c r="I29" s="123"/>
      <c r="J29" s="124">
        <f>SUM(J20:J28)</f>
        <v>-11898562.050000001</v>
      </c>
      <c r="K29" s="125"/>
      <c r="L29" s="124">
        <f>SUM(L20:L28)</f>
        <v>0</v>
      </c>
      <c r="M29" s="115"/>
      <c r="N29" s="97">
        <f>SUM(N20:N28)</f>
        <v>420743425.73000008</v>
      </c>
      <c r="O29" s="91"/>
      <c r="P29" s="97">
        <f>SUM(P20:P28)</f>
        <v>28459023.110000003</v>
      </c>
      <c r="Q29" s="91"/>
      <c r="R29" s="120">
        <f>SUM(R20:R28)</f>
        <v>-14461766.310000001</v>
      </c>
      <c r="S29" s="96"/>
      <c r="T29" s="120">
        <f>SUM(T20:T28)</f>
        <v>2252.42</v>
      </c>
      <c r="U29" s="91"/>
      <c r="V29" s="97">
        <f>SUM(V20:V28)</f>
        <v>434742934.95000005</v>
      </c>
      <c r="W29" s="126"/>
    </row>
    <row r="30" spans="1:23" ht="22.5" customHeight="1" x14ac:dyDescent="0.45">
      <c r="B30" s="110" t="s">
        <v>150</v>
      </c>
      <c r="F30" s="117">
        <f>SUM(F18-F29)</f>
        <v>299768394.49000013</v>
      </c>
      <c r="G30" s="114"/>
      <c r="H30" s="114"/>
      <c r="I30" s="121"/>
      <c r="J30" s="114"/>
      <c r="K30" s="121"/>
      <c r="L30" s="114"/>
      <c r="M30" s="114"/>
      <c r="N30" s="98">
        <f>+N18-N29</f>
        <v>320800779.33999997</v>
      </c>
      <c r="P30" s="126"/>
      <c r="Q30" s="126"/>
      <c r="R30" s="126"/>
      <c r="S30" s="126"/>
      <c r="T30" s="126"/>
      <c r="U30" s="126"/>
      <c r="V30" s="98">
        <f>V18-V29</f>
        <v>323416489.25</v>
      </c>
    </row>
    <row r="31" spans="1:23" s="207" customFormat="1" ht="22.5" customHeight="1" x14ac:dyDescent="0.45">
      <c r="F31" s="208"/>
      <c r="G31" s="208"/>
      <c r="H31" s="208"/>
      <c r="I31" s="209"/>
      <c r="J31" s="208"/>
      <c r="K31" s="209"/>
      <c r="L31" s="208"/>
      <c r="M31" s="208"/>
      <c r="N31" s="210"/>
      <c r="P31" s="211"/>
      <c r="Q31" s="211"/>
      <c r="R31" s="211"/>
      <c r="S31" s="211"/>
      <c r="T31" s="211"/>
      <c r="U31" s="211"/>
      <c r="V31" s="222"/>
    </row>
    <row r="32" spans="1:23" ht="22.5" customHeight="1" x14ac:dyDescent="0.45">
      <c r="E32" s="118"/>
      <c r="G32" s="118"/>
      <c r="H32" s="118"/>
      <c r="I32" s="118"/>
    </row>
    <row r="33" spans="8:22" ht="22.5" customHeight="1" x14ac:dyDescent="0.45">
      <c r="H33" s="192" t="s">
        <v>338</v>
      </c>
      <c r="I33" s="129"/>
      <c r="J33" s="193"/>
      <c r="K33" s="131"/>
      <c r="L33" s="127"/>
    </row>
    <row r="34" spans="8:22" ht="22.5" customHeight="1" x14ac:dyDescent="0.45">
      <c r="H34" s="195" t="s">
        <v>744</v>
      </c>
      <c r="I34" s="129"/>
      <c r="J34" s="193"/>
      <c r="K34" s="131"/>
      <c r="L34" s="127"/>
      <c r="R34" s="106"/>
      <c r="S34" s="106"/>
      <c r="T34" s="106"/>
      <c r="U34" s="106"/>
      <c r="V34" s="106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topLeftCell="A13" zoomScaleNormal="90" zoomScaleSheetLayoutView="100" workbookViewId="0">
      <selection activeCell="A4" sqref="A4"/>
    </sheetView>
  </sheetViews>
  <sheetFormatPr defaultColWidth="9.140625" defaultRowHeight="21" x14ac:dyDescent="0.45"/>
  <cols>
    <col min="1" max="1" width="3.42578125" style="89" customWidth="1"/>
    <col min="2" max="2" width="8.85546875" style="89" customWidth="1"/>
    <col min="3" max="3" width="17.140625" style="89" customWidth="1"/>
    <col min="4" max="4" width="4.5703125" style="89" customWidth="1"/>
    <col min="5" max="5" width="16.5703125" style="89" customWidth="1"/>
    <col min="6" max="6" width="0.85546875" style="89" customWidth="1"/>
    <col min="7" max="7" width="16.5703125" style="89" customWidth="1"/>
    <col min="8" max="8" width="0.85546875" style="89" customWidth="1"/>
    <col min="9" max="9" width="16.5703125" style="89" customWidth="1"/>
    <col min="10" max="10" width="0.85546875" style="89" customWidth="1"/>
    <col min="11" max="11" width="16.5703125" style="89" customWidth="1"/>
    <col min="12" max="12" width="0.85546875" style="89" customWidth="1"/>
    <col min="13" max="13" width="16.5703125" style="89" customWidth="1"/>
    <col min="14" max="14" width="0.85546875" style="89" customWidth="1"/>
    <col min="15" max="15" width="16.5703125" style="89" customWidth="1"/>
    <col min="16" max="16" width="0.85546875" style="89" customWidth="1"/>
    <col min="17" max="17" width="16.5703125" style="89" customWidth="1"/>
    <col min="18" max="18" width="0.85546875" style="89" customWidth="1"/>
    <col min="19" max="19" width="16.5703125" style="89" customWidth="1"/>
    <col min="20" max="20" width="3.140625" style="89" customWidth="1"/>
    <col min="21" max="21" width="9.85546875" style="89" customWidth="1"/>
    <col min="22" max="16384" width="9.140625" style="89"/>
  </cols>
  <sheetData>
    <row r="1" spans="1:20" s="87" customFormat="1" ht="21.75" x14ac:dyDescent="0.45">
      <c r="A1" s="751" t="s">
        <v>277</v>
      </c>
      <c r="B1" s="751"/>
      <c r="C1" s="751"/>
      <c r="D1" s="751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  <c r="T1" s="107"/>
    </row>
    <row r="2" spans="1:20" s="87" customFormat="1" ht="21.75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107"/>
    </row>
    <row r="3" spans="1:20" s="87" customFormat="1" ht="21.75" x14ac:dyDescent="0.45">
      <c r="A3" s="91" t="s">
        <v>907</v>
      </c>
      <c r="B3" s="91"/>
      <c r="C3" s="93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107"/>
    </row>
    <row r="4" spans="1:20" s="87" customFormat="1" ht="21.75" x14ac:dyDescent="0.45">
      <c r="A4" s="91"/>
      <c r="B4" s="90"/>
      <c r="C4" s="92" t="s">
        <v>771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607" t="s">
        <v>91</v>
      </c>
      <c r="T4" s="107"/>
    </row>
    <row r="5" spans="1:20" x14ac:dyDescent="0.45">
      <c r="A5" s="91"/>
      <c r="B5" s="93"/>
      <c r="C5" s="93"/>
      <c r="D5" s="91"/>
      <c r="E5" s="190" t="s">
        <v>7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</row>
    <row r="6" spans="1:20" x14ac:dyDescent="0.45">
      <c r="A6" s="91"/>
      <c r="B6" s="93"/>
      <c r="C6" s="93"/>
      <c r="D6" s="91"/>
      <c r="E6" s="140" t="s">
        <v>533</v>
      </c>
      <c r="F6" s="94"/>
      <c r="G6" s="94" t="s">
        <v>135</v>
      </c>
      <c r="H6" s="94"/>
      <c r="I6" s="119" t="s">
        <v>136</v>
      </c>
      <c r="J6" s="119"/>
      <c r="K6" s="119" t="s">
        <v>137</v>
      </c>
      <c r="L6" s="119"/>
      <c r="M6" s="140" t="s">
        <v>465</v>
      </c>
      <c r="N6" s="94"/>
      <c r="O6" s="119" t="s">
        <v>135</v>
      </c>
      <c r="P6" s="119"/>
      <c r="Q6" s="100" t="s">
        <v>136</v>
      </c>
      <c r="R6" s="99"/>
      <c r="S6" s="140" t="str">
        <f>+'P24'!V6</f>
        <v>30 กันยายน 2562</v>
      </c>
    </row>
    <row r="7" spans="1:20" x14ac:dyDescent="0.45">
      <c r="A7" s="91"/>
      <c r="B7" s="93" t="s">
        <v>138</v>
      </c>
      <c r="C7" s="93"/>
      <c r="D7" s="91"/>
      <c r="E7" s="91"/>
      <c r="F7" s="91"/>
      <c r="G7" s="91"/>
      <c r="H7" s="91"/>
      <c r="M7" s="91"/>
      <c r="N7" s="91"/>
      <c r="O7" s="91"/>
      <c r="P7" s="91"/>
      <c r="Q7" s="91"/>
      <c r="R7" s="91"/>
      <c r="S7" s="108"/>
    </row>
    <row r="8" spans="1:20" x14ac:dyDescent="0.45">
      <c r="A8" s="91"/>
      <c r="B8" s="93" t="s">
        <v>152</v>
      </c>
      <c r="C8" s="93"/>
      <c r="D8" s="91"/>
      <c r="E8" s="95">
        <v>10633250</v>
      </c>
      <c r="F8" s="91"/>
      <c r="G8" s="95">
        <v>0</v>
      </c>
      <c r="H8" s="96"/>
      <c r="I8" s="101">
        <v>0</v>
      </c>
      <c r="J8" s="101"/>
      <c r="K8" s="101">
        <v>0</v>
      </c>
      <c r="M8" s="95">
        <f>SUM(E8:K8)</f>
        <v>10633250</v>
      </c>
      <c r="N8" s="96"/>
      <c r="O8" s="102">
        <v>0</v>
      </c>
      <c r="P8" s="102"/>
      <c r="Q8" s="102">
        <v>0</v>
      </c>
      <c r="R8" s="102"/>
      <c r="S8" s="95">
        <f t="shared" ref="S8:S15" si="0">M8+O8+Q8</f>
        <v>10633250</v>
      </c>
      <c r="T8" s="105"/>
    </row>
    <row r="9" spans="1:20" x14ac:dyDescent="0.45">
      <c r="A9" s="91"/>
      <c r="B9" s="93" t="s">
        <v>140</v>
      </c>
      <c r="C9" s="93"/>
      <c r="D9" s="91"/>
      <c r="E9" s="95">
        <v>12368511.92</v>
      </c>
      <c r="F9" s="91"/>
      <c r="G9" s="95">
        <v>0</v>
      </c>
      <c r="H9" s="96"/>
      <c r="I9" s="101">
        <v>0</v>
      </c>
      <c r="J9" s="101"/>
      <c r="K9" s="101">
        <v>0</v>
      </c>
      <c r="M9" s="95">
        <f t="shared" ref="M9:M15" si="1">SUM(E9:K9)</f>
        <v>12368511.92</v>
      </c>
      <c r="N9" s="96"/>
      <c r="O9" s="102">
        <v>0</v>
      </c>
      <c r="P9" s="102"/>
      <c r="Q9" s="102">
        <v>0</v>
      </c>
      <c r="R9" s="102"/>
      <c r="S9" s="95">
        <f t="shared" si="0"/>
        <v>12368511.92</v>
      </c>
      <c r="T9" s="105"/>
    </row>
    <row r="10" spans="1:20" x14ac:dyDescent="0.45">
      <c r="A10" s="91"/>
      <c r="B10" s="93" t="s">
        <v>141</v>
      </c>
      <c r="C10" s="93"/>
      <c r="D10" s="91"/>
      <c r="E10" s="95">
        <v>5235984.42</v>
      </c>
      <c r="F10" s="91"/>
      <c r="G10" s="95">
        <v>0</v>
      </c>
      <c r="H10" s="96"/>
      <c r="I10" s="101">
        <v>0</v>
      </c>
      <c r="J10" s="101"/>
      <c r="K10" s="101">
        <v>0</v>
      </c>
      <c r="M10" s="95">
        <f t="shared" si="1"/>
        <v>5235984.42</v>
      </c>
      <c r="N10" s="96"/>
      <c r="O10" s="102">
        <v>0</v>
      </c>
      <c r="P10" s="102"/>
      <c r="Q10" s="102">
        <v>0</v>
      </c>
      <c r="R10" s="102"/>
      <c r="S10" s="95">
        <f t="shared" si="0"/>
        <v>5235984.42</v>
      </c>
      <c r="T10" s="105"/>
    </row>
    <row r="11" spans="1:20" x14ac:dyDescent="0.45">
      <c r="A11" s="91"/>
      <c r="B11" s="93" t="s">
        <v>142</v>
      </c>
      <c r="C11" s="93"/>
      <c r="D11" s="91"/>
      <c r="E11" s="95">
        <v>29811508.549999997</v>
      </c>
      <c r="F11" s="91"/>
      <c r="G11" s="95">
        <v>5643473.9000000004</v>
      </c>
      <c r="H11" s="96"/>
      <c r="I11" s="102">
        <v>-2140911.38</v>
      </c>
      <c r="J11" s="102"/>
      <c r="K11" s="102">
        <v>0</v>
      </c>
      <c r="M11" s="95">
        <f t="shared" si="1"/>
        <v>33314071.069999997</v>
      </c>
      <c r="N11" s="96"/>
      <c r="O11" s="102">
        <v>2443446.04</v>
      </c>
      <c r="P11" s="102"/>
      <c r="Q11" s="102">
        <v>-2635323.98</v>
      </c>
      <c r="R11" s="102"/>
      <c r="S11" s="95">
        <f>M11+O11+Q11</f>
        <v>33122193.129999999</v>
      </c>
      <c r="T11" s="105"/>
    </row>
    <row r="12" spans="1:20" x14ac:dyDescent="0.45">
      <c r="A12" s="91"/>
      <c r="B12" s="93" t="s">
        <v>143</v>
      </c>
      <c r="C12" s="93"/>
      <c r="D12" s="91"/>
      <c r="E12" s="95">
        <v>111057425.99000001</v>
      </c>
      <c r="F12" s="91"/>
      <c r="G12" s="95">
        <v>6835452.7599999998</v>
      </c>
      <c r="H12" s="96"/>
      <c r="I12" s="102">
        <v>-7958198.6699999999</v>
      </c>
      <c r="J12" s="102"/>
      <c r="K12" s="102">
        <v>0</v>
      </c>
      <c r="M12" s="95">
        <f t="shared" si="1"/>
        <v>109934680.08000001</v>
      </c>
      <c r="N12" s="96"/>
      <c r="O12" s="102">
        <v>4374588.7699999996</v>
      </c>
      <c r="P12" s="102"/>
      <c r="Q12" s="102">
        <v>-6311835.6200000001</v>
      </c>
      <c r="R12" s="103"/>
      <c r="S12" s="95">
        <f t="shared" si="0"/>
        <v>107997433.23</v>
      </c>
      <c r="T12" s="105"/>
    </row>
    <row r="13" spans="1:20" x14ac:dyDescent="0.45">
      <c r="A13" s="91"/>
      <c r="B13" s="93" t="s">
        <v>144</v>
      </c>
      <c r="C13" s="93"/>
      <c r="D13" s="91"/>
      <c r="E13" s="95">
        <v>18089054.870000001</v>
      </c>
      <c r="F13" s="91"/>
      <c r="G13" s="95">
        <v>1426106.52</v>
      </c>
      <c r="H13" s="96"/>
      <c r="I13" s="102">
        <v>-526167.24</v>
      </c>
      <c r="J13" s="102"/>
      <c r="K13" s="102">
        <v>0</v>
      </c>
      <c r="M13" s="95">
        <f t="shared" si="1"/>
        <v>18988994.150000002</v>
      </c>
      <c r="N13" s="96"/>
      <c r="O13" s="102">
        <v>288183.13</v>
      </c>
      <c r="P13" s="102"/>
      <c r="Q13" s="102">
        <v>-1305013.27</v>
      </c>
      <c r="R13" s="102"/>
      <c r="S13" s="95">
        <f t="shared" si="0"/>
        <v>17972164.010000002</v>
      </c>
      <c r="T13" s="105"/>
    </row>
    <row r="14" spans="1:20" x14ac:dyDescent="0.45">
      <c r="A14" s="91"/>
      <c r="B14" s="93" t="s">
        <v>145</v>
      </c>
      <c r="C14" s="93"/>
      <c r="D14" s="91"/>
      <c r="E14" s="95">
        <v>23597460.52</v>
      </c>
      <c r="F14" s="91"/>
      <c r="G14" s="95">
        <v>0</v>
      </c>
      <c r="H14" s="96"/>
      <c r="I14" s="102">
        <v>-216000</v>
      </c>
      <c r="J14" s="102"/>
      <c r="K14" s="102">
        <v>0</v>
      </c>
      <c r="M14" s="95">
        <f t="shared" si="1"/>
        <v>23381460.52</v>
      </c>
      <c r="N14" s="96"/>
      <c r="O14" s="102">
        <v>0</v>
      </c>
      <c r="P14" s="102"/>
      <c r="Q14" s="102">
        <v>-4020000</v>
      </c>
      <c r="R14" s="102"/>
      <c r="S14" s="95">
        <f t="shared" si="0"/>
        <v>19361460.52</v>
      </c>
      <c r="T14" s="105"/>
    </row>
    <row r="15" spans="1:20" x14ac:dyDescent="0.45">
      <c r="A15" s="91"/>
      <c r="B15" s="93" t="s">
        <v>153</v>
      </c>
      <c r="C15" s="93"/>
      <c r="D15" s="91"/>
      <c r="E15" s="95">
        <v>6184305.1100000013</v>
      </c>
      <c r="F15" s="91"/>
      <c r="G15" s="95">
        <v>2473595.6800000002</v>
      </c>
      <c r="H15" s="96"/>
      <c r="I15" s="102">
        <v>0</v>
      </c>
      <c r="J15" s="102"/>
      <c r="K15" s="102">
        <v>0</v>
      </c>
      <c r="M15" s="95">
        <f t="shared" si="1"/>
        <v>8657900.790000001</v>
      </c>
      <c r="N15" s="96"/>
      <c r="O15" s="102">
        <v>0</v>
      </c>
      <c r="P15" s="102"/>
      <c r="Q15" s="102">
        <v>-180000</v>
      </c>
      <c r="R15" s="102"/>
      <c r="S15" s="95">
        <f t="shared" si="0"/>
        <v>8477900.790000001</v>
      </c>
      <c r="T15" s="105"/>
    </row>
    <row r="16" spans="1:20" x14ac:dyDescent="0.45">
      <c r="A16" s="91"/>
      <c r="B16" s="93"/>
      <c r="C16" s="91" t="s">
        <v>92</v>
      </c>
      <c r="E16" s="97">
        <f>SUM(E8:E15)</f>
        <v>216977501.38000003</v>
      </c>
      <c r="F16" s="96"/>
      <c r="G16" s="97">
        <f>SUM(G8:G15)</f>
        <v>16378628.859999999</v>
      </c>
      <c r="H16" s="96"/>
      <c r="I16" s="104">
        <f>SUM(I8:I15)</f>
        <v>-10841277.290000001</v>
      </c>
      <c r="J16" s="102"/>
      <c r="K16" s="104">
        <f>SUM(K8:K15)</f>
        <v>0</v>
      </c>
      <c r="M16" s="97">
        <f>SUM(M8:M15)</f>
        <v>222514852.95000002</v>
      </c>
      <c r="N16" s="96"/>
      <c r="O16" s="97">
        <f>SUM(O8:O15)</f>
        <v>7106217.9399999995</v>
      </c>
      <c r="P16" s="96"/>
      <c r="Q16" s="104">
        <f>SUM(Q8:Q15)</f>
        <v>-14452172.869999999</v>
      </c>
      <c r="R16" s="96"/>
      <c r="S16" s="97">
        <f>SUM(S8:S15)</f>
        <v>215168898.01999998</v>
      </c>
      <c r="T16" s="105"/>
    </row>
    <row r="17" spans="1:20" x14ac:dyDescent="0.45">
      <c r="A17" s="91"/>
      <c r="B17" s="93" t="s">
        <v>148</v>
      </c>
      <c r="C17" s="93"/>
      <c r="D17" s="91"/>
      <c r="E17" s="95"/>
      <c r="F17" s="91"/>
      <c r="H17" s="91"/>
      <c r="N17" s="96"/>
      <c r="O17" s="96"/>
      <c r="P17" s="96"/>
      <c r="Q17" s="96"/>
      <c r="R17" s="96"/>
      <c r="S17" s="96"/>
      <c r="T17" s="105"/>
    </row>
    <row r="18" spans="1:20" s="88" customFormat="1" x14ac:dyDescent="0.45">
      <c r="A18" s="95"/>
      <c r="B18" s="93" t="str">
        <f>B9</f>
        <v xml:space="preserve">     อาคารและสิ่งปลูกสร้าง</v>
      </c>
      <c r="C18" s="93"/>
      <c r="D18" s="95"/>
      <c r="E18" s="95">
        <v>7418048.5199999996</v>
      </c>
      <c r="F18" s="95"/>
      <c r="G18" s="95">
        <v>618425.49</v>
      </c>
      <c r="H18" s="96"/>
      <c r="I18" s="95">
        <v>0</v>
      </c>
      <c r="J18" s="95"/>
      <c r="K18" s="95">
        <v>0</v>
      </c>
      <c r="M18" s="95">
        <f>SUM(E18:K18)</f>
        <v>8036474.0099999998</v>
      </c>
      <c r="N18" s="96"/>
      <c r="O18" s="102">
        <v>462548.38</v>
      </c>
      <c r="P18" s="102"/>
      <c r="Q18" s="102">
        <v>0</v>
      </c>
      <c r="R18" s="102"/>
      <c r="S18" s="95">
        <f>SUM(M18:Q18)</f>
        <v>8499022.3900000006</v>
      </c>
      <c r="T18" s="105"/>
    </row>
    <row r="19" spans="1:20" s="88" customFormat="1" x14ac:dyDescent="0.45">
      <c r="A19" s="95"/>
      <c r="B19" s="93" t="str">
        <f>B10</f>
        <v xml:space="preserve">     ส่วนปรับปรุง - อาคาร</v>
      </c>
      <c r="C19" s="93"/>
      <c r="D19" s="95"/>
      <c r="E19" s="95">
        <v>1275541.7</v>
      </c>
      <c r="F19" s="96"/>
      <c r="G19" s="95">
        <v>245674.08</v>
      </c>
      <c r="H19" s="96"/>
      <c r="I19" s="95">
        <v>0</v>
      </c>
      <c r="J19" s="95"/>
      <c r="K19" s="95">
        <v>0</v>
      </c>
      <c r="M19" s="95">
        <f t="shared" ref="M19:M24" si="2">SUM(E19:K19)</f>
        <v>1521215.78</v>
      </c>
      <c r="N19" s="96"/>
      <c r="O19" s="102">
        <v>183750.75</v>
      </c>
      <c r="P19" s="102"/>
      <c r="Q19" s="102">
        <v>0</v>
      </c>
      <c r="R19" s="102"/>
      <c r="S19" s="95">
        <f t="shared" ref="S19:S23" si="3">SUM(M19:Q19)</f>
        <v>1704966.53</v>
      </c>
      <c r="T19" s="105"/>
    </row>
    <row r="20" spans="1:20" s="88" customFormat="1" x14ac:dyDescent="0.45">
      <c r="A20" s="95"/>
      <c r="B20" s="93" t="s">
        <v>142</v>
      </c>
      <c r="C20" s="93"/>
      <c r="D20" s="95"/>
      <c r="E20" s="95">
        <v>23195255.77</v>
      </c>
      <c r="F20" s="96"/>
      <c r="G20" s="95">
        <v>4099115.34</v>
      </c>
      <c r="H20" s="96"/>
      <c r="I20" s="102">
        <v>-1985904.36</v>
      </c>
      <c r="J20" s="102"/>
      <c r="K20" s="102">
        <v>0</v>
      </c>
      <c r="M20" s="95">
        <f t="shared" si="2"/>
        <v>25308466.75</v>
      </c>
      <c r="N20" s="96"/>
      <c r="O20" s="102">
        <v>3124474.78</v>
      </c>
      <c r="P20" s="102"/>
      <c r="Q20" s="102">
        <v>-2517945.35</v>
      </c>
      <c r="R20" s="102"/>
      <c r="S20" s="95">
        <f>SUM(M20:Q20)</f>
        <v>25914996.18</v>
      </c>
      <c r="T20" s="105"/>
    </row>
    <row r="21" spans="1:20" s="88" customFormat="1" x14ac:dyDescent="0.45">
      <c r="A21" s="95"/>
      <c r="B21" s="93" t="str">
        <f>B12</f>
        <v xml:space="preserve">     เครื่องจักรและอุปกรณ์</v>
      </c>
      <c r="C21" s="93"/>
      <c r="D21" s="95"/>
      <c r="E21" s="95">
        <v>94730919.950000018</v>
      </c>
      <c r="F21" s="96"/>
      <c r="G21" s="95">
        <v>6603950.2000000002</v>
      </c>
      <c r="H21" s="96"/>
      <c r="I21" s="102">
        <v>-5899434.9299999997</v>
      </c>
      <c r="J21" s="102"/>
      <c r="K21" s="102">
        <v>0</v>
      </c>
      <c r="M21" s="95">
        <f t="shared" si="2"/>
        <v>95435435.220000029</v>
      </c>
      <c r="N21" s="96"/>
      <c r="O21" s="102">
        <v>3910147.37</v>
      </c>
      <c r="P21" s="102"/>
      <c r="Q21" s="102">
        <v>-4733567.0999999996</v>
      </c>
      <c r="R21" s="102"/>
      <c r="S21" s="95">
        <f t="shared" si="3"/>
        <v>94612015.490000039</v>
      </c>
      <c r="T21" s="105"/>
    </row>
    <row r="22" spans="1:20" s="88" customFormat="1" x14ac:dyDescent="0.45">
      <c r="A22" s="95"/>
      <c r="B22" s="93" t="str">
        <f>B13</f>
        <v xml:space="preserve">     เครื่องตกแต่งสำนักงาน</v>
      </c>
      <c r="C22" s="93"/>
      <c r="D22" s="95"/>
      <c r="E22" s="95">
        <v>14138341.189999999</v>
      </c>
      <c r="F22" s="96"/>
      <c r="G22" s="95">
        <v>1915458.55</v>
      </c>
      <c r="H22" s="96"/>
      <c r="I22" s="102">
        <v>-512590.39</v>
      </c>
      <c r="J22" s="102"/>
      <c r="K22" s="102">
        <v>0</v>
      </c>
      <c r="M22" s="95">
        <f t="shared" si="2"/>
        <v>15541209.35</v>
      </c>
      <c r="N22" s="96"/>
      <c r="O22" s="102">
        <v>1013872.64</v>
      </c>
      <c r="P22" s="102"/>
      <c r="Q22" s="102">
        <v>-1287956.1499999999</v>
      </c>
      <c r="R22" s="102"/>
      <c r="S22" s="95">
        <f t="shared" si="3"/>
        <v>15267125.84</v>
      </c>
      <c r="T22" s="105"/>
    </row>
    <row r="23" spans="1:20" s="88" customFormat="1" x14ac:dyDescent="0.45">
      <c r="A23" s="95"/>
      <c r="B23" s="93" t="str">
        <f>B14</f>
        <v xml:space="preserve">     ยานพาหนะ</v>
      </c>
      <c r="C23" s="93"/>
      <c r="D23" s="95"/>
      <c r="E23" s="95">
        <v>21592340</v>
      </c>
      <c r="F23" s="96"/>
      <c r="G23" s="95">
        <v>665991.86</v>
      </c>
      <c r="H23" s="96"/>
      <c r="I23" s="102">
        <v>-215998</v>
      </c>
      <c r="J23" s="102"/>
      <c r="K23" s="102">
        <v>0</v>
      </c>
      <c r="M23" s="95">
        <f t="shared" si="2"/>
        <v>22042333.859999999</v>
      </c>
      <c r="N23" s="96"/>
      <c r="O23" s="102">
        <v>156712.29999999999</v>
      </c>
      <c r="P23" s="102"/>
      <c r="Q23" s="102">
        <v>-2837637.64</v>
      </c>
      <c r="R23" s="102"/>
      <c r="S23" s="95">
        <f t="shared" si="3"/>
        <v>19361408.52</v>
      </c>
      <c r="T23" s="105"/>
    </row>
    <row r="24" spans="1:20" s="88" customFormat="1" x14ac:dyDescent="0.45">
      <c r="A24" s="95"/>
      <c r="B24" s="93" t="str">
        <f>B15</f>
        <v xml:space="preserve">     อาคารชั่วคราว</v>
      </c>
      <c r="C24" s="93"/>
      <c r="D24" s="95"/>
      <c r="E24" s="95">
        <v>4034913.5299999984</v>
      </c>
      <c r="F24" s="96"/>
      <c r="G24" s="95">
        <v>578635.5</v>
      </c>
      <c r="H24" s="96"/>
      <c r="I24" s="102">
        <v>0</v>
      </c>
      <c r="J24" s="102"/>
      <c r="K24" s="102">
        <v>0</v>
      </c>
      <c r="M24" s="95">
        <f t="shared" si="2"/>
        <v>4613549.0299999984</v>
      </c>
      <c r="N24" s="96"/>
      <c r="O24" s="102">
        <v>755737.8</v>
      </c>
      <c r="P24" s="102"/>
      <c r="Q24" s="102">
        <v>-179998</v>
      </c>
      <c r="R24" s="102"/>
      <c r="S24" s="95">
        <f>SUM(M24:R24)</f>
        <v>5189288.8299999982</v>
      </c>
      <c r="T24" s="105"/>
    </row>
    <row r="25" spans="1:20" x14ac:dyDescent="0.45">
      <c r="C25" s="89" t="s">
        <v>92</v>
      </c>
      <c r="E25" s="97">
        <f t="shared" ref="E25:I25" si="4">SUM(E18:E24)</f>
        <v>166385360.66000003</v>
      </c>
      <c r="F25" s="96"/>
      <c r="G25" s="97">
        <f t="shared" si="4"/>
        <v>14727251.02</v>
      </c>
      <c r="H25" s="96"/>
      <c r="I25" s="104">
        <f t="shared" si="4"/>
        <v>-8613927.6799999997</v>
      </c>
      <c r="J25" s="102"/>
      <c r="K25" s="104">
        <f t="shared" ref="K25" si="5">SUM(K18:K24)</f>
        <v>0</v>
      </c>
      <c r="L25" s="88"/>
      <c r="M25" s="97">
        <f t="shared" ref="M25:Q25" si="6">SUM(M18:M24)</f>
        <v>172498684.00000003</v>
      </c>
      <c r="N25" s="96"/>
      <c r="O25" s="104">
        <f t="shared" si="6"/>
        <v>9607244.0200000014</v>
      </c>
      <c r="P25" s="102"/>
      <c r="Q25" s="104">
        <f t="shared" si="6"/>
        <v>-11557104.24</v>
      </c>
      <c r="R25" s="102"/>
      <c r="S25" s="97">
        <f>SUM(S18:S24)</f>
        <v>170548823.78000003</v>
      </c>
      <c r="T25" s="105"/>
    </row>
    <row r="26" spans="1:20" x14ac:dyDescent="0.45">
      <c r="B26" s="89" t="s">
        <v>150</v>
      </c>
      <c r="E26" s="223">
        <f>SUM(E16-E25)</f>
        <v>50592140.719999999</v>
      </c>
      <c r="L26" s="88"/>
      <c r="M26" s="224">
        <f>SUM(M16-M25)</f>
        <v>50016168.949999988</v>
      </c>
      <c r="O26" s="105"/>
      <c r="P26" s="105"/>
      <c r="Q26" s="105"/>
      <c r="R26" s="105"/>
      <c r="S26" s="223">
        <f>S16-S25</f>
        <v>44620074.23999995</v>
      </c>
    </row>
    <row r="27" spans="1:20" x14ac:dyDescent="0.45">
      <c r="E27" s="95"/>
      <c r="L27" s="88"/>
      <c r="M27" s="95"/>
      <c r="O27" s="105"/>
      <c r="P27" s="105"/>
      <c r="Q27" s="105"/>
      <c r="R27" s="105"/>
      <c r="S27" s="95"/>
    </row>
    <row r="28" spans="1:20" x14ac:dyDescent="0.45">
      <c r="E28" s="95"/>
      <c r="L28" s="88"/>
      <c r="M28" s="95"/>
      <c r="O28" s="105"/>
      <c r="P28" s="105"/>
      <c r="Q28" s="105"/>
      <c r="R28" s="105"/>
      <c r="S28" s="95"/>
    </row>
    <row r="29" spans="1:20" x14ac:dyDescent="0.45">
      <c r="E29" s="95"/>
      <c r="L29" s="88"/>
      <c r="M29" s="95"/>
      <c r="O29" s="105"/>
      <c r="P29" s="105"/>
      <c r="Q29" s="105"/>
      <c r="R29" s="105"/>
      <c r="S29" s="95"/>
    </row>
    <row r="30" spans="1:20" ht="21.75" x14ac:dyDescent="0.45">
      <c r="G30" s="192" t="s">
        <v>338</v>
      </c>
      <c r="H30" s="129"/>
      <c r="I30" s="193"/>
      <c r="J30" s="193"/>
      <c r="K30" s="193"/>
      <c r="L30" s="131"/>
      <c r="S30" s="106"/>
    </row>
    <row r="31" spans="1:20" ht="21.75" x14ac:dyDescent="0.45">
      <c r="E31" s="191"/>
      <c r="F31" s="191"/>
      <c r="G31" s="195" t="s">
        <v>339</v>
      </c>
      <c r="H31" s="129"/>
      <c r="I31" s="193"/>
      <c r="J31" s="193"/>
      <c r="K31" s="193"/>
      <c r="L31" s="131"/>
      <c r="S31" s="106"/>
    </row>
  </sheetData>
  <mergeCells count="1">
    <mergeCell ref="A1:S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90" zoomScaleSheetLayoutView="100" workbookViewId="0">
      <selection activeCell="A6" sqref="A6"/>
    </sheetView>
  </sheetViews>
  <sheetFormatPr defaultColWidth="9.140625" defaultRowHeight="24" customHeight="1" x14ac:dyDescent="0.45"/>
  <cols>
    <col min="1" max="1" width="7" style="73" customWidth="1"/>
    <col min="2" max="3" width="9.140625" style="73" customWidth="1"/>
    <col min="4" max="4" width="5.28515625" style="73" customWidth="1"/>
    <col min="5" max="5" width="0.85546875" style="73" customWidth="1"/>
    <col min="6" max="6" width="15.28515625" style="73" customWidth="1"/>
    <col min="7" max="7" width="0.85546875" style="73" customWidth="1"/>
    <col min="8" max="8" width="17" style="73" customWidth="1"/>
    <col min="9" max="9" width="0.85546875" style="73" customWidth="1"/>
    <col min="10" max="10" width="14.42578125" style="73" customWidth="1"/>
    <col min="11" max="11" width="0.85546875" style="73" customWidth="1"/>
    <col min="12" max="12" width="15.28515625" style="73" customWidth="1"/>
    <col min="13" max="13" width="0.85546875" style="73" customWidth="1"/>
    <col min="14" max="14" width="17" style="73" customWidth="1"/>
    <col min="15" max="15" width="0.7109375" style="73" customWidth="1"/>
    <col min="16" max="16" width="14.42578125" style="73" customWidth="1"/>
    <col min="17" max="16384" width="9.140625" style="73"/>
  </cols>
  <sheetData>
    <row r="1" spans="1:16" ht="24" customHeight="1" x14ac:dyDescent="0.45">
      <c r="A1" s="748" t="s">
        <v>134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  <c r="P1" s="748"/>
    </row>
    <row r="2" spans="1:16" ht="24" customHeight="1" x14ac:dyDescent="0.45">
      <c r="F2" s="76"/>
      <c r="H2" s="76"/>
      <c r="J2" s="76"/>
      <c r="L2" s="76"/>
    </row>
    <row r="3" spans="1:16" ht="24" customHeight="1" x14ac:dyDescent="0.45">
      <c r="A3" s="75" t="s">
        <v>908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6" ht="24" customHeight="1" x14ac:dyDescent="0.45">
      <c r="A4" s="10" t="s">
        <v>898</v>
      </c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6" ht="24" customHeight="1" x14ac:dyDescent="0.45">
      <c r="A5" s="75" t="s">
        <v>910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6" s="77" customFormat="1" ht="24" customHeight="1" x14ac:dyDescent="0.45">
      <c r="A6" s="78" t="s">
        <v>909</v>
      </c>
      <c r="B6" s="78"/>
      <c r="C6" s="78"/>
      <c r="D6" s="78"/>
      <c r="E6" s="79"/>
      <c r="F6" s="78"/>
      <c r="G6" s="79"/>
      <c r="H6" s="78"/>
      <c r="I6" s="79"/>
      <c r="J6" s="78"/>
      <c r="K6" s="79"/>
    </row>
    <row r="7" spans="1:16" s="77" customFormat="1" ht="24" customHeight="1" x14ac:dyDescent="0.45">
      <c r="A7" s="75" t="s">
        <v>772</v>
      </c>
      <c r="B7" s="78"/>
      <c r="C7" s="78"/>
      <c r="D7" s="78"/>
      <c r="E7" s="79"/>
      <c r="F7" s="78"/>
      <c r="G7" s="79"/>
      <c r="H7" s="78"/>
      <c r="I7" s="79"/>
      <c r="J7" s="78"/>
      <c r="K7" s="79"/>
    </row>
    <row r="8" spans="1:16" s="77" customFormat="1" ht="24" customHeight="1" x14ac:dyDescent="0.45">
      <c r="A8" s="78"/>
      <c r="B8" s="78"/>
      <c r="C8" s="78"/>
      <c r="D8" s="78"/>
      <c r="F8" s="78"/>
      <c r="H8" s="78"/>
      <c r="J8" s="78"/>
      <c r="K8" s="78"/>
      <c r="P8" s="81" t="s">
        <v>91</v>
      </c>
    </row>
    <row r="9" spans="1:16" s="77" customFormat="1" ht="24" customHeight="1" x14ac:dyDescent="0.45">
      <c r="A9" s="78"/>
      <c r="B9" s="78"/>
      <c r="C9" s="78"/>
      <c r="D9" s="78"/>
      <c r="F9" s="752" t="s">
        <v>9</v>
      </c>
      <c r="G9" s="752"/>
      <c r="H9" s="752"/>
      <c r="I9" s="752"/>
      <c r="J9" s="752"/>
      <c r="K9" s="78"/>
      <c r="L9" s="752" t="s">
        <v>7</v>
      </c>
      <c r="M9" s="752"/>
      <c r="N9" s="752"/>
      <c r="O9" s="752"/>
      <c r="P9" s="752"/>
    </row>
    <row r="10" spans="1:16" s="77" customFormat="1" ht="24" customHeight="1" x14ac:dyDescent="0.45">
      <c r="A10" s="78"/>
      <c r="B10" s="78"/>
      <c r="C10" s="78"/>
      <c r="D10" s="78"/>
      <c r="F10" s="241" t="s">
        <v>372</v>
      </c>
      <c r="H10" s="241" t="s">
        <v>373</v>
      </c>
      <c r="J10" s="241" t="s">
        <v>92</v>
      </c>
      <c r="K10" s="78"/>
      <c r="L10" s="83" t="s">
        <v>372</v>
      </c>
      <c r="N10" s="241" t="s">
        <v>373</v>
      </c>
      <c r="P10" s="241" t="s">
        <v>92</v>
      </c>
    </row>
    <row r="11" spans="1:16" s="77" customFormat="1" ht="24" customHeight="1" x14ac:dyDescent="0.45">
      <c r="A11" s="78"/>
      <c r="B11" s="78"/>
      <c r="C11" s="78"/>
      <c r="D11" s="78"/>
      <c r="F11" s="82" t="s">
        <v>155</v>
      </c>
      <c r="H11" s="82" t="s">
        <v>374</v>
      </c>
      <c r="J11" s="82"/>
      <c r="K11" s="78"/>
      <c r="L11" s="82" t="s">
        <v>155</v>
      </c>
      <c r="N11" s="634" t="s">
        <v>374</v>
      </c>
      <c r="P11" s="634"/>
    </row>
    <row r="12" spans="1:16" s="77" customFormat="1" ht="24" customHeight="1" x14ac:dyDescent="0.45">
      <c r="A12" s="78" t="s">
        <v>156</v>
      </c>
      <c r="B12" s="78"/>
      <c r="C12" s="78"/>
      <c r="D12" s="78"/>
      <c r="F12" s="78"/>
      <c r="H12" s="78"/>
      <c r="J12" s="78"/>
      <c r="K12" s="78"/>
      <c r="L12" s="78"/>
      <c r="N12" s="78"/>
      <c r="P12" s="78"/>
    </row>
    <row r="13" spans="1:16" s="77" customFormat="1" ht="24" customHeight="1" x14ac:dyDescent="0.45">
      <c r="A13" s="78"/>
      <c r="B13" s="78" t="s">
        <v>534</v>
      </c>
      <c r="C13" s="78"/>
      <c r="D13" s="78"/>
      <c r="F13" s="85">
        <v>20005733.23</v>
      </c>
      <c r="H13" s="85">
        <v>0</v>
      </c>
      <c r="J13" s="85">
        <f>SUM(F13:H13)</f>
        <v>20005733.23</v>
      </c>
      <c r="K13" s="84"/>
      <c r="L13" s="85">
        <v>13134618.839999998</v>
      </c>
      <c r="N13" s="85">
        <v>0</v>
      </c>
      <c r="P13" s="85">
        <f>SUM(L13:N13)</f>
        <v>13134618.839999998</v>
      </c>
    </row>
    <row r="14" spans="1:16" s="77" customFormat="1" ht="24" customHeight="1" x14ac:dyDescent="0.45">
      <c r="A14" s="78"/>
      <c r="B14" s="78" t="s">
        <v>157</v>
      </c>
      <c r="C14" s="78"/>
      <c r="D14" s="78"/>
      <c r="F14" s="85">
        <v>1889320.1099999999</v>
      </c>
      <c r="H14" s="85">
        <v>1070000</v>
      </c>
      <c r="J14" s="85">
        <f>SUM(F14:H14)</f>
        <v>2959320.11</v>
      </c>
      <c r="K14" s="84"/>
      <c r="L14" s="85">
        <v>1023010</v>
      </c>
      <c r="N14" s="85">
        <v>0</v>
      </c>
      <c r="P14" s="85">
        <f>SUM(L14:N14)</f>
        <v>1023010</v>
      </c>
    </row>
    <row r="15" spans="1:16" s="77" customFormat="1" ht="24" customHeight="1" x14ac:dyDescent="0.45">
      <c r="A15" s="78"/>
      <c r="B15" s="78" t="s">
        <v>383</v>
      </c>
      <c r="C15" s="78"/>
      <c r="D15" s="78"/>
      <c r="F15" s="455">
        <v>-45300</v>
      </c>
      <c r="H15" s="455">
        <v>0</v>
      </c>
      <c r="J15" s="85">
        <f>SUM(F15:H15)</f>
        <v>-45300</v>
      </c>
      <c r="K15" s="84"/>
      <c r="L15" s="455">
        <v>-45300</v>
      </c>
      <c r="N15" s="455">
        <v>0</v>
      </c>
      <c r="P15" s="85">
        <f>SUM(L15:N15)</f>
        <v>-45300</v>
      </c>
    </row>
    <row r="16" spans="1:16" s="77" customFormat="1" ht="24" customHeight="1" x14ac:dyDescent="0.45">
      <c r="A16" s="78"/>
      <c r="B16" s="78" t="s">
        <v>535</v>
      </c>
      <c r="C16" s="78"/>
      <c r="D16" s="78"/>
      <c r="F16" s="246">
        <f>SUM(F13:F15)</f>
        <v>21849753.34</v>
      </c>
      <c r="H16" s="246">
        <f>SUM(H13:H15)</f>
        <v>1070000</v>
      </c>
      <c r="J16" s="246">
        <f>SUM(J13:J15)</f>
        <v>22919753.34</v>
      </c>
      <c r="K16" s="84"/>
      <c r="L16" s="246">
        <f>SUM(L13:L15)</f>
        <v>14112328.839999998</v>
      </c>
      <c r="N16" s="246">
        <f>SUM(N13:N15)</f>
        <v>0</v>
      </c>
      <c r="P16" s="246">
        <f>SUM(P13:P15)</f>
        <v>14112328.839999998</v>
      </c>
    </row>
    <row r="17" spans="1:16" s="77" customFormat="1" ht="24" customHeight="1" x14ac:dyDescent="0.45">
      <c r="A17" s="78"/>
      <c r="B17" s="78" t="s">
        <v>157</v>
      </c>
      <c r="C17" s="78"/>
      <c r="D17" s="78"/>
      <c r="F17" s="247">
        <f>L17+150000+112350</f>
        <v>281350</v>
      </c>
      <c r="H17" s="247">
        <v>144000</v>
      </c>
      <c r="J17" s="85">
        <f>SUM(F17:H17)</f>
        <v>425350</v>
      </c>
      <c r="K17" s="84"/>
      <c r="L17" s="247">
        <f>163000-144000</f>
        <v>19000</v>
      </c>
      <c r="N17" s="247">
        <v>144000</v>
      </c>
      <c r="P17" s="85">
        <f>SUM(L17:N17)</f>
        <v>163000</v>
      </c>
    </row>
    <row r="18" spans="1:16" s="77" customFormat="1" ht="24" customHeight="1" x14ac:dyDescent="0.45">
      <c r="A18" s="78"/>
      <c r="B18" s="78" t="s">
        <v>137</v>
      </c>
      <c r="C18" s="78"/>
      <c r="D18" s="78"/>
      <c r="F18" s="247">
        <v>1070000</v>
      </c>
      <c r="H18" s="247">
        <v>-1070000</v>
      </c>
      <c r="J18" s="85">
        <f>SUM(F18:H18)</f>
        <v>0</v>
      </c>
      <c r="K18" s="84"/>
      <c r="L18" s="247">
        <v>0</v>
      </c>
      <c r="N18" s="247">
        <v>0</v>
      </c>
      <c r="P18" s="85">
        <f>SUM(L18:N18)</f>
        <v>0</v>
      </c>
    </row>
    <row r="19" spans="1:16" s="77" customFormat="1" ht="24" customHeight="1" x14ac:dyDescent="0.45">
      <c r="A19" s="78"/>
      <c r="B19" s="78" t="s">
        <v>383</v>
      </c>
      <c r="C19" s="78"/>
      <c r="D19" s="78"/>
      <c r="F19" s="85">
        <v>-2270741.98</v>
      </c>
      <c r="H19" s="85">
        <v>0</v>
      </c>
      <c r="J19" s="85">
        <f>SUM(F19:H19)</f>
        <v>-2270741.98</v>
      </c>
      <c r="K19" s="84"/>
      <c r="L19" s="85">
        <v>0</v>
      </c>
      <c r="N19" s="85">
        <v>0</v>
      </c>
      <c r="P19" s="85">
        <f>SUM(L19:N19)</f>
        <v>0</v>
      </c>
    </row>
    <row r="20" spans="1:16" s="77" customFormat="1" ht="24" customHeight="1" x14ac:dyDescent="0.45">
      <c r="A20" s="78"/>
      <c r="B20" s="78" t="s">
        <v>773</v>
      </c>
      <c r="C20" s="80"/>
      <c r="D20" s="80"/>
      <c r="F20" s="248">
        <f>SUM(F16:F19)</f>
        <v>20930361.359999999</v>
      </c>
      <c r="H20" s="248">
        <f>SUM(H16:H19)</f>
        <v>144000</v>
      </c>
      <c r="J20" s="248">
        <f>SUM(J16:J19)</f>
        <v>21074361.359999999</v>
      </c>
      <c r="K20" s="84"/>
      <c r="L20" s="248">
        <f>SUM(L16:L19)</f>
        <v>14131328.839999998</v>
      </c>
      <c r="N20" s="248">
        <f>SUM(N16:N19)</f>
        <v>144000</v>
      </c>
      <c r="P20" s="248">
        <f>SUM(P16:P19)</f>
        <v>14275328.839999998</v>
      </c>
    </row>
    <row r="21" spans="1:16" s="77" customFormat="1" ht="24" customHeight="1" x14ac:dyDescent="0.45">
      <c r="A21" s="78" t="s">
        <v>158</v>
      </c>
      <c r="B21" s="78"/>
      <c r="C21" s="78"/>
      <c r="D21" s="78"/>
      <c r="F21" s="84"/>
      <c r="H21" s="84"/>
      <c r="J21" s="84"/>
      <c r="K21" s="84"/>
      <c r="L21" s="85"/>
      <c r="N21" s="84"/>
      <c r="P21" s="84"/>
    </row>
    <row r="22" spans="1:16" s="77" customFormat="1" ht="24" customHeight="1" x14ac:dyDescent="0.45">
      <c r="A22" s="78"/>
      <c r="B22" s="78" t="str">
        <f>+B13</f>
        <v>ณ วันที่ 1 มกราคม 2561</v>
      </c>
      <c r="C22" s="78"/>
      <c r="D22" s="78"/>
      <c r="F22" s="85">
        <v>-14252633.530000001</v>
      </c>
      <c r="H22" s="85">
        <v>0</v>
      </c>
      <c r="J22" s="85">
        <f>SUM(F22:H22)</f>
        <v>-14252633.530000001</v>
      </c>
      <c r="K22" s="84"/>
      <c r="L22" s="85">
        <v>-10283165.310000002</v>
      </c>
      <c r="N22" s="85">
        <v>0</v>
      </c>
      <c r="P22" s="85">
        <f>SUM(L22:N22)</f>
        <v>-10283165.310000002</v>
      </c>
    </row>
    <row r="23" spans="1:16" s="77" customFormat="1" ht="24" customHeight="1" x14ac:dyDescent="0.45">
      <c r="A23" s="78"/>
      <c r="B23" s="78" t="s">
        <v>159</v>
      </c>
      <c r="C23" s="78"/>
      <c r="D23" s="78"/>
      <c r="F23" s="85">
        <v>-1602326.86</v>
      </c>
      <c r="H23" s="85">
        <v>0</v>
      </c>
      <c r="J23" s="85">
        <f>SUM(F23:H23)</f>
        <v>-1602326.86</v>
      </c>
      <c r="K23" s="84"/>
      <c r="L23" s="85">
        <v>-1124960.17</v>
      </c>
      <c r="N23" s="85">
        <v>0</v>
      </c>
      <c r="P23" s="85">
        <f>SUM(L23:N23)</f>
        <v>-1124960.17</v>
      </c>
    </row>
    <row r="24" spans="1:16" s="77" customFormat="1" ht="24" customHeight="1" x14ac:dyDescent="0.45">
      <c r="A24" s="78"/>
      <c r="B24" s="78" t="s">
        <v>383</v>
      </c>
      <c r="C24" s="78"/>
      <c r="D24" s="78"/>
      <c r="F24" s="85">
        <v>45299</v>
      </c>
      <c r="H24" s="85">
        <v>0</v>
      </c>
      <c r="J24" s="85">
        <f>SUM(F24:H24)</f>
        <v>45299</v>
      </c>
      <c r="K24" s="84"/>
      <c r="L24" s="85">
        <v>45299</v>
      </c>
      <c r="N24" s="85">
        <v>0</v>
      </c>
      <c r="P24" s="85">
        <f>SUM(L24:N24)</f>
        <v>45299</v>
      </c>
    </row>
    <row r="25" spans="1:16" s="77" customFormat="1" ht="24" customHeight="1" x14ac:dyDescent="0.45">
      <c r="A25" s="78"/>
      <c r="B25" s="78" t="str">
        <f>+B16</f>
        <v>ณ วันที่ 31 ธันวาคม 2561</v>
      </c>
      <c r="C25" s="78"/>
      <c r="D25" s="78"/>
      <c r="F25" s="246">
        <f>SUM(F22:F24)</f>
        <v>-15809661.390000001</v>
      </c>
      <c r="H25" s="246">
        <f>SUM(H22:H24)</f>
        <v>0</v>
      </c>
      <c r="J25" s="246">
        <f>SUM(J22:J24)</f>
        <v>-15809661.390000001</v>
      </c>
      <c r="K25" s="84"/>
      <c r="L25" s="246">
        <f>SUM(L22:L24)</f>
        <v>-11362826.480000002</v>
      </c>
      <c r="N25" s="246">
        <f>SUM(N22:N24)</f>
        <v>0</v>
      </c>
      <c r="P25" s="246">
        <f>SUM(P22:P24)</f>
        <v>-11362826.480000002</v>
      </c>
    </row>
    <row r="26" spans="1:16" s="77" customFormat="1" ht="24" customHeight="1" x14ac:dyDescent="0.45">
      <c r="A26" s="78"/>
      <c r="B26" s="78" t="s">
        <v>539</v>
      </c>
      <c r="C26" s="78"/>
      <c r="D26" s="78"/>
      <c r="F26" s="247">
        <f>-621808.86-350592.27-115060.52</f>
        <v>-1087461.6499999999</v>
      </c>
      <c r="H26" s="247">
        <v>0</v>
      </c>
      <c r="J26" s="85">
        <f>SUM(F26:H26)</f>
        <v>-1087461.6499999999</v>
      </c>
      <c r="K26" s="84"/>
      <c r="L26" s="247">
        <v>-621808.86</v>
      </c>
      <c r="N26" s="247">
        <v>0</v>
      </c>
      <c r="P26" s="85">
        <f t="shared" ref="P26:P27" si="0">SUM(L26:N26)</f>
        <v>-621808.86</v>
      </c>
    </row>
    <row r="27" spans="1:16" s="77" customFormat="1" ht="24" customHeight="1" x14ac:dyDescent="0.45">
      <c r="A27" s="78"/>
      <c r="B27" s="78" t="s">
        <v>383</v>
      </c>
      <c r="C27" s="78"/>
      <c r="D27" s="78"/>
      <c r="F27" s="247">
        <v>2225449.7400000002</v>
      </c>
      <c r="H27" s="247">
        <v>0</v>
      </c>
      <c r="J27" s="85">
        <f>SUM(F27:H27)</f>
        <v>2225449.7400000002</v>
      </c>
      <c r="K27" s="84"/>
      <c r="L27" s="247">
        <v>0</v>
      </c>
      <c r="N27" s="247">
        <v>0</v>
      </c>
      <c r="P27" s="85">
        <f t="shared" si="0"/>
        <v>0</v>
      </c>
    </row>
    <row r="28" spans="1:16" s="77" customFormat="1" ht="24" customHeight="1" x14ac:dyDescent="0.45">
      <c r="A28" s="80"/>
      <c r="B28" s="78" t="str">
        <f>B20</f>
        <v>ณ วันที่ 30 กันยายน 2562</v>
      </c>
      <c r="C28" s="78"/>
      <c r="D28" s="78"/>
      <c r="F28" s="248">
        <f>SUM(F25:F27)</f>
        <v>-14671673.299999999</v>
      </c>
      <c r="H28" s="248">
        <f>SUM(H25:H26)</f>
        <v>0</v>
      </c>
      <c r="J28" s="248">
        <f>SUM(J25:J27)</f>
        <v>-14671673.299999999</v>
      </c>
      <c r="K28" s="84"/>
      <c r="L28" s="248">
        <f>SUM(L25:L26)</f>
        <v>-11984635.340000002</v>
      </c>
      <c r="N28" s="248">
        <f>SUM(N25:N26)</f>
        <v>0</v>
      </c>
      <c r="P28" s="248">
        <f>SUM(P25:P27)</f>
        <v>-11984635.340000002</v>
      </c>
    </row>
    <row r="29" spans="1:16" s="77" customFormat="1" ht="24" customHeight="1" x14ac:dyDescent="0.45">
      <c r="A29" s="78" t="s">
        <v>160</v>
      </c>
      <c r="B29" s="78"/>
      <c r="C29" s="78"/>
      <c r="D29" s="78"/>
      <c r="F29" s="247"/>
      <c r="H29" s="247"/>
      <c r="J29" s="247"/>
      <c r="K29" s="249"/>
      <c r="L29" s="247"/>
      <c r="N29" s="247"/>
      <c r="P29" s="247"/>
    </row>
    <row r="30" spans="1:16" s="77" customFormat="1" ht="24" customHeight="1" thickBot="1" x14ac:dyDescent="0.5">
      <c r="A30" s="78"/>
      <c r="B30" s="78" t="str">
        <f>B16</f>
        <v>ณ วันที่ 31 ธันวาคม 2561</v>
      </c>
      <c r="C30" s="78"/>
      <c r="D30" s="78"/>
      <c r="F30" s="250">
        <f>+F16+F25</f>
        <v>6040091.9499999993</v>
      </c>
      <c r="H30" s="250">
        <f>+H16+H25</f>
        <v>1070000</v>
      </c>
      <c r="J30" s="250">
        <f>+J16+J25</f>
        <v>7110091.9499999993</v>
      </c>
      <c r="K30" s="84"/>
      <c r="L30" s="250">
        <f>+L16+L25</f>
        <v>2749502.3599999957</v>
      </c>
      <c r="N30" s="250">
        <f>+N16+N25</f>
        <v>0</v>
      </c>
      <c r="P30" s="250">
        <f>+P16+P25</f>
        <v>2749502.3599999957</v>
      </c>
    </row>
    <row r="31" spans="1:16" s="77" customFormat="1" ht="24" customHeight="1" thickTop="1" thickBot="1" x14ac:dyDescent="0.5">
      <c r="A31" s="78"/>
      <c r="B31" s="78" t="str">
        <f>B20</f>
        <v>ณ วันที่ 30 กันยายน 2562</v>
      </c>
      <c r="C31" s="78"/>
      <c r="D31" s="78"/>
      <c r="F31" s="250">
        <f>+F20+F28</f>
        <v>6258688.0600000005</v>
      </c>
      <c r="H31" s="250">
        <f>+H20+H28</f>
        <v>144000</v>
      </c>
      <c r="J31" s="250">
        <f>+J20+J28</f>
        <v>6402688.0600000005</v>
      </c>
      <c r="K31" s="84"/>
      <c r="L31" s="250">
        <f>+L20+L28</f>
        <v>2146693.4999999963</v>
      </c>
      <c r="N31" s="250">
        <f>+N20+N28</f>
        <v>144000</v>
      </c>
      <c r="P31" s="250">
        <f>+P20+P28</f>
        <v>2290693.4999999963</v>
      </c>
    </row>
    <row r="32" spans="1:16" s="77" customFormat="1" ht="24" customHeight="1" thickTop="1" x14ac:dyDescent="0.45">
      <c r="A32" s="61" t="s">
        <v>775</v>
      </c>
      <c r="B32" s="61"/>
      <c r="C32" s="494"/>
      <c r="D32" s="78"/>
      <c r="E32" s="78"/>
      <c r="F32" s="85"/>
      <c r="G32" s="78"/>
      <c r="H32" s="85"/>
      <c r="I32" s="78"/>
      <c r="J32" s="85">
        <v>1235463.98</v>
      </c>
      <c r="K32" s="84"/>
      <c r="N32" s="84"/>
      <c r="O32" s="84"/>
      <c r="P32" s="85">
        <v>886684.86</v>
      </c>
    </row>
    <row r="33" spans="1:16" s="77" customFormat="1" ht="24" customHeight="1" x14ac:dyDescent="0.45">
      <c r="A33" s="61" t="s">
        <v>774</v>
      </c>
      <c r="B33" s="61"/>
      <c r="C33" s="494"/>
      <c r="D33" s="78"/>
      <c r="E33" s="78"/>
      <c r="F33" s="85"/>
      <c r="G33" s="78"/>
      <c r="H33" s="85"/>
      <c r="I33" s="78"/>
      <c r="J33" s="85">
        <v>1087461.6499999999</v>
      </c>
      <c r="K33" s="84"/>
      <c r="N33" s="84"/>
      <c r="O33" s="84"/>
      <c r="P33" s="85">
        <v>621808.86</v>
      </c>
    </row>
    <row r="34" spans="1:16" s="77" customFormat="1" ht="24" customHeight="1" x14ac:dyDescent="0.45">
      <c r="A34" s="61"/>
      <c r="B34" s="61"/>
      <c r="C34" s="494"/>
      <c r="D34" s="78"/>
      <c r="E34" s="78"/>
      <c r="F34" s="85"/>
      <c r="G34" s="78"/>
      <c r="H34" s="85"/>
      <c r="I34" s="78"/>
      <c r="J34" s="85"/>
      <c r="K34" s="84"/>
      <c r="N34" s="84"/>
      <c r="O34" s="84"/>
      <c r="P34" s="85"/>
    </row>
    <row r="35" spans="1:16" s="77" customFormat="1" ht="24" customHeight="1" x14ac:dyDescent="0.45">
      <c r="A35" s="61"/>
      <c r="B35" s="61"/>
      <c r="C35" s="494"/>
      <c r="D35" s="78"/>
      <c r="E35" s="78"/>
      <c r="F35" s="85"/>
      <c r="G35" s="78"/>
      <c r="H35" s="85"/>
      <c r="I35" s="78"/>
      <c r="J35" s="85"/>
      <c r="K35" s="84"/>
      <c r="N35" s="84"/>
      <c r="O35" s="84"/>
      <c r="P35" s="85"/>
    </row>
    <row r="36" spans="1:16" s="77" customFormat="1" ht="24" customHeight="1" x14ac:dyDescent="0.45">
      <c r="A36" s="456"/>
      <c r="B36" s="456"/>
      <c r="D36" s="78"/>
      <c r="E36" s="78"/>
      <c r="F36" s="85"/>
      <c r="G36" s="78"/>
      <c r="H36" s="85"/>
      <c r="I36" s="78"/>
      <c r="J36" s="85"/>
      <c r="K36" s="84"/>
      <c r="L36" s="85"/>
      <c r="N36" s="84"/>
      <c r="O36" s="84"/>
      <c r="P36" s="85"/>
    </row>
    <row r="37" spans="1:16" s="77" customFormat="1" ht="24" customHeight="1" x14ac:dyDescent="0.45">
      <c r="A37" s="74"/>
      <c r="B37" s="78"/>
      <c r="D37" s="78"/>
      <c r="E37" s="78"/>
      <c r="F37" s="85"/>
      <c r="G37" s="78"/>
      <c r="H37" s="85"/>
      <c r="I37" s="78"/>
      <c r="J37" s="85"/>
      <c r="K37" s="84"/>
      <c r="L37" s="85"/>
      <c r="N37" s="84"/>
      <c r="O37" s="84"/>
      <c r="P37" s="85"/>
    </row>
    <row r="38" spans="1:16" s="77" customFormat="1" ht="24" customHeight="1" x14ac:dyDescent="0.45">
      <c r="A38" s="73"/>
      <c r="B38" s="73"/>
      <c r="D38" s="192" t="s">
        <v>338</v>
      </c>
      <c r="E38" s="75"/>
      <c r="F38" s="75"/>
      <c r="G38" s="75"/>
      <c r="H38" s="75"/>
      <c r="I38" s="75"/>
      <c r="J38" s="75"/>
      <c r="K38" s="80"/>
      <c r="L38" s="86"/>
    </row>
    <row r="39" spans="1:16" ht="24" customHeight="1" x14ac:dyDescent="0.45">
      <c r="D39" s="195" t="s">
        <v>794</v>
      </c>
      <c r="E39" s="75"/>
      <c r="F39" s="75"/>
      <c r="G39" s="75"/>
      <c r="H39" s="75"/>
      <c r="I39" s="75"/>
      <c r="J39" s="75"/>
      <c r="K39" s="75"/>
      <c r="L39" s="75"/>
    </row>
  </sheetData>
  <mergeCells count="3">
    <mergeCell ref="F9:J9"/>
    <mergeCell ref="L9:P9"/>
    <mergeCell ref="A1:P1"/>
  </mergeCells>
  <pageMargins left="0.59055118110236227" right="0.19685039370078741" top="0.78740157480314965" bottom="0.39370078740157483" header="0.31496062992125984" footer="0.35433070866141736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view="pageBreakPreview" topLeftCell="A100" zoomScaleNormal="80" zoomScaleSheetLayoutView="100" workbookViewId="0">
      <selection activeCell="J109" sqref="J109"/>
    </sheetView>
  </sheetViews>
  <sheetFormatPr defaultColWidth="9.140625" defaultRowHeight="24" customHeight="1" x14ac:dyDescent="0.45"/>
  <cols>
    <col min="1" max="1" width="6" style="2" customWidth="1"/>
    <col min="2" max="2" width="9.42578125" style="2" customWidth="1"/>
    <col min="3" max="3" width="11" style="2" customWidth="1"/>
    <col min="4" max="4" width="15.7109375" style="2" customWidth="1"/>
    <col min="5" max="5" width="0.85546875" style="2" customWidth="1"/>
    <col min="6" max="6" width="15.28515625" style="2" customWidth="1"/>
    <col min="7" max="7" width="0.85546875" style="2" customWidth="1"/>
    <col min="8" max="8" width="15.28515625" style="2" customWidth="1"/>
    <col min="9" max="9" width="0.85546875" style="2" customWidth="1"/>
    <col min="10" max="10" width="16.28515625" style="2" customWidth="1"/>
    <col min="11" max="11" width="0.85546875" style="2" customWidth="1"/>
    <col min="12" max="12" width="16.28515625" style="2" customWidth="1"/>
    <col min="13" max="13" width="1.5703125" style="2" customWidth="1"/>
    <col min="14" max="16384" width="9.140625" style="2"/>
  </cols>
  <sheetData>
    <row r="1" spans="1:12" ht="24" customHeight="1" x14ac:dyDescent="0.45">
      <c r="A1" s="753" t="s">
        <v>151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  <c r="L1" s="753"/>
    </row>
    <row r="3" spans="1:12" ht="24" customHeight="1" x14ac:dyDescent="0.45">
      <c r="A3" s="4" t="s">
        <v>911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 ht="24" customHeight="1" x14ac:dyDescent="0.45">
      <c r="B4" s="2" t="s">
        <v>776</v>
      </c>
      <c r="L4" s="379"/>
    </row>
    <row r="5" spans="1:12" ht="24" customHeight="1" x14ac:dyDescent="0.45">
      <c r="L5" s="13" t="s">
        <v>94</v>
      </c>
    </row>
    <row r="6" spans="1:12" ht="24" customHeight="1" x14ac:dyDescent="0.45">
      <c r="F6" s="5"/>
      <c r="G6" s="315" t="s">
        <v>9</v>
      </c>
      <c r="H6" s="315"/>
      <c r="I6" s="6"/>
      <c r="J6" s="5"/>
      <c r="K6" s="315" t="s">
        <v>7</v>
      </c>
      <c r="L6" s="5"/>
    </row>
    <row r="7" spans="1:12" ht="24" customHeight="1" x14ac:dyDescent="0.45">
      <c r="F7" s="380" t="s">
        <v>753</v>
      </c>
      <c r="G7" s="380"/>
      <c r="H7" s="380" t="s">
        <v>465</v>
      </c>
      <c r="I7" s="316"/>
      <c r="J7" s="380" t="str">
        <f>+F7</f>
        <v>30 กันยายน 2562</v>
      </c>
      <c r="K7" s="380"/>
      <c r="L7" s="380" t="str">
        <f>+H7</f>
        <v>31 ธันวาคม 2561</v>
      </c>
    </row>
    <row r="8" spans="1:12" ht="24" customHeight="1" x14ac:dyDescent="0.45">
      <c r="B8" s="381" t="s">
        <v>516</v>
      </c>
    </row>
    <row r="9" spans="1:12" ht="24" customHeight="1" x14ac:dyDescent="0.45">
      <c r="B9" s="2" t="s">
        <v>161</v>
      </c>
      <c r="F9" s="2">
        <v>3222355.68</v>
      </c>
      <c r="H9" s="2">
        <v>3411463.64</v>
      </c>
      <c r="J9" s="2">
        <v>3063578.59</v>
      </c>
      <c r="L9" s="2">
        <v>3063578.588</v>
      </c>
    </row>
    <row r="10" spans="1:12" ht="24" customHeight="1" x14ac:dyDescent="0.45">
      <c r="B10" s="2" t="s">
        <v>162</v>
      </c>
      <c r="F10" s="2">
        <v>1252623.8799999999</v>
      </c>
      <c r="H10" s="2">
        <v>1252623.8799999999</v>
      </c>
      <c r="J10" s="2">
        <v>1252623.8799999999</v>
      </c>
      <c r="L10" s="2">
        <v>1252623.8840000001</v>
      </c>
    </row>
    <row r="11" spans="1:12" ht="24" customHeight="1" x14ac:dyDescent="0.45">
      <c r="B11" s="2" t="s">
        <v>745</v>
      </c>
    </row>
    <row r="12" spans="1:12" ht="24" customHeight="1" x14ac:dyDescent="0.45">
      <c r="B12" s="2" t="s">
        <v>349</v>
      </c>
      <c r="F12" s="2">
        <v>15484925.65</v>
      </c>
      <c r="H12" s="2">
        <v>8357474.4199999999</v>
      </c>
      <c r="J12" s="2">
        <v>10848703.1</v>
      </c>
      <c r="L12" s="2">
        <v>6333492.4000000004</v>
      </c>
    </row>
    <row r="13" spans="1:12" ht="24" customHeight="1" x14ac:dyDescent="0.45">
      <c r="B13" s="2" t="s">
        <v>163</v>
      </c>
      <c r="F13" s="2">
        <v>19900453.649999999</v>
      </c>
      <c r="H13" s="2">
        <v>66536887.719999999</v>
      </c>
      <c r="J13" s="2">
        <v>19580453.649999999</v>
      </c>
      <c r="L13" s="2">
        <v>66216887.722000003</v>
      </c>
    </row>
    <row r="14" spans="1:12" ht="24" customHeight="1" x14ac:dyDescent="0.45">
      <c r="B14" s="2" t="s">
        <v>164</v>
      </c>
      <c r="F14" s="2">
        <v>8359605.7800000003</v>
      </c>
      <c r="G14" s="382"/>
      <c r="H14" s="382">
        <v>3105903.39</v>
      </c>
      <c r="I14" s="382"/>
      <c r="J14" s="251">
        <v>-725746.52</v>
      </c>
      <c r="K14" s="382"/>
      <c r="L14" s="382">
        <v>-26393.93</v>
      </c>
    </row>
    <row r="15" spans="1:12" ht="24" customHeight="1" thickBot="1" x14ac:dyDescent="0.5">
      <c r="C15" s="2" t="s">
        <v>165</v>
      </c>
      <c r="F15" s="383">
        <f>SUM(F9:F14)</f>
        <v>48219964.640000001</v>
      </c>
      <c r="H15" s="383">
        <f>SUM(H9:H14)</f>
        <v>82664353.049999997</v>
      </c>
      <c r="J15" s="383">
        <f>SUM(J9:J14)</f>
        <v>34019612.699999996</v>
      </c>
      <c r="L15" s="383">
        <f>SUM(L9:L14)</f>
        <v>76840188.664000005</v>
      </c>
    </row>
    <row r="16" spans="1:12" ht="24" customHeight="1" thickTop="1" x14ac:dyDescent="0.45">
      <c r="F16" s="379"/>
      <c r="H16" s="379"/>
      <c r="J16" s="379"/>
      <c r="L16" s="379"/>
    </row>
    <row r="17" spans="1:13" ht="24" customHeight="1" x14ac:dyDescent="0.45">
      <c r="A17" s="11" t="s">
        <v>912</v>
      </c>
      <c r="B17" s="201"/>
      <c r="C17" s="201"/>
      <c r="D17" s="201"/>
      <c r="E17" s="201"/>
      <c r="F17" s="201"/>
      <c r="G17" s="201"/>
      <c r="H17" s="201"/>
      <c r="I17" s="11"/>
      <c r="J17" s="201"/>
      <c r="K17" s="201"/>
      <c r="L17" s="201"/>
    </row>
    <row r="18" spans="1:13" ht="24" customHeight="1" x14ac:dyDescent="0.45">
      <c r="A18" s="11" t="s">
        <v>799</v>
      </c>
      <c r="C18" s="201"/>
      <c r="D18" s="201"/>
      <c r="E18" s="201"/>
      <c r="F18" s="201"/>
      <c r="G18" s="201"/>
      <c r="H18" s="201"/>
      <c r="I18" s="202"/>
      <c r="J18" s="201"/>
      <c r="K18" s="201"/>
      <c r="L18" s="201"/>
    </row>
    <row r="19" spans="1:13" ht="24" customHeight="1" x14ac:dyDescent="0.45">
      <c r="A19" s="396" t="s">
        <v>914</v>
      </c>
      <c r="B19" s="11"/>
      <c r="C19" s="201"/>
      <c r="D19" s="201"/>
      <c r="E19" s="201"/>
      <c r="F19" s="201"/>
      <c r="G19" s="201"/>
      <c r="H19" s="201"/>
      <c r="I19" s="202"/>
      <c r="J19" s="201"/>
      <c r="K19" s="201"/>
      <c r="L19" s="201"/>
    </row>
    <row r="20" spans="1:13" ht="24" customHeight="1" x14ac:dyDescent="0.45">
      <c r="A20" s="11"/>
      <c r="B20" s="11"/>
      <c r="C20" s="201"/>
      <c r="D20" s="201"/>
      <c r="E20" s="201"/>
      <c r="F20" s="201"/>
      <c r="G20" s="201"/>
      <c r="H20" s="201"/>
      <c r="I20" s="202"/>
      <c r="J20" s="201"/>
      <c r="K20" s="201"/>
      <c r="L20" s="201"/>
    </row>
    <row r="21" spans="1:13" s="3" customFormat="1" ht="24" customHeight="1" x14ac:dyDescent="0.45">
      <c r="A21" s="10" t="s">
        <v>913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3" customFormat="1" ht="24" customHeight="1" x14ac:dyDescent="0.45">
      <c r="A22" s="11" t="s">
        <v>777</v>
      </c>
      <c r="B22" s="10"/>
      <c r="C22" s="252"/>
      <c r="D22" s="252"/>
      <c r="E22" s="252"/>
      <c r="F22" s="10"/>
      <c r="G22" s="10"/>
      <c r="H22" s="10"/>
      <c r="I22" s="10"/>
      <c r="J22" s="10"/>
      <c r="K22" s="10"/>
      <c r="L22" s="10"/>
      <c r="M22" s="10"/>
    </row>
    <row r="23" spans="1:13" s="3" customFormat="1" ht="24" customHeight="1" x14ac:dyDescent="0.45">
      <c r="A23" s="396" t="s">
        <v>700</v>
      </c>
      <c r="B23" s="10"/>
      <c r="C23" s="252"/>
      <c r="D23" s="252"/>
      <c r="E23" s="252"/>
      <c r="F23" s="10"/>
      <c r="G23" s="10"/>
      <c r="H23" s="10"/>
      <c r="I23" s="10"/>
      <c r="J23" s="10"/>
      <c r="K23" s="10"/>
      <c r="L23" s="10"/>
      <c r="M23" s="10"/>
    </row>
    <row r="24" spans="1:13" s="3" customFormat="1" ht="24" customHeight="1" x14ac:dyDescent="0.45">
      <c r="A24" s="6"/>
      <c r="B24" s="6"/>
      <c r="C24" s="252"/>
      <c r="D24" s="10"/>
      <c r="E24" s="10"/>
      <c r="F24" s="10"/>
      <c r="G24" s="10"/>
      <c r="H24" s="10"/>
      <c r="I24" s="10"/>
      <c r="J24" s="10"/>
      <c r="K24" s="10"/>
      <c r="L24" s="235" t="s">
        <v>91</v>
      </c>
    </row>
    <row r="25" spans="1:13" s="3" customFormat="1" ht="24" customHeight="1" x14ac:dyDescent="0.45">
      <c r="A25" s="6"/>
      <c r="B25" s="755" t="s">
        <v>438</v>
      </c>
      <c r="C25" s="755"/>
      <c r="D25" s="749" t="s">
        <v>439</v>
      </c>
      <c r="E25" s="749"/>
      <c r="F25" s="749"/>
      <c r="G25" s="10"/>
      <c r="H25" s="315" t="s">
        <v>440</v>
      </c>
      <c r="J25" s="749" t="s">
        <v>9</v>
      </c>
      <c r="K25" s="749"/>
      <c r="L25" s="749"/>
      <c r="M25" s="17"/>
    </row>
    <row r="26" spans="1:13" s="3" customFormat="1" ht="24" customHeight="1" x14ac:dyDescent="0.45">
      <c r="A26" s="6"/>
      <c r="B26" s="14"/>
      <c r="C26" s="14"/>
      <c r="D26" s="461" t="str">
        <f>+J7</f>
        <v>30 กันยายน 2562</v>
      </c>
      <c r="E26" s="380"/>
      <c r="F26" s="461" t="s">
        <v>465</v>
      </c>
      <c r="G26" s="10"/>
      <c r="H26" s="203" t="s">
        <v>441</v>
      </c>
      <c r="I26" s="6"/>
      <c r="J26" s="461" t="str">
        <f>+D26</f>
        <v>30 กันยายน 2562</v>
      </c>
      <c r="K26" s="380"/>
      <c r="L26" s="461" t="s">
        <v>465</v>
      </c>
    </row>
    <row r="27" spans="1:13" s="3" customFormat="1" ht="24" customHeight="1" x14ac:dyDescent="0.45">
      <c r="A27" s="6"/>
      <c r="B27" s="379" t="s">
        <v>517</v>
      </c>
      <c r="C27" s="14"/>
      <c r="D27" s="14">
        <v>600</v>
      </c>
      <c r="E27" s="14"/>
      <c r="F27" s="14">
        <v>600</v>
      </c>
      <c r="G27" s="14">
        <v>0</v>
      </c>
      <c r="H27" s="203" t="s">
        <v>442</v>
      </c>
      <c r="I27" s="14"/>
      <c r="J27" s="14">
        <v>600000000</v>
      </c>
      <c r="K27" s="14"/>
      <c r="L27" s="14">
        <v>600000000</v>
      </c>
    </row>
    <row r="28" spans="1:13" s="3" customFormat="1" ht="24" customHeight="1" x14ac:dyDescent="0.45">
      <c r="A28" s="10"/>
      <c r="B28" s="10" t="s">
        <v>518</v>
      </c>
      <c r="C28" s="10"/>
      <c r="D28" s="10">
        <v>0</v>
      </c>
      <c r="E28" s="10"/>
      <c r="F28" s="10">
        <v>150</v>
      </c>
      <c r="G28" s="10">
        <v>0</v>
      </c>
      <c r="H28" s="314" t="s">
        <v>471</v>
      </c>
      <c r="I28" s="10"/>
      <c r="J28" s="10">
        <v>0</v>
      </c>
      <c r="K28" s="10"/>
      <c r="L28" s="10">
        <v>147827500</v>
      </c>
    </row>
    <row r="29" spans="1:13" s="3" customFormat="1" ht="24" customHeight="1" x14ac:dyDescent="0.45">
      <c r="A29" s="10"/>
      <c r="B29" s="10" t="s">
        <v>653</v>
      </c>
      <c r="C29" s="10"/>
      <c r="D29" s="10">
        <v>111.3</v>
      </c>
      <c r="E29" s="10"/>
      <c r="F29" s="10">
        <v>0</v>
      </c>
      <c r="G29" s="10"/>
      <c r="H29" s="548" t="s">
        <v>471</v>
      </c>
      <c r="I29" s="10"/>
      <c r="J29" s="10">
        <v>111300000</v>
      </c>
      <c r="K29" s="10"/>
      <c r="L29" s="10">
        <v>0</v>
      </c>
    </row>
    <row r="30" spans="1:13" s="3" customFormat="1" ht="24" customHeight="1" thickBot="1" x14ac:dyDescent="0.5">
      <c r="A30" s="6"/>
      <c r="B30" s="6"/>
      <c r="C30" s="252"/>
      <c r="D30" s="253">
        <f>SUM(D27:D29)</f>
        <v>711.3</v>
      </c>
      <c r="E30" s="10"/>
      <c r="F30" s="253">
        <f>SUM(F27:F29)</f>
        <v>750</v>
      </c>
      <c r="G30" s="10">
        <v>273.33</v>
      </c>
      <c r="H30" s="10"/>
      <c r="I30" s="10"/>
      <c r="J30" s="253">
        <f>SUM(J27:J29)</f>
        <v>711300000</v>
      </c>
      <c r="K30" s="10"/>
      <c r="L30" s="253">
        <f>SUM(L27:L29)</f>
        <v>747827500</v>
      </c>
    </row>
    <row r="31" spans="1:13" s="3" customFormat="1" ht="24" customHeight="1" thickTop="1" x14ac:dyDescent="0.45">
      <c r="A31" s="6" t="s">
        <v>795</v>
      </c>
      <c r="B31" s="6"/>
      <c r="C31" s="252"/>
      <c r="D31" s="252"/>
      <c r="E31" s="252"/>
      <c r="F31" s="10"/>
      <c r="G31" s="10"/>
      <c r="H31" s="10"/>
      <c r="I31" s="10"/>
      <c r="J31" s="10"/>
      <c r="K31" s="10"/>
      <c r="L31" s="10"/>
      <c r="M31" s="10"/>
    </row>
    <row r="32" spans="1:13" s="3" customFormat="1" ht="24" customHeight="1" x14ac:dyDescent="0.45">
      <c r="A32" s="6"/>
      <c r="B32" s="6"/>
      <c r="C32" s="252"/>
      <c r="D32" s="252"/>
      <c r="E32" s="252"/>
      <c r="F32" s="10"/>
      <c r="G32" s="10"/>
      <c r="H32" s="10"/>
      <c r="I32" s="10"/>
      <c r="J32" s="10"/>
      <c r="K32" s="10"/>
      <c r="L32" s="10"/>
      <c r="M32" s="10"/>
    </row>
    <row r="33" spans="1:13" s="3" customFormat="1" ht="24" customHeight="1" x14ac:dyDescent="0.45">
      <c r="A33" s="6"/>
      <c r="B33" s="6"/>
      <c r="C33" s="252"/>
      <c r="D33" s="252"/>
      <c r="E33" s="252"/>
      <c r="F33" s="10"/>
      <c r="G33" s="10"/>
      <c r="H33" s="10"/>
      <c r="I33" s="10"/>
      <c r="J33" s="10"/>
      <c r="K33" s="10"/>
      <c r="L33" s="10"/>
      <c r="M33" s="10"/>
    </row>
    <row r="34" spans="1:13" s="3" customFormat="1" ht="24" customHeight="1" x14ac:dyDescent="0.45">
      <c r="A34" s="6"/>
      <c r="B34" s="6"/>
      <c r="C34" s="252"/>
      <c r="D34" s="252"/>
      <c r="E34" s="252"/>
      <c r="F34" s="10"/>
      <c r="G34" s="10"/>
      <c r="H34" s="10"/>
      <c r="I34" s="10"/>
      <c r="J34" s="10"/>
      <c r="K34" s="10"/>
      <c r="L34" s="10"/>
      <c r="M34" s="10"/>
    </row>
    <row r="35" spans="1:13" s="3" customFormat="1" ht="24" customHeight="1" x14ac:dyDescent="0.45">
      <c r="A35" s="6"/>
      <c r="B35" s="6"/>
      <c r="C35" s="198" t="s">
        <v>338</v>
      </c>
      <c r="D35" s="205"/>
      <c r="E35" s="252"/>
      <c r="F35" s="10"/>
      <c r="G35" s="10"/>
      <c r="H35" s="10"/>
      <c r="I35" s="10"/>
      <c r="J35" s="10"/>
      <c r="K35" s="10"/>
      <c r="L35" s="10"/>
      <c r="M35" s="10"/>
    </row>
    <row r="36" spans="1:13" s="3" customFormat="1" ht="24" customHeight="1" x14ac:dyDescent="0.45">
      <c r="A36" s="6"/>
      <c r="B36" s="6"/>
      <c r="C36" s="199" t="s">
        <v>501</v>
      </c>
      <c r="D36" s="205"/>
      <c r="E36" s="252"/>
      <c r="F36" s="10"/>
      <c r="G36" s="10"/>
      <c r="H36" s="10"/>
      <c r="I36" s="10"/>
      <c r="J36" s="10"/>
      <c r="K36" s="10"/>
      <c r="L36" s="10"/>
      <c r="M36" s="10"/>
    </row>
    <row r="37" spans="1:13" s="3" customFormat="1" ht="24" customHeight="1" x14ac:dyDescent="0.45">
      <c r="A37" s="6"/>
      <c r="B37" s="6"/>
      <c r="C37" s="199"/>
      <c r="D37" s="205"/>
      <c r="E37" s="252"/>
      <c r="F37" s="10"/>
      <c r="G37" s="10"/>
      <c r="H37" s="10"/>
      <c r="I37" s="10"/>
      <c r="J37" s="10"/>
      <c r="K37" s="10"/>
      <c r="L37" s="10"/>
      <c r="M37" s="10"/>
    </row>
    <row r="38" spans="1:13" s="3" customFormat="1" ht="27.75" customHeight="1" x14ac:dyDescent="0.45">
      <c r="A38" s="753" t="s">
        <v>154</v>
      </c>
      <c r="B38" s="753"/>
      <c r="C38" s="753"/>
      <c r="D38" s="753"/>
      <c r="E38" s="753"/>
      <c r="F38" s="753"/>
      <c r="G38" s="753"/>
      <c r="H38" s="753"/>
      <c r="I38" s="753"/>
      <c r="J38" s="753"/>
      <c r="K38" s="753"/>
      <c r="L38" s="753"/>
      <c r="M38" s="10"/>
    </row>
    <row r="39" spans="1:13" s="3" customFormat="1" ht="27.75" customHeight="1" x14ac:dyDescent="0.45">
      <c r="A39" s="6"/>
      <c r="B39" s="6"/>
      <c r="C39" s="252"/>
      <c r="D39" s="252"/>
      <c r="E39" s="252"/>
      <c r="F39" s="10"/>
      <c r="G39" s="10"/>
      <c r="H39" s="10"/>
      <c r="I39" s="10"/>
      <c r="J39" s="10"/>
      <c r="K39" s="10"/>
      <c r="L39" s="10"/>
      <c r="M39" s="10"/>
    </row>
    <row r="40" spans="1:13" ht="27.75" customHeight="1" x14ac:dyDescent="0.45">
      <c r="A40" s="10" t="s">
        <v>915</v>
      </c>
    </row>
    <row r="41" spans="1:13" ht="27.75" customHeight="1" x14ac:dyDescent="0.45">
      <c r="B41" s="11" t="s">
        <v>778</v>
      </c>
    </row>
    <row r="42" spans="1:13" ht="27.75" customHeight="1" x14ac:dyDescent="0.45">
      <c r="A42" s="10"/>
      <c r="L42" s="13" t="s">
        <v>94</v>
      </c>
    </row>
    <row r="43" spans="1:13" ht="27.75" customHeight="1" x14ac:dyDescent="0.45">
      <c r="A43" s="10"/>
      <c r="F43" s="5"/>
      <c r="G43" s="315" t="s">
        <v>9</v>
      </c>
      <c r="H43" s="315"/>
      <c r="I43" s="6"/>
      <c r="J43" s="5"/>
      <c r="K43" s="315" t="s">
        <v>7</v>
      </c>
      <c r="L43" s="5"/>
    </row>
    <row r="44" spans="1:13" ht="27.75" customHeight="1" x14ac:dyDescent="0.45">
      <c r="A44" s="10"/>
      <c r="F44" s="461" t="str">
        <f>+J26</f>
        <v>30 กันยายน 2562</v>
      </c>
      <c r="G44" s="380"/>
      <c r="H44" s="461" t="s">
        <v>465</v>
      </c>
      <c r="I44" s="316"/>
      <c r="J44" s="461" t="str">
        <f>+F44</f>
        <v>30 กันยายน 2562</v>
      </c>
      <c r="K44" s="380"/>
      <c r="L44" s="461" t="str">
        <f>+H44</f>
        <v>31 ธันวาคม 2561</v>
      </c>
    </row>
    <row r="45" spans="1:13" ht="27.75" customHeight="1" x14ac:dyDescent="0.45">
      <c r="B45" s="2" t="s">
        <v>166</v>
      </c>
      <c r="F45" s="72">
        <v>333688478.19999999</v>
      </c>
      <c r="G45" s="14"/>
      <c r="H45" s="72">
        <v>212970572.64000002</v>
      </c>
      <c r="I45" s="14"/>
      <c r="J45" s="72">
        <v>310773505.41000003</v>
      </c>
      <c r="K45" s="14"/>
      <c r="L45" s="72">
        <v>199479114.64000002</v>
      </c>
    </row>
    <row r="46" spans="1:13" ht="27.75" customHeight="1" x14ac:dyDescent="0.45">
      <c r="B46" s="2" t="s">
        <v>336</v>
      </c>
      <c r="F46" s="10"/>
      <c r="G46" s="10"/>
      <c r="H46" s="10"/>
      <c r="I46" s="10"/>
      <c r="J46" s="10"/>
      <c r="K46" s="10"/>
      <c r="L46" s="10"/>
    </row>
    <row r="47" spans="1:13" ht="27.75" customHeight="1" x14ac:dyDescent="0.45">
      <c r="B47" s="2" t="s">
        <v>167</v>
      </c>
      <c r="F47" s="10">
        <v>137160242.09</v>
      </c>
      <c r="G47" s="10"/>
      <c r="H47" s="10">
        <v>61744884.460000008</v>
      </c>
      <c r="I47" s="10"/>
      <c r="J47" s="10">
        <f>11338069.83+136298783.27</f>
        <v>147636853.10000002</v>
      </c>
      <c r="K47" s="10"/>
      <c r="L47" s="10">
        <v>70668965.350000009</v>
      </c>
    </row>
    <row r="48" spans="1:13" ht="27.75" customHeight="1" x14ac:dyDescent="0.45">
      <c r="B48" s="2" t="s">
        <v>168</v>
      </c>
      <c r="C48" s="10"/>
      <c r="D48" s="10"/>
      <c r="E48" s="10"/>
      <c r="F48" s="10">
        <f>181622941.64+465600+6</f>
        <v>182088547.63999999</v>
      </c>
      <c r="G48" s="10"/>
      <c r="H48" s="10">
        <v>426736891.90000004</v>
      </c>
      <c r="I48" s="10"/>
      <c r="J48" s="10">
        <v>161964922.87</v>
      </c>
      <c r="K48" s="10"/>
      <c r="L48" s="10">
        <v>404855631.18000007</v>
      </c>
    </row>
    <row r="49" spans="1:12" ht="27.75" customHeight="1" x14ac:dyDescent="0.45">
      <c r="B49" s="2" t="s">
        <v>444</v>
      </c>
      <c r="C49" s="10"/>
      <c r="D49" s="10"/>
      <c r="E49" s="10"/>
      <c r="F49" s="10">
        <v>37302125.420000002</v>
      </c>
      <c r="G49" s="10"/>
      <c r="H49" s="10">
        <v>45575214.039999999</v>
      </c>
      <c r="I49" s="10"/>
      <c r="J49" s="10">
        <v>0</v>
      </c>
      <c r="K49" s="10"/>
      <c r="L49" s="10">
        <v>0</v>
      </c>
    </row>
    <row r="50" spans="1:12" ht="27.75" customHeight="1" x14ac:dyDescent="0.45">
      <c r="B50" s="2" t="s">
        <v>445</v>
      </c>
      <c r="C50" s="10"/>
      <c r="D50" s="10"/>
      <c r="E50" s="10"/>
      <c r="F50" s="10">
        <v>2494389.0499999998</v>
      </c>
      <c r="G50" s="10"/>
      <c r="H50" s="10">
        <v>2339810.98</v>
      </c>
      <c r="I50" s="10"/>
      <c r="J50" s="10">
        <v>0</v>
      </c>
      <c r="K50" s="10"/>
      <c r="L50" s="10">
        <v>0</v>
      </c>
    </row>
    <row r="51" spans="1:12" ht="27.75" customHeight="1" x14ac:dyDescent="0.45">
      <c r="B51" s="2" t="s">
        <v>169</v>
      </c>
      <c r="F51" s="72">
        <v>33873742.700000003</v>
      </c>
      <c r="H51" s="72">
        <v>36187173.109999999</v>
      </c>
      <c r="J51" s="72">
        <v>28912814.870000001</v>
      </c>
      <c r="L51" s="72">
        <v>31460844.730000004</v>
      </c>
    </row>
    <row r="52" spans="1:12" ht="27.75" customHeight="1" x14ac:dyDescent="0.45">
      <c r="C52" s="2" t="s">
        <v>337</v>
      </c>
      <c r="F52" s="2">
        <f>SUM(F47:F51)</f>
        <v>392919046.90000004</v>
      </c>
      <c r="H52" s="2">
        <f>SUM(H47:H51)</f>
        <v>572583974.49000001</v>
      </c>
      <c r="J52" s="2">
        <f>SUM(J47:J51)</f>
        <v>338514590.84000003</v>
      </c>
      <c r="L52" s="2">
        <f>SUM(L47:L51)</f>
        <v>506985441.26000011</v>
      </c>
    </row>
    <row r="53" spans="1:12" ht="27.75" customHeight="1" thickBot="1" x14ac:dyDescent="0.5">
      <c r="B53" s="2" t="s">
        <v>346</v>
      </c>
      <c r="F53" s="383">
        <f>+F45+F52</f>
        <v>726607525.10000002</v>
      </c>
      <c r="H53" s="383">
        <f>+H45+H52</f>
        <v>785554547.13</v>
      </c>
      <c r="J53" s="383">
        <f>+J45+J52</f>
        <v>649288096.25</v>
      </c>
      <c r="L53" s="383">
        <f>+L45+L52</f>
        <v>706464555.9000001</v>
      </c>
    </row>
    <row r="54" spans="1:12" s="3" customFormat="1" ht="27.75" customHeight="1" thickTop="1" x14ac:dyDescent="0.45">
      <c r="A54" s="3" t="s">
        <v>916</v>
      </c>
      <c r="B54" s="197"/>
      <c r="D54" s="19"/>
      <c r="E54" s="19"/>
      <c r="F54" s="386"/>
      <c r="G54" s="20"/>
      <c r="I54" s="20"/>
      <c r="J54" s="21"/>
      <c r="K54" s="21"/>
      <c r="L54" s="308"/>
    </row>
    <row r="55" spans="1:12" s="3" customFormat="1" ht="27.75" customHeight="1" x14ac:dyDescent="0.45">
      <c r="B55" s="10" t="s">
        <v>779</v>
      </c>
      <c r="D55" s="19"/>
      <c r="E55" s="19"/>
      <c r="G55" s="20"/>
      <c r="I55" s="20"/>
      <c r="J55" s="21"/>
      <c r="K55" s="21"/>
      <c r="L55" s="308"/>
    </row>
    <row r="56" spans="1:12" s="3" customFormat="1" ht="27.75" customHeight="1" x14ac:dyDescent="0.45">
      <c r="B56" s="197"/>
      <c r="D56" s="19"/>
      <c r="E56" s="19"/>
      <c r="G56" s="20"/>
      <c r="I56" s="20"/>
      <c r="J56" s="21"/>
      <c r="K56" s="21"/>
      <c r="L56" s="13" t="s">
        <v>94</v>
      </c>
    </row>
    <row r="57" spans="1:12" s="3" customFormat="1" ht="27.75" customHeight="1" x14ac:dyDescent="0.45">
      <c r="B57" s="197"/>
      <c r="D57" s="19"/>
      <c r="E57" s="19"/>
      <c r="F57" s="17"/>
      <c r="G57" s="71"/>
      <c r="H57" s="71"/>
      <c r="I57" s="20"/>
      <c r="J57" s="754" t="s">
        <v>102</v>
      </c>
      <c r="K57" s="754"/>
      <c r="L57" s="754"/>
    </row>
    <row r="58" spans="1:12" s="3" customFormat="1" ht="27.75" customHeight="1" x14ac:dyDescent="0.45">
      <c r="B58" s="197"/>
      <c r="D58" s="19"/>
      <c r="E58" s="19"/>
      <c r="F58" s="387"/>
      <c r="G58" s="388"/>
      <c r="H58" s="389"/>
      <c r="I58" s="390"/>
      <c r="J58" s="461" t="str">
        <f>+J44</f>
        <v>30 กันยายน 2562</v>
      </c>
      <c r="K58" s="380"/>
      <c r="L58" s="461" t="s">
        <v>465</v>
      </c>
    </row>
    <row r="59" spans="1:12" s="3" customFormat="1" ht="27.75" customHeight="1" thickBot="1" x14ac:dyDescent="0.5">
      <c r="B59" s="200" t="s">
        <v>120</v>
      </c>
      <c r="C59" s="10"/>
      <c r="F59" s="391"/>
      <c r="G59" s="392"/>
      <c r="H59" s="392"/>
      <c r="I59" s="391"/>
      <c r="J59" s="616">
        <v>4535415096.4399996</v>
      </c>
      <c r="K59" s="394"/>
      <c r="L59" s="234">
        <v>5539185803.6300001</v>
      </c>
    </row>
    <row r="60" spans="1:12" s="3" customFormat="1" ht="27.75" customHeight="1" thickTop="1" x14ac:dyDescent="0.45">
      <c r="B60" s="200" t="s">
        <v>170</v>
      </c>
      <c r="C60" s="10"/>
      <c r="F60" s="391"/>
      <c r="G60" s="392"/>
      <c r="H60" s="391"/>
      <c r="I60" s="391"/>
      <c r="J60" s="617">
        <v>3191640766.9099998</v>
      </c>
      <c r="K60" s="394"/>
      <c r="L60" s="391">
        <v>2638903201.6300001</v>
      </c>
    </row>
    <row r="61" spans="1:12" s="3" customFormat="1" ht="27.75" customHeight="1" x14ac:dyDescent="0.45">
      <c r="B61" s="200" t="s">
        <v>171</v>
      </c>
      <c r="C61" s="10"/>
      <c r="F61" s="391"/>
      <c r="G61" s="392"/>
      <c r="H61" s="391"/>
      <c r="I61" s="391"/>
      <c r="J61" s="618">
        <v>-3049415376.9699998</v>
      </c>
      <c r="K61" s="394"/>
      <c r="L61" s="395">
        <v>-2547274675.2800002</v>
      </c>
    </row>
    <row r="62" spans="1:12" s="3" customFormat="1" ht="27.75" customHeight="1" thickBot="1" x14ac:dyDescent="0.5">
      <c r="B62" s="10"/>
      <c r="C62" s="396" t="s">
        <v>431</v>
      </c>
      <c r="F62" s="391"/>
      <c r="G62" s="392"/>
      <c r="H62" s="391"/>
      <c r="I62" s="391"/>
      <c r="J62" s="393">
        <f>SUM(J60:J61)</f>
        <v>142225389.94000006</v>
      </c>
      <c r="K62" s="394"/>
      <c r="L62" s="393">
        <f>SUM(L60:L61)</f>
        <v>91628526.349999905</v>
      </c>
    </row>
    <row r="63" spans="1:12" s="3" customFormat="1" ht="27.75" customHeight="1" thickTop="1" x14ac:dyDescent="0.45">
      <c r="B63" s="10"/>
      <c r="C63" s="396"/>
      <c r="F63" s="391"/>
      <c r="G63" s="392"/>
      <c r="H63" s="391"/>
      <c r="I63" s="391"/>
      <c r="J63" s="391"/>
      <c r="K63" s="394"/>
      <c r="L63" s="391"/>
    </row>
    <row r="64" spans="1:12" s="3" customFormat="1" ht="27.75" customHeight="1" x14ac:dyDescent="0.45">
      <c r="B64" s="10"/>
      <c r="C64" s="396"/>
      <c r="F64" s="391"/>
      <c r="G64" s="392"/>
      <c r="H64" s="391"/>
      <c r="I64" s="391"/>
      <c r="J64" s="391"/>
      <c r="K64" s="394"/>
      <c r="L64" s="391"/>
    </row>
    <row r="65" spans="1:12" s="3" customFormat="1" ht="27.75" customHeight="1" x14ac:dyDescent="0.45">
      <c r="B65" s="10"/>
      <c r="C65" s="396"/>
      <c r="F65" s="391"/>
      <c r="G65" s="392"/>
      <c r="H65" s="391"/>
      <c r="I65" s="391"/>
      <c r="J65" s="391"/>
      <c r="K65" s="394"/>
      <c r="L65" s="391"/>
    </row>
    <row r="66" spans="1:12" s="3" customFormat="1" ht="27.75" customHeight="1" x14ac:dyDescent="0.45">
      <c r="B66" s="10"/>
      <c r="C66" s="396"/>
      <c r="F66" s="391"/>
      <c r="G66" s="392"/>
      <c r="H66" s="391"/>
      <c r="I66" s="391"/>
      <c r="J66" s="391"/>
      <c r="K66" s="394"/>
      <c r="L66" s="391"/>
    </row>
    <row r="67" spans="1:12" s="3" customFormat="1" ht="27.75" customHeight="1" x14ac:dyDescent="0.45">
      <c r="B67" s="10"/>
      <c r="C67" s="198" t="s">
        <v>338</v>
      </c>
      <c r="D67" s="205"/>
      <c r="F67" s="391"/>
      <c r="G67" s="392"/>
      <c r="H67" s="391"/>
      <c r="I67" s="391"/>
      <c r="J67" s="391"/>
      <c r="K67" s="394"/>
      <c r="L67" s="391"/>
    </row>
    <row r="68" spans="1:12" s="3" customFormat="1" ht="27.75" customHeight="1" x14ac:dyDescent="0.45">
      <c r="B68" s="10"/>
      <c r="C68" s="199" t="s">
        <v>501</v>
      </c>
      <c r="D68" s="205"/>
      <c r="F68" s="391"/>
      <c r="G68" s="392"/>
      <c r="H68" s="391"/>
      <c r="I68" s="391"/>
      <c r="J68" s="391"/>
      <c r="K68" s="394"/>
      <c r="L68" s="391"/>
    </row>
    <row r="69" spans="1:12" s="3" customFormat="1" ht="27.75" customHeight="1" x14ac:dyDescent="0.45">
      <c r="B69" s="10"/>
      <c r="C69" s="199"/>
      <c r="D69" s="205"/>
      <c r="F69" s="391"/>
      <c r="G69" s="392"/>
      <c r="H69" s="391"/>
      <c r="I69" s="391"/>
      <c r="J69" s="391"/>
      <c r="K69" s="394"/>
      <c r="L69" s="391"/>
    </row>
    <row r="70" spans="1:12" s="3" customFormat="1" ht="26.25" customHeight="1" x14ac:dyDescent="0.45">
      <c r="A70" s="753" t="s">
        <v>434</v>
      </c>
      <c r="B70" s="753"/>
      <c r="C70" s="753"/>
      <c r="D70" s="753"/>
      <c r="E70" s="753"/>
      <c r="F70" s="753"/>
      <c r="G70" s="753"/>
      <c r="H70" s="753"/>
      <c r="I70" s="753"/>
      <c r="J70" s="753"/>
      <c r="K70" s="753"/>
      <c r="L70" s="753"/>
    </row>
    <row r="71" spans="1:12" s="3" customFormat="1" ht="26.25" customHeight="1" x14ac:dyDescent="0.45">
      <c r="B71" s="10"/>
      <c r="C71" s="396"/>
      <c r="F71" s="391"/>
      <c r="G71" s="392"/>
      <c r="H71" s="391"/>
      <c r="I71" s="391"/>
      <c r="J71" s="391"/>
      <c r="K71" s="394"/>
      <c r="L71" s="391"/>
    </row>
    <row r="72" spans="1:12" s="61" customFormat="1" ht="32.1" customHeight="1" x14ac:dyDescent="0.45">
      <c r="A72" s="62" t="s">
        <v>968</v>
      </c>
    </row>
    <row r="73" spans="1:12" s="480" customFormat="1" ht="32.1" customHeight="1" x14ac:dyDescent="0.45">
      <c r="A73" s="542"/>
      <c r="B73" s="544" t="s">
        <v>917</v>
      </c>
      <c r="C73" s="542"/>
    </row>
    <row r="74" spans="1:12" s="480" customFormat="1" ht="32.1" customHeight="1" x14ac:dyDescent="0.45">
      <c r="A74" s="543" t="s">
        <v>746</v>
      </c>
      <c r="C74" s="542"/>
    </row>
    <row r="75" spans="1:12" s="10" customFormat="1" ht="32.1" customHeight="1" x14ac:dyDescent="0.45">
      <c r="A75" s="63" t="s">
        <v>75</v>
      </c>
      <c r="B75" s="10" t="s">
        <v>645</v>
      </c>
      <c r="C75" s="15"/>
      <c r="D75" s="15"/>
      <c r="E75" s="15"/>
    </row>
    <row r="76" spans="1:12" s="15" customFormat="1" ht="32.1" customHeight="1" x14ac:dyDescent="0.45">
      <c r="A76" s="63"/>
      <c r="F76" s="10"/>
      <c r="G76" s="10"/>
      <c r="H76" s="10"/>
      <c r="I76" s="10"/>
      <c r="J76" s="10"/>
      <c r="K76" s="10"/>
      <c r="L76" s="235" t="s">
        <v>94</v>
      </c>
    </row>
    <row r="77" spans="1:12" s="15" customFormat="1" ht="32.1" customHeight="1" x14ac:dyDescent="0.45">
      <c r="A77" s="63"/>
      <c r="F77" s="17"/>
      <c r="G77" s="71" t="s">
        <v>9</v>
      </c>
      <c r="H77" s="71"/>
      <c r="I77" s="2"/>
      <c r="J77" s="17"/>
      <c r="K77" s="71" t="s">
        <v>7</v>
      </c>
      <c r="L77" s="17"/>
    </row>
    <row r="78" spans="1:12" s="15" customFormat="1" ht="32.1" customHeight="1" x14ac:dyDescent="0.45">
      <c r="A78" s="63"/>
      <c r="F78" s="461" t="str">
        <f>+'P31-37'!E97</f>
        <v>30 กันยายน 2562</v>
      </c>
      <c r="G78" s="461"/>
      <c r="H78" s="461" t="s">
        <v>465</v>
      </c>
      <c r="I78" s="71"/>
      <c r="J78" s="461" t="str">
        <f>+F78</f>
        <v>30 กันยายน 2562</v>
      </c>
      <c r="K78" s="461"/>
      <c r="L78" s="461" t="s">
        <v>465</v>
      </c>
    </row>
    <row r="79" spans="1:12" s="15" customFormat="1" ht="32.1" customHeight="1" thickBot="1" x14ac:dyDescent="0.5">
      <c r="A79" s="64"/>
      <c r="B79" s="70" t="s">
        <v>172</v>
      </c>
      <c r="F79" s="553">
        <f>3455614+73969014.25</f>
        <v>77424628.25</v>
      </c>
      <c r="G79" s="10"/>
      <c r="H79" s="553">
        <v>41787372.090000004</v>
      </c>
      <c r="I79" s="236"/>
      <c r="J79" s="554">
        <f>2549541+51693974.5</f>
        <v>54243515.5</v>
      </c>
      <c r="K79" s="237"/>
      <c r="L79" s="554">
        <v>31667462</v>
      </c>
    </row>
    <row r="80" spans="1:12" s="3" customFormat="1" ht="32.1" customHeight="1" thickTop="1" x14ac:dyDescent="0.45">
      <c r="A80" s="498"/>
      <c r="B80" s="3" t="s">
        <v>847</v>
      </c>
      <c r="D80" s="19"/>
      <c r="E80" s="19"/>
      <c r="F80" s="397"/>
      <c r="H80" s="397"/>
      <c r="I80" s="398"/>
      <c r="J80" s="397"/>
      <c r="K80" s="399"/>
      <c r="L80" s="397"/>
    </row>
    <row r="81" spans="1:13" s="15" customFormat="1" ht="32.1" customHeight="1" x14ac:dyDescent="0.45">
      <c r="A81" s="63"/>
      <c r="F81" s="10"/>
      <c r="G81" s="10"/>
      <c r="H81" s="10"/>
      <c r="I81" s="10"/>
      <c r="J81" s="10"/>
      <c r="K81" s="10"/>
      <c r="L81" s="235" t="s">
        <v>94</v>
      </c>
    </row>
    <row r="82" spans="1:13" s="3" customFormat="1" ht="32.1" customHeight="1" x14ac:dyDescent="0.45">
      <c r="A82" s="18"/>
      <c r="B82" s="402"/>
      <c r="D82" s="19"/>
      <c r="E82" s="19"/>
      <c r="F82" s="400"/>
      <c r="G82" s="403" t="s">
        <v>9</v>
      </c>
      <c r="H82" s="400"/>
      <c r="I82" s="398"/>
      <c r="J82" s="400"/>
      <c r="K82" s="401" t="s">
        <v>7</v>
      </c>
      <c r="L82" s="400"/>
    </row>
    <row r="83" spans="1:13" s="3" customFormat="1" ht="32.1" customHeight="1" x14ac:dyDescent="0.45">
      <c r="D83" s="19"/>
      <c r="E83" s="19"/>
      <c r="F83" s="461" t="str">
        <f>+F78</f>
        <v>30 กันยายน 2562</v>
      </c>
      <c r="G83" s="380"/>
      <c r="H83" s="461" t="s">
        <v>465</v>
      </c>
      <c r="I83" s="316"/>
      <c r="J83" s="461" t="str">
        <f>+F83</f>
        <v>30 กันยายน 2562</v>
      </c>
      <c r="K83" s="380"/>
      <c r="L83" s="461" t="s">
        <v>465</v>
      </c>
    </row>
    <row r="84" spans="1:13" s="3" customFormat="1" ht="32.1" customHeight="1" x14ac:dyDescent="0.45">
      <c r="A84" s="402" t="s">
        <v>679</v>
      </c>
      <c r="D84" s="19"/>
      <c r="E84" s="19"/>
      <c r="F84" s="572"/>
      <c r="G84" s="380"/>
      <c r="H84" s="572"/>
      <c r="I84" s="562"/>
      <c r="J84" s="572"/>
      <c r="K84" s="380"/>
      <c r="L84" s="572"/>
    </row>
    <row r="85" spans="1:13" s="3" customFormat="1" ht="32.1" customHeight="1" x14ac:dyDescent="0.45">
      <c r="A85" s="18"/>
      <c r="B85" s="3" t="s">
        <v>646</v>
      </c>
      <c r="D85" s="19"/>
      <c r="E85" s="19"/>
      <c r="F85" s="397">
        <v>3455614</v>
      </c>
      <c r="G85" s="21"/>
      <c r="H85" s="397">
        <v>1556824</v>
      </c>
      <c r="I85" s="398"/>
      <c r="J85" s="397">
        <v>2549541</v>
      </c>
      <c r="K85" s="398"/>
      <c r="L85" s="397">
        <v>1321730</v>
      </c>
    </row>
    <row r="86" spans="1:13" s="3" customFormat="1" ht="32.1" customHeight="1" x14ac:dyDescent="0.45">
      <c r="A86" s="18"/>
      <c r="B86" s="3" t="s">
        <v>647</v>
      </c>
      <c r="D86" s="19"/>
      <c r="E86" s="19"/>
      <c r="F86" s="397">
        <v>73969014.25</v>
      </c>
      <c r="H86" s="397">
        <v>40230548.090000004</v>
      </c>
      <c r="I86" s="398"/>
      <c r="J86" s="397">
        <v>51693974.5</v>
      </c>
      <c r="K86" s="399"/>
      <c r="L86" s="397">
        <v>30345732</v>
      </c>
    </row>
    <row r="87" spans="1:13" s="3" customFormat="1" ht="32.1" customHeight="1" thickBot="1" x14ac:dyDescent="0.5">
      <c r="A87" s="18"/>
      <c r="B87" s="70"/>
      <c r="C87" s="3" t="s">
        <v>92</v>
      </c>
      <c r="D87" s="19"/>
      <c r="E87" s="19"/>
      <c r="F87" s="404">
        <f>SUM(F85:F86)</f>
        <v>77424628.25</v>
      </c>
      <c r="H87" s="404">
        <f>SUM(H85:H86)</f>
        <v>41787372.090000004</v>
      </c>
      <c r="I87" s="398"/>
      <c r="J87" s="404">
        <f>SUM(J85:J86)</f>
        <v>54243515.5</v>
      </c>
      <c r="K87" s="399"/>
      <c r="L87" s="404">
        <f>SUM(L85:L86)</f>
        <v>31667462</v>
      </c>
    </row>
    <row r="88" spans="1:13" s="3" customFormat="1" ht="32.1" customHeight="1" thickTop="1" x14ac:dyDescent="0.45">
      <c r="A88" s="18"/>
      <c r="B88" s="70"/>
      <c r="D88" s="19"/>
      <c r="E88" s="19"/>
      <c r="F88" s="397"/>
      <c r="H88" s="397"/>
      <c r="I88" s="398"/>
      <c r="J88" s="397"/>
      <c r="K88" s="399"/>
      <c r="L88" s="397"/>
    </row>
    <row r="89" spans="1:13" s="3" customFormat="1" ht="32.1" customHeight="1" x14ac:dyDescent="0.45">
      <c r="A89" s="18"/>
      <c r="B89" s="70"/>
      <c r="D89" s="19"/>
      <c r="E89" s="19"/>
      <c r="F89" s="397"/>
      <c r="H89" s="397"/>
      <c r="I89" s="398"/>
      <c r="J89" s="397"/>
      <c r="K89" s="399"/>
      <c r="L89" s="397"/>
    </row>
    <row r="90" spans="1:13" s="15" customFormat="1" ht="32.1" customHeight="1" x14ac:dyDescent="0.45">
      <c r="A90" s="64"/>
      <c r="B90" s="70"/>
      <c r="F90" s="14"/>
      <c r="G90" s="10"/>
      <c r="H90" s="14"/>
      <c r="I90" s="236"/>
      <c r="J90" s="293"/>
      <c r="K90" s="237"/>
      <c r="L90" s="293"/>
    </row>
    <row r="91" spans="1:13" s="15" customFormat="1" ht="32.1" customHeight="1" x14ac:dyDescent="0.45">
      <c r="A91" s="64"/>
      <c r="B91" s="70"/>
      <c r="F91" s="14"/>
      <c r="G91" s="10"/>
      <c r="H91" s="14"/>
      <c r="I91" s="236"/>
      <c r="J91" s="293"/>
      <c r="K91" s="237"/>
      <c r="L91" s="293"/>
    </row>
    <row r="92" spans="1:13" ht="32.1" customHeight="1" x14ac:dyDescent="0.45">
      <c r="A92" s="11"/>
      <c r="B92" s="11"/>
      <c r="C92" s="198" t="s">
        <v>338</v>
      </c>
      <c r="D92" s="205"/>
      <c r="E92" s="205"/>
      <c r="F92" s="193"/>
      <c r="G92" s="204"/>
      <c r="I92" s="201"/>
      <c r="J92" s="202"/>
      <c r="K92" s="201"/>
      <c r="L92" s="201"/>
      <c r="M92" s="201"/>
    </row>
    <row r="93" spans="1:13" ht="32.1" customHeight="1" x14ac:dyDescent="0.45">
      <c r="A93" s="11"/>
      <c r="B93" s="203"/>
      <c r="C93" s="199" t="s">
        <v>339</v>
      </c>
      <c r="D93" s="205"/>
      <c r="E93" s="205"/>
      <c r="F93" s="193"/>
      <c r="G93" s="204"/>
      <c r="I93" s="385"/>
      <c r="J93" s="206"/>
      <c r="K93" s="379"/>
      <c r="L93" s="379"/>
      <c r="M93" s="379"/>
    </row>
    <row r="94" spans="1:13" ht="26.25" customHeight="1" x14ac:dyDescent="0.45">
      <c r="A94" s="753" t="s">
        <v>502</v>
      </c>
      <c r="B94" s="753"/>
      <c r="C94" s="753"/>
      <c r="D94" s="753"/>
      <c r="E94" s="753"/>
      <c r="F94" s="753"/>
      <c r="G94" s="753"/>
      <c r="H94" s="753"/>
      <c r="I94" s="753"/>
      <c r="J94" s="753"/>
      <c r="K94" s="753"/>
      <c r="L94" s="753"/>
    </row>
    <row r="95" spans="1:13" ht="28.5" customHeight="1" x14ac:dyDescent="0.45">
      <c r="A95" s="314"/>
      <c r="B95" s="314"/>
      <c r="C95" s="314"/>
      <c r="D95" s="314"/>
      <c r="E95" s="314"/>
      <c r="F95" s="314"/>
      <c r="G95" s="314"/>
      <c r="H95" s="314"/>
      <c r="I95" s="314"/>
      <c r="J95" s="314"/>
      <c r="K95" s="314"/>
      <c r="L95" s="314"/>
    </row>
    <row r="96" spans="1:13" s="15" customFormat="1" ht="27" customHeight="1" x14ac:dyDescent="0.45">
      <c r="A96" s="62" t="s">
        <v>918</v>
      </c>
      <c r="B96" s="70"/>
      <c r="F96" s="14"/>
      <c r="G96" s="10"/>
      <c r="H96" s="14"/>
      <c r="I96" s="236"/>
      <c r="J96" s="293"/>
      <c r="K96" s="237"/>
      <c r="L96" s="293"/>
    </row>
    <row r="97" spans="1:14" ht="27" customHeight="1" thickTop="1" x14ac:dyDescent="0.45">
      <c r="B97" s="614" t="s">
        <v>863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</row>
    <row r="98" spans="1:14" ht="27" customHeight="1" x14ac:dyDescent="0.45">
      <c r="B98" s="63" t="s">
        <v>864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1:14" ht="27" customHeight="1" x14ac:dyDescent="0.45">
      <c r="A99" s="61"/>
      <c r="B99" s="61"/>
      <c r="C99" s="61"/>
      <c r="D99" s="61"/>
      <c r="E99" s="61"/>
      <c r="L99" s="13" t="s">
        <v>94</v>
      </c>
    </row>
    <row r="100" spans="1:14" ht="27" customHeight="1" x14ac:dyDescent="0.45">
      <c r="A100" s="61"/>
      <c r="B100" s="61"/>
      <c r="C100" s="61"/>
      <c r="D100" s="61"/>
      <c r="E100" s="61"/>
      <c r="F100" s="5"/>
      <c r="G100" s="315" t="s">
        <v>9</v>
      </c>
      <c r="H100" s="315"/>
      <c r="I100" s="6"/>
      <c r="J100" s="5"/>
      <c r="K100" s="315" t="s">
        <v>7</v>
      </c>
      <c r="L100" s="5"/>
    </row>
    <row r="101" spans="1:14" ht="27" customHeight="1" x14ac:dyDescent="0.45">
      <c r="A101" s="61"/>
      <c r="B101" s="61"/>
      <c r="C101" s="61"/>
      <c r="D101" s="61"/>
      <c r="E101" s="61"/>
      <c r="F101" s="461" t="str">
        <f>+F83</f>
        <v>30 กันยายน 2562</v>
      </c>
      <c r="G101" s="380"/>
      <c r="H101" s="461" t="s">
        <v>465</v>
      </c>
      <c r="I101" s="316"/>
      <c r="J101" s="461" t="str">
        <f>+F101</f>
        <v>30 กันยายน 2562</v>
      </c>
      <c r="K101" s="380"/>
      <c r="L101" s="461" t="s">
        <v>465</v>
      </c>
    </row>
    <row r="102" spans="1:14" s="61" customFormat="1" ht="27" customHeight="1" x14ac:dyDescent="0.45">
      <c r="A102" s="64" t="s">
        <v>747</v>
      </c>
      <c r="F102" s="71"/>
      <c r="G102" s="465"/>
      <c r="H102" s="466"/>
      <c r="I102" s="71"/>
      <c r="J102" s="71"/>
      <c r="K102" s="465"/>
      <c r="L102" s="71"/>
    </row>
    <row r="103" spans="1:14" s="61" customFormat="1" ht="27" customHeight="1" x14ac:dyDescent="0.45">
      <c r="B103" s="64" t="s">
        <v>540</v>
      </c>
      <c r="F103" s="65">
        <v>41787372.090000004</v>
      </c>
      <c r="H103" s="170">
        <v>38796408</v>
      </c>
      <c r="J103" s="65">
        <v>31667462</v>
      </c>
      <c r="K103" s="66"/>
      <c r="L103" s="66">
        <v>27079361</v>
      </c>
    </row>
    <row r="104" spans="1:14" s="61" customFormat="1" ht="27" customHeight="1" x14ac:dyDescent="0.45">
      <c r="B104" s="61" t="s">
        <v>551</v>
      </c>
      <c r="F104" s="469">
        <f>10492462+8369462.91</f>
        <v>18861924.91</v>
      </c>
      <c r="H104" s="468">
        <v>0</v>
      </c>
      <c r="J104" s="469">
        <v>10492462</v>
      </c>
      <c r="K104" s="66"/>
      <c r="L104" s="468">
        <v>0</v>
      </c>
    </row>
    <row r="105" spans="1:14" s="61" customFormat="1" ht="27" customHeight="1" x14ac:dyDescent="0.45">
      <c r="B105" s="61" t="s">
        <v>552</v>
      </c>
      <c r="F105" s="65">
        <f>SUM(F103:F104)</f>
        <v>60649297</v>
      </c>
      <c r="H105" s="65">
        <f>SUM(H103:H104)</f>
        <v>38796408</v>
      </c>
      <c r="J105" s="65">
        <f>SUM(J103:J104)</f>
        <v>42159924</v>
      </c>
      <c r="K105" s="66"/>
      <c r="L105" s="65">
        <f>SUM(L103:L104)</f>
        <v>27079361</v>
      </c>
    </row>
    <row r="106" spans="1:14" s="61" customFormat="1" ht="27" customHeight="1" x14ac:dyDescent="0.45">
      <c r="B106" s="245" t="s">
        <v>467</v>
      </c>
      <c r="F106" s="65">
        <v>7833530.25</v>
      </c>
      <c r="H106" s="171">
        <v>6707087.5899999999</v>
      </c>
      <c r="J106" s="65">
        <v>5087698.5</v>
      </c>
      <c r="K106" s="66"/>
      <c r="L106" s="66">
        <v>4588101</v>
      </c>
    </row>
    <row r="107" spans="1:14" s="61" customFormat="1" ht="27" customHeight="1" x14ac:dyDescent="0.45">
      <c r="B107" s="245" t="s">
        <v>709</v>
      </c>
      <c r="F107" s="65"/>
      <c r="H107" s="171"/>
      <c r="J107" s="65"/>
      <c r="K107" s="66"/>
      <c r="L107" s="66"/>
    </row>
    <row r="108" spans="1:14" s="61" customFormat="1" ht="27" customHeight="1" x14ac:dyDescent="0.45">
      <c r="B108" s="61" t="s">
        <v>710</v>
      </c>
      <c r="F108" s="170">
        <v>12758514</v>
      </c>
      <c r="G108" s="170"/>
      <c r="H108" s="170">
        <v>0</v>
      </c>
      <c r="I108" s="170"/>
      <c r="J108" s="170">
        <v>7791406</v>
      </c>
      <c r="K108" s="170"/>
      <c r="L108" s="170">
        <v>0</v>
      </c>
    </row>
    <row r="109" spans="1:14" ht="27" customHeight="1" x14ac:dyDescent="0.45">
      <c r="B109" s="245" t="s">
        <v>468</v>
      </c>
      <c r="C109" s="61"/>
      <c r="D109" s="61"/>
      <c r="E109" s="61"/>
      <c r="F109" s="65">
        <v>-3816713</v>
      </c>
      <c r="G109" s="61"/>
      <c r="H109" s="170">
        <v>-3716123.5</v>
      </c>
      <c r="I109" s="61"/>
      <c r="J109" s="724">
        <v>-795513</v>
      </c>
      <c r="K109" s="66"/>
      <c r="L109" s="65">
        <v>0</v>
      </c>
    </row>
    <row r="110" spans="1:14" ht="27" customHeight="1" x14ac:dyDescent="0.45">
      <c r="A110" s="64" t="s">
        <v>747</v>
      </c>
      <c r="B110" s="61"/>
      <c r="C110" s="61"/>
      <c r="D110" s="61"/>
      <c r="E110" s="61"/>
      <c r="F110" s="67"/>
      <c r="G110" s="61"/>
      <c r="H110" s="67"/>
      <c r="I110" s="61"/>
      <c r="J110" s="68"/>
      <c r="K110" s="66"/>
      <c r="L110" s="67"/>
    </row>
    <row r="111" spans="1:14" ht="27" customHeight="1" thickBot="1" x14ac:dyDescent="0.5">
      <c r="B111" s="64" t="s">
        <v>541</v>
      </c>
      <c r="C111" s="61"/>
      <c r="D111" s="61"/>
      <c r="E111" s="61"/>
      <c r="F111" s="69">
        <f>SUM(F105:F109)</f>
        <v>77424628.25</v>
      </c>
      <c r="G111" s="61"/>
      <c r="H111" s="69">
        <f>SUM(H105:H109)</f>
        <v>41787372.090000004</v>
      </c>
      <c r="I111" s="61"/>
      <c r="J111" s="69">
        <f>SUM(J105:J109)</f>
        <v>54243515.5</v>
      </c>
      <c r="K111" s="61"/>
      <c r="L111" s="69">
        <f>SUM(L105:L109)</f>
        <v>31667462</v>
      </c>
    </row>
    <row r="112" spans="1:14" s="573" customFormat="1" ht="27" customHeight="1" thickTop="1" x14ac:dyDescent="0.45">
      <c r="A112" s="63" t="s">
        <v>702</v>
      </c>
    </row>
    <row r="113" spans="1:13" s="573" customFormat="1" ht="27" customHeight="1" x14ac:dyDescent="0.45">
      <c r="A113" s="499" t="s">
        <v>780</v>
      </c>
    </row>
    <row r="114" spans="1:13" s="573" customFormat="1" ht="27" customHeight="1" x14ac:dyDescent="0.45">
      <c r="G114" s="1"/>
      <c r="H114" s="1"/>
      <c r="I114" s="1"/>
      <c r="J114" s="1"/>
      <c r="K114" s="1"/>
      <c r="L114" s="1"/>
      <c r="M114" s="355" t="s">
        <v>94</v>
      </c>
    </row>
    <row r="115" spans="1:13" s="573" customFormat="1" ht="27" customHeight="1" x14ac:dyDescent="0.45">
      <c r="F115" s="328"/>
      <c r="G115" s="560" t="s">
        <v>9</v>
      </c>
      <c r="H115" s="560"/>
      <c r="I115" s="143"/>
      <c r="J115" s="328"/>
      <c r="K115" s="560" t="s">
        <v>7</v>
      </c>
      <c r="L115" s="328"/>
    </row>
    <row r="116" spans="1:13" s="573" customFormat="1" ht="27" customHeight="1" x14ac:dyDescent="0.45">
      <c r="F116" s="343">
        <v>2562</v>
      </c>
      <c r="G116" s="343">
        <f>+'Note P13-20'!G198</f>
        <v>0</v>
      </c>
      <c r="H116" s="343">
        <v>2561</v>
      </c>
      <c r="I116" s="343">
        <f>+'Note P13-20'!I198</f>
        <v>0</v>
      </c>
      <c r="J116" s="343">
        <f>+F116</f>
        <v>2562</v>
      </c>
      <c r="K116" s="343">
        <f>+'Note P13-20'!K198</f>
        <v>0</v>
      </c>
      <c r="L116" s="343">
        <f>+H116</f>
        <v>2561</v>
      </c>
    </row>
    <row r="117" spans="1:13" s="573" customFormat="1" ht="27" customHeight="1" x14ac:dyDescent="0.45">
      <c r="B117" s="573" t="s">
        <v>173</v>
      </c>
      <c r="F117" s="526">
        <v>2145915.25</v>
      </c>
      <c r="G117" s="525"/>
      <c r="H117" s="524">
        <v>1365019.13</v>
      </c>
      <c r="I117" s="525"/>
      <c r="J117" s="526">
        <v>1370121.25</v>
      </c>
      <c r="K117" s="526"/>
      <c r="L117" s="526">
        <v>955450.5</v>
      </c>
    </row>
    <row r="118" spans="1:13" s="573" customFormat="1" ht="27" customHeight="1" x14ac:dyDescent="0.45">
      <c r="B118" s="573" t="s">
        <v>174</v>
      </c>
      <c r="F118" s="526">
        <v>465261.5</v>
      </c>
      <c r="G118" s="525"/>
      <c r="H118" s="524">
        <v>314647.56</v>
      </c>
      <c r="I118" s="525"/>
      <c r="J118" s="526">
        <v>325778.25</v>
      </c>
      <c r="K118" s="526"/>
      <c r="L118" s="526">
        <v>191574.75</v>
      </c>
    </row>
    <row r="119" spans="1:13" s="573" customFormat="1" ht="27" customHeight="1" thickBot="1" x14ac:dyDescent="0.5">
      <c r="C119" s="574" t="s">
        <v>92</v>
      </c>
      <c r="F119" s="575">
        <f>SUM(F117:F118)</f>
        <v>2611176.75</v>
      </c>
      <c r="H119" s="575">
        <f>SUM(H117:H118)</f>
        <v>1679666.69</v>
      </c>
      <c r="J119" s="575">
        <f>SUM(J117:J118)</f>
        <v>1695899.5</v>
      </c>
      <c r="L119" s="575">
        <f>SUM(L117:L118)</f>
        <v>1147025.25</v>
      </c>
    </row>
    <row r="120" spans="1:13" ht="24" customHeight="1" thickTop="1" x14ac:dyDescent="0.45"/>
    <row r="122" spans="1:13" ht="28.9" customHeight="1" x14ac:dyDescent="0.45"/>
    <row r="123" spans="1:13" ht="28.9" customHeight="1" x14ac:dyDescent="0.45"/>
    <row r="124" spans="1:13" ht="28.5" customHeight="1" x14ac:dyDescent="0.45">
      <c r="A124" s="11"/>
      <c r="B124" s="11"/>
      <c r="C124" s="198" t="s">
        <v>338</v>
      </c>
      <c r="D124" s="205"/>
      <c r="E124" s="205"/>
      <c r="F124" s="193"/>
      <c r="G124" s="204"/>
      <c r="I124" s="201"/>
      <c r="J124" s="202"/>
      <c r="K124" s="201"/>
      <c r="L124" s="201"/>
    </row>
    <row r="125" spans="1:13" ht="28.5" customHeight="1" x14ac:dyDescent="0.45">
      <c r="A125" s="11"/>
      <c r="B125" s="203"/>
      <c r="C125" s="199" t="s">
        <v>339</v>
      </c>
      <c r="D125" s="205"/>
      <c r="E125" s="205"/>
      <c r="F125" s="193"/>
      <c r="G125" s="204"/>
      <c r="I125" s="385"/>
      <c r="J125" s="206"/>
      <c r="K125" s="379"/>
      <c r="L125" s="379"/>
    </row>
    <row r="126" spans="1:13" ht="28.5" customHeight="1" x14ac:dyDescent="0.45"/>
    <row r="127" spans="1:13" ht="28.5" customHeight="1" x14ac:dyDescent="0.45"/>
    <row r="128" spans="1:13" ht="28.5" customHeight="1" x14ac:dyDescent="0.45"/>
  </sheetData>
  <mergeCells count="8">
    <mergeCell ref="A94:L94"/>
    <mergeCell ref="A1:L1"/>
    <mergeCell ref="J57:L57"/>
    <mergeCell ref="B25:C25"/>
    <mergeCell ref="D25:F25"/>
    <mergeCell ref="J25:L25"/>
    <mergeCell ref="A38:L38"/>
    <mergeCell ref="A70:L70"/>
  </mergeCells>
  <pageMargins left="0.59055118110236227" right="0.39370078740157483" top="0.78740157480314965" bottom="0.39370078740157483" header="0.31496062992125984" footer="0.35433070866141736"/>
  <pageSetup paperSize="9" scale="90" orientation="portrait" r:id="rId1"/>
  <headerFooter alignWithMargins="0"/>
  <rowBreaks count="1" manualBreakCount="1">
    <brk id="9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8"/>
  <sheetViews>
    <sheetView topLeftCell="A18" zoomScale="80" zoomScaleNormal="80" zoomScaleSheetLayoutView="100" workbookViewId="0">
      <selection activeCell="A33" sqref="A33"/>
    </sheetView>
  </sheetViews>
  <sheetFormatPr defaultColWidth="9.140625" defaultRowHeight="27" customHeight="1" x14ac:dyDescent="0.45"/>
  <cols>
    <col min="1" max="1" width="6" style="1" customWidth="1"/>
    <col min="2" max="2" width="7.140625" style="1" customWidth="1"/>
    <col min="3" max="3" width="10.140625" style="1" customWidth="1"/>
    <col min="4" max="4" width="0.5703125" style="1" customWidth="1"/>
    <col min="5" max="5" width="15.5703125" style="1" customWidth="1"/>
    <col min="6" max="6" width="0.85546875" style="1" customWidth="1"/>
    <col min="7" max="7" width="16.140625" style="1" customWidth="1"/>
    <col min="8" max="8" width="0.85546875" style="1" customWidth="1"/>
    <col min="9" max="9" width="16.140625" style="1" customWidth="1"/>
    <col min="10" max="10" width="0.85546875" style="1" customWidth="1"/>
    <col min="11" max="11" width="16.140625" style="1" customWidth="1"/>
    <col min="12" max="12" width="0.85546875" style="1" customWidth="1"/>
    <col min="13" max="13" width="16.140625" style="1" customWidth="1"/>
    <col min="14" max="14" width="1.5703125" style="1" customWidth="1"/>
    <col min="15" max="16" width="12.42578125" style="1" bestFit="1" customWidth="1"/>
    <col min="17" max="16384" width="9.140625" style="1"/>
  </cols>
  <sheetData>
    <row r="1" spans="1:13" ht="27" customHeight="1" x14ac:dyDescent="0.45">
      <c r="A1" s="729" t="s">
        <v>503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</row>
    <row r="2" spans="1:13" ht="27" customHeight="1" x14ac:dyDescent="0.45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3" s="573" customFormat="1" ht="27" customHeight="1" x14ac:dyDescent="0.45">
      <c r="A3" s="62" t="s">
        <v>918</v>
      </c>
    </row>
    <row r="4" spans="1:13" s="573" customFormat="1" ht="27" customHeight="1" x14ac:dyDescent="0.45">
      <c r="A4" s="63" t="s">
        <v>865</v>
      </c>
    </row>
    <row r="5" spans="1:13" s="573" customFormat="1" ht="27" customHeight="1" x14ac:dyDescent="0.45">
      <c r="A5" s="499" t="s">
        <v>866</v>
      </c>
    </row>
    <row r="6" spans="1:13" s="573" customFormat="1" ht="27" customHeight="1" x14ac:dyDescent="0.45">
      <c r="G6" s="1"/>
      <c r="H6" s="1"/>
      <c r="I6" s="1"/>
      <c r="J6" s="1"/>
      <c r="K6" s="1"/>
      <c r="L6" s="1"/>
      <c r="M6" s="355" t="s">
        <v>94</v>
      </c>
    </row>
    <row r="7" spans="1:13" s="573" customFormat="1" ht="27" customHeight="1" x14ac:dyDescent="0.45">
      <c r="G7" s="328"/>
      <c r="H7" s="560" t="s">
        <v>9</v>
      </c>
      <c r="I7" s="560"/>
      <c r="J7" s="143"/>
      <c r="K7" s="328"/>
      <c r="L7" s="560" t="s">
        <v>7</v>
      </c>
      <c r="M7" s="328"/>
    </row>
    <row r="8" spans="1:13" s="573" customFormat="1" ht="27" customHeight="1" x14ac:dyDescent="0.45">
      <c r="G8" s="343">
        <v>2562</v>
      </c>
      <c r="H8" s="343" t="e">
        <f>+'Note P13-20'!#REF!</f>
        <v>#REF!</v>
      </c>
      <c r="I8" s="343">
        <v>2561</v>
      </c>
      <c r="J8" s="343" t="e">
        <f>+'Note P13-20'!#REF!</f>
        <v>#REF!</v>
      </c>
      <c r="K8" s="343">
        <f>+G8</f>
        <v>2562</v>
      </c>
      <c r="L8" s="343"/>
      <c r="M8" s="343">
        <f>+I8</f>
        <v>2561</v>
      </c>
    </row>
    <row r="9" spans="1:13" s="573" customFormat="1" ht="27" customHeight="1" x14ac:dyDescent="0.45">
      <c r="B9" s="609" t="s">
        <v>709</v>
      </c>
      <c r="C9" s="61"/>
      <c r="G9" s="343"/>
      <c r="H9" s="343"/>
      <c r="I9" s="343"/>
      <c r="J9" s="343"/>
      <c r="K9" s="343"/>
      <c r="L9" s="343"/>
      <c r="M9" s="343"/>
    </row>
    <row r="10" spans="1:13" s="573" customFormat="1" ht="27" customHeight="1" x14ac:dyDescent="0.45">
      <c r="B10" s="61" t="s">
        <v>711</v>
      </c>
      <c r="C10" s="61"/>
      <c r="G10" s="526">
        <v>12758514</v>
      </c>
      <c r="H10" s="525"/>
      <c r="I10" s="524">
        <v>0</v>
      </c>
      <c r="J10" s="525"/>
      <c r="K10" s="526">
        <v>7791406</v>
      </c>
      <c r="L10" s="526"/>
      <c r="M10" s="524">
        <v>0</v>
      </c>
    </row>
    <row r="11" spans="1:13" s="573" customFormat="1" ht="27" customHeight="1" x14ac:dyDescent="0.45">
      <c r="B11" s="573" t="s">
        <v>173</v>
      </c>
      <c r="E11" s="576"/>
      <c r="G11" s="524">
        <v>6437745.75</v>
      </c>
      <c r="H11" s="525"/>
      <c r="I11" s="524">
        <v>4087491.47</v>
      </c>
      <c r="J11" s="525"/>
      <c r="K11" s="526">
        <v>4110363.75</v>
      </c>
      <c r="L11" s="526"/>
      <c r="M11" s="526">
        <v>2866351.5</v>
      </c>
    </row>
    <row r="12" spans="1:13" s="573" customFormat="1" ht="27" customHeight="1" x14ac:dyDescent="0.45">
      <c r="B12" s="573" t="s">
        <v>174</v>
      </c>
      <c r="G12" s="524">
        <v>1395784.5</v>
      </c>
      <c r="H12" s="525"/>
      <c r="I12" s="524">
        <v>939929.44</v>
      </c>
      <c r="J12" s="525"/>
      <c r="K12" s="526">
        <v>977334.75</v>
      </c>
      <c r="L12" s="526"/>
      <c r="M12" s="526">
        <v>574724.25</v>
      </c>
    </row>
    <row r="13" spans="1:13" s="573" customFormat="1" ht="27" customHeight="1" thickBot="1" x14ac:dyDescent="0.5">
      <c r="C13" s="574" t="s">
        <v>92</v>
      </c>
      <c r="G13" s="575">
        <f>SUM(G10:G12)</f>
        <v>20592044.25</v>
      </c>
      <c r="I13" s="575">
        <f>SUM(I10:I12)</f>
        <v>5027420.91</v>
      </c>
      <c r="K13" s="575">
        <f>SUM(K10:K12)</f>
        <v>12879104.5</v>
      </c>
      <c r="M13" s="575">
        <f>SUM(M10:M12)</f>
        <v>3441075.75</v>
      </c>
    </row>
    <row r="14" spans="1:13" s="573" customFormat="1" ht="27" customHeight="1" thickTop="1" x14ac:dyDescent="0.45">
      <c r="B14" s="487" t="s">
        <v>748</v>
      </c>
      <c r="C14" s="487"/>
      <c r="D14" s="487"/>
      <c r="E14" s="487"/>
      <c r="F14" s="487"/>
      <c r="G14" s="488"/>
      <c r="H14" s="487"/>
      <c r="I14" s="488"/>
      <c r="J14" s="487"/>
      <c r="K14" s="488"/>
      <c r="L14" s="487"/>
      <c r="M14" s="488"/>
    </row>
    <row r="15" spans="1:13" s="573" customFormat="1" ht="27" customHeight="1" x14ac:dyDescent="0.45">
      <c r="B15" s="487"/>
      <c r="C15" s="487"/>
      <c r="D15" s="487"/>
      <c r="E15" s="487"/>
      <c r="F15" s="487"/>
      <c r="G15" s="1"/>
      <c r="H15" s="1"/>
      <c r="I15" s="1"/>
      <c r="J15" s="1"/>
      <c r="K15" s="1"/>
      <c r="L15" s="1"/>
      <c r="M15" s="355" t="s">
        <v>94</v>
      </c>
    </row>
    <row r="16" spans="1:13" s="573" customFormat="1" ht="27" customHeight="1" x14ac:dyDescent="0.45">
      <c r="B16" s="487"/>
      <c r="C16" s="487"/>
      <c r="D16" s="487"/>
      <c r="E16" s="487"/>
      <c r="F16" s="487"/>
      <c r="G16" s="328"/>
      <c r="H16" s="560" t="s">
        <v>9</v>
      </c>
      <c r="I16" s="560"/>
      <c r="J16" s="143"/>
      <c r="K16" s="328"/>
      <c r="L16" s="560" t="s">
        <v>7</v>
      </c>
      <c r="M16" s="328"/>
    </row>
    <row r="17" spans="2:13" s="573" customFormat="1" ht="27" customHeight="1" x14ac:dyDescent="0.45">
      <c r="B17" s="487"/>
      <c r="C17" s="487"/>
      <c r="D17" s="487"/>
      <c r="E17" s="487"/>
      <c r="F17" s="487"/>
      <c r="G17" s="577" t="s">
        <v>753</v>
      </c>
      <c r="H17" s="343">
        <f>+'Note P13-20'!G205</f>
        <v>0</v>
      </c>
      <c r="I17" s="343" t="s">
        <v>465</v>
      </c>
      <c r="J17" s="343">
        <f>+'Note P13-20'!I205</f>
        <v>0</v>
      </c>
      <c r="K17" s="343" t="str">
        <f>+G17</f>
        <v>30 กันยายน 2562</v>
      </c>
      <c r="L17" s="343">
        <f>+'Note P13-20'!K205</f>
        <v>0</v>
      </c>
      <c r="M17" s="343" t="str">
        <f>+I17</f>
        <v>31 ธันวาคม 2561</v>
      </c>
    </row>
    <row r="18" spans="2:13" s="573" customFormat="1" ht="27" customHeight="1" x14ac:dyDescent="0.45">
      <c r="B18" s="487"/>
      <c r="C18" s="487" t="s">
        <v>557</v>
      </c>
      <c r="D18" s="487"/>
      <c r="E18" s="487"/>
      <c r="F18" s="487"/>
      <c r="G18" s="488"/>
      <c r="H18" s="487"/>
      <c r="I18" s="488"/>
      <c r="J18" s="488"/>
      <c r="K18" s="488"/>
      <c r="L18" s="488"/>
      <c r="M18" s="488"/>
    </row>
    <row r="19" spans="2:13" s="573" customFormat="1" ht="27" customHeight="1" x14ac:dyDescent="0.45">
      <c r="B19" s="487"/>
      <c r="C19" s="487" t="s">
        <v>540</v>
      </c>
      <c r="D19" s="487"/>
      <c r="E19" s="487"/>
      <c r="F19" s="487"/>
      <c r="G19" s="488">
        <v>3413229.98</v>
      </c>
      <c r="H19" s="487"/>
      <c r="I19" s="488">
        <v>3413229.98</v>
      </c>
      <c r="J19" s="487"/>
      <c r="K19" s="667">
        <v>-726648</v>
      </c>
      <c r="L19" s="667"/>
      <c r="M19" s="667">
        <v>-726648</v>
      </c>
    </row>
    <row r="20" spans="2:13" s="573" customFormat="1" ht="27" customHeight="1" x14ac:dyDescent="0.45">
      <c r="B20" s="487"/>
      <c r="C20" s="487" t="s">
        <v>623</v>
      </c>
      <c r="D20" s="487"/>
      <c r="E20" s="487"/>
      <c r="F20" s="487"/>
      <c r="G20" s="488">
        <v>18861924.91</v>
      </c>
      <c r="H20" s="487"/>
      <c r="I20" s="488">
        <v>0</v>
      </c>
      <c r="J20" s="487"/>
      <c r="K20" s="667">
        <v>10492462</v>
      </c>
      <c r="L20" s="667"/>
      <c r="M20" s="667">
        <v>0</v>
      </c>
    </row>
    <row r="21" spans="2:13" s="573" customFormat="1" ht="27" customHeight="1" thickBot="1" x14ac:dyDescent="0.5">
      <c r="B21" s="15"/>
      <c r="C21" s="487" t="s">
        <v>541</v>
      </c>
      <c r="D21" s="15"/>
      <c r="E21" s="489"/>
      <c r="F21" s="489"/>
      <c r="G21" s="490">
        <f>SUM(G19:G20)</f>
        <v>22275154.890000001</v>
      </c>
      <c r="H21" s="489"/>
      <c r="I21" s="490">
        <f>SUM(I19:I20)</f>
        <v>3413229.98</v>
      </c>
      <c r="J21" s="489"/>
      <c r="K21" s="668">
        <f>SUM(K19:K20)</f>
        <v>9765814</v>
      </c>
      <c r="L21" s="669"/>
      <c r="M21" s="668">
        <f>SUM(M19:M20)</f>
        <v>-726648</v>
      </c>
    </row>
    <row r="22" spans="2:13" s="573" customFormat="1" ht="27" customHeight="1" thickTop="1" x14ac:dyDescent="0.45">
      <c r="B22" s="487" t="s">
        <v>749</v>
      </c>
      <c r="C22" s="487"/>
      <c r="D22" s="487"/>
      <c r="E22" s="487"/>
      <c r="F22" s="487"/>
      <c r="G22" s="488"/>
      <c r="H22" s="487"/>
      <c r="I22" s="488"/>
      <c r="J22" s="487"/>
      <c r="K22" s="488"/>
      <c r="L22" s="487"/>
      <c r="M22" s="488"/>
    </row>
    <row r="23" spans="2:13" s="573" customFormat="1" ht="27" customHeight="1" x14ac:dyDescent="0.45">
      <c r="B23" s="487"/>
      <c r="C23" s="487"/>
      <c r="D23" s="487"/>
      <c r="E23" s="487"/>
      <c r="F23" s="487"/>
      <c r="G23" s="1"/>
      <c r="H23" s="1"/>
      <c r="I23" s="1"/>
      <c r="J23" s="1"/>
      <c r="K23" s="1"/>
      <c r="L23" s="1"/>
      <c r="M23" s="355" t="s">
        <v>94</v>
      </c>
    </row>
    <row r="24" spans="2:13" s="573" customFormat="1" ht="27" customHeight="1" x14ac:dyDescent="0.45">
      <c r="B24" s="487"/>
      <c r="C24" s="487"/>
      <c r="D24" s="487"/>
      <c r="E24" s="487"/>
      <c r="F24" s="487"/>
      <c r="G24" s="328"/>
      <c r="H24" s="560" t="s">
        <v>9</v>
      </c>
      <c r="I24" s="560"/>
      <c r="J24" s="143"/>
      <c r="K24" s="328"/>
      <c r="L24" s="560" t="s">
        <v>7</v>
      </c>
      <c r="M24" s="328"/>
    </row>
    <row r="25" spans="2:13" s="573" customFormat="1" ht="27" customHeight="1" x14ac:dyDescent="0.45">
      <c r="B25" s="487"/>
      <c r="C25" s="487"/>
      <c r="D25" s="487"/>
      <c r="E25" s="487"/>
      <c r="F25" s="487"/>
      <c r="G25" s="343">
        <v>2562</v>
      </c>
      <c r="H25" s="343">
        <f>+'Note P13-20'!G213</f>
        <v>0</v>
      </c>
      <c r="I25" s="343">
        <v>2561</v>
      </c>
      <c r="J25" s="343">
        <f>+'Note P13-20'!I213</f>
        <v>0</v>
      </c>
      <c r="K25" s="343">
        <f>+G25</f>
        <v>2562</v>
      </c>
      <c r="L25" s="343"/>
      <c r="M25" s="343">
        <f>+I25</f>
        <v>2561</v>
      </c>
    </row>
    <row r="26" spans="2:13" s="573" customFormat="1" ht="27" customHeight="1" x14ac:dyDescent="0.45">
      <c r="B26" s="487"/>
      <c r="C26" s="487" t="s">
        <v>558</v>
      </c>
      <c r="D26" s="487"/>
      <c r="E26" s="487"/>
      <c r="F26" s="487"/>
      <c r="G26" s="488">
        <v>16922404.109999999</v>
      </c>
      <c r="H26" s="491"/>
      <c r="I26" s="488">
        <v>0</v>
      </c>
      <c r="J26" s="491"/>
      <c r="K26" s="488">
        <v>9022468.0700000003</v>
      </c>
      <c r="L26" s="491"/>
      <c r="M26" s="488">
        <v>0</v>
      </c>
    </row>
    <row r="27" spans="2:13" s="573" customFormat="1" ht="27" customHeight="1" x14ac:dyDescent="0.45">
      <c r="B27" s="487"/>
      <c r="C27" s="487" t="s">
        <v>559</v>
      </c>
      <c r="D27" s="487"/>
      <c r="E27" s="487"/>
      <c r="F27" s="487"/>
      <c r="G27" s="488">
        <v>205047.85</v>
      </c>
      <c r="H27" s="491"/>
      <c r="I27" s="488">
        <v>0</v>
      </c>
      <c r="J27" s="491"/>
      <c r="K27" s="488">
        <v>70299.5</v>
      </c>
      <c r="L27" s="491"/>
      <c r="M27" s="488">
        <v>0</v>
      </c>
    </row>
    <row r="28" spans="2:13" s="573" customFormat="1" ht="27" customHeight="1" x14ac:dyDescent="0.45">
      <c r="B28" s="487"/>
      <c r="C28" s="487" t="s">
        <v>560</v>
      </c>
      <c r="D28" s="487"/>
      <c r="E28" s="487"/>
      <c r="F28" s="487"/>
      <c r="G28" s="488">
        <v>1734472.95</v>
      </c>
      <c r="H28" s="491"/>
      <c r="I28" s="488">
        <v>0</v>
      </c>
      <c r="J28" s="491"/>
      <c r="K28" s="488">
        <v>1399694.43</v>
      </c>
      <c r="L28" s="491"/>
      <c r="M28" s="488">
        <v>0</v>
      </c>
    </row>
    <row r="29" spans="2:13" s="573" customFormat="1" ht="27" customHeight="1" thickBot="1" x14ac:dyDescent="0.5">
      <c r="B29" s="487"/>
      <c r="C29" s="487"/>
      <c r="D29" s="487" t="s">
        <v>92</v>
      </c>
      <c r="E29" s="487"/>
      <c r="F29" s="487"/>
      <c r="G29" s="492">
        <f>SUM(G26:G28)</f>
        <v>18861924.91</v>
      </c>
      <c r="H29" s="491"/>
      <c r="I29" s="492">
        <f>SUM(I26:I28)</f>
        <v>0</v>
      </c>
      <c r="J29" s="491"/>
      <c r="K29" s="492">
        <f>SUM(K26:K28)</f>
        <v>10492462</v>
      </c>
      <c r="L29" s="491"/>
      <c r="M29" s="492">
        <f>SUM(M26:M28)</f>
        <v>0</v>
      </c>
    </row>
    <row r="30" spans="2:13" s="573" customFormat="1" ht="27" customHeight="1" thickTop="1" x14ac:dyDescent="0.45">
      <c r="B30" s="15"/>
      <c r="C30" s="487"/>
      <c r="D30" s="15"/>
      <c r="E30" s="489"/>
      <c r="F30" s="489"/>
      <c r="G30" s="539"/>
      <c r="H30" s="489"/>
      <c r="I30" s="539"/>
      <c r="J30" s="489"/>
      <c r="K30" s="539"/>
      <c r="L30" s="489"/>
      <c r="M30" s="539"/>
    </row>
    <row r="31" spans="2:13" s="573" customFormat="1" ht="27" customHeight="1" x14ac:dyDescent="0.45">
      <c r="B31" s="15"/>
      <c r="C31" s="487"/>
      <c r="D31" s="15"/>
      <c r="E31" s="489"/>
      <c r="F31" s="489"/>
      <c r="G31" s="539"/>
      <c r="H31" s="489"/>
      <c r="I31" s="539"/>
      <c r="J31" s="489"/>
      <c r="K31" s="539"/>
      <c r="L31" s="489"/>
      <c r="M31" s="539"/>
    </row>
    <row r="32" spans="2:13" s="573" customFormat="1" ht="27" customHeight="1" x14ac:dyDescent="0.45">
      <c r="B32" s="15"/>
      <c r="C32" s="487"/>
      <c r="D32" s="15"/>
      <c r="E32" s="489"/>
      <c r="F32" s="489"/>
      <c r="G32" s="539"/>
      <c r="H32" s="489"/>
      <c r="I32" s="539"/>
      <c r="J32" s="489"/>
      <c r="K32" s="539"/>
      <c r="L32" s="489"/>
      <c r="M32" s="539"/>
    </row>
    <row r="33" spans="1:14" ht="27" customHeight="1" x14ac:dyDescent="0.45">
      <c r="A33" s="168"/>
      <c r="C33" s="335" t="s">
        <v>340</v>
      </c>
      <c r="D33" s="362"/>
      <c r="E33" s="336"/>
      <c r="F33" s="359"/>
      <c r="G33" s="347"/>
      <c r="I33" s="168"/>
      <c r="J33" s="168"/>
      <c r="K33" s="168"/>
      <c r="L33" s="351"/>
      <c r="M33" s="168"/>
      <c r="N33" s="351"/>
    </row>
    <row r="34" spans="1:14" ht="27" customHeight="1" x14ac:dyDescent="0.45">
      <c r="A34" s="168"/>
      <c r="C34" s="294" t="s">
        <v>341</v>
      </c>
      <c r="D34" s="362"/>
      <c r="E34" s="336"/>
      <c r="F34" s="359"/>
      <c r="G34" s="354"/>
      <c r="I34" s="168"/>
      <c r="J34" s="168"/>
      <c r="K34" s="168"/>
      <c r="L34" s="351"/>
      <c r="M34" s="168"/>
      <c r="N34" s="351"/>
    </row>
    <row r="35" spans="1:14" s="579" customFormat="1" ht="24" customHeight="1" x14ac:dyDescent="0.45">
      <c r="A35" s="729" t="s">
        <v>504</v>
      </c>
      <c r="B35" s="729"/>
      <c r="C35" s="729"/>
      <c r="D35" s="729"/>
      <c r="E35" s="729"/>
      <c r="F35" s="729"/>
      <c r="G35" s="729"/>
      <c r="H35" s="729"/>
      <c r="I35" s="729"/>
      <c r="J35" s="729"/>
      <c r="K35" s="729"/>
      <c r="L35" s="729"/>
      <c r="M35" s="729"/>
      <c r="N35" s="578"/>
    </row>
    <row r="36" spans="1:14" s="579" customFormat="1" ht="3.75" customHeight="1" x14ac:dyDescent="0.45">
      <c r="A36" s="557"/>
      <c r="B36" s="557"/>
      <c r="C36" s="557"/>
      <c r="D36" s="557"/>
      <c r="E36" s="557"/>
      <c r="F36" s="557"/>
      <c r="G36" s="557"/>
      <c r="H36" s="557"/>
      <c r="I36" s="557"/>
      <c r="J36" s="557"/>
      <c r="K36" s="557"/>
      <c r="L36" s="557"/>
      <c r="M36" s="557"/>
      <c r="N36" s="578"/>
    </row>
    <row r="37" spans="1:14" s="579" customFormat="1" ht="24" customHeight="1" x14ac:dyDescent="0.45">
      <c r="A37" s="62" t="s">
        <v>918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  <c r="N37" s="578"/>
    </row>
    <row r="38" spans="1:14" s="573" customFormat="1" ht="24" customHeight="1" x14ac:dyDescent="0.45">
      <c r="A38" s="580" t="s">
        <v>175</v>
      </c>
      <c r="B38" s="580"/>
      <c r="C38" s="579"/>
      <c r="D38" s="579"/>
      <c r="E38" s="579"/>
      <c r="F38" s="579"/>
      <c r="G38" s="579"/>
      <c r="H38" s="579"/>
      <c r="I38" s="579"/>
      <c r="J38" s="579"/>
      <c r="K38" s="579"/>
      <c r="L38" s="579"/>
      <c r="M38" s="579"/>
    </row>
    <row r="39" spans="1:14" s="573" customFormat="1" ht="24" customHeight="1" x14ac:dyDescent="0.45">
      <c r="A39" s="579"/>
      <c r="B39" s="579"/>
      <c r="C39" s="579"/>
      <c r="D39" s="579"/>
      <c r="E39" s="579"/>
      <c r="F39" s="579"/>
      <c r="G39" s="579"/>
      <c r="H39" s="579"/>
      <c r="I39" s="1"/>
      <c r="J39" s="1"/>
      <c r="K39" s="581"/>
      <c r="L39" s="581"/>
      <c r="M39" s="582" t="s">
        <v>176</v>
      </c>
    </row>
    <row r="40" spans="1:14" s="573" customFormat="1" ht="24" customHeight="1" x14ac:dyDescent="0.45">
      <c r="A40" s="579"/>
      <c r="B40" s="579"/>
      <c r="C40" s="579"/>
      <c r="D40" s="579"/>
      <c r="E40" s="579"/>
      <c r="F40" s="579"/>
      <c r="G40" s="579"/>
      <c r="H40" s="579"/>
      <c r="I40" s="583"/>
      <c r="J40" s="578"/>
      <c r="K40" s="584" t="s">
        <v>9</v>
      </c>
      <c r="L40" s="581"/>
      <c r="M40" s="584" t="s">
        <v>7</v>
      </c>
    </row>
    <row r="41" spans="1:14" s="573" customFormat="1" ht="24" customHeight="1" x14ac:dyDescent="0.45">
      <c r="A41" s="585" t="s">
        <v>177</v>
      </c>
      <c r="B41" s="585"/>
      <c r="C41" s="579"/>
      <c r="D41" s="579"/>
      <c r="E41" s="579"/>
      <c r="F41" s="579"/>
      <c r="G41" s="579"/>
      <c r="H41" s="579"/>
      <c r="I41" s="583"/>
      <c r="J41" s="578"/>
      <c r="K41" s="188">
        <v>2.8</v>
      </c>
      <c r="L41" s="578"/>
      <c r="M41" s="188">
        <v>2.8</v>
      </c>
    </row>
    <row r="42" spans="1:14" s="573" customFormat="1" ht="24" customHeight="1" x14ac:dyDescent="0.45">
      <c r="A42" s="585" t="s">
        <v>178</v>
      </c>
      <c r="B42" s="585"/>
      <c r="C42" s="579"/>
      <c r="D42" s="579"/>
      <c r="E42" s="579"/>
      <c r="F42" s="579"/>
      <c r="G42" s="579"/>
      <c r="H42" s="579"/>
      <c r="I42" s="188"/>
      <c r="J42" s="578"/>
      <c r="K42" s="188">
        <v>3</v>
      </c>
      <c r="L42" s="578"/>
      <c r="M42" s="188">
        <v>3</v>
      </c>
    </row>
    <row r="43" spans="1:14" s="573" customFormat="1" ht="24" customHeight="1" x14ac:dyDescent="0.45">
      <c r="A43" s="585" t="s">
        <v>179</v>
      </c>
      <c r="B43" s="585"/>
      <c r="C43" s="579"/>
      <c r="D43" s="579"/>
      <c r="E43" s="579"/>
      <c r="F43" s="579"/>
      <c r="G43" s="579"/>
      <c r="H43" s="579"/>
      <c r="I43" s="586"/>
      <c r="J43" s="578"/>
      <c r="K43" s="188"/>
      <c r="L43" s="578"/>
      <c r="M43" s="188"/>
    </row>
    <row r="44" spans="1:14" s="573" customFormat="1" ht="24" customHeight="1" x14ac:dyDescent="0.45">
      <c r="A44" s="585"/>
      <c r="B44" s="585"/>
      <c r="C44" s="579" t="s">
        <v>180</v>
      </c>
      <c r="D44" s="579"/>
      <c r="E44" s="579"/>
      <c r="F44" s="579"/>
      <c r="G44" s="579"/>
      <c r="H44" s="579"/>
      <c r="I44" s="188"/>
      <c r="J44" s="578"/>
      <c r="K44" s="188">
        <v>7.5</v>
      </c>
      <c r="L44" s="578"/>
      <c r="M44" s="188">
        <v>7.5</v>
      </c>
    </row>
    <row r="45" spans="1:14" s="573" customFormat="1" ht="24" customHeight="1" x14ac:dyDescent="0.45">
      <c r="A45" s="585"/>
      <c r="B45" s="585"/>
      <c r="C45" s="579" t="s">
        <v>181</v>
      </c>
      <c r="D45" s="579"/>
      <c r="E45" s="579"/>
      <c r="F45" s="579"/>
      <c r="G45" s="579"/>
      <c r="H45" s="579"/>
      <c r="I45" s="188"/>
      <c r="J45" s="578"/>
      <c r="K45" s="188">
        <v>6.5</v>
      </c>
      <c r="L45" s="578"/>
      <c r="M45" s="188">
        <v>6.5</v>
      </c>
    </row>
    <row r="46" spans="1:14" s="573" customFormat="1" ht="24" customHeight="1" x14ac:dyDescent="0.45">
      <c r="A46" s="585"/>
      <c r="B46" s="585"/>
      <c r="C46" s="579" t="s">
        <v>182</v>
      </c>
      <c r="D46" s="579"/>
      <c r="E46" s="579"/>
      <c r="F46" s="579"/>
      <c r="G46" s="579"/>
      <c r="H46" s="579"/>
      <c r="I46" s="188"/>
      <c r="J46" s="578"/>
      <c r="K46" s="188">
        <v>3</v>
      </c>
      <c r="L46" s="578"/>
      <c r="M46" s="188">
        <v>5.5</v>
      </c>
    </row>
    <row r="47" spans="1:14" s="573" customFormat="1" ht="24" customHeight="1" x14ac:dyDescent="0.45">
      <c r="A47" s="585" t="s">
        <v>183</v>
      </c>
      <c r="B47" s="585"/>
      <c r="C47" s="579"/>
      <c r="D47" s="579"/>
      <c r="E47" s="579"/>
      <c r="F47" s="579"/>
      <c r="G47" s="579"/>
      <c r="H47" s="579"/>
      <c r="I47" s="1"/>
      <c r="J47" s="578"/>
      <c r="K47" s="188">
        <v>3</v>
      </c>
      <c r="L47" s="578"/>
      <c r="M47" s="279" t="s">
        <v>184</v>
      </c>
    </row>
    <row r="48" spans="1:14" s="573" customFormat="1" ht="24" customHeight="1" x14ac:dyDescent="0.45">
      <c r="A48" s="585" t="s">
        <v>185</v>
      </c>
      <c r="B48" s="585"/>
      <c r="C48" s="579"/>
      <c r="D48" s="579"/>
      <c r="E48" s="579"/>
      <c r="F48" s="579"/>
      <c r="G48" s="579"/>
      <c r="H48" s="579"/>
      <c r="I48" s="188"/>
      <c r="J48" s="578"/>
      <c r="K48" s="279" t="s">
        <v>186</v>
      </c>
      <c r="L48" s="578"/>
      <c r="M48" s="279" t="s">
        <v>186</v>
      </c>
    </row>
    <row r="49" spans="1:14" s="573" customFormat="1" ht="24" customHeight="1" x14ac:dyDescent="0.45">
      <c r="A49" s="585" t="s">
        <v>187</v>
      </c>
      <c r="B49" s="585"/>
      <c r="C49" s="579"/>
      <c r="D49" s="579"/>
      <c r="E49" s="579"/>
      <c r="F49" s="579"/>
      <c r="G49" s="579"/>
      <c r="H49" s="579"/>
      <c r="I49" s="188"/>
      <c r="J49" s="578"/>
      <c r="K49" s="279" t="s">
        <v>188</v>
      </c>
      <c r="L49" s="578"/>
      <c r="M49" s="279" t="s">
        <v>184</v>
      </c>
    </row>
    <row r="50" spans="1:14" s="579" customFormat="1" ht="24" customHeight="1" x14ac:dyDescent="0.45">
      <c r="A50" s="557"/>
      <c r="B50" s="587" t="s">
        <v>867</v>
      </c>
      <c r="C50" s="557"/>
      <c r="D50" s="557"/>
      <c r="E50" s="557"/>
      <c r="F50" s="557"/>
      <c r="G50" s="557"/>
      <c r="H50" s="557"/>
      <c r="I50" s="557"/>
      <c r="J50" s="557"/>
      <c r="K50" s="557"/>
      <c r="L50" s="557"/>
      <c r="M50" s="557"/>
      <c r="N50" s="578"/>
    </row>
    <row r="51" spans="1:14" s="579" customFormat="1" ht="24" customHeight="1" x14ac:dyDescent="0.45">
      <c r="A51" s="168" t="s">
        <v>868</v>
      </c>
      <c r="B51" s="587"/>
      <c r="C51" s="641"/>
      <c r="D51" s="641"/>
      <c r="E51" s="641"/>
      <c r="F51" s="641"/>
      <c r="G51" s="641"/>
      <c r="H51" s="641"/>
      <c r="I51" s="641"/>
      <c r="J51" s="641"/>
      <c r="K51" s="641"/>
      <c r="L51" s="641"/>
      <c r="M51" s="641"/>
      <c r="N51" s="578"/>
    </row>
    <row r="52" spans="1:14" s="579" customFormat="1" ht="24" customHeight="1" x14ac:dyDescent="0.45">
      <c r="A52" s="557"/>
      <c r="B52" s="587" t="s">
        <v>648</v>
      </c>
      <c r="C52" s="557"/>
      <c r="D52" s="557"/>
      <c r="E52" s="557"/>
      <c r="F52" s="557"/>
      <c r="G52" s="557"/>
      <c r="H52" s="557"/>
      <c r="I52" s="557"/>
      <c r="J52" s="557"/>
      <c r="K52" s="557"/>
      <c r="L52" s="557"/>
      <c r="M52" s="557"/>
      <c r="N52" s="578"/>
    </row>
    <row r="53" spans="1:14" s="579" customFormat="1" ht="24" customHeight="1" x14ac:dyDescent="0.45">
      <c r="A53" s="585"/>
      <c r="B53" s="168" t="s">
        <v>409</v>
      </c>
      <c r="C53" s="168"/>
      <c r="D53" s="168"/>
      <c r="G53" s="168"/>
      <c r="H53" s="168"/>
      <c r="I53" s="168"/>
      <c r="J53" s="168"/>
      <c r="K53" s="168"/>
      <c r="L53" s="168"/>
      <c r="M53" s="168"/>
      <c r="N53" s="581"/>
    </row>
    <row r="54" spans="1:14" s="579" customFormat="1" ht="24" customHeight="1" x14ac:dyDescent="0.45">
      <c r="A54" s="168" t="s">
        <v>311</v>
      </c>
      <c r="B54" s="585"/>
      <c r="C54" s="168"/>
      <c r="D54" s="168"/>
      <c r="G54" s="168"/>
      <c r="H54" s="168"/>
      <c r="I54" s="168"/>
      <c r="J54" s="168"/>
      <c r="K54" s="168"/>
      <c r="L54" s="168"/>
      <c r="M54" s="168"/>
      <c r="N54" s="578"/>
    </row>
    <row r="55" spans="1:14" s="579" customFormat="1" ht="24" customHeight="1" x14ac:dyDescent="0.45">
      <c r="A55" s="573"/>
      <c r="B55" s="573"/>
      <c r="C55" s="573"/>
      <c r="D55" s="573"/>
      <c r="E55" s="573"/>
      <c r="F55" s="573"/>
      <c r="G55" s="1"/>
      <c r="H55" s="1"/>
      <c r="I55" s="1"/>
      <c r="J55" s="1"/>
      <c r="K55" s="1"/>
      <c r="L55" s="1"/>
      <c r="M55" s="355" t="s">
        <v>94</v>
      </c>
      <c r="N55" s="578"/>
    </row>
    <row r="56" spans="1:14" s="579" customFormat="1" ht="24" customHeight="1" x14ac:dyDescent="0.45">
      <c r="A56" s="573"/>
      <c r="B56" s="573"/>
      <c r="C56" s="573"/>
      <c r="D56" s="573"/>
      <c r="E56" s="573"/>
      <c r="F56" s="573"/>
      <c r="G56" s="328"/>
      <c r="H56" s="560" t="s">
        <v>9</v>
      </c>
      <c r="I56" s="560"/>
      <c r="J56" s="143"/>
      <c r="K56" s="328"/>
      <c r="L56" s="560" t="s">
        <v>7</v>
      </c>
      <c r="M56" s="328"/>
      <c r="N56" s="578"/>
    </row>
    <row r="57" spans="1:14" s="579" customFormat="1" ht="24" customHeight="1" x14ac:dyDescent="0.45">
      <c r="A57" s="573"/>
      <c r="B57" s="573"/>
      <c r="C57" s="573"/>
      <c r="D57" s="573"/>
      <c r="E57" s="573"/>
      <c r="F57" s="573"/>
      <c r="G57" s="343">
        <v>2562</v>
      </c>
      <c r="H57" s="343">
        <f>+'Note P13-20'!G249</f>
        <v>0</v>
      </c>
      <c r="I57" s="343">
        <v>2561</v>
      </c>
      <c r="J57" s="343">
        <f>+'Note P13-20'!I249</f>
        <v>0</v>
      </c>
      <c r="K57" s="343">
        <f>+G57</f>
        <v>2562</v>
      </c>
      <c r="L57" s="343"/>
      <c r="M57" s="343">
        <f>+I57</f>
        <v>2561</v>
      </c>
      <c r="N57" s="578"/>
    </row>
    <row r="58" spans="1:14" s="579" customFormat="1" ht="24" customHeight="1" x14ac:dyDescent="0.45">
      <c r="A58" s="588" t="s">
        <v>177</v>
      </c>
      <c r="B58" s="351"/>
      <c r="C58" s="589"/>
      <c r="D58" s="589"/>
      <c r="E58" s="351"/>
      <c r="F58" s="351"/>
      <c r="G58" s="351"/>
      <c r="H58" s="351"/>
      <c r="I58" s="590"/>
      <c r="J58" s="351"/>
      <c r="K58" s="351"/>
      <c r="L58" s="351"/>
      <c r="M58" s="338"/>
      <c r="N58" s="578"/>
    </row>
    <row r="59" spans="1:14" s="579" customFormat="1" ht="24" customHeight="1" x14ac:dyDescent="0.45">
      <c r="A59" s="588" t="s">
        <v>410</v>
      </c>
      <c r="B59" s="351"/>
      <c r="C59" s="589"/>
      <c r="D59" s="589"/>
      <c r="E59" s="351"/>
      <c r="F59" s="351"/>
      <c r="G59" s="591">
        <f>-15858-1512712-4846025</f>
        <v>-6374595</v>
      </c>
      <c r="H59" s="591"/>
      <c r="I59" s="591">
        <v>-3715059</v>
      </c>
      <c r="J59" s="591"/>
      <c r="K59" s="591">
        <v>-4846025</v>
      </c>
      <c r="L59" s="591"/>
      <c r="M59" s="591">
        <v>-2639341</v>
      </c>
      <c r="N59" s="578"/>
    </row>
    <row r="60" spans="1:14" s="579" customFormat="1" ht="24" customHeight="1" x14ac:dyDescent="0.45">
      <c r="A60" s="588" t="s">
        <v>411</v>
      </c>
      <c r="B60" s="351"/>
      <c r="C60" s="589"/>
      <c r="D60" s="589"/>
      <c r="E60" s="351"/>
      <c r="F60" s="351"/>
      <c r="G60" s="1">
        <f>18665+1684551+5538849</f>
        <v>7242065</v>
      </c>
      <c r="H60" s="1"/>
      <c r="I60" s="1">
        <v>4179961</v>
      </c>
      <c r="J60" s="1"/>
      <c r="K60" s="1">
        <v>5538849</v>
      </c>
      <c r="L60" s="1"/>
      <c r="M60" s="1">
        <v>2994088</v>
      </c>
      <c r="N60" s="578"/>
    </row>
    <row r="61" spans="1:14" s="579" customFormat="1" ht="24" customHeight="1" x14ac:dyDescent="0.45">
      <c r="A61" s="588" t="s">
        <v>189</v>
      </c>
      <c r="B61" s="351"/>
      <c r="C61" s="589"/>
      <c r="D61" s="589"/>
      <c r="E61" s="351"/>
      <c r="F61" s="351"/>
      <c r="G61" s="1"/>
      <c r="H61" s="1"/>
      <c r="I61" s="1"/>
      <c r="J61" s="1"/>
      <c r="K61" s="1"/>
      <c r="L61" s="1"/>
      <c r="M61" s="1"/>
      <c r="N61" s="578"/>
    </row>
    <row r="62" spans="1:14" s="579" customFormat="1" ht="24" customHeight="1" x14ac:dyDescent="0.45">
      <c r="A62" s="588" t="s">
        <v>410</v>
      </c>
      <c r="B62" s="351"/>
      <c r="C62" s="589"/>
      <c r="D62" s="589"/>
      <c r="E62" s="351"/>
      <c r="F62" s="351"/>
      <c r="G62" s="1">
        <v>7799112</v>
      </c>
      <c r="H62" s="1"/>
      <c r="I62" s="1">
        <v>5591388</v>
      </c>
      <c r="J62" s="1"/>
      <c r="K62" s="1">
        <v>5907481</v>
      </c>
      <c r="L62" s="1"/>
      <c r="M62" s="1">
        <v>3866087</v>
      </c>
      <c r="N62" s="578"/>
    </row>
    <row r="63" spans="1:14" s="168" customFormat="1" ht="24" customHeight="1" x14ac:dyDescent="0.45">
      <c r="A63" s="588" t="s">
        <v>411</v>
      </c>
      <c r="B63" s="351"/>
      <c r="C63" s="589"/>
      <c r="D63" s="589"/>
      <c r="E63" s="351"/>
      <c r="F63" s="351"/>
      <c r="G63" s="591">
        <v>-6975157</v>
      </c>
      <c r="H63" s="591"/>
      <c r="I63" s="591">
        <v>-4983025</v>
      </c>
      <c r="J63" s="591"/>
      <c r="K63" s="591">
        <v>-5250055</v>
      </c>
      <c r="L63" s="591"/>
      <c r="M63" s="591">
        <v>-3412511</v>
      </c>
      <c r="N63" s="188"/>
    </row>
    <row r="64" spans="1:14" s="168" customFormat="1" ht="24" customHeight="1" x14ac:dyDescent="0.45">
      <c r="A64" s="588" t="s">
        <v>190</v>
      </c>
      <c r="B64" s="351"/>
      <c r="C64" s="589"/>
      <c r="D64" s="589"/>
      <c r="E64" s="351"/>
      <c r="F64" s="351"/>
      <c r="G64" s="591"/>
      <c r="H64" s="591"/>
      <c r="I64" s="591"/>
      <c r="J64" s="591"/>
      <c r="K64" s="591"/>
      <c r="L64" s="591"/>
      <c r="M64" s="591"/>
      <c r="N64" s="188"/>
    </row>
    <row r="65" spans="1:16" s="168" customFormat="1" ht="24" customHeight="1" x14ac:dyDescent="0.45">
      <c r="A65" s="588" t="s">
        <v>412</v>
      </c>
      <c r="B65" s="351"/>
      <c r="C65" s="589"/>
      <c r="D65" s="589"/>
      <c r="E65" s="351"/>
      <c r="F65" s="351"/>
      <c r="G65" s="591">
        <v>-8085187</v>
      </c>
      <c r="H65" s="591"/>
      <c r="I65" s="591">
        <v>-6090822</v>
      </c>
      <c r="J65" s="591"/>
      <c r="K65" s="591">
        <v>-6382149</v>
      </c>
      <c r="L65" s="591"/>
      <c r="M65" s="591">
        <v>-4510972</v>
      </c>
      <c r="N65" s="188"/>
    </row>
    <row r="66" spans="1:16" s="168" customFormat="1" ht="24" customHeight="1" x14ac:dyDescent="0.45">
      <c r="A66" s="588" t="s">
        <v>413</v>
      </c>
      <c r="B66" s="351"/>
      <c r="C66" s="589"/>
      <c r="D66" s="589"/>
      <c r="E66" s="351"/>
      <c r="F66" s="351"/>
      <c r="G66" s="1">
        <v>10017705</v>
      </c>
      <c r="H66" s="1"/>
      <c r="I66" s="1">
        <v>7668547</v>
      </c>
      <c r="J66" s="1"/>
      <c r="K66" s="1">
        <v>7937727</v>
      </c>
      <c r="L66" s="1"/>
      <c r="M66" s="1">
        <v>5772499</v>
      </c>
      <c r="N66" s="188"/>
      <c r="P66" s="483"/>
    </row>
    <row r="67" spans="1:16" s="579" customFormat="1" ht="24" customHeight="1" x14ac:dyDescent="0.45">
      <c r="A67" s="557"/>
      <c r="B67" s="587" t="s">
        <v>869</v>
      </c>
      <c r="C67" s="557"/>
      <c r="D67" s="557"/>
      <c r="E67" s="557"/>
      <c r="F67" s="557"/>
      <c r="G67" s="557"/>
      <c r="H67" s="557"/>
      <c r="I67" s="557"/>
      <c r="J67" s="557"/>
      <c r="K67" s="557"/>
      <c r="L67" s="557"/>
      <c r="M67" s="557"/>
      <c r="N67" s="578"/>
    </row>
    <row r="68" spans="1:16" s="168" customFormat="1" ht="24" customHeight="1" x14ac:dyDescent="0.45">
      <c r="A68" s="168" t="s">
        <v>870</v>
      </c>
      <c r="B68" s="351"/>
      <c r="C68" s="589"/>
      <c r="D68" s="589"/>
      <c r="E68" s="351"/>
      <c r="F68" s="351"/>
      <c r="G68" s="1"/>
      <c r="H68" s="1"/>
      <c r="I68" s="1"/>
      <c r="J68" s="1"/>
      <c r="K68" s="1"/>
      <c r="L68" s="1"/>
      <c r="M68" s="1"/>
      <c r="N68" s="188"/>
    </row>
    <row r="69" spans="1:16" s="168" customFormat="1" ht="24" customHeight="1" x14ac:dyDescent="0.45">
      <c r="A69" s="610" t="s">
        <v>871</v>
      </c>
      <c r="B69" s="351"/>
      <c r="C69" s="589"/>
      <c r="D69" s="589"/>
      <c r="E69" s="351"/>
      <c r="F69" s="351"/>
      <c r="G69" s="1"/>
      <c r="H69" s="1"/>
      <c r="I69" s="1"/>
      <c r="J69" s="1"/>
      <c r="K69" s="1"/>
      <c r="L69" s="1"/>
      <c r="M69" s="1"/>
      <c r="N69" s="188"/>
    </row>
    <row r="70" spans="1:16" s="168" customFormat="1" ht="24" customHeight="1" x14ac:dyDescent="0.45">
      <c r="A70" s="610" t="s">
        <v>1008</v>
      </c>
      <c r="B70" s="351"/>
      <c r="C70" s="589"/>
      <c r="D70" s="589"/>
      <c r="E70" s="351"/>
      <c r="F70" s="351"/>
      <c r="G70" s="1"/>
      <c r="H70" s="1"/>
      <c r="I70" s="1"/>
      <c r="J70" s="1"/>
      <c r="K70" s="1"/>
      <c r="L70" s="1"/>
      <c r="M70" s="1"/>
      <c r="N70" s="188"/>
    </row>
    <row r="71" spans="1:16" s="168" customFormat="1" ht="24" customHeight="1" x14ac:dyDescent="0.45">
      <c r="A71" s="610" t="s">
        <v>919</v>
      </c>
      <c r="B71" s="351"/>
      <c r="C71" s="589"/>
      <c r="D71" s="589"/>
      <c r="E71" s="351"/>
      <c r="F71" s="351"/>
      <c r="G71" s="1"/>
      <c r="H71" s="1"/>
      <c r="I71" s="1"/>
      <c r="J71" s="1"/>
      <c r="K71" s="1"/>
      <c r="L71" s="1"/>
      <c r="M71" s="1"/>
      <c r="N71" s="188"/>
    </row>
    <row r="72" spans="1:16" s="168" customFormat="1" ht="15" customHeight="1" x14ac:dyDescent="0.45">
      <c r="A72" s="610"/>
      <c r="B72" s="351"/>
      <c r="C72" s="589"/>
      <c r="D72" s="589"/>
      <c r="E72" s="351"/>
      <c r="F72" s="351"/>
      <c r="G72" s="1"/>
      <c r="H72" s="1"/>
      <c r="I72" s="1"/>
      <c r="J72" s="1"/>
      <c r="K72" s="1"/>
      <c r="L72" s="1"/>
      <c r="M72" s="1"/>
      <c r="N72" s="188"/>
    </row>
    <row r="73" spans="1:16" ht="24" customHeight="1" x14ac:dyDescent="0.45">
      <c r="A73" s="168"/>
      <c r="C73" s="335" t="s">
        <v>340</v>
      </c>
      <c r="D73" s="362"/>
      <c r="E73" s="336"/>
      <c r="F73" s="359"/>
      <c r="G73" s="347"/>
      <c r="I73" s="168"/>
      <c r="J73" s="168"/>
      <c r="K73" s="168"/>
      <c r="L73" s="351"/>
      <c r="M73" s="168"/>
      <c r="N73" s="351"/>
    </row>
    <row r="74" spans="1:16" ht="24" customHeight="1" x14ac:dyDescent="0.45">
      <c r="A74" s="168"/>
      <c r="C74" s="294" t="s">
        <v>341</v>
      </c>
      <c r="D74" s="362"/>
      <c r="E74" s="336"/>
      <c r="F74" s="359"/>
      <c r="G74" s="354"/>
      <c r="I74" s="168"/>
      <c r="J74" s="168"/>
      <c r="K74" s="168"/>
      <c r="L74" s="351"/>
      <c r="M74" s="168"/>
      <c r="N74" s="351"/>
    </row>
    <row r="75" spans="1:16" s="579" customFormat="1" ht="24" customHeight="1" x14ac:dyDescent="0.45">
      <c r="A75" s="729" t="s">
        <v>561</v>
      </c>
      <c r="B75" s="729"/>
      <c r="C75" s="729"/>
      <c r="D75" s="729"/>
      <c r="E75" s="729"/>
      <c r="F75" s="729"/>
      <c r="G75" s="729"/>
      <c r="H75" s="729"/>
      <c r="I75" s="729"/>
      <c r="J75" s="729"/>
      <c r="K75" s="729"/>
      <c r="L75" s="729"/>
      <c r="M75" s="729"/>
      <c r="N75" s="578"/>
    </row>
    <row r="76" spans="1:16" s="579" customFormat="1" ht="27" customHeight="1" x14ac:dyDescent="0.45">
      <c r="A76" s="637"/>
      <c r="B76" s="637"/>
      <c r="C76" s="637"/>
      <c r="D76" s="637"/>
      <c r="E76" s="637"/>
      <c r="F76" s="637"/>
      <c r="G76" s="637"/>
      <c r="H76" s="637"/>
      <c r="I76" s="637"/>
      <c r="J76" s="637"/>
      <c r="K76" s="637"/>
      <c r="L76" s="637"/>
      <c r="M76" s="637"/>
      <c r="N76" s="578"/>
    </row>
    <row r="77" spans="1:16" s="3" customFormat="1" ht="27" customHeight="1" x14ac:dyDescent="0.45">
      <c r="A77" s="10" t="s">
        <v>920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</row>
    <row r="78" spans="1:16" s="3" customFormat="1" ht="27" customHeight="1" x14ac:dyDescent="0.45">
      <c r="A78" s="11" t="s">
        <v>781</v>
      </c>
      <c r="B78" s="10"/>
      <c r="C78" s="252"/>
      <c r="D78" s="252"/>
      <c r="E78" s="252"/>
      <c r="F78" s="10"/>
      <c r="G78" s="10"/>
      <c r="H78" s="10"/>
      <c r="I78" s="10"/>
      <c r="J78" s="10"/>
      <c r="K78" s="10"/>
      <c r="L78" s="10"/>
      <c r="M78" s="10"/>
    </row>
    <row r="79" spans="1:16" s="3" customFormat="1" ht="27" customHeight="1" x14ac:dyDescent="0.45">
      <c r="A79" s="11" t="s">
        <v>701</v>
      </c>
      <c r="B79" s="10"/>
      <c r="C79" s="252"/>
      <c r="D79" s="252"/>
      <c r="E79" s="252"/>
      <c r="F79" s="10"/>
      <c r="G79" s="10"/>
      <c r="H79" s="10"/>
      <c r="I79" s="10"/>
      <c r="J79" s="10"/>
      <c r="K79" s="10"/>
      <c r="L79" s="10"/>
      <c r="M79" s="10"/>
    </row>
    <row r="80" spans="1:16" s="3" customFormat="1" ht="27" customHeight="1" x14ac:dyDescent="0.45">
      <c r="A80" s="6"/>
      <c r="B80" s="6"/>
      <c r="C80" s="252"/>
      <c r="G80" s="10"/>
      <c r="H80" s="10"/>
      <c r="I80" s="10"/>
      <c r="J80" s="10"/>
      <c r="K80" s="10"/>
      <c r="L80" s="10"/>
      <c r="M80" s="235" t="s">
        <v>91</v>
      </c>
    </row>
    <row r="81" spans="1:13" s="3" customFormat="1" ht="27" customHeight="1" x14ac:dyDescent="0.45">
      <c r="A81" s="6"/>
      <c r="B81" s="755" t="s">
        <v>438</v>
      </c>
      <c r="C81" s="755"/>
      <c r="E81" s="749" t="s">
        <v>439</v>
      </c>
      <c r="F81" s="749"/>
      <c r="G81" s="749"/>
      <c r="I81" s="71" t="s">
        <v>440</v>
      </c>
      <c r="J81" s="10"/>
      <c r="K81" s="749" t="s">
        <v>9</v>
      </c>
      <c r="L81" s="749"/>
      <c r="M81" s="749"/>
    </row>
    <row r="82" spans="1:13" s="3" customFormat="1" ht="27" customHeight="1" x14ac:dyDescent="0.45">
      <c r="A82" s="6"/>
      <c r="B82" s="14"/>
      <c r="C82" s="14"/>
      <c r="E82" s="461" t="s">
        <v>753</v>
      </c>
      <c r="F82" s="380"/>
      <c r="G82" s="461" t="s">
        <v>465</v>
      </c>
      <c r="I82" s="203" t="s">
        <v>441</v>
      </c>
      <c r="J82" s="10"/>
      <c r="K82" s="461" t="str">
        <f>+E82</f>
        <v>30 กันยายน 2562</v>
      </c>
      <c r="L82" s="380"/>
      <c r="M82" s="461" t="s">
        <v>465</v>
      </c>
    </row>
    <row r="83" spans="1:13" s="3" customFormat="1" ht="27" customHeight="1" x14ac:dyDescent="0.45">
      <c r="A83" s="6"/>
      <c r="B83" s="379" t="s">
        <v>654</v>
      </c>
      <c r="C83" s="14"/>
      <c r="E83" s="243">
        <v>144</v>
      </c>
      <c r="F83" s="263"/>
      <c r="G83" s="263">
        <v>144</v>
      </c>
      <c r="I83" s="619" t="s">
        <v>803</v>
      </c>
      <c r="J83" s="619"/>
      <c r="K83" s="620">
        <v>138407500</v>
      </c>
      <c r="L83" s="619"/>
      <c r="M83" s="620">
        <v>138407500</v>
      </c>
    </row>
    <row r="84" spans="1:13" s="3" customFormat="1" ht="27" customHeight="1" x14ac:dyDescent="0.45">
      <c r="A84" s="6"/>
      <c r="B84" s="379" t="s">
        <v>655</v>
      </c>
      <c r="C84" s="14"/>
      <c r="E84" s="263">
        <v>188</v>
      </c>
      <c r="F84" s="263"/>
      <c r="G84" s="263">
        <v>188</v>
      </c>
      <c r="I84" s="619" t="s">
        <v>803</v>
      </c>
      <c r="J84" s="619"/>
      <c r="K84" s="620">
        <v>0</v>
      </c>
      <c r="L84" s="619"/>
      <c r="M84" s="620">
        <v>0</v>
      </c>
    </row>
    <row r="85" spans="1:13" s="3" customFormat="1" ht="27" customHeight="1" x14ac:dyDescent="0.45">
      <c r="A85" s="6"/>
      <c r="B85" s="379" t="s">
        <v>656</v>
      </c>
      <c r="C85" s="14"/>
      <c r="E85" s="263">
        <v>500</v>
      </c>
      <c r="F85" s="263"/>
      <c r="G85" s="263">
        <v>0</v>
      </c>
      <c r="I85" s="203">
        <v>4</v>
      </c>
      <c r="J85" s="619"/>
      <c r="K85" s="620">
        <v>500000000</v>
      </c>
      <c r="L85" s="619"/>
      <c r="M85" s="620">
        <v>0</v>
      </c>
    </row>
    <row r="86" spans="1:13" s="3" customFormat="1" ht="27" customHeight="1" x14ac:dyDescent="0.45">
      <c r="A86" s="6"/>
      <c r="B86" s="379" t="s">
        <v>800</v>
      </c>
      <c r="C86" s="14"/>
      <c r="E86" s="263">
        <v>147.83000000000001</v>
      </c>
      <c r="F86" s="263"/>
      <c r="G86" s="263">
        <v>0</v>
      </c>
      <c r="I86" s="619" t="s">
        <v>804</v>
      </c>
      <c r="J86" s="619"/>
      <c r="K86" s="620">
        <v>147827500</v>
      </c>
      <c r="L86" s="619"/>
      <c r="M86" s="620">
        <v>0</v>
      </c>
    </row>
    <row r="87" spans="1:13" s="3" customFormat="1" ht="27" customHeight="1" x14ac:dyDescent="0.45">
      <c r="A87" s="6"/>
      <c r="B87" s="379" t="s">
        <v>801</v>
      </c>
      <c r="C87" s="14"/>
      <c r="E87" s="263">
        <v>279.75</v>
      </c>
      <c r="F87" s="263"/>
      <c r="G87" s="263">
        <v>0</v>
      </c>
      <c r="I87" s="619" t="s">
        <v>805</v>
      </c>
      <c r="J87" s="619"/>
      <c r="K87" s="620">
        <v>0</v>
      </c>
      <c r="L87" s="619"/>
      <c r="M87" s="620">
        <v>0</v>
      </c>
    </row>
    <row r="88" spans="1:13" s="3" customFormat="1" ht="27" customHeight="1" x14ac:dyDescent="0.45">
      <c r="A88" s="6"/>
      <c r="B88" s="379" t="s">
        <v>802</v>
      </c>
      <c r="C88" s="14"/>
      <c r="E88" s="263">
        <v>83.87</v>
      </c>
      <c r="F88" s="263"/>
      <c r="G88" s="263">
        <v>0</v>
      </c>
      <c r="I88" s="619" t="s">
        <v>805</v>
      </c>
      <c r="J88" s="619"/>
      <c r="K88" s="620">
        <v>18560000</v>
      </c>
      <c r="L88" s="619"/>
      <c r="M88" s="620">
        <v>0</v>
      </c>
    </row>
    <row r="89" spans="1:13" s="3" customFormat="1" ht="27" customHeight="1" x14ac:dyDescent="0.45">
      <c r="A89" s="6"/>
      <c r="B89" s="379" t="s">
        <v>826</v>
      </c>
      <c r="C89" s="14"/>
      <c r="E89" s="263">
        <v>65</v>
      </c>
      <c r="F89" s="263"/>
      <c r="G89" s="263">
        <v>0</v>
      </c>
      <c r="J89" s="619"/>
      <c r="K89" s="620">
        <v>0</v>
      </c>
      <c r="L89" s="619"/>
      <c r="M89" s="620">
        <v>0</v>
      </c>
    </row>
    <row r="90" spans="1:13" s="3" customFormat="1" ht="27" customHeight="1" thickBot="1" x14ac:dyDescent="0.5">
      <c r="A90" s="6"/>
      <c r="B90" s="6"/>
      <c r="C90" s="252"/>
      <c r="E90" s="253">
        <f>SUM(E83:E89)</f>
        <v>1408.4499999999998</v>
      </c>
      <c r="F90" s="10"/>
      <c r="G90" s="253">
        <f>SUM(G83:G89)</f>
        <v>332</v>
      </c>
      <c r="J90" s="10">
        <v>273.33</v>
      </c>
      <c r="K90" s="253">
        <f>SUM(K83:K89)</f>
        <v>804795000</v>
      </c>
      <c r="L90" s="10"/>
      <c r="M90" s="253">
        <f>SUM(M83:M89)</f>
        <v>138407500</v>
      </c>
    </row>
    <row r="91" spans="1:13" s="3" customFormat="1" ht="27" customHeight="1" thickTop="1" x14ac:dyDescent="0.45">
      <c r="A91" s="6" t="s">
        <v>1002</v>
      </c>
      <c r="B91" s="6"/>
      <c r="C91" s="252"/>
      <c r="D91" s="252"/>
      <c r="E91" s="252"/>
      <c r="F91" s="10"/>
      <c r="G91" s="10"/>
      <c r="H91" s="10"/>
      <c r="I91" s="10"/>
      <c r="J91" s="10"/>
      <c r="K91" s="10"/>
      <c r="L91" s="10"/>
      <c r="M91" s="10"/>
    </row>
    <row r="92" spans="1:13" s="3" customFormat="1" ht="27" customHeight="1" x14ac:dyDescent="0.45">
      <c r="A92" s="6" t="s">
        <v>1003</v>
      </c>
      <c r="B92" s="6"/>
      <c r="C92" s="252"/>
      <c r="D92" s="252"/>
      <c r="E92" s="252"/>
      <c r="F92" s="10"/>
      <c r="G92" s="10"/>
      <c r="H92" s="474"/>
      <c r="I92" s="10"/>
      <c r="J92" s="10"/>
      <c r="K92" s="10"/>
      <c r="L92" s="493"/>
      <c r="M92" s="10"/>
    </row>
    <row r="93" spans="1:13" s="3" customFormat="1" ht="27" customHeight="1" x14ac:dyDescent="0.45">
      <c r="A93" s="6" t="s">
        <v>1005</v>
      </c>
      <c r="B93" s="6"/>
      <c r="C93" s="252"/>
      <c r="D93" s="252"/>
      <c r="E93" s="252"/>
      <c r="F93" s="10"/>
      <c r="G93" s="10"/>
      <c r="H93" s="10"/>
      <c r="I93" s="10"/>
      <c r="J93" s="10"/>
      <c r="K93" s="10"/>
      <c r="L93" s="10"/>
      <c r="M93" s="10"/>
    </row>
    <row r="94" spans="1:13" s="3" customFormat="1" ht="27" customHeight="1" x14ac:dyDescent="0.45">
      <c r="A94" s="6" t="s">
        <v>1004</v>
      </c>
      <c r="B94" s="6"/>
      <c r="C94" s="252"/>
      <c r="D94" s="252"/>
      <c r="E94" s="252"/>
      <c r="F94" s="10"/>
      <c r="G94" s="10"/>
      <c r="H94" s="10"/>
      <c r="I94" s="10"/>
      <c r="J94" s="10"/>
      <c r="K94" s="10"/>
      <c r="L94" s="10"/>
      <c r="M94" s="10"/>
    </row>
    <row r="95" spans="1:13" s="3" customFormat="1" ht="27" customHeight="1" x14ac:dyDescent="0.45">
      <c r="A95" s="6"/>
      <c r="B95" s="6"/>
      <c r="C95" s="252"/>
      <c r="E95" s="10"/>
      <c r="F95" s="10"/>
      <c r="G95" s="10"/>
      <c r="H95" s="10"/>
      <c r="I95" s="10"/>
      <c r="J95" s="10"/>
      <c r="K95" s="10"/>
      <c r="L95" s="10"/>
      <c r="M95" s="235" t="s">
        <v>91</v>
      </c>
    </row>
    <row r="96" spans="1:13" s="3" customFormat="1" ht="27" customHeight="1" x14ac:dyDescent="0.45">
      <c r="A96" s="6"/>
      <c r="B96" s="755" t="s">
        <v>438</v>
      </c>
      <c r="C96" s="755"/>
      <c r="E96" s="749" t="s">
        <v>439</v>
      </c>
      <c r="F96" s="749"/>
      <c r="G96" s="749"/>
      <c r="H96" s="5"/>
      <c r="I96" s="71" t="s">
        <v>440</v>
      </c>
      <c r="K96" s="749" t="s">
        <v>7</v>
      </c>
      <c r="L96" s="749"/>
      <c r="M96" s="749"/>
    </row>
    <row r="97" spans="1:15" s="3" customFormat="1" ht="27" customHeight="1" x14ac:dyDescent="0.45">
      <c r="A97" s="6"/>
      <c r="B97" s="14"/>
      <c r="C97" s="14"/>
      <c r="E97" s="461" t="str">
        <f>+E82</f>
        <v>30 กันยายน 2562</v>
      </c>
      <c r="F97" s="380"/>
      <c r="G97" s="461" t="s">
        <v>465</v>
      </c>
      <c r="H97" s="10"/>
      <c r="I97" s="203" t="s">
        <v>441</v>
      </c>
      <c r="J97" s="6"/>
      <c r="K97" s="461" t="str">
        <f>+E97</f>
        <v>30 กันยายน 2562</v>
      </c>
      <c r="L97" s="380"/>
      <c r="M97" s="461" t="s">
        <v>465</v>
      </c>
    </row>
    <row r="98" spans="1:15" s="3" customFormat="1" ht="27" customHeight="1" thickBot="1" x14ac:dyDescent="0.5">
      <c r="A98" s="6"/>
      <c r="B98" s="379" t="s">
        <v>472</v>
      </c>
      <c r="C98" s="14"/>
      <c r="E98" s="393">
        <v>500</v>
      </c>
      <c r="F98" s="14"/>
      <c r="G98" s="393">
        <v>0</v>
      </c>
      <c r="H98" s="14">
        <v>0</v>
      </c>
      <c r="I98" s="203">
        <v>4</v>
      </c>
      <c r="J98" s="14"/>
      <c r="K98" s="393">
        <v>500000000</v>
      </c>
      <c r="L98" s="14"/>
      <c r="M98" s="393">
        <v>0</v>
      </c>
    </row>
    <row r="99" spans="1:15" s="3" customFormat="1" ht="27" customHeight="1" thickTop="1" x14ac:dyDescent="0.45">
      <c r="A99" s="6" t="s">
        <v>614</v>
      </c>
      <c r="B99" s="2"/>
      <c r="C99" s="10"/>
      <c r="D99" s="10"/>
      <c r="E99" s="10"/>
      <c r="F99" s="10"/>
      <c r="G99" s="10"/>
      <c r="H99" s="561"/>
      <c r="I99" s="10"/>
      <c r="J99" s="10"/>
      <c r="K99" s="10"/>
      <c r="L99" s="10"/>
    </row>
    <row r="100" spans="1:15" s="168" customFormat="1" ht="27" customHeight="1" x14ac:dyDescent="0.45">
      <c r="A100" s="143" t="s">
        <v>921</v>
      </c>
      <c r="C100" s="143"/>
      <c r="D100" s="143"/>
      <c r="E100" s="143"/>
      <c r="F100" s="143"/>
      <c r="G100" s="143"/>
      <c r="H100" s="143"/>
      <c r="I100" s="143"/>
      <c r="J100" s="143"/>
      <c r="L100" s="1"/>
      <c r="M100" s="1"/>
      <c r="N100" s="188"/>
    </row>
    <row r="101" spans="1:15" s="168" customFormat="1" ht="27" customHeight="1" x14ac:dyDescent="0.45">
      <c r="A101" s="168" t="s">
        <v>414</v>
      </c>
      <c r="B101" s="1"/>
      <c r="C101" s="143"/>
      <c r="D101" s="143"/>
      <c r="E101" s="143"/>
      <c r="F101" s="143"/>
      <c r="G101" s="143"/>
      <c r="H101" s="143"/>
      <c r="I101" s="143"/>
      <c r="J101" s="143"/>
      <c r="L101" s="1"/>
      <c r="M101" s="1"/>
      <c r="N101" s="188"/>
    </row>
    <row r="102" spans="1:15" s="168" customFormat="1" ht="27" customHeight="1" x14ac:dyDescent="0.45">
      <c r="A102" s="143" t="s">
        <v>507</v>
      </c>
      <c r="C102" s="143"/>
      <c r="D102" s="143"/>
      <c r="E102" s="143"/>
      <c r="F102" s="143"/>
      <c r="G102" s="143"/>
      <c r="H102" s="143"/>
      <c r="I102" s="143"/>
      <c r="J102" s="143"/>
      <c r="L102" s="1"/>
      <c r="M102" s="1"/>
      <c r="N102" s="188"/>
    </row>
    <row r="103" spans="1:15" s="168" customFormat="1" ht="27" customHeight="1" x14ac:dyDescent="0.45">
      <c r="A103" s="143" t="s">
        <v>191</v>
      </c>
      <c r="C103" s="147"/>
      <c r="D103" s="147"/>
      <c r="E103" s="147"/>
      <c r="F103" s="147"/>
      <c r="G103" s="143"/>
      <c r="H103" s="143"/>
      <c r="I103" s="143"/>
      <c r="J103" s="143"/>
      <c r="L103" s="1"/>
      <c r="M103" s="1"/>
      <c r="N103" s="188"/>
    </row>
    <row r="104" spans="1:15" s="3" customFormat="1" ht="27" customHeight="1" x14ac:dyDescent="0.45">
      <c r="A104" s="6"/>
      <c r="B104" s="6"/>
      <c r="C104" s="252"/>
      <c r="D104" s="252"/>
      <c r="E104" s="252"/>
      <c r="F104" s="10"/>
      <c r="G104" s="10"/>
      <c r="H104" s="10"/>
      <c r="I104" s="10"/>
      <c r="J104" s="10"/>
      <c r="K104" s="10"/>
      <c r="L104" s="10"/>
      <c r="M104" s="10"/>
    </row>
    <row r="105" spans="1:15" s="3" customFormat="1" ht="27" customHeight="1" x14ac:dyDescent="0.45">
      <c r="A105" s="6"/>
      <c r="B105" s="6"/>
      <c r="C105" s="252"/>
      <c r="D105" s="252"/>
      <c r="E105" s="252"/>
      <c r="F105" s="10"/>
      <c r="G105" s="10"/>
      <c r="H105" s="10"/>
      <c r="I105" s="10"/>
      <c r="J105" s="10"/>
      <c r="K105" s="10"/>
      <c r="L105" s="10"/>
      <c r="M105" s="10"/>
    </row>
    <row r="106" spans="1:15" s="168" customFormat="1" ht="27" customHeight="1" x14ac:dyDescent="0.45">
      <c r="A106" s="610"/>
      <c r="B106" s="351"/>
      <c r="C106" s="589"/>
      <c r="D106" s="589"/>
      <c r="E106" s="351"/>
      <c r="F106" s="351"/>
      <c r="G106" s="1"/>
      <c r="H106" s="1"/>
      <c r="I106" s="1"/>
      <c r="J106" s="1"/>
      <c r="K106" s="1"/>
      <c r="L106" s="1"/>
      <c r="M106" s="1"/>
      <c r="N106" s="188"/>
    </row>
    <row r="107" spans="1:15" ht="27" customHeight="1" x14ac:dyDescent="0.45">
      <c r="A107" s="168"/>
      <c r="C107" s="335" t="s">
        <v>340</v>
      </c>
      <c r="D107" s="362"/>
      <c r="E107" s="336"/>
      <c r="F107" s="359"/>
      <c r="G107" s="347"/>
      <c r="I107" s="168"/>
      <c r="J107" s="168"/>
      <c r="K107" s="168"/>
      <c r="L107" s="351"/>
      <c r="M107" s="168"/>
      <c r="N107" s="351"/>
    </row>
    <row r="108" spans="1:15" ht="27" customHeight="1" x14ac:dyDescent="0.45">
      <c r="A108" s="168"/>
      <c r="C108" s="294" t="s">
        <v>341</v>
      </c>
      <c r="D108" s="362"/>
      <c r="E108" s="336"/>
      <c r="F108" s="359"/>
      <c r="G108" s="354"/>
      <c r="I108" s="168"/>
      <c r="J108" s="168"/>
      <c r="K108" s="168"/>
      <c r="L108" s="351"/>
      <c r="M108" s="168"/>
      <c r="N108" s="351"/>
    </row>
    <row r="109" spans="1:15" s="579" customFormat="1" ht="27" customHeight="1" x14ac:dyDescent="0.45">
      <c r="A109" s="729" t="s">
        <v>640</v>
      </c>
      <c r="B109" s="729"/>
      <c r="C109" s="729"/>
      <c r="D109" s="729"/>
      <c r="E109" s="729"/>
      <c r="F109" s="729"/>
      <c r="G109" s="729"/>
      <c r="H109" s="729"/>
      <c r="I109" s="729"/>
      <c r="J109" s="729"/>
      <c r="K109" s="729"/>
      <c r="L109" s="729"/>
      <c r="M109" s="729"/>
      <c r="N109" s="578"/>
    </row>
    <row r="110" spans="1:15" s="579" customFormat="1" ht="27" customHeight="1" x14ac:dyDescent="0.45">
      <c r="A110" s="557"/>
      <c r="B110" s="557"/>
      <c r="C110" s="557"/>
      <c r="D110" s="557"/>
      <c r="E110" s="557"/>
      <c r="F110" s="557"/>
      <c r="G110" s="557"/>
      <c r="H110" s="557"/>
      <c r="I110" s="557"/>
      <c r="J110" s="557"/>
      <c r="K110" s="557"/>
      <c r="L110" s="557"/>
      <c r="M110" s="557"/>
      <c r="N110" s="578"/>
    </row>
    <row r="111" spans="1:15" s="168" customFormat="1" ht="26.1" customHeight="1" x14ac:dyDescent="0.45">
      <c r="A111" s="143" t="s">
        <v>922</v>
      </c>
      <c r="C111" s="147"/>
      <c r="D111" s="147"/>
      <c r="E111" s="147"/>
      <c r="F111" s="147"/>
      <c r="G111" s="143"/>
      <c r="H111" s="143"/>
      <c r="I111" s="143"/>
      <c r="J111" s="143"/>
      <c r="L111" s="1"/>
      <c r="M111" s="1"/>
      <c r="N111" s="188"/>
    </row>
    <row r="112" spans="1:15" s="168" customFormat="1" ht="26.1" customHeight="1" x14ac:dyDescent="0.55000000000000004">
      <c r="A112" s="508" t="s">
        <v>831</v>
      </c>
      <c r="B112" s="508"/>
      <c r="C112" s="508"/>
      <c r="D112" s="508"/>
      <c r="E112" s="508"/>
      <c r="F112" s="508"/>
      <c r="G112" s="521"/>
      <c r="H112" s="508"/>
      <c r="I112" s="521"/>
      <c r="J112" s="508"/>
      <c r="K112" s="521"/>
      <c r="L112" s="541"/>
      <c r="M112" s="541"/>
      <c r="N112" s="541"/>
      <c r="O112" s="541"/>
    </row>
    <row r="113" spans="1:15" s="168" customFormat="1" ht="26.1" customHeight="1" x14ac:dyDescent="0.55000000000000004">
      <c r="A113" s="508" t="s">
        <v>832</v>
      </c>
      <c r="B113" s="508"/>
      <c r="C113" s="508"/>
      <c r="D113" s="508"/>
      <c r="E113" s="508"/>
      <c r="F113" s="508"/>
      <c r="G113" s="521"/>
      <c r="H113" s="508"/>
      <c r="I113" s="521"/>
      <c r="J113" s="508"/>
      <c r="K113" s="521"/>
      <c r="L113" s="541"/>
      <c r="M113" s="541"/>
      <c r="N113" s="541"/>
      <c r="O113" s="541"/>
    </row>
    <row r="114" spans="1:15" s="168" customFormat="1" ht="26.1" customHeight="1" x14ac:dyDescent="0.55000000000000004">
      <c r="A114" s="508" t="s">
        <v>838</v>
      </c>
      <c r="B114" s="508"/>
      <c r="C114" s="508"/>
      <c r="D114" s="508"/>
      <c r="E114" s="508"/>
      <c r="F114" s="508"/>
      <c r="G114" s="521"/>
      <c r="H114" s="508"/>
      <c r="I114" s="521"/>
      <c r="J114" s="508"/>
      <c r="K114" s="521"/>
      <c r="L114" s="541"/>
      <c r="M114" s="541"/>
      <c r="N114" s="541"/>
      <c r="O114" s="541"/>
    </row>
    <row r="115" spans="1:15" s="168" customFormat="1" ht="26.1" customHeight="1" x14ac:dyDescent="0.55000000000000004">
      <c r="A115" s="508" t="s">
        <v>874</v>
      </c>
      <c r="B115" s="508"/>
      <c r="C115" s="508"/>
      <c r="D115" s="508"/>
      <c r="E115" s="508"/>
      <c r="F115" s="508"/>
      <c r="G115" s="521"/>
      <c r="H115" s="508"/>
      <c r="I115" s="521"/>
      <c r="J115" s="508"/>
      <c r="K115" s="521"/>
      <c r="L115" s="541"/>
      <c r="M115" s="541"/>
      <c r="N115" s="541"/>
      <c r="O115" s="541"/>
    </row>
    <row r="116" spans="1:15" s="168" customFormat="1" ht="26.1" customHeight="1" x14ac:dyDescent="0.55000000000000004">
      <c r="A116" s="508" t="s">
        <v>873</v>
      </c>
      <c r="B116" s="508"/>
      <c r="C116" s="508"/>
      <c r="D116" s="508"/>
      <c r="E116" s="508"/>
      <c r="F116" s="508"/>
      <c r="G116" s="521"/>
      <c r="H116" s="508"/>
      <c r="I116" s="521"/>
      <c r="J116" s="508"/>
      <c r="K116" s="521"/>
      <c r="L116" s="541"/>
      <c r="M116" s="541"/>
      <c r="N116" s="541"/>
      <c r="O116" s="541"/>
    </row>
    <row r="117" spans="1:15" s="168" customFormat="1" ht="26.1" customHeight="1" x14ac:dyDescent="0.55000000000000004">
      <c r="A117" s="508" t="s">
        <v>872</v>
      </c>
      <c r="B117" s="508"/>
      <c r="C117" s="508"/>
      <c r="D117" s="508"/>
      <c r="E117" s="508"/>
      <c r="F117" s="508"/>
      <c r="G117" s="521"/>
      <c r="H117" s="508"/>
      <c r="I117" s="521"/>
      <c r="J117" s="508"/>
      <c r="K117" s="521"/>
      <c r="L117" s="541"/>
      <c r="M117" s="541"/>
      <c r="N117" s="541"/>
      <c r="O117" s="541"/>
    </row>
    <row r="118" spans="1:15" s="255" customFormat="1" ht="26.1" customHeight="1" x14ac:dyDescent="0.45">
      <c r="A118" s="143" t="s">
        <v>923</v>
      </c>
      <c r="B118" s="147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5" ht="26.1" customHeight="1" x14ac:dyDescent="0.45">
      <c r="A119" s="10" t="s">
        <v>782</v>
      </c>
      <c r="B119" s="147"/>
    </row>
    <row r="120" spans="1:15" ht="26.1" customHeight="1" x14ac:dyDescent="0.45">
      <c r="A120" s="573"/>
      <c r="B120" s="573"/>
      <c r="C120" s="573"/>
      <c r="D120" s="573"/>
      <c r="E120" s="573"/>
      <c r="F120" s="573"/>
      <c r="M120" s="355" t="s">
        <v>94</v>
      </c>
    </row>
    <row r="121" spans="1:15" ht="26.1" customHeight="1" x14ac:dyDescent="0.45">
      <c r="A121" s="573"/>
      <c r="B121" s="573"/>
      <c r="C121" s="573"/>
      <c r="D121" s="573"/>
      <c r="E121" s="573"/>
      <c r="F121" s="573"/>
      <c r="G121" s="733" t="s">
        <v>636</v>
      </c>
      <c r="H121" s="733"/>
      <c r="I121" s="733"/>
      <c r="J121" s="733"/>
      <c r="K121" s="733"/>
      <c r="L121" s="733"/>
      <c r="M121" s="733"/>
    </row>
    <row r="122" spans="1:15" ht="26.1" customHeight="1" x14ac:dyDescent="0.45">
      <c r="A122" s="573"/>
      <c r="B122" s="573"/>
      <c r="C122" s="573"/>
      <c r="D122" s="573"/>
      <c r="E122" s="573"/>
      <c r="F122" s="573"/>
      <c r="G122" s="328"/>
      <c r="H122" s="560" t="s">
        <v>9</v>
      </c>
      <c r="I122" s="560"/>
      <c r="J122" s="143"/>
      <c r="K122" s="328"/>
      <c r="L122" s="560" t="s">
        <v>7</v>
      </c>
      <c r="M122" s="328"/>
    </row>
    <row r="123" spans="1:15" s="573" customFormat="1" ht="26.1" customHeight="1" x14ac:dyDescent="0.45">
      <c r="G123" s="343">
        <v>2562</v>
      </c>
      <c r="H123" s="343">
        <f>+'Note P13-20'!G195</f>
        <v>0</v>
      </c>
      <c r="I123" s="343">
        <v>2561</v>
      </c>
      <c r="J123" s="188"/>
      <c r="K123" s="343">
        <v>2562</v>
      </c>
      <c r="L123" s="343">
        <f>+'Note P13-20'!K195</f>
        <v>0</v>
      </c>
      <c r="M123" s="343">
        <v>2561</v>
      </c>
    </row>
    <row r="124" spans="1:15" s="573" customFormat="1" ht="26.1" customHeight="1" x14ac:dyDescent="0.45">
      <c r="A124" s="1"/>
      <c r="B124" s="147" t="s">
        <v>415</v>
      </c>
      <c r="C124" s="1"/>
      <c r="D124" s="1"/>
      <c r="E124" s="1"/>
      <c r="F124" s="1"/>
      <c r="G124" s="527">
        <v>4035222.06</v>
      </c>
      <c r="H124" s="527"/>
      <c r="I124" s="527">
        <v>2242633.33</v>
      </c>
      <c r="J124" s="528"/>
      <c r="K124" s="528">
        <v>7992803.5700000003</v>
      </c>
      <c r="L124" s="528"/>
      <c r="M124" s="528">
        <v>6958600.6900000013</v>
      </c>
    </row>
    <row r="125" spans="1:15" s="573" customFormat="1" ht="26.1" customHeight="1" x14ac:dyDescent="0.45">
      <c r="A125" s="1"/>
      <c r="B125" s="147" t="s">
        <v>416</v>
      </c>
      <c r="C125" s="168"/>
      <c r="D125" s="168"/>
      <c r="E125" s="168"/>
      <c r="F125" s="168"/>
      <c r="G125" s="722">
        <v>-4497.6000000000004</v>
      </c>
      <c r="H125" s="528"/>
      <c r="I125" s="528">
        <v>54224.369999999995</v>
      </c>
      <c r="J125" s="528"/>
      <c r="K125" s="528">
        <v>33551.519999999997</v>
      </c>
      <c r="L125" s="528"/>
      <c r="M125" s="528">
        <v>54226.369999999995</v>
      </c>
    </row>
    <row r="126" spans="1:15" ht="26.1" customHeight="1" x14ac:dyDescent="0.45">
      <c r="B126" s="147" t="s">
        <v>417</v>
      </c>
      <c r="C126" s="168"/>
      <c r="D126" s="168"/>
      <c r="E126" s="168"/>
      <c r="F126" s="168"/>
      <c r="G126" s="528">
        <v>1787479.44</v>
      </c>
      <c r="H126" s="528"/>
      <c r="I126" s="528">
        <v>147184.7200000002</v>
      </c>
      <c r="J126" s="528"/>
      <c r="K126" s="528">
        <v>1742693.82</v>
      </c>
      <c r="L126" s="528"/>
      <c r="M126" s="528">
        <v>120859.3200000003</v>
      </c>
    </row>
    <row r="127" spans="1:15" ht="26.1" customHeight="1" x14ac:dyDescent="0.45">
      <c r="B127" s="147" t="s">
        <v>797</v>
      </c>
      <c r="C127" s="168"/>
      <c r="D127" s="168"/>
      <c r="E127" s="168"/>
      <c r="F127" s="168"/>
      <c r="G127" s="528">
        <v>0</v>
      </c>
      <c r="H127" s="528"/>
      <c r="I127" s="528">
        <v>0</v>
      </c>
      <c r="J127" s="528"/>
      <c r="K127" s="528">
        <v>19399994</v>
      </c>
      <c r="L127" s="528"/>
      <c r="M127" s="528">
        <v>0</v>
      </c>
    </row>
    <row r="128" spans="1:15" ht="26.1" customHeight="1" x14ac:dyDescent="0.45">
      <c r="B128" s="147" t="s">
        <v>418</v>
      </c>
      <c r="G128" s="529">
        <v>5371020.0599999996</v>
      </c>
      <c r="H128" s="527"/>
      <c r="I128" s="529">
        <v>1128290.6899999995</v>
      </c>
      <c r="J128" s="528"/>
      <c r="K128" s="528">
        <v>3375159.98</v>
      </c>
      <c r="L128" s="528"/>
      <c r="M128" s="528">
        <v>1023629.81</v>
      </c>
    </row>
    <row r="129" spans="1:16" ht="26.1" customHeight="1" thickBot="1" x14ac:dyDescent="0.5">
      <c r="A129" s="143"/>
      <c r="B129" s="168"/>
      <c r="C129" s="147" t="s">
        <v>92</v>
      </c>
      <c r="G129" s="592">
        <f>SUM(G124:G128)</f>
        <v>11189223.960000001</v>
      </c>
      <c r="I129" s="592">
        <f>SUM(I124:I128)</f>
        <v>3572333.11</v>
      </c>
      <c r="K129" s="592">
        <f>SUM(K124:K128)</f>
        <v>32544202.890000001</v>
      </c>
      <c r="M129" s="592">
        <f>SUM(M124:M128)</f>
        <v>8157316.1900000013</v>
      </c>
    </row>
    <row r="130" spans="1:16" ht="26.1" customHeight="1" thickTop="1" x14ac:dyDescent="0.45">
      <c r="A130" s="573"/>
      <c r="B130" s="573"/>
      <c r="C130" s="573"/>
      <c r="D130" s="573"/>
      <c r="E130" s="573"/>
      <c r="F130" s="573"/>
      <c r="M130" s="355" t="s">
        <v>94</v>
      </c>
    </row>
    <row r="131" spans="1:16" ht="26.1" customHeight="1" x14ac:dyDescent="0.45">
      <c r="A131" s="573"/>
      <c r="B131" s="573"/>
      <c r="C131" s="573"/>
      <c r="D131" s="573"/>
      <c r="E131" s="573"/>
      <c r="F131" s="573"/>
      <c r="G131" s="733" t="s">
        <v>756</v>
      </c>
      <c r="H131" s="733"/>
      <c r="I131" s="733"/>
      <c r="J131" s="733"/>
      <c r="K131" s="733"/>
      <c r="L131" s="733"/>
      <c r="M131" s="733"/>
    </row>
    <row r="132" spans="1:16" ht="26.1" customHeight="1" x14ac:dyDescent="0.45">
      <c r="A132" s="573"/>
      <c r="B132" s="573"/>
      <c r="C132" s="573"/>
      <c r="D132" s="573"/>
      <c r="E132" s="573"/>
      <c r="F132" s="573"/>
      <c r="G132" s="328"/>
      <c r="H132" s="560" t="s">
        <v>9</v>
      </c>
      <c r="I132" s="560"/>
      <c r="J132" s="143"/>
      <c r="K132" s="328"/>
      <c r="L132" s="560" t="s">
        <v>7</v>
      </c>
      <c r="M132" s="328"/>
    </row>
    <row r="133" spans="1:16" s="573" customFormat="1" ht="26.1" customHeight="1" x14ac:dyDescent="0.45">
      <c r="G133" s="343">
        <v>2562</v>
      </c>
      <c r="H133" s="343">
        <f>+'Note P13-20'!G204</f>
        <v>0</v>
      </c>
      <c r="I133" s="343">
        <v>2561</v>
      </c>
      <c r="J133" s="188"/>
      <c r="K133" s="343">
        <v>2562</v>
      </c>
      <c r="L133" s="343">
        <f>+'Note P13-20'!K204</f>
        <v>0</v>
      </c>
      <c r="M133" s="343">
        <v>2561</v>
      </c>
    </row>
    <row r="134" spans="1:16" s="573" customFormat="1" ht="26.1" customHeight="1" x14ac:dyDescent="0.45">
      <c r="A134" s="1"/>
      <c r="B134" s="147" t="s">
        <v>415</v>
      </c>
      <c r="C134" s="1"/>
      <c r="D134" s="1"/>
      <c r="E134" s="1"/>
      <c r="F134" s="1"/>
      <c r="G134" s="527">
        <v>12234547.779999999</v>
      </c>
      <c r="H134" s="527"/>
      <c r="I134" s="530">
        <v>8669037.3800000008</v>
      </c>
      <c r="J134" s="528"/>
      <c r="K134" s="528">
        <v>23650349.510000002</v>
      </c>
      <c r="L134" s="528"/>
      <c r="M134" s="530">
        <v>18479641.050000001</v>
      </c>
      <c r="O134" s="171"/>
      <c r="P134" s="635"/>
    </row>
    <row r="135" spans="1:16" s="573" customFormat="1" ht="26.1" customHeight="1" x14ac:dyDescent="0.45">
      <c r="A135" s="1"/>
      <c r="B135" s="147" t="s">
        <v>416</v>
      </c>
      <c r="C135" s="168"/>
      <c r="D135" s="168"/>
      <c r="E135" s="168"/>
      <c r="F135" s="168"/>
      <c r="G135" s="528">
        <v>520912.68</v>
      </c>
      <c r="H135" s="528"/>
      <c r="I135" s="531">
        <v>388760.95</v>
      </c>
      <c r="J135" s="528"/>
      <c r="K135" s="528">
        <v>520912.68</v>
      </c>
      <c r="L135" s="528"/>
      <c r="M135" s="531">
        <v>57499.02</v>
      </c>
      <c r="P135" s="635"/>
    </row>
    <row r="136" spans="1:16" ht="26.1" customHeight="1" x14ac:dyDescent="0.45">
      <c r="B136" s="147" t="s">
        <v>417</v>
      </c>
      <c r="C136" s="168"/>
      <c r="D136" s="168"/>
      <c r="E136" s="168"/>
      <c r="F136" s="168"/>
      <c r="G136" s="528">
        <v>6802863.6299999999</v>
      </c>
      <c r="H136" s="528"/>
      <c r="I136" s="531">
        <v>4081694.16</v>
      </c>
      <c r="J136" s="528"/>
      <c r="K136" s="528">
        <v>6005375.21</v>
      </c>
      <c r="L136" s="528"/>
      <c r="M136" s="531">
        <v>3195632.91</v>
      </c>
    </row>
    <row r="137" spans="1:16" ht="26.1" customHeight="1" x14ac:dyDescent="0.45">
      <c r="B137" s="147" t="s">
        <v>797</v>
      </c>
      <c r="C137" s="168"/>
      <c r="D137" s="168"/>
      <c r="E137" s="168"/>
      <c r="F137" s="168"/>
      <c r="G137" s="528">
        <v>0</v>
      </c>
      <c r="H137" s="528"/>
      <c r="I137" s="528">
        <v>0</v>
      </c>
      <c r="J137" s="528"/>
      <c r="K137" s="528">
        <v>19399994</v>
      </c>
      <c r="L137" s="528"/>
      <c r="M137" s="528">
        <v>0</v>
      </c>
    </row>
    <row r="138" spans="1:16" ht="26.1" customHeight="1" x14ac:dyDescent="0.45">
      <c r="B138" s="147" t="s">
        <v>418</v>
      </c>
      <c r="G138" s="528">
        <v>6413024.9400000004</v>
      </c>
      <c r="H138" s="527"/>
      <c r="I138" s="532">
        <v>6196293.7599999998</v>
      </c>
      <c r="J138" s="528"/>
      <c r="K138" s="528">
        <v>4052556.95</v>
      </c>
      <c r="L138" s="528"/>
      <c r="M138" s="532">
        <v>3473854.06</v>
      </c>
    </row>
    <row r="139" spans="1:16" ht="26.1" customHeight="1" thickBot="1" x14ac:dyDescent="0.5">
      <c r="A139" s="143"/>
      <c r="B139" s="168"/>
      <c r="C139" s="147" t="s">
        <v>92</v>
      </c>
      <c r="G139" s="592">
        <f>SUM(G134:G138)</f>
        <v>25971349.030000001</v>
      </c>
      <c r="I139" s="592">
        <f>SUM(I134:I138)</f>
        <v>19335786.25</v>
      </c>
      <c r="K139" s="592">
        <f>SUM(K134:K138)</f>
        <v>53629188.350000009</v>
      </c>
      <c r="M139" s="592">
        <f>SUM(M134:M138)</f>
        <v>25206627.039999999</v>
      </c>
    </row>
    <row r="140" spans="1:16" ht="27" customHeight="1" thickTop="1" x14ac:dyDescent="0.45">
      <c r="A140" s="143"/>
      <c r="B140" s="168"/>
      <c r="C140" s="147"/>
      <c r="G140" s="9"/>
      <c r="I140" s="9"/>
      <c r="K140" s="9"/>
      <c r="M140" s="9"/>
    </row>
    <row r="141" spans="1:16" ht="27" customHeight="1" x14ac:dyDescent="0.45">
      <c r="A141" s="143"/>
      <c r="B141" s="168"/>
      <c r="C141" s="147"/>
      <c r="G141" s="9"/>
      <c r="I141" s="9"/>
      <c r="K141" s="9"/>
      <c r="M141" s="9"/>
    </row>
    <row r="142" spans="1:16" ht="27" customHeight="1" x14ac:dyDescent="0.45">
      <c r="A142" s="168"/>
      <c r="C142" s="335" t="s">
        <v>340</v>
      </c>
      <c r="D142" s="362"/>
      <c r="E142" s="336"/>
      <c r="F142" s="359"/>
      <c r="G142" s="347"/>
      <c r="I142" s="168"/>
      <c r="J142" s="168"/>
      <c r="K142" s="168"/>
      <c r="L142" s="351"/>
      <c r="M142" s="168"/>
      <c r="N142" s="351"/>
    </row>
    <row r="143" spans="1:16" ht="27" customHeight="1" x14ac:dyDescent="0.45">
      <c r="A143" s="168"/>
      <c r="C143" s="294" t="s">
        <v>341</v>
      </c>
      <c r="D143" s="362"/>
      <c r="E143" s="336"/>
      <c r="F143" s="359"/>
      <c r="G143" s="354"/>
      <c r="I143" s="168"/>
      <c r="J143" s="168"/>
      <c r="K143" s="168"/>
      <c r="L143" s="351"/>
      <c r="M143" s="168"/>
      <c r="N143" s="351"/>
    </row>
    <row r="144" spans="1:16" s="579" customFormat="1" ht="27" customHeight="1" x14ac:dyDescent="0.45">
      <c r="A144" s="729" t="s">
        <v>538</v>
      </c>
      <c r="B144" s="729"/>
      <c r="C144" s="729"/>
      <c r="D144" s="729"/>
      <c r="E144" s="729"/>
      <c r="F144" s="729"/>
      <c r="G144" s="729"/>
      <c r="H144" s="729"/>
      <c r="I144" s="729"/>
      <c r="J144" s="729"/>
      <c r="K144" s="729"/>
      <c r="L144" s="729"/>
      <c r="M144" s="729"/>
      <c r="N144" s="578"/>
    </row>
    <row r="145" spans="1:14" s="579" customFormat="1" ht="27" customHeight="1" x14ac:dyDescent="0.45">
      <c r="A145" s="557"/>
      <c r="B145" s="557"/>
      <c r="C145" s="557"/>
      <c r="D145" s="557"/>
      <c r="E145" s="557"/>
      <c r="F145" s="557"/>
      <c r="G145" s="557"/>
      <c r="H145" s="557"/>
      <c r="I145" s="557"/>
      <c r="J145" s="557"/>
      <c r="K145" s="557"/>
      <c r="L145" s="557"/>
      <c r="M145" s="557"/>
      <c r="N145" s="578"/>
    </row>
    <row r="146" spans="1:14" ht="32.1" customHeight="1" x14ac:dyDescent="0.45">
      <c r="A146" s="143" t="s">
        <v>924</v>
      </c>
      <c r="B146" s="147"/>
    </row>
    <row r="147" spans="1:14" ht="32.1" customHeight="1" x14ac:dyDescent="0.45">
      <c r="A147" s="10" t="s">
        <v>783</v>
      </c>
    </row>
    <row r="148" spans="1:14" s="573" customFormat="1" ht="32.1" customHeight="1" x14ac:dyDescent="0.45">
      <c r="G148" s="1"/>
      <c r="H148" s="1"/>
      <c r="I148" s="1"/>
      <c r="J148" s="1"/>
      <c r="K148" s="1"/>
      <c r="L148" s="1"/>
      <c r="M148" s="355" t="s">
        <v>94</v>
      </c>
    </row>
    <row r="149" spans="1:14" s="573" customFormat="1" ht="32.1" customHeight="1" x14ac:dyDescent="0.45">
      <c r="G149" s="733" t="s">
        <v>636</v>
      </c>
      <c r="H149" s="733"/>
      <c r="I149" s="733"/>
      <c r="J149" s="733"/>
      <c r="K149" s="733"/>
      <c r="L149" s="733"/>
      <c r="M149" s="733"/>
    </row>
    <row r="150" spans="1:14" s="573" customFormat="1" ht="32.1" customHeight="1" x14ac:dyDescent="0.45">
      <c r="G150" s="328"/>
      <c r="H150" s="560" t="s">
        <v>9</v>
      </c>
      <c r="I150" s="560"/>
      <c r="J150" s="143"/>
      <c r="K150" s="328"/>
      <c r="L150" s="560" t="s">
        <v>7</v>
      </c>
      <c r="M150" s="328"/>
    </row>
    <row r="151" spans="1:14" s="573" customFormat="1" ht="32.1" customHeight="1" x14ac:dyDescent="0.45">
      <c r="G151" s="343">
        <v>2562</v>
      </c>
      <c r="H151" s="343"/>
      <c r="I151" s="343">
        <v>2561</v>
      </c>
      <c r="J151" s="188"/>
      <c r="K151" s="343">
        <v>2562</v>
      </c>
      <c r="L151" s="343"/>
      <c r="M151" s="343">
        <v>2561</v>
      </c>
    </row>
    <row r="152" spans="1:14" ht="32.1" customHeight="1" x14ac:dyDescent="0.45">
      <c r="A152" s="147" t="s">
        <v>615</v>
      </c>
    </row>
    <row r="153" spans="1:14" ht="32.1" customHeight="1" x14ac:dyDescent="0.45">
      <c r="A153" s="143" t="s">
        <v>192</v>
      </c>
      <c r="G153" s="670">
        <v>14970863.18</v>
      </c>
      <c r="H153" s="671"/>
      <c r="I153" s="672">
        <v>-3056195.9799999995</v>
      </c>
      <c r="J153" s="533"/>
      <c r="K153" s="482">
        <v>0</v>
      </c>
      <c r="L153" s="534"/>
      <c r="M153" s="527">
        <v>0</v>
      </c>
    </row>
    <row r="154" spans="1:14" ht="32.1" customHeight="1" x14ac:dyDescent="0.45">
      <c r="A154" s="147" t="s">
        <v>620</v>
      </c>
      <c r="G154" s="670"/>
      <c r="H154" s="671"/>
      <c r="I154" s="673"/>
      <c r="J154" s="530"/>
      <c r="K154" s="482"/>
      <c r="L154" s="530"/>
    </row>
    <row r="155" spans="1:14" ht="32.1" customHeight="1" x14ac:dyDescent="0.45">
      <c r="A155" s="143" t="s">
        <v>621</v>
      </c>
      <c r="G155" s="670">
        <v>-33331415.949999999</v>
      </c>
      <c r="H155" s="671"/>
      <c r="I155" s="670">
        <v>-4057902.6</v>
      </c>
      <c r="J155" s="530"/>
      <c r="K155" s="482">
        <v>0</v>
      </c>
      <c r="L155" s="530"/>
      <c r="M155" s="535">
        <v>0</v>
      </c>
    </row>
    <row r="156" spans="1:14" ht="32.1" customHeight="1" x14ac:dyDescent="0.45">
      <c r="A156" s="147" t="s">
        <v>616</v>
      </c>
      <c r="G156" s="482">
        <v>9709626.1300000008</v>
      </c>
      <c r="H156" s="530"/>
      <c r="I156" s="1">
        <v>0</v>
      </c>
      <c r="J156" s="530"/>
      <c r="K156" s="482">
        <v>0</v>
      </c>
      <c r="L156" s="530"/>
      <c r="M156" s="527">
        <v>0</v>
      </c>
    </row>
    <row r="157" spans="1:14" ht="32.1" customHeight="1" x14ac:dyDescent="0.45">
      <c r="A157" s="147" t="s">
        <v>617</v>
      </c>
      <c r="G157" s="482">
        <v>12352224.539999999</v>
      </c>
      <c r="H157" s="530"/>
      <c r="I157" s="482">
        <v>1680309.2899999991</v>
      </c>
      <c r="J157" s="533"/>
      <c r="K157" s="482">
        <v>0</v>
      </c>
      <c r="L157" s="534"/>
      <c r="M157" s="527">
        <v>0</v>
      </c>
    </row>
    <row r="158" spans="1:14" ht="32.1" customHeight="1" x14ac:dyDescent="0.45">
      <c r="A158" s="147" t="s">
        <v>618</v>
      </c>
      <c r="G158" s="482">
        <v>23621789.82</v>
      </c>
      <c r="H158" s="530"/>
      <c r="I158" s="482">
        <v>4057902.6</v>
      </c>
      <c r="J158" s="530"/>
      <c r="K158" s="482">
        <v>0</v>
      </c>
      <c r="L158" s="530"/>
      <c r="M158" s="527">
        <v>0</v>
      </c>
    </row>
    <row r="159" spans="1:14" ht="32.1" customHeight="1" x14ac:dyDescent="0.45">
      <c r="A159" s="147" t="s">
        <v>619</v>
      </c>
      <c r="G159" s="482">
        <v>659416962.32000005</v>
      </c>
      <c r="H159" s="533"/>
      <c r="I159" s="527">
        <v>405063055.26999998</v>
      </c>
      <c r="J159" s="533"/>
      <c r="K159" s="482">
        <v>659416962.32000005</v>
      </c>
      <c r="L159" s="534"/>
      <c r="M159" s="527">
        <v>405063055.26999998</v>
      </c>
    </row>
    <row r="160" spans="1:14" ht="32.1" customHeight="1" x14ac:dyDescent="0.45">
      <c r="A160" s="147" t="s">
        <v>629</v>
      </c>
      <c r="G160" s="482">
        <v>82713444.170000002</v>
      </c>
      <c r="H160" s="530"/>
      <c r="I160" s="482">
        <v>80176903.520000011</v>
      </c>
      <c r="J160" s="530"/>
      <c r="K160" s="482">
        <v>0</v>
      </c>
      <c r="L160" s="530"/>
      <c r="M160" s="527">
        <v>0</v>
      </c>
    </row>
    <row r="161" spans="1:14" ht="32.1" customHeight="1" x14ac:dyDescent="0.45">
      <c r="A161" s="147" t="s">
        <v>630</v>
      </c>
      <c r="G161" s="482">
        <v>27067597.34</v>
      </c>
      <c r="H161" s="527"/>
      <c r="I161" s="527">
        <v>19135963.359999999</v>
      </c>
      <c r="J161" s="527"/>
      <c r="K161" s="482">
        <v>27067597.34</v>
      </c>
      <c r="L161" s="527"/>
      <c r="M161" s="527">
        <v>19135963.359999999</v>
      </c>
    </row>
    <row r="162" spans="1:14" ht="32.1" customHeight="1" x14ac:dyDescent="0.45">
      <c r="A162" s="147" t="s">
        <v>631</v>
      </c>
      <c r="G162" s="482">
        <v>218198352.27000001</v>
      </c>
      <c r="H162" s="527"/>
      <c r="I162" s="482">
        <v>243730705.36000001</v>
      </c>
      <c r="J162" s="527"/>
      <c r="K162" s="482">
        <v>194691172.37</v>
      </c>
      <c r="L162" s="527"/>
      <c r="M162" s="527">
        <v>208736996.07000011</v>
      </c>
    </row>
    <row r="163" spans="1:14" ht="32.1" customHeight="1" x14ac:dyDescent="0.45">
      <c r="A163" s="147" t="s">
        <v>632</v>
      </c>
      <c r="G163" s="482">
        <v>7778595</v>
      </c>
      <c r="H163" s="527"/>
      <c r="I163" s="527">
        <v>5694870</v>
      </c>
      <c r="J163" s="527"/>
      <c r="K163" s="482">
        <v>4819215</v>
      </c>
      <c r="L163" s="527"/>
      <c r="M163" s="527">
        <v>4431420</v>
      </c>
    </row>
    <row r="164" spans="1:14" ht="32.1" customHeight="1" x14ac:dyDescent="0.45">
      <c r="A164" s="147" t="s">
        <v>633</v>
      </c>
      <c r="G164" s="482">
        <v>561000</v>
      </c>
      <c r="H164" s="527"/>
      <c r="I164" s="527">
        <v>561000</v>
      </c>
      <c r="J164" s="527"/>
      <c r="K164" s="482">
        <v>561000</v>
      </c>
      <c r="L164" s="527"/>
      <c r="M164" s="527">
        <v>561000</v>
      </c>
    </row>
    <row r="165" spans="1:14" ht="32.1" customHeight="1" x14ac:dyDescent="0.45">
      <c r="A165" s="147" t="s">
        <v>634</v>
      </c>
      <c r="G165" s="482">
        <v>9798825.8399999999</v>
      </c>
      <c r="H165" s="527"/>
      <c r="I165" s="527">
        <v>7894937.3300000019</v>
      </c>
      <c r="J165" s="527"/>
      <c r="K165" s="482">
        <v>2989511.81</v>
      </c>
      <c r="L165" s="527"/>
      <c r="M165" s="527">
        <v>3508504.4700000016</v>
      </c>
    </row>
    <row r="166" spans="1:14" ht="32.1" customHeight="1" x14ac:dyDescent="0.45">
      <c r="A166" s="147" t="s">
        <v>635</v>
      </c>
      <c r="G166" s="482">
        <v>365977.78</v>
      </c>
      <c r="H166" s="527"/>
      <c r="I166" s="527">
        <v>396852.32999999996</v>
      </c>
      <c r="J166" s="527"/>
      <c r="K166" s="482">
        <v>199282.85</v>
      </c>
      <c r="L166" s="527"/>
      <c r="M166" s="527">
        <v>268382.43999999994</v>
      </c>
    </row>
    <row r="167" spans="1:14" ht="27" customHeight="1" x14ac:dyDescent="0.45">
      <c r="A167" s="143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</row>
    <row r="168" spans="1:14" ht="27" customHeight="1" x14ac:dyDescent="0.45">
      <c r="A168" s="573"/>
      <c r="B168" s="573"/>
      <c r="C168" s="573"/>
      <c r="D168" s="573"/>
      <c r="E168" s="573"/>
      <c r="F168" s="573"/>
      <c r="G168" s="593"/>
      <c r="H168" s="594"/>
      <c r="I168" s="593"/>
      <c r="J168" s="344"/>
      <c r="K168" s="595"/>
      <c r="L168" s="594"/>
      <c r="M168" s="595"/>
    </row>
    <row r="169" spans="1:14" ht="27" customHeight="1" x14ac:dyDescent="0.45">
      <c r="A169" s="573"/>
      <c r="B169" s="573"/>
      <c r="C169" s="573"/>
      <c r="D169" s="573"/>
      <c r="E169" s="573"/>
      <c r="F169" s="573"/>
      <c r="G169" s="593"/>
      <c r="H169" s="594"/>
      <c r="I169" s="593"/>
      <c r="J169" s="344"/>
      <c r="K169" s="595"/>
      <c r="L169" s="594"/>
      <c r="M169" s="595"/>
    </row>
    <row r="170" spans="1:14" ht="27" customHeight="1" x14ac:dyDescent="0.45">
      <c r="A170" s="573"/>
      <c r="B170" s="573"/>
      <c r="C170" s="573"/>
      <c r="D170" s="573"/>
      <c r="E170" s="573"/>
      <c r="F170" s="573"/>
      <c r="G170" s="593"/>
      <c r="H170" s="594"/>
      <c r="I170" s="593"/>
      <c r="J170" s="344"/>
      <c r="K170" s="595"/>
      <c r="L170" s="594"/>
      <c r="M170" s="595"/>
    </row>
    <row r="171" spans="1:14" ht="27" customHeight="1" x14ac:dyDescent="0.45">
      <c r="A171" s="168"/>
      <c r="C171" s="335" t="s">
        <v>340</v>
      </c>
      <c r="D171" s="362"/>
      <c r="E171" s="336"/>
      <c r="F171" s="359"/>
      <c r="G171" s="347"/>
      <c r="I171" s="168"/>
      <c r="J171" s="168"/>
      <c r="K171" s="168"/>
      <c r="L171" s="351"/>
      <c r="M171" s="168"/>
      <c r="N171" s="351"/>
    </row>
    <row r="172" spans="1:14" ht="27" customHeight="1" x14ac:dyDescent="0.45">
      <c r="A172" s="168"/>
      <c r="C172" s="294" t="s">
        <v>341</v>
      </c>
      <c r="D172" s="362"/>
      <c r="E172" s="336"/>
      <c r="F172" s="359"/>
      <c r="G172" s="354"/>
      <c r="I172" s="168"/>
      <c r="J172" s="168"/>
      <c r="K172" s="168"/>
      <c r="L172" s="351"/>
      <c r="M172" s="168"/>
      <c r="N172" s="351"/>
    </row>
    <row r="173" spans="1:14" ht="27" customHeight="1" x14ac:dyDescent="0.45">
      <c r="A173" s="168"/>
      <c r="C173" s="294"/>
      <c r="D173" s="362"/>
      <c r="E173" s="336"/>
      <c r="F173" s="359"/>
      <c r="G173" s="354"/>
      <c r="I173" s="168"/>
      <c r="J173" s="168"/>
      <c r="K173" s="168"/>
      <c r="L173" s="351"/>
      <c r="M173" s="168"/>
      <c r="N173" s="351"/>
    </row>
    <row r="174" spans="1:14" s="579" customFormat="1" ht="27" customHeight="1" x14ac:dyDescent="0.45">
      <c r="A174" s="729" t="s">
        <v>703</v>
      </c>
      <c r="B174" s="756"/>
      <c r="C174" s="756"/>
      <c r="D174" s="756"/>
      <c r="E174" s="756"/>
      <c r="F174" s="756"/>
      <c r="G174" s="756"/>
      <c r="H174" s="756"/>
      <c r="I174" s="756"/>
      <c r="J174" s="756"/>
      <c r="K174" s="756"/>
      <c r="L174" s="756"/>
      <c r="M174" s="756"/>
      <c r="N174" s="578"/>
    </row>
    <row r="175" spans="1:14" s="579" customFormat="1" ht="27" customHeight="1" x14ac:dyDescent="0.45">
      <c r="A175" s="557"/>
      <c r="B175" s="596"/>
      <c r="C175" s="596"/>
      <c r="D175" s="596"/>
      <c r="E175" s="596"/>
      <c r="F175" s="596"/>
      <c r="G175" s="596"/>
      <c r="H175" s="596"/>
      <c r="I175" s="596"/>
      <c r="J175" s="596"/>
      <c r="K175" s="596"/>
      <c r="L175" s="596"/>
      <c r="M175" s="596"/>
      <c r="N175" s="578"/>
    </row>
    <row r="176" spans="1:14" ht="27" customHeight="1" x14ac:dyDescent="0.45">
      <c r="A176" s="143" t="s">
        <v>925</v>
      </c>
      <c r="B176" s="147"/>
    </row>
    <row r="177" spans="1:13" s="573" customFormat="1" ht="27" customHeight="1" x14ac:dyDescent="0.45">
      <c r="G177" s="1"/>
      <c r="H177" s="1"/>
      <c r="I177" s="1"/>
      <c r="J177" s="1"/>
      <c r="K177" s="1"/>
      <c r="L177" s="1"/>
      <c r="M177" s="355" t="s">
        <v>94</v>
      </c>
    </row>
    <row r="178" spans="1:13" s="573" customFormat="1" ht="27" customHeight="1" x14ac:dyDescent="0.45">
      <c r="G178" s="733" t="s">
        <v>756</v>
      </c>
      <c r="H178" s="733"/>
      <c r="I178" s="733"/>
      <c r="J178" s="733"/>
      <c r="K178" s="733"/>
      <c r="L178" s="733"/>
      <c r="M178" s="733"/>
    </row>
    <row r="179" spans="1:13" s="573" customFormat="1" ht="27" customHeight="1" x14ac:dyDescent="0.45">
      <c r="G179" s="328"/>
      <c r="H179" s="560" t="s">
        <v>9</v>
      </c>
      <c r="I179" s="560"/>
      <c r="J179" s="143"/>
      <c r="K179" s="328"/>
      <c r="L179" s="560" t="s">
        <v>7</v>
      </c>
      <c r="M179" s="328"/>
    </row>
    <row r="180" spans="1:13" s="573" customFormat="1" ht="27" customHeight="1" x14ac:dyDescent="0.45">
      <c r="G180" s="343">
        <v>2562</v>
      </c>
      <c r="H180" s="343"/>
      <c r="I180" s="343">
        <v>2561</v>
      </c>
      <c r="J180" s="188"/>
      <c r="K180" s="343">
        <v>2562</v>
      </c>
      <c r="L180" s="343"/>
      <c r="M180" s="343">
        <v>2561</v>
      </c>
    </row>
    <row r="181" spans="1:13" ht="27" customHeight="1" x14ac:dyDescent="0.45">
      <c r="A181" s="147" t="s">
        <v>615</v>
      </c>
    </row>
    <row r="182" spans="1:13" ht="27" customHeight="1" x14ac:dyDescent="0.45">
      <c r="A182" s="143" t="s">
        <v>192</v>
      </c>
      <c r="G182" s="670">
        <v>-22128231.289999999</v>
      </c>
      <c r="H182" s="671"/>
      <c r="I182" s="672">
        <v>-10044947.34</v>
      </c>
      <c r="J182" s="533"/>
      <c r="K182" s="527">
        <v>0</v>
      </c>
      <c r="L182" s="534"/>
      <c r="M182" s="527">
        <v>0</v>
      </c>
    </row>
    <row r="183" spans="1:13" ht="27" customHeight="1" x14ac:dyDescent="0.45">
      <c r="A183" s="147" t="s">
        <v>620</v>
      </c>
      <c r="G183" s="670"/>
      <c r="H183" s="671"/>
      <c r="I183" s="673"/>
      <c r="J183" s="530"/>
      <c r="K183" s="527"/>
      <c r="L183" s="530"/>
      <c r="M183" s="527"/>
    </row>
    <row r="184" spans="1:13" ht="27" customHeight="1" x14ac:dyDescent="0.45">
      <c r="A184" s="143" t="s">
        <v>621</v>
      </c>
      <c r="G184" s="670">
        <v>-315808434.16000003</v>
      </c>
      <c r="H184" s="671"/>
      <c r="I184" s="670">
        <v>-918801798.58000004</v>
      </c>
      <c r="J184" s="530"/>
      <c r="K184" s="527">
        <v>0</v>
      </c>
      <c r="L184" s="530"/>
      <c r="M184" s="527">
        <v>0</v>
      </c>
    </row>
    <row r="185" spans="1:13" ht="27" customHeight="1" x14ac:dyDescent="0.45">
      <c r="A185" s="147" t="s">
        <v>616</v>
      </c>
      <c r="G185" s="482">
        <v>26563744.539999999</v>
      </c>
      <c r="H185" s="530"/>
      <c r="I185" s="527">
        <v>0</v>
      </c>
      <c r="J185" s="530"/>
      <c r="K185" s="527">
        <v>0</v>
      </c>
      <c r="L185" s="530"/>
      <c r="M185" s="527">
        <v>0</v>
      </c>
    </row>
    <row r="186" spans="1:13" ht="27" customHeight="1" x14ac:dyDescent="0.45">
      <c r="A186" s="147" t="s">
        <v>617</v>
      </c>
      <c r="G186" s="482">
        <v>37268259.560000002</v>
      </c>
      <c r="H186" s="530"/>
      <c r="I186" s="482">
        <v>18085468.559999999</v>
      </c>
      <c r="J186" s="533"/>
      <c r="K186" s="527">
        <v>0</v>
      </c>
      <c r="L186" s="534"/>
      <c r="M186" s="527">
        <v>0</v>
      </c>
    </row>
    <row r="187" spans="1:13" ht="27" customHeight="1" x14ac:dyDescent="0.45">
      <c r="A187" s="147" t="s">
        <v>618</v>
      </c>
      <c r="G187" s="1">
        <v>289244689.62</v>
      </c>
      <c r="H187" s="530"/>
      <c r="I187" s="527">
        <v>918801798.58000004</v>
      </c>
      <c r="J187" s="530"/>
      <c r="K187" s="527">
        <v>0</v>
      </c>
      <c r="L187" s="530"/>
      <c r="M187" s="527">
        <v>0</v>
      </c>
    </row>
    <row r="188" spans="1:13" ht="27" customHeight="1" x14ac:dyDescent="0.45">
      <c r="A188" s="147" t="s">
        <v>619</v>
      </c>
      <c r="G188" s="482">
        <v>1830724031.5799999</v>
      </c>
      <c r="H188" s="530"/>
      <c r="I188" s="527">
        <v>1537254835.02</v>
      </c>
      <c r="J188" s="533"/>
      <c r="K188" s="482">
        <v>1830724031.5799999</v>
      </c>
      <c r="L188" s="534"/>
      <c r="M188" s="527">
        <v>1537254835.02</v>
      </c>
    </row>
    <row r="189" spans="1:13" ht="27" customHeight="1" x14ac:dyDescent="0.45">
      <c r="A189" s="147" t="s">
        <v>629</v>
      </c>
      <c r="G189" s="482">
        <v>231457081.77000001</v>
      </c>
      <c r="H189" s="530"/>
      <c r="I189" s="482">
        <v>177601965.93000001</v>
      </c>
      <c r="J189" s="530"/>
      <c r="K189" s="482">
        <v>0</v>
      </c>
      <c r="L189" s="530"/>
      <c r="M189" s="527">
        <v>0</v>
      </c>
    </row>
    <row r="190" spans="1:13" ht="27" customHeight="1" x14ac:dyDescent="0.45">
      <c r="A190" s="147" t="s">
        <v>630</v>
      </c>
      <c r="G190" s="482">
        <v>76588262.900000006</v>
      </c>
      <c r="H190" s="527"/>
      <c r="I190" s="527">
        <v>65253476.659999996</v>
      </c>
      <c r="J190" s="527"/>
      <c r="K190" s="482">
        <v>76588262.900000006</v>
      </c>
      <c r="L190" s="527"/>
      <c r="M190" s="527">
        <v>65253476.659999996</v>
      </c>
    </row>
    <row r="191" spans="1:13" ht="27" customHeight="1" x14ac:dyDescent="0.45">
      <c r="A191" s="147" t="s">
        <v>631</v>
      </c>
      <c r="G191" s="482">
        <v>705628054.16999996</v>
      </c>
      <c r="H191" s="527"/>
      <c r="I191" s="527">
        <v>690946249.26999998</v>
      </c>
      <c r="J191" s="527"/>
      <c r="K191" s="482">
        <v>622660959.20000005</v>
      </c>
      <c r="L191" s="527"/>
      <c r="M191" s="527">
        <v>613455433.6400001</v>
      </c>
    </row>
    <row r="192" spans="1:13" ht="27" customHeight="1" x14ac:dyDescent="0.45">
      <c r="A192" s="147" t="s">
        <v>632</v>
      </c>
      <c r="G192" s="482">
        <v>23335785</v>
      </c>
      <c r="H192" s="527"/>
      <c r="I192" s="527">
        <v>18320419.800000001</v>
      </c>
      <c r="J192" s="527"/>
      <c r="K192" s="482">
        <v>14457645</v>
      </c>
      <c r="L192" s="527"/>
      <c r="M192" s="527">
        <v>13294260</v>
      </c>
    </row>
    <row r="193" spans="1:14" ht="27" customHeight="1" x14ac:dyDescent="0.45">
      <c r="A193" s="147" t="s">
        <v>633</v>
      </c>
      <c r="G193" s="482">
        <v>3933000</v>
      </c>
      <c r="H193" s="527"/>
      <c r="I193" s="527">
        <v>3460760</v>
      </c>
      <c r="J193" s="527"/>
      <c r="K193" s="482">
        <v>3933000</v>
      </c>
      <c r="L193" s="527"/>
      <c r="M193" s="527">
        <v>3460760</v>
      </c>
    </row>
    <row r="194" spans="1:14" ht="27" customHeight="1" x14ac:dyDescent="0.45">
      <c r="A194" s="147" t="s">
        <v>634</v>
      </c>
      <c r="G194" s="482">
        <v>28459023.109999999</v>
      </c>
      <c r="H194" s="527"/>
      <c r="I194" s="527">
        <v>23415846.720000003</v>
      </c>
      <c r="J194" s="527"/>
      <c r="K194" s="482">
        <v>9607244.0199999996</v>
      </c>
      <c r="L194" s="527"/>
      <c r="M194" s="527">
        <v>11303804.690000001</v>
      </c>
    </row>
    <row r="195" spans="1:14" ht="27" customHeight="1" x14ac:dyDescent="0.45">
      <c r="A195" s="147" t="s">
        <v>635</v>
      </c>
      <c r="G195" s="482">
        <v>1087461.6499999999</v>
      </c>
      <c r="H195" s="527"/>
      <c r="I195" s="527">
        <v>1235463.98</v>
      </c>
      <c r="J195" s="527"/>
      <c r="K195" s="482">
        <v>621808.86</v>
      </c>
      <c r="L195" s="527"/>
      <c r="M195" s="527">
        <v>886684.86</v>
      </c>
    </row>
    <row r="196" spans="1:14" ht="27" customHeight="1" x14ac:dyDescent="0.45">
      <c r="A196" s="143" t="s">
        <v>926</v>
      </c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</row>
    <row r="197" spans="1:14" ht="27" customHeight="1" x14ac:dyDescent="0.45">
      <c r="A197" s="10" t="s">
        <v>784</v>
      </c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</row>
    <row r="198" spans="1:14" ht="27" customHeight="1" x14ac:dyDescent="0.45">
      <c r="A198" s="143"/>
      <c r="B198" s="168"/>
      <c r="C198" s="168"/>
      <c r="D198" s="168"/>
      <c r="E198" s="168"/>
      <c r="F198" s="168"/>
      <c r="G198" s="168"/>
      <c r="M198" s="300" t="s">
        <v>91</v>
      </c>
    </row>
    <row r="199" spans="1:14" ht="27" customHeight="1" x14ac:dyDescent="0.45">
      <c r="A199" s="143"/>
      <c r="B199" s="168"/>
      <c r="C199" s="168"/>
      <c r="D199" s="168"/>
      <c r="E199" s="168"/>
      <c r="F199" s="168"/>
      <c r="G199" s="353"/>
      <c r="H199" s="560" t="s">
        <v>9</v>
      </c>
      <c r="I199" s="8"/>
      <c r="J199" s="338"/>
      <c r="K199" s="328"/>
      <c r="L199" s="560" t="s">
        <v>7</v>
      </c>
      <c r="M199" s="8"/>
    </row>
    <row r="200" spans="1:14" ht="27" customHeight="1" x14ac:dyDescent="0.45">
      <c r="B200" s="168"/>
      <c r="C200" s="168"/>
      <c r="D200" s="168"/>
      <c r="E200" s="168"/>
      <c r="F200" s="168"/>
      <c r="G200" s="461" t="s">
        <v>753</v>
      </c>
      <c r="H200" s="380"/>
      <c r="I200" s="461" t="s">
        <v>465</v>
      </c>
      <c r="J200" s="188"/>
      <c r="K200" s="461" t="str">
        <f>+G200</f>
        <v>30 กันยายน 2562</v>
      </c>
      <c r="L200" s="380"/>
      <c r="M200" s="461" t="s">
        <v>465</v>
      </c>
    </row>
    <row r="201" spans="1:14" ht="27" customHeight="1" x14ac:dyDescent="0.45">
      <c r="A201" s="143" t="s">
        <v>509</v>
      </c>
      <c r="B201" s="168"/>
      <c r="C201" s="168"/>
      <c r="D201" s="168"/>
      <c r="E201" s="168"/>
      <c r="F201" s="168"/>
      <c r="G201" s="351"/>
      <c r="H201" s="351"/>
      <c r="I201" s="351"/>
      <c r="J201" s="351"/>
      <c r="K201" s="351"/>
      <c r="L201" s="351"/>
      <c r="M201" s="351"/>
    </row>
    <row r="202" spans="1:14" ht="27" customHeight="1" x14ac:dyDescent="0.45">
      <c r="A202" s="143" t="s">
        <v>508</v>
      </c>
      <c r="B202" s="168"/>
      <c r="C202" s="168"/>
      <c r="D202" s="168"/>
      <c r="E202" s="168"/>
      <c r="F202" s="168"/>
      <c r="G202" s="621">
        <v>10780912296.24</v>
      </c>
      <c r="H202" s="168"/>
      <c r="I202" s="597">
        <f>13205950761.65-1162376.09-65080.54</f>
        <v>13204723305.019999</v>
      </c>
      <c r="J202" s="168"/>
      <c r="K202" s="621">
        <v>10793657043.440001</v>
      </c>
      <c r="L202" s="168"/>
      <c r="M202" s="597">
        <v>13205950761.65</v>
      </c>
    </row>
    <row r="203" spans="1:14" ht="27" customHeight="1" x14ac:dyDescent="0.45">
      <c r="A203" s="143" t="s">
        <v>750</v>
      </c>
      <c r="B203" s="168"/>
      <c r="C203" s="168"/>
      <c r="D203" s="168"/>
      <c r="E203" s="168"/>
      <c r="F203" s="168"/>
      <c r="G203" s="622"/>
      <c r="H203" s="168"/>
      <c r="J203" s="168"/>
      <c r="K203" s="622"/>
      <c r="L203" s="168"/>
    </row>
    <row r="204" spans="1:14" ht="27" customHeight="1" x14ac:dyDescent="0.45">
      <c r="A204" s="143" t="s">
        <v>622</v>
      </c>
      <c r="B204" s="168"/>
      <c r="C204" s="168"/>
      <c r="D204" s="168"/>
      <c r="E204" s="168"/>
      <c r="F204" s="168"/>
      <c r="G204" s="622">
        <v>1400967268.5</v>
      </c>
      <c r="H204" s="168"/>
      <c r="I204" s="1">
        <v>1236596928.8900001</v>
      </c>
      <c r="K204" s="622">
        <v>1403699856.3499999</v>
      </c>
      <c r="M204" s="1">
        <v>1237824385.52</v>
      </c>
    </row>
    <row r="205" spans="1:14" ht="27" customHeight="1" x14ac:dyDescent="0.45">
      <c r="A205" s="143"/>
      <c r="B205" s="168"/>
      <c r="C205" s="168"/>
      <c r="D205" s="168"/>
      <c r="E205" s="168"/>
      <c r="F205" s="168"/>
      <c r="H205" s="168"/>
    </row>
    <row r="206" spans="1:14" ht="27" customHeight="1" x14ac:dyDescent="0.45">
      <c r="A206" s="168"/>
      <c r="C206" s="335" t="s">
        <v>340</v>
      </c>
      <c r="D206" s="362"/>
      <c r="E206" s="336"/>
      <c r="F206" s="359"/>
      <c r="G206" s="347"/>
      <c r="I206" s="168"/>
      <c r="J206" s="168"/>
      <c r="K206" s="168"/>
      <c r="L206" s="351"/>
      <c r="M206" s="168"/>
      <c r="N206" s="351"/>
    </row>
    <row r="207" spans="1:14" ht="27" customHeight="1" x14ac:dyDescent="0.45">
      <c r="A207" s="168"/>
      <c r="C207" s="294" t="s">
        <v>341</v>
      </c>
      <c r="D207" s="362"/>
      <c r="E207" s="336"/>
      <c r="F207" s="359"/>
      <c r="G207" s="354"/>
      <c r="I207" s="168"/>
      <c r="J207" s="168"/>
      <c r="K207" s="168"/>
      <c r="L207" s="351"/>
      <c r="M207" s="168"/>
      <c r="N207" s="351"/>
    </row>
    <row r="208" spans="1:14" s="579" customFormat="1" ht="27" customHeight="1" x14ac:dyDescent="0.45">
      <c r="A208" s="729" t="s">
        <v>842</v>
      </c>
      <c r="B208" s="756"/>
      <c r="C208" s="756"/>
      <c r="D208" s="756"/>
      <c r="E208" s="756"/>
      <c r="F208" s="756"/>
      <c r="G208" s="756"/>
      <c r="H208" s="756"/>
      <c r="I208" s="756"/>
      <c r="J208" s="756"/>
      <c r="K208" s="756"/>
      <c r="L208" s="756"/>
      <c r="M208" s="756"/>
      <c r="N208" s="578"/>
    </row>
    <row r="209" spans="1:14" s="579" customFormat="1" ht="27" customHeight="1" x14ac:dyDescent="0.45">
      <c r="A209" s="557"/>
      <c r="B209" s="596"/>
      <c r="C209" s="596"/>
      <c r="D209" s="596"/>
      <c r="E209" s="596"/>
      <c r="F209" s="596"/>
      <c r="G209" s="596"/>
      <c r="H209" s="596"/>
      <c r="I209" s="596"/>
      <c r="J209" s="596"/>
      <c r="K209" s="596"/>
      <c r="L209" s="596"/>
      <c r="M209" s="596"/>
      <c r="N209" s="578"/>
    </row>
    <row r="210" spans="1:14" ht="27" customHeight="1" x14ac:dyDescent="0.45">
      <c r="A210" s="143" t="s">
        <v>927</v>
      </c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</row>
    <row r="211" spans="1:14" ht="27" customHeight="1" x14ac:dyDescent="0.45">
      <c r="A211" s="168" t="s">
        <v>193</v>
      </c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  <c r="N211" s="168"/>
    </row>
    <row r="212" spans="1:14" ht="27" customHeight="1" x14ac:dyDescent="0.45">
      <c r="A212" s="143" t="s">
        <v>505</v>
      </c>
      <c r="B212" s="168"/>
      <c r="C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</row>
    <row r="213" spans="1:14" ht="27" customHeight="1" x14ac:dyDescent="0.45">
      <c r="A213" s="143" t="s">
        <v>680</v>
      </c>
      <c r="B213" s="168"/>
      <c r="C213" s="168"/>
      <c r="D213" s="168"/>
      <c r="E213" s="168"/>
      <c r="F213" s="168"/>
      <c r="G213" s="168"/>
      <c r="H213" s="168"/>
      <c r="I213" s="168"/>
      <c r="J213" s="168"/>
      <c r="K213" s="168"/>
      <c r="L213" s="168"/>
      <c r="M213" s="168"/>
      <c r="N213" s="290"/>
    </row>
    <row r="214" spans="1:14" ht="27" customHeight="1" x14ac:dyDescent="0.45">
      <c r="A214" s="143" t="s">
        <v>506</v>
      </c>
      <c r="B214" s="168"/>
      <c r="C214" s="168"/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</row>
    <row r="215" spans="1:14" ht="27" customHeight="1" x14ac:dyDescent="0.45">
      <c r="A215" s="143" t="s">
        <v>194</v>
      </c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</row>
    <row r="216" spans="1:14" ht="27" customHeight="1" x14ac:dyDescent="0.45">
      <c r="A216" s="573" t="s">
        <v>785</v>
      </c>
      <c r="B216" s="168"/>
      <c r="C216" s="573"/>
      <c r="D216" s="573"/>
      <c r="E216" s="573"/>
      <c r="F216" s="573"/>
      <c r="G216" s="593"/>
      <c r="H216" s="594"/>
      <c r="I216" s="593"/>
      <c r="J216" s="344"/>
      <c r="K216" s="595"/>
      <c r="L216" s="594"/>
      <c r="M216" s="595"/>
    </row>
    <row r="217" spans="1:14" ht="27" customHeight="1" x14ac:dyDescent="0.45">
      <c r="A217" s="143" t="s">
        <v>712</v>
      </c>
      <c r="B217" s="573"/>
      <c r="C217" s="573"/>
      <c r="D217" s="573"/>
      <c r="E217" s="573"/>
      <c r="F217" s="573"/>
    </row>
    <row r="218" spans="1:14" ht="27" customHeight="1" x14ac:dyDescent="0.45">
      <c r="A218" s="143"/>
      <c r="B218" s="573"/>
      <c r="C218" s="573"/>
      <c r="D218" s="573"/>
      <c r="E218" s="573"/>
      <c r="F218" s="573"/>
      <c r="M218" s="355" t="s">
        <v>94</v>
      </c>
    </row>
    <row r="219" spans="1:14" ht="27" customHeight="1" x14ac:dyDescent="0.45">
      <c r="A219" s="573"/>
      <c r="B219" s="573"/>
      <c r="C219" s="573"/>
      <c r="D219" s="573"/>
      <c r="E219" s="573"/>
      <c r="F219" s="573"/>
      <c r="G219" s="733" t="s">
        <v>636</v>
      </c>
      <c r="H219" s="733"/>
      <c r="I219" s="733"/>
      <c r="J219" s="733"/>
      <c r="K219" s="733"/>
      <c r="L219" s="733"/>
      <c r="M219" s="733"/>
    </row>
    <row r="220" spans="1:14" ht="27" customHeight="1" x14ac:dyDescent="0.45">
      <c r="A220" s="573"/>
      <c r="B220" s="573"/>
      <c r="C220" s="573"/>
      <c r="D220" s="573"/>
      <c r="E220" s="573"/>
      <c r="F220" s="573"/>
      <c r="G220" s="328"/>
      <c r="H220" s="560" t="s">
        <v>9</v>
      </c>
      <c r="I220" s="560"/>
      <c r="J220" s="143"/>
      <c r="K220" s="328"/>
      <c r="L220" s="560" t="s">
        <v>7</v>
      </c>
      <c r="M220" s="328"/>
    </row>
    <row r="221" spans="1:14" ht="27" customHeight="1" x14ac:dyDescent="0.45">
      <c r="A221" s="573"/>
      <c r="B221" s="573"/>
      <c r="C221" s="573"/>
      <c r="D221" s="573"/>
      <c r="E221" s="573"/>
      <c r="F221" s="573"/>
      <c r="G221" s="343">
        <v>2562</v>
      </c>
      <c r="H221" s="343">
        <f>+'Note P13-20'!G260</f>
        <v>0</v>
      </c>
      <c r="I221" s="343">
        <v>2561</v>
      </c>
      <c r="J221" s="188"/>
      <c r="K221" s="343">
        <v>2562</v>
      </c>
      <c r="L221" s="343">
        <f>+'Note P13-20'!K260</f>
        <v>0</v>
      </c>
      <c r="M221" s="343">
        <v>2561</v>
      </c>
    </row>
    <row r="222" spans="1:14" ht="27" customHeight="1" thickBot="1" x14ac:dyDescent="0.5">
      <c r="A222" s="573"/>
      <c r="B222" s="573" t="s">
        <v>195</v>
      </c>
      <c r="C222" s="573"/>
      <c r="D222" s="573"/>
      <c r="E222" s="573"/>
      <c r="F222" s="573"/>
      <c r="G222" s="598">
        <v>1451965.51</v>
      </c>
      <c r="H222" s="536"/>
      <c r="I222" s="598">
        <v>1335104.6400000001</v>
      </c>
      <c r="J222" s="536"/>
      <c r="K222" s="598">
        <v>1215993</v>
      </c>
      <c r="L222" s="599"/>
      <c r="M222" s="600">
        <v>1101371</v>
      </c>
    </row>
    <row r="223" spans="1:14" ht="27" customHeight="1" thickTop="1" x14ac:dyDescent="0.45">
      <c r="A223" s="573"/>
      <c r="B223" s="573"/>
      <c r="C223" s="573"/>
      <c r="D223" s="573"/>
      <c r="E223" s="573"/>
      <c r="F223" s="573"/>
      <c r="M223" s="355" t="s">
        <v>94</v>
      </c>
    </row>
    <row r="224" spans="1:14" ht="27" customHeight="1" x14ac:dyDescent="0.45">
      <c r="A224" s="573"/>
      <c r="B224" s="573"/>
      <c r="C224" s="573"/>
      <c r="D224" s="573"/>
      <c r="E224" s="573"/>
      <c r="F224" s="573"/>
      <c r="G224" s="733" t="s">
        <v>756</v>
      </c>
      <c r="H224" s="733"/>
      <c r="I224" s="733"/>
      <c r="J224" s="733"/>
      <c r="K224" s="733"/>
      <c r="L224" s="733"/>
      <c r="M224" s="733"/>
    </row>
    <row r="225" spans="1:14" ht="27" customHeight="1" x14ac:dyDescent="0.45">
      <c r="A225" s="573"/>
      <c r="B225" s="573"/>
      <c r="C225" s="573"/>
      <c r="D225" s="573"/>
      <c r="E225" s="573"/>
      <c r="F225" s="573"/>
      <c r="G225" s="328"/>
      <c r="H225" s="560" t="s">
        <v>9</v>
      </c>
      <c r="I225" s="560"/>
      <c r="J225" s="143"/>
      <c r="K225" s="328"/>
      <c r="L225" s="560" t="s">
        <v>7</v>
      </c>
      <c r="M225" s="328"/>
    </row>
    <row r="226" spans="1:14" ht="27" customHeight="1" x14ac:dyDescent="0.45">
      <c r="A226" s="573"/>
      <c r="B226" s="573"/>
      <c r="C226" s="573"/>
      <c r="D226" s="573"/>
      <c r="E226" s="573"/>
      <c r="F226" s="573"/>
      <c r="G226" s="343">
        <v>2562</v>
      </c>
      <c r="H226" s="343">
        <f>+'Note P13-20'!G261</f>
        <v>0</v>
      </c>
      <c r="I226" s="343">
        <v>2561</v>
      </c>
      <c r="J226" s="188"/>
      <c r="K226" s="343">
        <v>2562</v>
      </c>
      <c r="L226" s="343">
        <f>+'Note P13-20'!K261</f>
        <v>0</v>
      </c>
      <c r="M226" s="343">
        <v>2561</v>
      </c>
    </row>
    <row r="227" spans="1:14" ht="27" customHeight="1" thickBot="1" x14ac:dyDescent="0.5">
      <c r="A227" s="573"/>
      <c r="B227" s="573" t="s">
        <v>195</v>
      </c>
      <c r="C227" s="573"/>
      <c r="D227" s="573"/>
      <c r="E227" s="573"/>
      <c r="F227" s="573"/>
      <c r="G227" s="598">
        <v>4375502.34</v>
      </c>
      <c r="H227" s="536"/>
      <c r="I227" s="598">
        <v>4062293.41</v>
      </c>
      <c r="J227" s="536"/>
      <c r="K227" s="598">
        <v>3614090</v>
      </c>
      <c r="L227" s="599"/>
      <c r="M227" s="600">
        <v>3299622</v>
      </c>
    </row>
    <row r="228" spans="1:14" ht="27" customHeight="1" thickTop="1" x14ac:dyDescent="0.45">
      <c r="A228" s="573"/>
      <c r="B228" s="573"/>
      <c r="C228" s="573"/>
      <c r="D228" s="573"/>
      <c r="E228" s="573"/>
      <c r="F228" s="573"/>
      <c r="G228" s="540"/>
      <c r="H228" s="536"/>
      <c r="I228" s="540"/>
      <c r="J228" s="536"/>
      <c r="K228" s="540"/>
      <c r="L228" s="599"/>
      <c r="M228" s="601"/>
    </row>
    <row r="229" spans="1:14" ht="27" customHeight="1" x14ac:dyDescent="0.45">
      <c r="A229" s="143" t="s">
        <v>928</v>
      </c>
      <c r="B229" s="168"/>
      <c r="C229" s="168"/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</row>
    <row r="230" spans="1:14" ht="27" customHeight="1" x14ac:dyDescent="0.45">
      <c r="A230" s="168" t="s">
        <v>875</v>
      </c>
      <c r="B230" s="168"/>
      <c r="C230" s="168"/>
      <c r="D230" s="168"/>
      <c r="E230" s="168"/>
      <c r="F230" s="168"/>
      <c r="G230" s="168"/>
      <c r="H230" s="168"/>
      <c r="I230" s="168"/>
      <c r="J230" s="168"/>
      <c r="K230" s="168"/>
      <c r="L230" s="168"/>
      <c r="M230" s="168"/>
    </row>
    <row r="231" spans="1:14" ht="27" customHeight="1" x14ac:dyDescent="0.45">
      <c r="A231" s="143" t="s">
        <v>310</v>
      </c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</row>
    <row r="232" spans="1:14" ht="27" customHeight="1" x14ac:dyDescent="0.45">
      <c r="A232" s="143" t="s">
        <v>878</v>
      </c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</row>
    <row r="233" spans="1:14" s="573" customFormat="1" ht="27" customHeight="1" x14ac:dyDescent="0.45">
      <c r="A233" s="143" t="s">
        <v>876</v>
      </c>
      <c r="B233" s="168"/>
      <c r="C233" s="168"/>
      <c r="D233" s="168"/>
      <c r="E233" s="168"/>
      <c r="F233" s="168"/>
      <c r="G233" s="168"/>
      <c r="H233" s="168"/>
      <c r="I233" s="168"/>
      <c r="J233" s="168"/>
      <c r="K233" s="168"/>
      <c r="L233" s="168"/>
      <c r="M233" s="168"/>
    </row>
    <row r="234" spans="1:14" s="573" customFormat="1" ht="27" customHeight="1" x14ac:dyDescent="0.45">
      <c r="A234" s="143" t="s">
        <v>877</v>
      </c>
      <c r="B234" s="168"/>
      <c r="C234" s="168"/>
      <c r="D234" s="168"/>
      <c r="E234" s="168"/>
      <c r="F234" s="168"/>
      <c r="G234" s="168"/>
      <c r="H234" s="168"/>
      <c r="I234" s="168"/>
      <c r="J234" s="168"/>
      <c r="K234" s="168"/>
      <c r="L234" s="168"/>
      <c r="M234" s="168"/>
    </row>
    <row r="235" spans="1:14" s="168" customFormat="1" ht="27" customHeight="1" x14ac:dyDescent="0.45"/>
    <row r="236" spans="1:14" s="168" customFormat="1" ht="27" customHeight="1" x14ac:dyDescent="0.45"/>
    <row r="237" spans="1:14" ht="27" customHeight="1" x14ac:dyDescent="0.45">
      <c r="A237" s="168"/>
      <c r="C237" s="335" t="s">
        <v>340</v>
      </c>
      <c r="D237" s="362"/>
      <c r="E237" s="336"/>
      <c r="F237" s="359"/>
      <c r="G237" s="168"/>
      <c r="H237" s="168"/>
      <c r="I237" s="168"/>
      <c r="J237" s="168"/>
      <c r="K237" s="168"/>
      <c r="L237" s="351"/>
      <c r="M237" s="168"/>
      <c r="N237" s="351"/>
    </row>
    <row r="238" spans="1:14" ht="27" customHeight="1" x14ac:dyDescent="0.45">
      <c r="A238" s="168"/>
      <c r="C238" s="294" t="s">
        <v>341</v>
      </c>
      <c r="D238" s="362"/>
      <c r="E238" s="336"/>
      <c r="F238" s="359"/>
      <c r="G238" s="168"/>
      <c r="H238" s="168"/>
      <c r="I238" s="168"/>
      <c r="J238" s="168"/>
      <c r="K238" s="168"/>
      <c r="L238" s="351"/>
      <c r="M238" s="168"/>
      <c r="N238" s="351"/>
    </row>
  </sheetData>
  <mergeCells count="19">
    <mergeCell ref="A1:M1"/>
    <mergeCell ref="A109:M109"/>
    <mergeCell ref="A144:M144"/>
    <mergeCell ref="A174:M174"/>
    <mergeCell ref="A35:M35"/>
    <mergeCell ref="G121:M121"/>
    <mergeCell ref="G131:M131"/>
    <mergeCell ref="G149:M149"/>
    <mergeCell ref="B81:C81"/>
    <mergeCell ref="B96:C96"/>
    <mergeCell ref="A75:M75"/>
    <mergeCell ref="K81:M81"/>
    <mergeCell ref="E81:G81"/>
    <mergeCell ref="E96:G96"/>
    <mergeCell ref="K96:M96"/>
    <mergeCell ref="G219:M219"/>
    <mergeCell ref="G224:M224"/>
    <mergeCell ref="A208:M208"/>
    <mergeCell ref="G178:M178"/>
  </mergeCells>
  <pageMargins left="0.78740157480314965" right="0.39370078740157483" top="0.59055118110236227" bottom="0.19685039370078741" header="0.31496062992125984" footer="0.47244094488188981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view="pageBreakPreview" topLeftCell="A52" zoomScale="85" zoomScaleNormal="70" zoomScaleSheetLayoutView="85" workbookViewId="0">
      <selection activeCell="B60" sqref="B60"/>
    </sheetView>
  </sheetViews>
  <sheetFormatPr defaultColWidth="9.140625" defaultRowHeight="28.15" customHeight="1" x14ac:dyDescent="0.45"/>
  <cols>
    <col min="1" max="1" width="3.85546875" style="405" customWidth="1"/>
    <col min="2" max="2" width="12.85546875" style="405" customWidth="1"/>
    <col min="3" max="3" width="12.7109375" style="405" customWidth="1"/>
    <col min="4" max="4" width="12.5703125" style="405" customWidth="1"/>
    <col min="5" max="5" width="16.42578125" style="405" customWidth="1"/>
    <col min="6" max="6" width="0.85546875" style="405" customWidth="1"/>
    <col min="7" max="7" width="16.42578125" style="405" customWidth="1"/>
    <col min="8" max="8" width="0.85546875" style="405" customWidth="1"/>
    <col min="9" max="9" width="15.7109375" style="405" customWidth="1"/>
    <col min="10" max="10" width="0.85546875" style="405" customWidth="1"/>
    <col min="11" max="11" width="15.7109375" style="405" customWidth="1"/>
    <col min="12" max="12" width="0.85546875" style="405" customWidth="1"/>
    <col min="13" max="13" width="15.7109375" style="405" customWidth="1"/>
    <col min="14" max="14" width="0.85546875" style="405" customWidth="1"/>
    <col min="15" max="15" width="15.7109375" style="405" customWidth="1"/>
    <col min="16" max="16" width="0.85546875" style="405" customWidth="1"/>
    <col min="17" max="17" width="15.7109375" style="405" customWidth="1"/>
    <col min="18" max="18" width="0.85546875" style="405" customWidth="1"/>
    <col min="19" max="19" width="15.7109375" style="405" customWidth="1"/>
    <col min="20" max="20" width="0.85546875" style="405" customWidth="1"/>
    <col min="21" max="21" width="15.7109375" style="405" customWidth="1"/>
    <col min="22" max="22" width="0.85546875" style="405" customWidth="1"/>
    <col min="23" max="23" width="15.7109375" style="405" customWidth="1"/>
    <col min="24" max="24" width="0.85546875" style="405" customWidth="1"/>
    <col min="25" max="25" width="15.7109375" style="405" customWidth="1"/>
    <col min="26" max="26" width="0.85546875" style="405" customWidth="1"/>
    <col min="27" max="27" width="15.7109375" style="405" customWidth="1"/>
    <col min="28" max="28" width="0.85546875" style="405" customWidth="1"/>
    <col min="29" max="29" width="16.85546875" style="405" customWidth="1"/>
    <col min="30" max="30" width="0.85546875" style="405" customWidth="1"/>
    <col min="31" max="31" width="16.5703125" style="405" customWidth="1"/>
    <col min="32" max="32" width="3.140625" style="405" customWidth="1"/>
    <col min="33" max="33" width="16.7109375" style="405" bestFit="1" customWidth="1"/>
    <col min="34" max="34" width="2.28515625" style="405" customWidth="1"/>
    <col min="35" max="35" width="20.28515625" style="405" customWidth="1"/>
    <col min="36" max="36" width="2.28515625" style="405" customWidth="1"/>
    <col min="37" max="37" width="18.28515625" style="405" customWidth="1"/>
    <col min="38" max="16384" width="9.140625" style="405"/>
  </cols>
  <sheetData>
    <row r="1" spans="1:33" ht="28.15" customHeight="1" x14ac:dyDescent="0.45">
      <c r="A1" s="757" t="s">
        <v>704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  <c r="O1" s="758"/>
      <c r="P1" s="758"/>
      <c r="Q1" s="758"/>
      <c r="R1" s="758"/>
      <c r="S1" s="758"/>
      <c r="T1" s="758"/>
      <c r="U1" s="758"/>
      <c r="V1" s="758"/>
      <c r="W1" s="758"/>
      <c r="X1" s="758"/>
      <c r="Y1" s="758"/>
      <c r="Z1" s="758"/>
      <c r="AA1" s="758"/>
      <c r="AB1" s="758"/>
      <c r="AC1" s="758"/>
      <c r="AD1" s="758"/>
      <c r="AE1" s="758"/>
    </row>
    <row r="2" spans="1:33" ht="28.15" customHeight="1" x14ac:dyDescent="0.45">
      <c r="A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</row>
    <row r="3" spans="1:33" s="407" customFormat="1" ht="30.2" customHeight="1" x14ac:dyDescent="0.45">
      <c r="A3" s="406" t="s">
        <v>929</v>
      </c>
      <c r="B3" s="407" t="s">
        <v>196</v>
      </c>
    </row>
    <row r="4" spans="1:33" s="407" customFormat="1" ht="30.2" customHeight="1" x14ac:dyDescent="0.45">
      <c r="B4" s="165" t="s">
        <v>469</v>
      </c>
    </row>
    <row r="5" spans="1:33" s="407" customFormat="1" ht="30.2" customHeight="1" x14ac:dyDescent="0.45">
      <c r="B5" s="407" t="s">
        <v>930</v>
      </c>
    </row>
    <row r="6" spans="1:33" s="407" customFormat="1" ht="30.2" customHeight="1" x14ac:dyDescent="0.45">
      <c r="B6" s="549" t="s">
        <v>786</v>
      </c>
    </row>
    <row r="7" spans="1:33" s="407" customFormat="1" ht="30.2" customHeight="1" x14ac:dyDescent="0.45">
      <c r="AE7" s="408" t="s">
        <v>197</v>
      </c>
    </row>
    <row r="8" spans="1:33" s="407" customFormat="1" ht="30.2" customHeight="1" x14ac:dyDescent="0.45">
      <c r="E8" s="409" t="s">
        <v>9</v>
      </c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9"/>
      <c r="AB8" s="409"/>
      <c r="AC8" s="409"/>
      <c r="AD8" s="409"/>
      <c r="AE8" s="409"/>
    </row>
    <row r="9" spans="1:33" s="407" customFormat="1" ht="30.2" customHeight="1" x14ac:dyDescent="0.45">
      <c r="E9" s="550" t="s">
        <v>636</v>
      </c>
      <c r="F9" s="550"/>
      <c r="G9" s="550"/>
      <c r="H9" s="551"/>
      <c r="I9" s="550"/>
      <c r="J9" s="550"/>
      <c r="K9" s="550"/>
      <c r="L9" s="551"/>
      <c r="M9" s="550"/>
      <c r="N9" s="550"/>
      <c r="O9" s="550"/>
      <c r="P9" s="551"/>
      <c r="Q9" s="550"/>
      <c r="R9" s="550"/>
      <c r="S9" s="552"/>
      <c r="T9" s="552"/>
      <c r="U9" s="552"/>
      <c r="V9" s="552"/>
      <c r="W9" s="552"/>
      <c r="X9" s="552"/>
      <c r="Y9" s="552"/>
      <c r="Z9" s="550"/>
      <c r="AA9" s="550"/>
      <c r="AB9" s="551"/>
      <c r="AC9" s="550"/>
      <c r="AD9" s="550"/>
      <c r="AE9" s="550"/>
    </row>
    <row r="10" spans="1:33" s="407" customFormat="1" ht="30.2" customHeight="1" x14ac:dyDescent="0.45">
      <c r="E10" s="759" t="s">
        <v>198</v>
      </c>
      <c r="F10" s="759"/>
      <c r="G10" s="759"/>
      <c r="H10" s="410"/>
      <c r="I10" s="760" t="s">
        <v>199</v>
      </c>
      <c r="J10" s="760"/>
      <c r="K10" s="760"/>
      <c r="L10" s="410"/>
      <c r="M10" s="760" t="s">
        <v>200</v>
      </c>
      <c r="N10" s="760"/>
      <c r="O10" s="760"/>
      <c r="P10" s="411"/>
      <c r="Q10" s="759" t="s">
        <v>218</v>
      </c>
      <c r="R10" s="759"/>
      <c r="S10" s="759"/>
      <c r="T10" s="412"/>
      <c r="U10" s="413"/>
      <c r="V10" s="413" t="s">
        <v>419</v>
      </c>
      <c r="W10" s="413"/>
      <c r="X10" s="410"/>
      <c r="Y10" s="759" t="s">
        <v>201</v>
      </c>
      <c r="Z10" s="759"/>
      <c r="AA10" s="759"/>
      <c r="AB10" s="410"/>
      <c r="AC10" s="759" t="s">
        <v>92</v>
      </c>
      <c r="AD10" s="759"/>
      <c r="AE10" s="759"/>
    </row>
    <row r="11" spans="1:33" s="407" customFormat="1" ht="30.2" customHeight="1" x14ac:dyDescent="0.45">
      <c r="B11" s="509"/>
      <c r="C11" s="509"/>
      <c r="D11" s="509"/>
      <c r="E11" s="510" t="s">
        <v>532</v>
      </c>
      <c r="F11" s="511"/>
      <c r="G11" s="510" t="s">
        <v>347</v>
      </c>
      <c r="H11" s="512"/>
      <c r="I11" s="513" t="str">
        <f t="shared" ref="I11" si="0">+E11</f>
        <v>2562</v>
      </c>
      <c r="J11" s="514"/>
      <c r="K11" s="513" t="str">
        <f t="shared" ref="K11" si="1">+G11</f>
        <v>2561</v>
      </c>
      <c r="L11" s="514"/>
      <c r="M11" s="513" t="str">
        <f t="shared" ref="M11" si="2">+I11</f>
        <v>2562</v>
      </c>
      <c r="N11" s="514"/>
      <c r="O11" s="513" t="str">
        <f>+K11</f>
        <v>2561</v>
      </c>
      <c r="P11" s="514"/>
      <c r="Q11" s="513" t="str">
        <f t="shared" ref="Q11" si="3">+M11</f>
        <v>2562</v>
      </c>
      <c r="R11" s="514"/>
      <c r="S11" s="513" t="str">
        <f>+O11</f>
        <v>2561</v>
      </c>
      <c r="T11" s="513"/>
      <c r="U11" s="513" t="str">
        <f>+E11</f>
        <v>2562</v>
      </c>
      <c r="V11" s="513"/>
      <c r="W11" s="513" t="str">
        <f>+G11</f>
        <v>2561</v>
      </c>
      <c r="X11" s="514"/>
      <c r="Y11" s="513" t="str">
        <f>I11</f>
        <v>2562</v>
      </c>
      <c r="Z11" s="514"/>
      <c r="AA11" s="513" t="str">
        <f>K11</f>
        <v>2561</v>
      </c>
      <c r="AB11" s="514"/>
      <c r="AC11" s="513" t="str">
        <f>+Y11</f>
        <v>2562</v>
      </c>
      <c r="AD11" s="514"/>
      <c r="AE11" s="513" t="str">
        <f>+AA11</f>
        <v>2561</v>
      </c>
    </row>
    <row r="12" spans="1:33" s="407" customFormat="1" ht="30.2" customHeight="1" x14ac:dyDescent="0.45">
      <c r="B12" s="509" t="s">
        <v>202</v>
      </c>
      <c r="C12" s="509"/>
      <c r="D12" s="512"/>
      <c r="E12" s="674">
        <v>947713487.85000002</v>
      </c>
      <c r="F12" s="674"/>
      <c r="G12" s="674">
        <v>763774306.8499999</v>
      </c>
      <c r="H12" s="674"/>
      <c r="I12" s="674">
        <v>177213486.78</v>
      </c>
      <c r="J12" s="674"/>
      <c r="K12" s="674">
        <v>153997422.68000004</v>
      </c>
      <c r="L12" s="674"/>
      <c r="M12" s="674">
        <v>0</v>
      </c>
      <c r="N12" s="674"/>
      <c r="O12" s="674">
        <v>0</v>
      </c>
      <c r="P12" s="674"/>
      <c r="Q12" s="674">
        <v>0</v>
      </c>
      <c r="R12" s="674"/>
      <c r="S12" s="674">
        <v>0</v>
      </c>
      <c r="T12" s="674"/>
      <c r="U12" s="674">
        <v>0</v>
      </c>
      <c r="V12" s="674"/>
      <c r="W12" s="674">
        <v>0</v>
      </c>
      <c r="X12" s="674"/>
      <c r="Y12" s="674">
        <v>-14338313.310000181</v>
      </c>
      <c r="Z12" s="674"/>
      <c r="AA12" s="675">
        <v>-4830753.8899999857</v>
      </c>
      <c r="AB12" s="676"/>
      <c r="AC12" s="676">
        <f>E12+I12+M12+Q12+U12+Y12</f>
        <v>1110588661.3199999</v>
      </c>
      <c r="AD12" s="676"/>
      <c r="AE12" s="676">
        <f>+G12+K12+O12+S12+AA12+W12</f>
        <v>912940975.63999999</v>
      </c>
    </row>
    <row r="13" spans="1:33" s="407" customFormat="1" ht="30.2" customHeight="1" x14ac:dyDescent="0.45">
      <c r="B13" s="509" t="s">
        <v>203</v>
      </c>
      <c r="C13" s="509"/>
      <c r="D13" s="516"/>
      <c r="E13" s="677">
        <v>-846916788.67999995</v>
      </c>
      <c r="F13" s="674"/>
      <c r="G13" s="677">
        <v>-619195368.5</v>
      </c>
      <c r="H13" s="674"/>
      <c r="I13" s="677">
        <v>-144116594.28999999</v>
      </c>
      <c r="J13" s="674"/>
      <c r="K13" s="677">
        <v>-114313770.38</v>
      </c>
      <c r="L13" s="674"/>
      <c r="M13" s="677">
        <v>0</v>
      </c>
      <c r="N13" s="674"/>
      <c r="O13" s="677">
        <v>0</v>
      </c>
      <c r="P13" s="674"/>
      <c r="Q13" s="677">
        <v>0</v>
      </c>
      <c r="R13" s="674"/>
      <c r="S13" s="677">
        <v>0</v>
      </c>
      <c r="T13" s="674"/>
      <c r="U13" s="677">
        <v>0</v>
      </c>
      <c r="V13" s="674"/>
      <c r="W13" s="677">
        <v>0</v>
      </c>
      <c r="X13" s="674"/>
      <c r="Y13" s="674">
        <v>14336826.309999824</v>
      </c>
      <c r="Z13" s="674"/>
      <c r="AA13" s="675">
        <v>4830753.8899999857</v>
      </c>
      <c r="AB13" s="676"/>
      <c r="AC13" s="678">
        <f>E13+I13+M13+Q13+U13+Y13</f>
        <v>-976696556.66000009</v>
      </c>
      <c r="AD13" s="676"/>
      <c r="AE13" s="676">
        <f>+G13+K13+O13+S13+AA13+W13</f>
        <v>-728678384.99000001</v>
      </c>
    </row>
    <row r="14" spans="1:33" s="407" customFormat="1" ht="30.2" customHeight="1" x14ac:dyDescent="0.45">
      <c r="B14" s="509" t="s">
        <v>204</v>
      </c>
      <c r="C14" s="509"/>
      <c r="D14" s="512"/>
      <c r="E14" s="679">
        <f t="shared" ref="E14:W14" si="4">SUM(E12:E13)</f>
        <v>100796699.17000008</v>
      </c>
      <c r="F14" s="680"/>
      <c r="G14" s="679">
        <f t="shared" si="4"/>
        <v>144578938.3499999</v>
      </c>
      <c r="H14" s="680"/>
      <c r="I14" s="679">
        <f t="shared" si="4"/>
        <v>33096892.49000001</v>
      </c>
      <c r="J14" s="681"/>
      <c r="K14" s="679">
        <f t="shared" si="4"/>
        <v>39683652.300000042</v>
      </c>
      <c r="L14" s="680"/>
      <c r="M14" s="679">
        <f t="shared" si="4"/>
        <v>0</v>
      </c>
      <c r="N14" s="681"/>
      <c r="O14" s="679">
        <f t="shared" si="4"/>
        <v>0</v>
      </c>
      <c r="P14" s="681"/>
      <c r="Q14" s="679">
        <f t="shared" si="4"/>
        <v>0</v>
      </c>
      <c r="R14" s="681"/>
      <c r="S14" s="679">
        <f t="shared" si="4"/>
        <v>0</v>
      </c>
      <c r="T14" s="681"/>
      <c r="U14" s="679">
        <f t="shared" si="4"/>
        <v>0</v>
      </c>
      <c r="V14" s="681"/>
      <c r="W14" s="679">
        <f t="shared" si="4"/>
        <v>0</v>
      </c>
      <c r="X14" s="680"/>
      <c r="Y14" s="681"/>
      <c r="Z14" s="681"/>
      <c r="AA14" s="682"/>
      <c r="AB14" s="680"/>
      <c r="AC14" s="676">
        <f>SUM(AC12:AC13)</f>
        <v>133892104.65999985</v>
      </c>
      <c r="AD14" s="680"/>
      <c r="AE14" s="679">
        <f>SUM(AE12:AE13)</f>
        <v>184262590.64999998</v>
      </c>
      <c r="AG14" s="517"/>
    </row>
    <row r="15" spans="1:33" s="407" customFormat="1" ht="30.2" customHeight="1" x14ac:dyDescent="0.45">
      <c r="B15" s="509" t="s">
        <v>205</v>
      </c>
      <c r="C15" s="509"/>
      <c r="D15" s="512"/>
      <c r="E15" s="674">
        <v>0</v>
      </c>
      <c r="F15" s="674"/>
      <c r="G15" s="674">
        <v>0</v>
      </c>
      <c r="H15" s="674"/>
      <c r="I15" s="674">
        <v>0</v>
      </c>
      <c r="J15" s="674"/>
      <c r="K15" s="674">
        <v>0</v>
      </c>
      <c r="L15" s="674"/>
      <c r="M15" s="674">
        <v>0</v>
      </c>
      <c r="N15" s="674"/>
      <c r="O15" s="674">
        <v>0</v>
      </c>
      <c r="P15" s="674"/>
      <c r="Q15" s="674">
        <v>0</v>
      </c>
      <c r="R15" s="674"/>
      <c r="S15" s="674">
        <v>0</v>
      </c>
      <c r="T15" s="674"/>
      <c r="U15" s="674">
        <v>37896975.840000004</v>
      </c>
      <c r="V15" s="674"/>
      <c r="W15" s="674">
        <v>12532680.739999996</v>
      </c>
      <c r="X15" s="674"/>
      <c r="Y15" s="674">
        <v>-26707751.880000003</v>
      </c>
      <c r="Z15" s="674"/>
      <c r="AA15" s="682">
        <v>-8908602.7400000002</v>
      </c>
      <c r="AB15" s="680"/>
      <c r="AC15" s="676">
        <f t="shared" ref="AC15:AC21" si="5">E15+I15+M15+Q15+U15+Y15</f>
        <v>11189223.960000001</v>
      </c>
      <c r="AD15" s="676"/>
      <c r="AE15" s="676">
        <f>+G15+K15+O15+S15+AA15+W15</f>
        <v>3624077.9999999963</v>
      </c>
    </row>
    <row r="16" spans="1:33" s="407" customFormat="1" ht="30.2" customHeight="1" x14ac:dyDescent="0.45">
      <c r="B16" s="509" t="s">
        <v>464</v>
      </c>
      <c r="C16" s="509"/>
      <c r="D16" s="516"/>
      <c r="E16" s="674">
        <v>0</v>
      </c>
      <c r="F16" s="674"/>
      <c r="G16" s="674">
        <v>0</v>
      </c>
      <c r="H16" s="674"/>
      <c r="I16" s="674">
        <f>I47+3324411.32</f>
        <v>-1723436.94</v>
      </c>
      <c r="J16" s="674"/>
      <c r="K16" s="674">
        <v>-1723713.3700000006</v>
      </c>
      <c r="L16" s="674"/>
      <c r="M16" s="674">
        <v>0</v>
      </c>
      <c r="N16" s="674"/>
      <c r="O16" s="674">
        <v>0</v>
      </c>
      <c r="P16" s="674"/>
      <c r="Q16" s="674">
        <f>Q47+11806137.82</f>
        <v>-6694252.4600000009</v>
      </c>
      <c r="R16" s="674"/>
      <c r="S16" s="674">
        <v>-1037.74</v>
      </c>
      <c r="T16" s="674"/>
      <c r="U16" s="674">
        <v>0</v>
      </c>
      <c r="V16" s="674"/>
      <c r="W16" s="674">
        <v>0</v>
      </c>
      <c r="X16" s="674"/>
      <c r="Y16" s="674"/>
      <c r="Z16" s="674"/>
      <c r="AA16" s="682"/>
      <c r="AB16" s="676"/>
      <c r="AC16" s="676">
        <f t="shared" si="5"/>
        <v>-8417689.4000000004</v>
      </c>
      <c r="AD16" s="676"/>
      <c r="AE16" s="676">
        <f>+G16+K16+O16+S16+AA16+W16</f>
        <v>-1724751.1100000006</v>
      </c>
    </row>
    <row r="17" spans="2:35" s="407" customFormat="1" ht="30.2" customHeight="1" x14ac:dyDescent="0.45">
      <c r="B17" s="509" t="s">
        <v>206</v>
      </c>
      <c r="C17" s="509"/>
      <c r="D17" s="516"/>
      <c r="E17" s="674">
        <f>E48+95239990.72</f>
        <v>-37175789.680000007</v>
      </c>
      <c r="F17" s="674"/>
      <c r="G17" s="674">
        <v>-45758735.75999999</v>
      </c>
      <c r="H17" s="674"/>
      <c r="I17" s="674">
        <f>+I48+25314058.01</f>
        <v>-17170848.059999999</v>
      </c>
      <c r="J17" s="674"/>
      <c r="K17" s="674">
        <v>-21977152.099999998</v>
      </c>
      <c r="L17" s="674"/>
      <c r="M17" s="674">
        <v>-23265</v>
      </c>
      <c r="N17" s="674"/>
      <c r="O17" s="674">
        <v>-20581.000000000015</v>
      </c>
      <c r="P17" s="674"/>
      <c r="Q17" s="674">
        <f>+Q48+6482368.34</f>
        <v>-3399632.3599999994</v>
      </c>
      <c r="R17" s="674"/>
      <c r="S17" s="674">
        <v>-4382185.7699999996</v>
      </c>
      <c r="T17" s="674"/>
      <c r="U17" s="674">
        <v>0</v>
      </c>
      <c r="V17" s="674"/>
      <c r="W17" s="674">
        <v>0</v>
      </c>
      <c r="X17" s="674"/>
      <c r="Y17" s="674">
        <v>358241.88000001013</v>
      </c>
      <c r="Z17" s="674"/>
      <c r="AA17" s="675">
        <v>356754.87999999523</v>
      </c>
      <c r="AB17" s="676"/>
      <c r="AC17" s="676">
        <f t="shared" si="5"/>
        <v>-57411293.219999999</v>
      </c>
      <c r="AD17" s="676"/>
      <c r="AE17" s="676">
        <f>+G17+K17+O17+S17+AA17</f>
        <v>-71781899.749999985</v>
      </c>
    </row>
    <row r="18" spans="2:35" s="407" customFormat="1" ht="29.25" customHeight="1" x14ac:dyDescent="0.45">
      <c r="B18" s="509" t="s">
        <v>207</v>
      </c>
      <c r="C18" s="509"/>
      <c r="D18" s="516"/>
      <c r="E18" s="674">
        <f>E49+3372000</f>
        <v>-561000</v>
      </c>
      <c r="F18" s="674"/>
      <c r="G18" s="674">
        <v>-561000</v>
      </c>
      <c r="H18" s="674"/>
      <c r="I18" s="674">
        <f>I49</f>
        <v>0</v>
      </c>
      <c r="J18" s="674"/>
      <c r="K18" s="674">
        <v>0</v>
      </c>
      <c r="L18" s="674"/>
      <c r="M18" s="674">
        <v>0</v>
      </c>
      <c r="N18" s="674"/>
      <c r="O18" s="674">
        <v>0</v>
      </c>
      <c r="P18" s="674"/>
      <c r="Q18" s="674">
        <v>0</v>
      </c>
      <c r="R18" s="674"/>
      <c r="S18" s="674">
        <v>0</v>
      </c>
      <c r="T18" s="674"/>
      <c r="U18" s="674">
        <v>0</v>
      </c>
      <c r="V18" s="674"/>
      <c r="W18" s="674">
        <v>0</v>
      </c>
      <c r="X18" s="674"/>
      <c r="Y18" s="674"/>
      <c r="Z18" s="674"/>
      <c r="AA18" s="675"/>
      <c r="AB18" s="676"/>
      <c r="AC18" s="676">
        <f>E18+I18+M18+Q18+U18+Y18</f>
        <v>-561000</v>
      </c>
      <c r="AD18" s="676"/>
      <c r="AE18" s="676">
        <f t="shared" ref="AE18:AE21" si="6">+G18+K18+O18+S18+AA18</f>
        <v>-561000</v>
      </c>
      <c r="AG18" s="410"/>
    </row>
    <row r="19" spans="2:35" s="407" customFormat="1" ht="30.2" customHeight="1" x14ac:dyDescent="0.45">
      <c r="B19" s="509" t="s">
        <v>208</v>
      </c>
      <c r="C19" s="509"/>
      <c r="D19" s="516"/>
      <c r="E19" s="674">
        <v>0</v>
      </c>
      <c r="F19" s="674"/>
      <c r="G19" s="674">
        <v>0</v>
      </c>
      <c r="H19" s="674"/>
      <c r="I19" s="674">
        <f>I50+740574.73</f>
        <v>1686114.56</v>
      </c>
      <c r="J19" s="674"/>
      <c r="K19" s="674">
        <v>0</v>
      </c>
      <c r="L19" s="674"/>
      <c r="M19" s="674">
        <v>0</v>
      </c>
      <c r="N19" s="674"/>
      <c r="O19" s="674">
        <v>0</v>
      </c>
      <c r="P19" s="674"/>
      <c r="Q19" s="674">
        <v>0</v>
      </c>
      <c r="R19" s="674"/>
      <c r="S19" s="674">
        <v>0</v>
      </c>
      <c r="T19" s="674"/>
      <c r="U19" s="674">
        <v>0</v>
      </c>
      <c r="V19" s="674"/>
      <c r="W19" s="674">
        <v>0</v>
      </c>
      <c r="X19" s="674"/>
      <c r="Y19" s="674"/>
      <c r="Z19" s="674"/>
      <c r="AA19" s="683"/>
      <c r="AB19" s="676"/>
      <c r="AC19" s="676">
        <f t="shared" si="5"/>
        <v>1686114.56</v>
      </c>
      <c r="AD19" s="676"/>
      <c r="AE19" s="676">
        <f t="shared" si="6"/>
        <v>0</v>
      </c>
      <c r="AG19" s="410"/>
    </row>
    <row r="20" spans="2:35" s="410" customFormat="1" ht="30.2" customHeight="1" x14ac:dyDescent="0.45">
      <c r="B20" s="512" t="s">
        <v>209</v>
      </c>
      <c r="C20" s="512"/>
      <c r="D20" s="516"/>
      <c r="E20" s="674">
        <f>+E51+8241922.99</f>
        <v>-5042645.43</v>
      </c>
      <c r="F20" s="674"/>
      <c r="G20" s="674">
        <v>-47013.159999999996</v>
      </c>
      <c r="H20" s="674"/>
      <c r="I20" s="674">
        <f>+I51</f>
        <v>0</v>
      </c>
      <c r="J20" s="674"/>
      <c r="K20" s="674">
        <v>0</v>
      </c>
      <c r="L20" s="674"/>
      <c r="M20" s="674">
        <v>-4501698.63</v>
      </c>
      <c r="N20" s="674"/>
      <c r="O20" s="674">
        <v>-4898410.96</v>
      </c>
      <c r="P20" s="674"/>
      <c r="Q20" s="674">
        <f>+Q51+617392.28</f>
        <v>-42534.439999999944</v>
      </c>
      <c r="R20" s="674"/>
      <c r="S20" s="674">
        <v>-383037.75</v>
      </c>
      <c r="T20" s="674"/>
      <c r="U20" s="674">
        <v>0</v>
      </c>
      <c r="V20" s="674"/>
      <c r="W20" s="674">
        <v>0</v>
      </c>
      <c r="X20" s="674"/>
      <c r="Y20" s="674">
        <v>4534038.0999999978</v>
      </c>
      <c r="Z20" s="674"/>
      <c r="AA20" s="683">
        <v>5281448.71</v>
      </c>
      <c r="AB20" s="676"/>
      <c r="AC20" s="676">
        <f t="shared" si="5"/>
        <v>-5052840.4000000004</v>
      </c>
      <c r="AD20" s="676"/>
      <c r="AE20" s="676">
        <f t="shared" si="6"/>
        <v>-47013.160000000149</v>
      </c>
      <c r="AI20" s="407"/>
    </row>
    <row r="21" spans="2:35" s="410" customFormat="1" ht="30.2" customHeight="1" x14ac:dyDescent="0.45">
      <c r="B21" s="512" t="s">
        <v>463</v>
      </c>
      <c r="C21" s="512"/>
      <c r="D21" s="516"/>
      <c r="E21" s="674">
        <v>0</v>
      </c>
      <c r="F21" s="674"/>
      <c r="G21" s="674">
        <v>0</v>
      </c>
      <c r="H21" s="674"/>
      <c r="I21" s="674">
        <v>0</v>
      </c>
      <c r="J21" s="674"/>
      <c r="K21" s="674">
        <v>0</v>
      </c>
      <c r="L21" s="674"/>
      <c r="M21" s="674">
        <v>0</v>
      </c>
      <c r="N21" s="674"/>
      <c r="O21" s="674">
        <v>-6154692.3399999999</v>
      </c>
      <c r="P21" s="674"/>
      <c r="Q21" s="674">
        <v>0</v>
      </c>
      <c r="R21" s="674"/>
      <c r="S21" s="674">
        <v>0</v>
      </c>
      <c r="T21" s="674"/>
      <c r="U21" s="674">
        <v>0</v>
      </c>
      <c r="V21" s="674"/>
      <c r="W21" s="674">
        <v>0</v>
      </c>
      <c r="X21" s="674"/>
      <c r="Y21" s="674">
        <v>-1948704.2600000007</v>
      </c>
      <c r="Z21" s="674"/>
      <c r="AA21" s="674"/>
      <c r="AB21" s="676"/>
      <c r="AC21" s="676">
        <f t="shared" si="5"/>
        <v>-1948704.2600000007</v>
      </c>
      <c r="AD21" s="676"/>
      <c r="AE21" s="676">
        <f t="shared" si="6"/>
        <v>-6154692.3399999999</v>
      </c>
      <c r="AI21" s="407"/>
    </row>
    <row r="22" spans="2:35" s="407" customFormat="1" ht="30.2" customHeight="1" x14ac:dyDescent="0.45">
      <c r="B22" s="509"/>
      <c r="C22" s="509" t="s">
        <v>210</v>
      </c>
      <c r="D22" s="516"/>
      <c r="E22" s="684">
        <f>SUM(E16:E21)</f>
        <v>-42779435.110000007</v>
      </c>
      <c r="F22" s="676"/>
      <c r="G22" s="684">
        <f>SUM(G16:G21)</f>
        <v>-46366748.919999987</v>
      </c>
      <c r="H22" s="676"/>
      <c r="I22" s="684">
        <f>SUM(I16:I21)</f>
        <v>-17208170.440000001</v>
      </c>
      <c r="J22" s="676"/>
      <c r="K22" s="684">
        <f>SUM(K16:K21)</f>
        <v>-23700865.469999999</v>
      </c>
      <c r="L22" s="681"/>
      <c r="M22" s="684">
        <f>SUM(M16:M21)</f>
        <v>-4524963.63</v>
      </c>
      <c r="N22" s="676"/>
      <c r="O22" s="684">
        <f>SUM(O16:O21)</f>
        <v>-11073684.300000001</v>
      </c>
      <c r="P22" s="676"/>
      <c r="Q22" s="684">
        <f>SUM(Q16:Q21)</f>
        <v>-10136419.26</v>
      </c>
      <c r="R22" s="676"/>
      <c r="S22" s="684">
        <f>SUM(S16:S21)</f>
        <v>-4766261.26</v>
      </c>
      <c r="T22" s="676"/>
      <c r="U22" s="684">
        <f>SUM(U16:U21)</f>
        <v>0</v>
      </c>
      <c r="V22" s="676"/>
      <c r="W22" s="684">
        <f>SUM(W16:W21)</f>
        <v>0</v>
      </c>
      <c r="X22" s="676"/>
      <c r="Y22" s="680"/>
      <c r="Z22" s="676"/>
      <c r="AA22" s="680"/>
      <c r="AB22" s="676"/>
      <c r="AC22" s="684">
        <f>SUM(AC16:AD21)</f>
        <v>-71705412.719999999</v>
      </c>
      <c r="AD22" s="676"/>
      <c r="AE22" s="684">
        <f>SUM(AE16:AE21)</f>
        <v>-80269356.359999985</v>
      </c>
      <c r="AG22" s="515"/>
    </row>
    <row r="23" spans="2:35" s="407" customFormat="1" ht="30.2" customHeight="1" x14ac:dyDescent="0.45">
      <c r="B23" s="509" t="s">
        <v>211</v>
      </c>
      <c r="C23" s="509"/>
      <c r="D23" s="512"/>
      <c r="E23" s="676">
        <f>+E22+E15+E14</f>
        <v>58017264.060000069</v>
      </c>
      <c r="F23" s="676"/>
      <c r="G23" s="676">
        <f>+G22+G15+G14</f>
        <v>98212189.429999918</v>
      </c>
      <c r="H23" s="676"/>
      <c r="I23" s="676">
        <f>+I22+I15+I14</f>
        <v>15888722.050000008</v>
      </c>
      <c r="J23" s="676"/>
      <c r="K23" s="676">
        <f>+K22+K15+K14</f>
        <v>15982786.830000043</v>
      </c>
      <c r="L23" s="681"/>
      <c r="M23" s="676">
        <f>+M22+M15+M14</f>
        <v>-4524963.63</v>
      </c>
      <c r="N23" s="676"/>
      <c r="O23" s="676">
        <f>+O22+O15+O14</f>
        <v>-11073684.300000001</v>
      </c>
      <c r="P23" s="676"/>
      <c r="Q23" s="676">
        <f>+Q22+Q15+Q14</f>
        <v>-10136419.26</v>
      </c>
      <c r="R23" s="676"/>
      <c r="S23" s="676">
        <f>+S22+S15+S14</f>
        <v>-4766261.26</v>
      </c>
      <c r="T23" s="676"/>
      <c r="U23" s="676">
        <f>+U22+U15+U14</f>
        <v>37896975.840000004</v>
      </c>
      <c r="V23" s="676"/>
      <c r="W23" s="676">
        <f>+W22+W15+W14</f>
        <v>12532680.739999996</v>
      </c>
      <c r="X23" s="676"/>
      <c r="Y23" s="676"/>
      <c r="Z23" s="676"/>
      <c r="AA23" s="676"/>
      <c r="AB23" s="676"/>
      <c r="AC23" s="676">
        <f>+AC22+AC15+AC14</f>
        <v>73375915.899999857</v>
      </c>
      <c r="AD23" s="676"/>
      <c r="AE23" s="676">
        <f>+AE22+AE15+AE14</f>
        <v>107617312.28999999</v>
      </c>
      <c r="AG23" s="515"/>
    </row>
    <row r="24" spans="2:35" s="407" customFormat="1" ht="30.2" customHeight="1" x14ac:dyDescent="0.45">
      <c r="B24" s="509" t="s">
        <v>519</v>
      </c>
      <c r="C24" s="509"/>
      <c r="D24" s="512"/>
      <c r="E24" s="674">
        <v>-14344764.359999999</v>
      </c>
      <c r="F24" s="674"/>
      <c r="G24" s="674">
        <v>-21376606.880000003</v>
      </c>
      <c r="H24" s="674"/>
      <c r="I24" s="674">
        <v>-3472333.98</v>
      </c>
      <c r="J24" s="674"/>
      <c r="K24" s="674">
        <v>-3388231.46</v>
      </c>
      <c r="L24" s="674"/>
      <c r="M24" s="674">
        <v>229369</v>
      </c>
      <c r="N24" s="674"/>
      <c r="O24" s="674">
        <v>145566.04999999999</v>
      </c>
      <c r="P24" s="674"/>
      <c r="Q24" s="674">
        <f>+Q55-3554659.89</f>
        <v>1905988.6100000017</v>
      </c>
      <c r="R24" s="674"/>
      <c r="S24" s="682">
        <v>880446.7</v>
      </c>
      <c r="T24" s="674"/>
      <c r="U24" s="674">
        <v>0</v>
      </c>
      <c r="V24" s="674"/>
      <c r="W24" s="674">
        <v>0</v>
      </c>
      <c r="X24" s="674"/>
      <c r="Y24" s="674"/>
      <c r="Z24" s="674"/>
      <c r="AA24" s="674"/>
      <c r="AB24" s="681"/>
      <c r="AC24" s="678">
        <f>E24+I24+M24+Q24+U24+Y24</f>
        <v>-15681740.729999999</v>
      </c>
      <c r="AD24" s="676"/>
      <c r="AE24" s="676">
        <f>+G24+K24+O24+S24+AA24+W24</f>
        <v>-23738825.590000004</v>
      </c>
      <c r="AG24" s="410"/>
    </row>
    <row r="25" spans="2:35" s="407" customFormat="1" ht="30.2" customHeight="1" thickBot="1" x14ac:dyDescent="0.5">
      <c r="B25" s="509" t="s">
        <v>212</v>
      </c>
      <c r="C25" s="509"/>
      <c r="D25" s="512"/>
      <c r="E25" s="685">
        <f t="shared" ref="E25:W25" si="7">SUM(E23:E24)</f>
        <v>43672499.70000007</v>
      </c>
      <c r="F25" s="681"/>
      <c r="G25" s="685">
        <f t="shared" si="7"/>
        <v>76835582.549999923</v>
      </c>
      <c r="H25" s="681"/>
      <c r="I25" s="685">
        <f t="shared" si="7"/>
        <v>12416388.070000008</v>
      </c>
      <c r="J25" s="681"/>
      <c r="K25" s="685">
        <f t="shared" si="7"/>
        <v>12594555.370000042</v>
      </c>
      <c r="L25" s="681"/>
      <c r="M25" s="685">
        <f t="shared" si="7"/>
        <v>-4295594.63</v>
      </c>
      <c r="N25" s="681"/>
      <c r="O25" s="685">
        <f t="shared" si="7"/>
        <v>-10928118.25</v>
      </c>
      <c r="P25" s="681"/>
      <c r="Q25" s="685">
        <f t="shared" si="7"/>
        <v>-8230430.6499999985</v>
      </c>
      <c r="R25" s="681"/>
      <c r="S25" s="685">
        <f t="shared" si="7"/>
        <v>-3885814.5599999996</v>
      </c>
      <c r="T25" s="681"/>
      <c r="U25" s="685">
        <f t="shared" si="7"/>
        <v>37896975.840000004</v>
      </c>
      <c r="V25" s="681"/>
      <c r="W25" s="685">
        <f t="shared" si="7"/>
        <v>12532680.739999996</v>
      </c>
      <c r="X25" s="681"/>
      <c r="Y25" s="686"/>
      <c r="Z25" s="681"/>
      <c r="AA25" s="686"/>
      <c r="AB25" s="681"/>
      <c r="AC25" s="685">
        <f>SUM(AC23:AC24)</f>
        <v>57694175.16999986</v>
      </c>
      <c r="AD25" s="681"/>
      <c r="AE25" s="685">
        <f>SUM(AE23:AE24)</f>
        <v>83878486.699999988</v>
      </c>
      <c r="AG25" s="518"/>
    </row>
    <row r="26" spans="2:35" s="407" customFormat="1" ht="30.2" customHeight="1" thickTop="1" x14ac:dyDescent="0.45">
      <c r="D26" s="410"/>
      <c r="E26" s="410"/>
      <c r="F26" s="410"/>
      <c r="H26" s="410"/>
      <c r="I26" s="410"/>
      <c r="J26" s="410"/>
      <c r="K26" s="410"/>
      <c r="L26" s="410"/>
      <c r="M26" s="410"/>
      <c r="N26" s="410"/>
      <c r="O26" s="410"/>
      <c r="P26" s="410"/>
      <c r="Q26" s="415"/>
      <c r="R26" s="410"/>
      <c r="S26" s="416"/>
      <c r="T26" s="416"/>
      <c r="U26" s="416"/>
      <c r="V26" s="416"/>
      <c r="W26" s="416"/>
      <c r="X26" s="410"/>
      <c r="Y26" s="415"/>
      <c r="Z26" s="410"/>
      <c r="AA26" s="416"/>
      <c r="AB26" s="410"/>
      <c r="AC26" s="410"/>
      <c r="AD26" s="410"/>
      <c r="AE26" s="410"/>
      <c r="AG26" s="410"/>
    </row>
    <row r="27" spans="2:35" ht="28.15" customHeight="1" x14ac:dyDescent="0.45">
      <c r="B27" s="298"/>
      <c r="AG27" s="687"/>
    </row>
    <row r="28" spans="2:35" ht="28.15" customHeight="1" x14ac:dyDescent="0.45">
      <c r="B28" s="298"/>
      <c r="AG28" s="687"/>
    </row>
    <row r="29" spans="2:35" ht="28.15" customHeight="1" x14ac:dyDescent="0.45">
      <c r="B29" s="298"/>
      <c r="AG29" s="687"/>
    </row>
    <row r="30" spans="2:35" ht="28.15" customHeight="1" x14ac:dyDescent="0.45">
      <c r="B30" s="298"/>
      <c r="AG30" s="687"/>
    </row>
    <row r="31" spans="2:35" ht="28.15" customHeight="1" x14ac:dyDescent="0.45">
      <c r="B31" s="298"/>
    </row>
    <row r="32" spans="2:35" ht="28.15" customHeight="1" x14ac:dyDescent="0.45">
      <c r="B32" s="298"/>
    </row>
    <row r="33" spans="1:31" s="407" customFormat="1" ht="28.15" customHeight="1" x14ac:dyDescent="0.45">
      <c r="D33" s="410"/>
      <c r="E33" s="410"/>
      <c r="F33" s="410"/>
      <c r="H33" s="410"/>
      <c r="J33" s="362"/>
      <c r="K33" s="335" t="s">
        <v>343</v>
      </c>
      <c r="L33" s="359"/>
      <c r="AE33" s="410"/>
    </row>
    <row r="34" spans="1:31" s="407" customFormat="1" ht="28.15" customHeight="1" x14ac:dyDescent="0.45">
      <c r="D34" s="410"/>
      <c r="E34" s="410"/>
      <c r="F34" s="410"/>
      <c r="H34" s="410"/>
      <c r="J34" s="362"/>
      <c r="K34" s="294" t="s">
        <v>344</v>
      </c>
      <c r="L34" s="359"/>
      <c r="AE34" s="410"/>
    </row>
    <row r="35" spans="1:31" ht="28.15" customHeight="1" x14ac:dyDescent="0.45">
      <c r="A35" s="757" t="s">
        <v>843</v>
      </c>
      <c r="B35" s="758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758"/>
      <c r="Y35" s="758"/>
      <c r="Z35" s="758"/>
      <c r="AA35" s="758"/>
      <c r="AB35" s="758"/>
      <c r="AC35" s="758"/>
      <c r="AD35" s="758"/>
      <c r="AE35" s="758"/>
    </row>
    <row r="36" spans="1:31" ht="28.15" customHeight="1" x14ac:dyDescent="0.45">
      <c r="A36" s="555"/>
      <c r="B36" s="556"/>
      <c r="C36" s="556"/>
      <c r="D36" s="556"/>
      <c r="E36" s="556"/>
      <c r="F36" s="556"/>
      <c r="G36" s="556"/>
      <c r="H36" s="556"/>
      <c r="I36" s="556"/>
      <c r="J36" s="556"/>
      <c r="K36" s="556"/>
      <c r="L36" s="556"/>
      <c r="M36" s="556"/>
      <c r="N36" s="556"/>
      <c r="O36" s="556"/>
      <c r="P36" s="556"/>
      <c r="Q36" s="556"/>
      <c r="R36" s="556"/>
      <c r="S36" s="556"/>
      <c r="T36" s="556"/>
      <c r="U36" s="556"/>
      <c r="V36" s="556"/>
      <c r="W36" s="556"/>
      <c r="X36" s="556"/>
      <c r="Y36" s="556"/>
      <c r="Z36" s="556"/>
      <c r="AA36" s="556"/>
      <c r="AB36" s="556"/>
      <c r="AC36" s="556"/>
      <c r="AD36" s="556"/>
      <c r="AE36" s="556"/>
    </row>
    <row r="37" spans="1:31" s="407" customFormat="1" ht="30.2" customHeight="1" x14ac:dyDescent="0.45">
      <c r="A37" s="406" t="s">
        <v>929</v>
      </c>
      <c r="B37" s="407" t="s">
        <v>213</v>
      </c>
    </row>
    <row r="38" spans="1:31" s="407" customFormat="1" ht="30.2" customHeight="1" x14ac:dyDescent="0.45">
      <c r="AE38" s="408" t="s">
        <v>197</v>
      </c>
    </row>
    <row r="39" spans="1:31" s="407" customFormat="1" ht="30.2" customHeight="1" x14ac:dyDescent="0.45">
      <c r="E39" s="409" t="s">
        <v>9</v>
      </c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  <c r="AA39" s="409"/>
      <c r="AB39" s="409"/>
      <c r="AC39" s="409"/>
      <c r="AD39" s="409"/>
      <c r="AE39" s="409"/>
    </row>
    <row r="40" spans="1:31" s="407" customFormat="1" ht="30.2" customHeight="1" x14ac:dyDescent="0.45">
      <c r="E40" s="550" t="s">
        <v>756</v>
      </c>
      <c r="F40" s="550"/>
      <c r="G40" s="550"/>
      <c r="H40" s="551"/>
      <c r="I40" s="550"/>
      <c r="J40" s="550"/>
      <c r="K40" s="550"/>
      <c r="L40" s="551"/>
      <c r="M40" s="550"/>
      <c r="N40" s="550"/>
      <c r="O40" s="550"/>
      <c r="P40" s="551"/>
      <c r="Q40" s="550"/>
      <c r="R40" s="550"/>
      <c r="S40" s="552"/>
      <c r="T40" s="552"/>
      <c r="U40" s="552"/>
      <c r="V40" s="552"/>
      <c r="W40" s="552"/>
      <c r="X40" s="552"/>
      <c r="Y40" s="552"/>
      <c r="Z40" s="550"/>
      <c r="AA40" s="550"/>
      <c r="AB40" s="551"/>
      <c r="AC40" s="550"/>
      <c r="AD40" s="550"/>
      <c r="AE40" s="550"/>
    </row>
    <row r="41" spans="1:31" s="407" customFormat="1" ht="30.2" customHeight="1" x14ac:dyDescent="0.45">
      <c r="E41" s="759" t="s">
        <v>198</v>
      </c>
      <c r="F41" s="759"/>
      <c r="G41" s="759"/>
      <c r="H41" s="410"/>
      <c r="I41" s="760" t="s">
        <v>199</v>
      </c>
      <c r="J41" s="760"/>
      <c r="K41" s="760"/>
      <c r="L41" s="410"/>
      <c r="M41" s="760" t="s">
        <v>200</v>
      </c>
      <c r="N41" s="760"/>
      <c r="O41" s="760"/>
      <c r="P41" s="411"/>
      <c r="Q41" s="759" t="s">
        <v>218</v>
      </c>
      <c r="R41" s="759"/>
      <c r="S41" s="759"/>
      <c r="T41" s="412"/>
      <c r="U41" s="413"/>
      <c r="V41" s="413" t="s">
        <v>419</v>
      </c>
      <c r="W41" s="413"/>
      <c r="X41" s="410"/>
      <c r="Y41" s="759" t="s">
        <v>201</v>
      </c>
      <c r="Z41" s="759"/>
      <c r="AA41" s="759"/>
      <c r="AB41" s="410"/>
      <c r="AC41" s="759" t="s">
        <v>92</v>
      </c>
      <c r="AD41" s="759"/>
      <c r="AE41" s="759"/>
    </row>
    <row r="42" spans="1:31" s="407" customFormat="1" ht="30.2" customHeight="1" x14ac:dyDescent="0.45">
      <c r="B42" s="509"/>
      <c r="C42" s="509"/>
      <c r="D42" s="509"/>
      <c r="E42" s="510" t="s">
        <v>532</v>
      </c>
      <c r="F42" s="511"/>
      <c r="G42" s="510" t="s">
        <v>347</v>
      </c>
      <c r="H42" s="512"/>
      <c r="I42" s="513" t="str">
        <f t="shared" ref="I42" si="8">+E42</f>
        <v>2562</v>
      </c>
      <c r="J42" s="514"/>
      <c r="K42" s="513" t="str">
        <f t="shared" ref="K42" si="9">+G42</f>
        <v>2561</v>
      </c>
      <c r="L42" s="514"/>
      <c r="M42" s="513" t="str">
        <f t="shared" ref="M42" si="10">+I42</f>
        <v>2562</v>
      </c>
      <c r="N42" s="514"/>
      <c r="O42" s="513" t="str">
        <f>+K42</f>
        <v>2561</v>
      </c>
      <c r="P42" s="514"/>
      <c r="Q42" s="513" t="str">
        <f t="shared" ref="Q42" si="11">+M42</f>
        <v>2562</v>
      </c>
      <c r="R42" s="514"/>
      <c r="S42" s="513" t="str">
        <f>+O42</f>
        <v>2561</v>
      </c>
      <c r="T42" s="513"/>
      <c r="U42" s="513" t="str">
        <f>+E42</f>
        <v>2562</v>
      </c>
      <c r="V42" s="513"/>
      <c r="W42" s="513" t="str">
        <f>+G42</f>
        <v>2561</v>
      </c>
      <c r="X42" s="514"/>
      <c r="Y42" s="513" t="str">
        <f>I42</f>
        <v>2562</v>
      </c>
      <c r="Z42" s="514"/>
      <c r="AA42" s="513" t="str">
        <f>K42</f>
        <v>2561</v>
      </c>
      <c r="AB42" s="514"/>
      <c r="AC42" s="513" t="str">
        <f>+Y42</f>
        <v>2562</v>
      </c>
      <c r="AD42" s="514"/>
      <c r="AE42" s="513" t="str">
        <f>+AA42</f>
        <v>2561</v>
      </c>
    </row>
    <row r="43" spans="1:31" s="407" customFormat="1" ht="30.2" customHeight="1" x14ac:dyDescent="0.45">
      <c r="B43" s="509" t="s">
        <v>202</v>
      </c>
      <c r="C43" s="509"/>
      <c r="D43" s="512"/>
      <c r="E43" s="674">
        <v>2732875217.9200001</v>
      </c>
      <c r="F43" s="674"/>
      <c r="G43" s="674">
        <v>2717140194.4299998</v>
      </c>
      <c r="H43" s="674"/>
      <c r="I43" s="674">
        <v>427870555.35000002</v>
      </c>
      <c r="J43" s="674"/>
      <c r="K43" s="674">
        <v>354170936.96000004</v>
      </c>
      <c r="L43" s="674"/>
      <c r="M43" s="674">
        <v>0</v>
      </c>
      <c r="N43" s="674"/>
      <c r="O43" s="674">
        <v>0</v>
      </c>
      <c r="P43" s="674"/>
      <c r="Q43" s="674">
        <v>0</v>
      </c>
      <c r="R43" s="674"/>
      <c r="S43" s="674">
        <v>0</v>
      </c>
      <c r="T43" s="674"/>
      <c r="U43" s="674">
        <v>0</v>
      </c>
      <c r="V43" s="674"/>
      <c r="W43" s="674">
        <v>0</v>
      </c>
      <c r="X43" s="674"/>
      <c r="Y43" s="674">
        <v>-55062522.980000019</v>
      </c>
      <c r="Z43" s="674"/>
      <c r="AA43" s="675">
        <f>-3063854149.59+3041597141.04</f>
        <v>-22257008.550000191</v>
      </c>
      <c r="AB43" s="676"/>
      <c r="AC43" s="676">
        <f>E43+I43+M43+Q43+U43+Y43</f>
        <v>3105683250.29</v>
      </c>
      <c r="AD43" s="676"/>
      <c r="AE43" s="676">
        <f>+G43+K43+O43+S43+AA43+W43</f>
        <v>3049054122.8399997</v>
      </c>
    </row>
    <row r="44" spans="1:31" s="407" customFormat="1" ht="30.2" customHeight="1" x14ac:dyDescent="0.45">
      <c r="B44" s="509" t="s">
        <v>203</v>
      </c>
      <c r="C44" s="509"/>
      <c r="D44" s="516"/>
      <c r="E44" s="677">
        <v>-2341806274.8600001</v>
      </c>
      <c r="F44" s="674"/>
      <c r="G44" s="677">
        <v>-2198651461.79</v>
      </c>
      <c r="H44" s="674"/>
      <c r="I44" s="677">
        <v>-348157157.60000002</v>
      </c>
      <c r="J44" s="674"/>
      <c r="K44" s="677">
        <v>-274040725.75999999</v>
      </c>
      <c r="L44" s="674"/>
      <c r="M44" s="674">
        <v>0</v>
      </c>
      <c r="N44" s="674"/>
      <c r="O44" s="677">
        <v>0</v>
      </c>
      <c r="P44" s="674"/>
      <c r="Q44" s="677">
        <v>0</v>
      </c>
      <c r="R44" s="674"/>
      <c r="S44" s="677">
        <v>0</v>
      </c>
      <c r="T44" s="674"/>
      <c r="U44" s="677">
        <v>0</v>
      </c>
      <c r="V44" s="674"/>
      <c r="W44" s="677">
        <v>0</v>
      </c>
      <c r="X44" s="674"/>
      <c r="Y44" s="674">
        <v>55057245.480000019</v>
      </c>
      <c r="Z44" s="674"/>
      <c r="AA44" s="675">
        <f>2472692187.55-2450435179</f>
        <v>22257008.550000191</v>
      </c>
      <c r="AB44" s="676"/>
      <c r="AC44" s="678">
        <f>E44+I44+M44+Q44+U44+Y44</f>
        <v>-2634906186.98</v>
      </c>
      <c r="AD44" s="676"/>
      <c r="AE44" s="676">
        <f>+G44+K44+O44+S44+AA44+W44</f>
        <v>-2450435179</v>
      </c>
    </row>
    <row r="45" spans="1:31" s="407" customFormat="1" ht="30.2" customHeight="1" x14ac:dyDescent="0.45">
      <c r="B45" s="509" t="s">
        <v>204</v>
      </c>
      <c r="C45" s="509"/>
      <c r="D45" s="512"/>
      <c r="E45" s="679">
        <f t="shared" ref="E45" si="12">SUM(E43:E44)</f>
        <v>391068943.05999994</v>
      </c>
      <c r="F45" s="680"/>
      <c r="G45" s="679">
        <f t="shared" ref="G45" si="13">SUM(G43:G44)</f>
        <v>518488732.63999987</v>
      </c>
      <c r="H45" s="680"/>
      <c r="I45" s="679">
        <f t="shared" ref="I45" si="14">SUM(I43:I44)</f>
        <v>79713397.75</v>
      </c>
      <c r="J45" s="681"/>
      <c r="K45" s="679">
        <f t="shared" ref="K45" si="15">SUM(K43:K44)</f>
        <v>80130211.200000048</v>
      </c>
      <c r="L45" s="680"/>
      <c r="M45" s="679">
        <f t="shared" ref="M45" si="16">SUM(M43:M44)</f>
        <v>0</v>
      </c>
      <c r="N45" s="681"/>
      <c r="O45" s="679">
        <f t="shared" ref="O45" si="17">SUM(O43:O44)</f>
        <v>0</v>
      </c>
      <c r="P45" s="681"/>
      <c r="Q45" s="679">
        <f t="shared" ref="Q45" si="18">SUM(Q43:Q44)</f>
        <v>0</v>
      </c>
      <c r="R45" s="681"/>
      <c r="S45" s="679">
        <f t="shared" ref="S45" si="19">SUM(S43:S44)</f>
        <v>0</v>
      </c>
      <c r="T45" s="681"/>
      <c r="U45" s="679">
        <f t="shared" ref="U45" si="20">SUM(U43:U44)</f>
        <v>0</v>
      </c>
      <c r="V45" s="681"/>
      <c r="W45" s="679">
        <f t="shared" ref="W45" si="21">SUM(W43:W44)</f>
        <v>0</v>
      </c>
      <c r="X45" s="680"/>
      <c r="Y45" s="681"/>
      <c r="Z45" s="681"/>
      <c r="AA45" s="682"/>
      <c r="AB45" s="680"/>
      <c r="AC45" s="676">
        <f>SUM(AC43:AC44)</f>
        <v>470777063.30999994</v>
      </c>
      <c r="AD45" s="680"/>
      <c r="AE45" s="679">
        <f>SUM(AE43:AE44)</f>
        <v>598618943.83999968</v>
      </c>
    </row>
    <row r="46" spans="1:31" s="407" customFormat="1" ht="30.2" customHeight="1" x14ac:dyDescent="0.45">
      <c r="B46" s="509" t="s">
        <v>205</v>
      </c>
      <c r="C46" s="509"/>
      <c r="D46" s="512"/>
      <c r="E46" s="674">
        <v>0</v>
      </c>
      <c r="F46" s="674"/>
      <c r="G46" s="674">
        <v>0</v>
      </c>
      <c r="H46" s="674"/>
      <c r="I46" s="674">
        <v>0</v>
      </c>
      <c r="J46" s="674"/>
      <c r="K46" s="674">
        <v>0</v>
      </c>
      <c r="L46" s="674"/>
      <c r="M46" s="674">
        <v>0</v>
      </c>
      <c r="N46" s="674"/>
      <c r="O46" s="674">
        <v>0</v>
      </c>
      <c r="P46" s="674"/>
      <c r="Q46" s="674">
        <v>0</v>
      </c>
      <c r="R46" s="674"/>
      <c r="S46" s="674">
        <v>0</v>
      </c>
      <c r="T46" s="674"/>
      <c r="U46" s="674">
        <v>66427755.979999997</v>
      </c>
      <c r="V46" s="674"/>
      <c r="W46" s="674">
        <v>41679221.350000001</v>
      </c>
      <c r="X46" s="674"/>
      <c r="Y46" s="674">
        <v>-40456406.949999996</v>
      </c>
      <c r="Z46" s="674"/>
      <c r="AA46" s="682">
        <f>-41679221.35+19471851.91</f>
        <v>-22207369.440000001</v>
      </c>
      <c r="AB46" s="680"/>
      <c r="AC46" s="676">
        <f t="shared" ref="AC46:AC52" si="22">E46+I46+M46+Q46+U46+Y46</f>
        <v>25971349.030000001</v>
      </c>
      <c r="AD46" s="676"/>
      <c r="AE46" s="676">
        <f>+G46+K46+O46+S46+AA46+W46</f>
        <v>19471851.91</v>
      </c>
    </row>
    <row r="47" spans="1:31" s="407" customFormat="1" ht="30.2" customHeight="1" x14ac:dyDescent="0.45">
      <c r="B47" s="509" t="s">
        <v>464</v>
      </c>
      <c r="C47" s="509"/>
      <c r="D47" s="516"/>
      <c r="E47" s="674">
        <v>0</v>
      </c>
      <c r="F47" s="674"/>
      <c r="G47" s="674">
        <v>0</v>
      </c>
      <c r="H47" s="674"/>
      <c r="I47" s="674">
        <v>-5047848.26</v>
      </c>
      <c r="J47" s="674"/>
      <c r="K47" s="674">
        <v>-4730040.7300000004</v>
      </c>
      <c r="L47" s="674"/>
      <c r="M47" s="674">
        <v>0</v>
      </c>
      <c r="N47" s="674"/>
      <c r="O47" s="674">
        <v>0</v>
      </c>
      <c r="P47" s="674"/>
      <c r="Q47" s="674">
        <f>-17661727.53-838662.75</f>
        <v>-18500390.280000001</v>
      </c>
      <c r="R47" s="674"/>
      <c r="S47" s="674">
        <v>-1037.74</v>
      </c>
      <c r="T47" s="674"/>
      <c r="U47" s="674">
        <v>0</v>
      </c>
      <c r="V47" s="674"/>
      <c r="W47" s="674">
        <v>0</v>
      </c>
      <c r="X47" s="674"/>
      <c r="Y47" s="674"/>
      <c r="Z47" s="674"/>
      <c r="AA47" s="682"/>
      <c r="AB47" s="676"/>
      <c r="AC47" s="676">
        <f t="shared" si="22"/>
        <v>-23548238.539999999</v>
      </c>
      <c r="AD47" s="676"/>
      <c r="AE47" s="676">
        <f>+G47+K47+O47+S47+AA47+W47</f>
        <v>-4731078.4700000007</v>
      </c>
    </row>
    <row r="48" spans="1:31" s="407" customFormat="1" ht="30.2" customHeight="1" x14ac:dyDescent="0.45">
      <c r="B48" s="509" t="s">
        <v>206</v>
      </c>
      <c r="C48" s="509"/>
      <c r="D48" s="516"/>
      <c r="E48" s="674">
        <f>-136348780.4+3933000</f>
        <v>-132415780.40000001</v>
      </c>
      <c r="F48" s="674"/>
      <c r="G48" s="674">
        <v>-134030154.66999999</v>
      </c>
      <c r="H48" s="674"/>
      <c r="I48" s="674">
        <f>-35684680.32-6800225.75</f>
        <v>-42484906.07</v>
      </c>
      <c r="J48" s="674"/>
      <c r="K48" s="674">
        <v>-47954424.089999996</v>
      </c>
      <c r="L48" s="674"/>
      <c r="M48" s="674">
        <v>-132566.87</v>
      </c>
      <c r="N48" s="674"/>
      <c r="O48" s="674">
        <v>-136696.14000000001</v>
      </c>
      <c r="P48" s="674"/>
      <c r="Q48" s="674">
        <f>-9802302.52-5646.93-74051.25</f>
        <v>-9882000.6999999993</v>
      </c>
      <c r="R48" s="674"/>
      <c r="S48" s="674">
        <v>-5790961.75</v>
      </c>
      <c r="T48" s="674"/>
      <c r="U48" s="674">
        <v>0</v>
      </c>
      <c r="V48" s="674"/>
      <c r="W48" s="674">
        <v>0</v>
      </c>
      <c r="X48" s="674"/>
      <c r="Y48" s="674">
        <v>1063908.8199999928</v>
      </c>
      <c r="Z48" s="674"/>
      <c r="AA48" s="675">
        <v>1057990.4099999999</v>
      </c>
      <c r="AB48" s="676"/>
      <c r="AC48" s="676">
        <f t="shared" si="22"/>
        <v>-183851345.22</v>
      </c>
      <c r="AD48" s="676"/>
      <c r="AE48" s="676">
        <f>+G48+K48+O48+S48+AA48</f>
        <v>-186854246.23999998</v>
      </c>
    </row>
    <row r="49" spans="2:35" s="407" customFormat="1" ht="30.2" customHeight="1" x14ac:dyDescent="0.45">
      <c r="B49" s="509" t="s">
        <v>207</v>
      </c>
      <c r="C49" s="509"/>
      <c r="D49" s="516"/>
      <c r="E49" s="674">
        <v>-3933000</v>
      </c>
      <c r="F49" s="674"/>
      <c r="G49" s="674">
        <v>-3460760</v>
      </c>
      <c r="H49" s="674"/>
      <c r="I49" s="674">
        <v>0</v>
      </c>
      <c r="J49" s="674"/>
      <c r="K49" s="674">
        <v>0</v>
      </c>
      <c r="L49" s="674"/>
      <c r="M49" s="674">
        <v>0</v>
      </c>
      <c r="N49" s="674"/>
      <c r="O49" s="674">
        <v>0</v>
      </c>
      <c r="P49" s="674"/>
      <c r="Q49" s="674">
        <v>0</v>
      </c>
      <c r="R49" s="674"/>
      <c r="S49" s="674">
        <v>0</v>
      </c>
      <c r="T49" s="674"/>
      <c r="U49" s="674">
        <v>0</v>
      </c>
      <c r="V49" s="674"/>
      <c r="W49" s="674">
        <v>0</v>
      </c>
      <c r="X49" s="674"/>
      <c r="Y49" s="674"/>
      <c r="Z49" s="674"/>
      <c r="AA49" s="675"/>
      <c r="AB49" s="676"/>
      <c r="AC49" s="676">
        <f t="shared" si="22"/>
        <v>-3933000</v>
      </c>
      <c r="AD49" s="676"/>
      <c r="AE49" s="676">
        <f>+G49+K49+O49+S49+AA49</f>
        <v>-3460760</v>
      </c>
    </row>
    <row r="50" spans="2:35" s="407" customFormat="1" ht="30.2" customHeight="1" x14ac:dyDescent="0.45">
      <c r="B50" s="509" t="s">
        <v>208</v>
      </c>
      <c r="C50" s="509"/>
      <c r="D50" s="516"/>
      <c r="E50" s="674">
        <v>0</v>
      </c>
      <c r="F50" s="674"/>
      <c r="G50" s="674">
        <v>0</v>
      </c>
      <c r="H50" s="674"/>
      <c r="I50" s="674">
        <f>-740574.73+1686114.56</f>
        <v>945539.83000000007</v>
      </c>
      <c r="J50" s="674"/>
      <c r="K50" s="674">
        <v>1832672.66</v>
      </c>
      <c r="L50" s="674"/>
      <c r="M50" s="674">
        <v>0</v>
      </c>
      <c r="N50" s="674"/>
      <c r="O50" s="674">
        <v>0</v>
      </c>
      <c r="P50" s="674"/>
      <c r="Q50" s="674">
        <v>0</v>
      </c>
      <c r="R50" s="674"/>
      <c r="S50" s="674">
        <v>0</v>
      </c>
      <c r="T50" s="674"/>
      <c r="U50" s="674">
        <v>0</v>
      </c>
      <c r="V50" s="674"/>
      <c r="W50" s="674">
        <v>0</v>
      </c>
      <c r="X50" s="674"/>
      <c r="Y50" s="674"/>
      <c r="Z50" s="674"/>
      <c r="AA50" s="675"/>
      <c r="AB50" s="676"/>
      <c r="AC50" s="676">
        <f t="shared" si="22"/>
        <v>945539.83000000007</v>
      </c>
      <c r="AD50" s="676"/>
      <c r="AE50" s="676">
        <f>+G50+K50+O50+S50+AA50</f>
        <v>1832672.66</v>
      </c>
    </row>
    <row r="51" spans="2:35" s="410" customFormat="1" ht="30.2" customHeight="1" x14ac:dyDescent="0.45">
      <c r="B51" s="512" t="s">
        <v>209</v>
      </c>
      <c r="C51" s="512"/>
      <c r="D51" s="516"/>
      <c r="E51" s="674">
        <v>-13284568.42</v>
      </c>
      <c r="F51" s="674"/>
      <c r="G51" s="674">
        <v>-55375.42</v>
      </c>
      <c r="H51" s="674"/>
      <c r="I51" s="674">
        <v>0</v>
      </c>
      <c r="J51" s="674"/>
      <c r="K51" s="674">
        <v>-3.09</v>
      </c>
      <c r="L51" s="674"/>
      <c r="M51" s="674">
        <v>-13358301.369999999</v>
      </c>
      <c r="N51" s="674"/>
      <c r="O51" s="674">
        <v>-10992438.35</v>
      </c>
      <c r="P51" s="674"/>
      <c r="Q51" s="674">
        <f>-10194.97-649731.75</f>
        <v>-659926.72</v>
      </c>
      <c r="R51" s="674"/>
      <c r="S51" s="674">
        <v>-4000042.54</v>
      </c>
      <c r="T51" s="674"/>
      <c r="U51" s="674">
        <v>0</v>
      </c>
      <c r="V51" s="674"/>
      <c r="W51" s="674">
        <v>0</v>
      </c>
      <c r="X51" s="674"/>
      <c r="Y51" s="674">
        <v>14008033.119999997</v>
      </c>
      <c r="Z51" s="674"/>
      <c r="AA51" s="675">
        <f>15047859.4-55378.51</f>
        <v>14992480.890000001</v>
      </c>
      <c r="AB51" s="676"/>
      <c r="AC51" s="676">
        <f t="shared" si="22"/>
        <v>-13294763.390000001</v>
      </c>
      <c r="AD51" s="676"/>
      <c r="AE51" s="676">
        <f>+G51+K51+O51+S51+AA51</f>
        <v>-55378.509999997914</v>
      </c>
      <c r="AG51" s="407"/>
      <c r="AI51" s="407"/>
    </row>
    <row r="52" spans="2:35" s="410" customFormat="1" ht="30.2" customHeight="1" x14ac:dyDescent="0.45">
      <c r="B52" s="512" t="s">
        <v>463</v>
      </c>
      <c r="C52" s="512"/>
      <c r="D52" s="516"/>
      <c r="E52" s="674">
        <v>0</v>
      </c>
      <c r="F52" s="674"/>
      <c r="G52" s="674">
        <v>0</v>
      </c>
      <c r="H52" s="674"/>
      <c r="I52" s="674">
        <v>0</v>
      </c>
      <c r="J52" s="674"/>
      <c r="K52" s="674">
        <v>0</v>
      </c>
      <c r="L52" s="674"/>
      <c r="M52" s="674">
        <v>0</v>
      </c>
      <c r="N52" s="674"/>
      <c r="O52" s="674">
        <v>-9340654.9299999997</v>
      </c>
      <c r="P52" s="674"/>
      <c r="Q52" s="674">
        <v>0</v>
      </c>
      <c r="R52" s="674"/>
      <c r="S52" s="674">
        <v>0</v>
      </c>
      <c r="T52" s="674"/>
      <c r="U52" s="674">
        <v>0</v>
      </c>
      <c r="V52" s="674"/>
      <c r="W52" s="674">
        <v>0</v>
      </c>
      <c r="X52" s="674"/>
      <c r="Y52" s="674">
        <v>-6306938.5300000003</v>
      </c>
      <c r="Z52" s="674"/>
      <c r="AA52" s="675"/>
      <c r="AB52" s="676"/>
      <c r="AC52" s="676">
        <f t="shared" si="22"/>
        <v>-6306938.5300000003</v>
      </c>
      <c r="AD52" s="676"/>
      <c r="AE52" s="676">
        <f>+G52+K52+O52+S52+AA52</f>
        <v>-9340654.9299999997</v>
      </c>
      <c r="AG52" s="407"/>
      <c r="AI52" s="407"/>
    </row>
    <row r="53" spans="2:35" s="407" customFormat="1" ht="30.2" customHeight="1" x14ac:dyDescent="0.45">
      <c r="B53" s="509"/>
      <c r="C53" s="509" t="s">
        <v>210</v>
      </c>
      <c r="D53" s="516"/>
      <c r="E53" s="684">
        <f>SUM(E47:E52)</f>
        <v>-149633348.81999999</v>
      </c>
      <c r="F53" s="676"/>
      <c r="G53" s="684">
        <f>SUM(G47:G52)</f>
        <v>-137546290.08999997</v>
      </c>
      <c r="H53" s="676"/>
      <c r="I53" s="684">
        <f>SUM(I47:I52)</f>
        <v>-46587214.5</v>
      </c>
      <c r="J53" s="676"/>
      <c r="K53" s="684">
        <f>SUM(K47:K52)</f>
        <v>-50851795.25</v>
      </c>
      <c r="L53" s="681"/>
      <c r="M53" s="684">
        <f>SUM(M47:M52)</f>
        <v>-13490868.239999998</v>
      </c>
      <c r="N53" s="676"/>
      <c r="O53" s="684">
        <f>SUM(O47:O52)</f>
        <v>-20469789.420000002</v>
      </c>
      <c r="P53" s="676"/>
      <c r="Q53" s="684">
        <f>SUM(Q47:Q52)</f>
        <v>-29042317.699999999</v>
      </c>
      <c r="R53" s="676"/>
      <c r="S53" s="684">
        <f>SUM(S47:S52)</f>
        <v>-9792042.0300000012</v>
      </c>
      <c r="T53" s="676"/>
      <c r="U53" s="684">
        <f>SUM(U47:U52)</f>
        <v>0</v>
      </c>
      <c r="V53" s="676"/>
      <c r="W53" s="684">
        <f>SUM(W47:W52)</f>
        <v>0</v>
      </c>
      <c r="X53" s="676"/>
      <c r="Y53" s="680"/>
      <c r="Z53" s="676"/>
      <c r="AA53" s="682"/>
      <c r="AB53" s="676"/>
      <c r="AC53" s="684">
        <f>SUM(AC47:AD52)</f>
        <v>-229988745.84999999</v>
      </c>
      <c r="AD53" s="676"/>
      <c r="AE53" s="684">
        <f>SUM(AE47:AE52)</f>
        <v>-202609445.48999998</v>
      </c>
    </row>
    <row r="54" spans="2:35" s="407" customFormat="1" ht="30.2" customHeight="1" x14ac:dyDescent="0.45">
      <c r="B54" s="509" t="s">
        <v>211</v>
      </c>
      <c r="C54" s="509"/>
      <c r="D54" s="512"/>
      <c r="E54" s="676">
        <f>+E53+E46+E45</f>
        <v>241435594.23999995</v>
      </c>
      <c r="F54" s="676"/>
      <c r="G54" s="676">
        <f>+G53+G46+G45</f>
        <v>380942442.54999989</v>
      </c>
      <c r="H54" s="676"/>
      <c r="I54" s="676">
        <f>+I53+I46+I45</f>
        <v>33126183.25</v>
      </c>
      <c r="J54" s="676"/>
      <c r="K54" s="676">
        <f>+K53+K46+K45</f>
        <v>29278415.950000048</v>
      </c>
      <c r="L54" s="681"/>
      <c r="M54" s="676">
        <f>+M53+M46+M45</f>
        <v>-13490868.239999998</v>
      </c>
      <c r="N54" s="676"/>
      <c r="O54" s="676">
        <f>+O53+O46+O45</f>
        <v>-20469789.420000002</v>
      </c>
      <c r="P54" s="676"/>
      <c r="Q54" s="676">
        <f>+Q53+Q46+Q45</f>
        <v>-29042317.699999999</v>
      </c>
      <c r="R54" s="676"/>
      <c r="S54" s="676">
        <f>+S53+S46+S45</f>
        <v>-9792042.0300000012</v>
      </c>
      <c r="T54" s="676"/>
      <c r="U54" s="676">
        <f>+U53+U46+U45</f>
        <v>66427755.979999997</v>
      </c>
      <c r="V54" s="676"/>
      <c r="W54" s="676">
        <f>+W53+W46+W45</f>
        <v>41679221.350000001</v>
      </c>
      <c r="X54" s="676"/>
      <c r="Y54" s="676"/>
      <c r="Z54" s="676"/>
      <c r="AA54" s="676"/>
      <c r="AB54" s="676"/>
      <c r="AC54" s="676">
        <f>+AC53+AC46+AC45</f>
        <v>266759666.48999995</v>
      </c>
      <c r="AD54" s="676"/>
      <c r="AE54" s="676">
        <f>+AE53+AE46+AE45</f>
        <v>415481350.25999969</v>
      </c>
    </row>
    <row r="55" spans="2:35" s="407" customFormat="1" ht="30.2" customHeight="1" x14ac:dyDescent="0.45">
      <c r="B55" s="509" t="s">
        <v>519</v>
      </c>
      <c r="C55" s="509"/>
      <c r="D55" s="512"/>
      <c r="E55" s="674">
        <v>-55548340.390000001</v>
      </c>
      <c r="F55" s="674"/>
      <c r="G55" s="674">
        <v>-78058992.620000005</v>
      </c>
      <c r="H55" s="674"/>
      <c r="I55" s="674">
        <f>-7533041.07+566697.19</f>
        <v>-6966343.8800000008</v>
      </c>
      <c r="J55" s="674"/>
      <c r="K55" s="674">
        <v>-6730281</v>
      </c>
      <c r="L55" s="674"/>
      <c r="M55" s="674">
        <v>674949.28</v>
      </c>
      <c r="N55" s="674"/>
      <c r="O55" s="674">
        <v>-144895.12</v>
      </c>
      <c r="P55" s="674"/>
      <c r="Q55" s="674">
        <v>5460648.5000000019</v>
      </c>
      <c r="R55" s="674"/>
      <c r="S55" s="674">
        <v>1635588.17</v>
      </c>
      <c r="T55" s="674"/>
      <c r="U55" s="674">
        <v>0</v>
      </c>
      <c r="V55" s="674"/>
      <c r="W55" s="674">
        <v>0</v>
      </c>
      <c r="X55" s="674"/>
      <c r="Y55" s="674"/>
      <c r="Z55" s="674"/>
      <c r="AA55" s="674"/>
      <c r="AB55" s="681"/>
      <c r="AC55" s="678">
        <f>E55+I55+M55+Q55+U55+Y55</f>
        <v>-56379086.490000002</v>
      </c>
      <c r="AD55" s="676"/>
      <c r="AE55" s="676">
        <f>+G55+K55+O55+S55+AA55+W55</f>
        <v>-83298580.570000008</v>
      </c>
    </row>
    <row r="56" spans="2:35" s="407" customFormat="1" ht="30.2" customHeight="1" thickBot="1" x14ac:dyDescent="0.5">
      <c r="B56" s="509" t="s">
        <v>212</v>
      </c>
      <c r="C56" s="509"/>
      <c r="D56" s="512"/>
      <c r="E56" s="685">
        <f t="shared" ref="E56" si="23">SUM(E54:E55)</f>
        <v>185887253.84999996</v>
      </c>
      <c r="F56" s="681"/>
      <c r="G56" s="685">
        <f t="shared" ref="G56" si="24">SUM(G54:G55)</f>
        <v>302883449.92999989</v>
      </c>
      <c r="H56" s="681"/>
      <c r="I56" s="685">
        <f t="shared" ref="I56" si="25">SUM(I54:I55)</f>
        <v>26159839.369999997</v>
      </c>
      <c r="J56" s="681"/>
      <c r="K56" s="685">
        <f t="shared" ref="K56" si="26">SUM(K54:K55)</f>
        <v>22548134.950000048</v>
      </c>
      <c r="L56" s="681"/>
      <c r="M56" s="685">
        <f>SUM(M54:M55)</f>
        <v>-12815918.959999999</v>
      </c>
      <c r="N56" s="681"/>
      <c r="O56" s="685">
        <f t="shared" ref="O56" si="27">SUM(O54:O55)</f>
        <v>-20614684.540000003</v>
      </c>
      <c r="P56" s="681"/>
      <c r="Q56" s="685">
        <f t="shared" ref="Q56" si="28">SUM(Q54:Q55)</f>
        <v>-23581669.199999996</v>
      </c>
      <c r="R56" s="681"/>
      <c r="S56" s="685">
        <f t="shared" ref="S56" si="29">SUM(S54:S55)</f>
        <v>-8156453.8600000013</v>
      </c>
      <c r="T56" s="681"/>
      <c r="U56" s="685">
        <f t="shared" ref="U56" si="30">SUM(U54:U55)</f>
        <v>66427755.979999997</v>
      </c>
      <c r="V56" s="681"/>
      <c r="W56" s="685">
        <f t="shared" ref="W56" si="31">SUM(W54:W55)</f>
        <v>41679221.350000001</v>
      </c>
      <c r="X56" s="681"/>
      <c r="Y56" s="686"/>
      <c r="Z56" s="681"/>
      <c r="AA56" s="686"/>
      <c r="AB56" s="681"/>
      <c r="AC56" s="685">
        <f>SUM(AC54:AC55)</f>
        <v>210380579.99999994</v>
      </c>
      <c r="AD56" s="681"/>
      <c r="AE56" s="685">
        <f>SUM(AE54:AE55)</f>
        <v>332182769.6899997</v>
      </c>
    </row>
    <row r="57" spans="2:35" ht="28.15" customHeight="1" thickTop="1" x14ac:dyDescent="0.45">
      <c r="AG57" s="407"/>
    </row>
    <row r="58" spans="2:35" s="410" customFormat="1" ht="30" customHeight="1" x14ac:dyDescent="0.45">
      <c r="B58" s="417" t="s">
        <v>931</v>
      </c>
      <c r="AC58" s="414"/>
      <c r="AE58" s="414"/>
      <c r="AG58" s="407"/>
    </row>
    <row r="59" spans="2:35" s="410" customFormat="1" ht="30.2" customHeight="1" x14ac:dyDescent="0.45">
      <c r="B59" s="417" t="s">
        <v>932</v>
      </c>
      <c r="AC59" s="414"/>
      <c r="AE59" s="414"/>
      <c r="AG59" s="407"/>
    </row>
    <row r="60" spans="2:35" ht="30.2" customHeight="1" x14ac:dyDescent="0.45">
      <c r="B60" s="18" t="s">
        <v>806</v>
      </c>
      <c r="AG60" s="407"/>
    </row>
    <row r="61" spans="2:35" ht="28.15" customHeight="1" x14ac:dyDescent="0.45">
      <c r="B61" s="18" t="s">
        <v>807</v>
      </c>
      <c r="AG61" s="407"/>
    </row>
    <row r="62" spans="2:35" ht="28.15" customHeight="1" x14ac:dyDescent="0.45">
      <c r="B62" s="298"/>
      <c r="AG62" s="407"/>
    </row>
    <row r="63" spans="2:35" ht="28.15" customHeight="1" x14ac:dyDescent="0.45">
      <c r="B63" s="298"/>
      <c r="AG63" s="407"/>
    </row>
    <row r="64" spans="2:35" ht="28.15" customHeight="1" x14ac:dyDescent="0.45">
      <c r="B64" s="298"/>
      <c r="I64" s="405" t="s">
        <v>55</v>
      </c>
    </row>
    <row r="65" spans="2:31" ht="28.15" customHeight="1" x14ac:dyDescent="0.45">
      <c r="B65" s="298"/>
    </row>
    <row r="66" spans="2:31" s="407" customFormat="1" ht="28.15" customHeight="1" x14ac:dyDescent="0.45">
      <c r="D66" s="410"/>
      <c r="E66" s="410"/>
      <c r="F66" s="410"/>
      <c r="H66" s="410"/>
      <c r="J66" s="362"/>
      <c r="K66" s="335" t="s">
        <v>343</v>
      </c>
      <c r="L66" s="359"/>
      <c r="AE66" s="410"/>
    </row>
    <row r="67" spans="2:31" s="407" customFormat="1" ht="28.15" customHeight="1" x14ac:dyDescent="0.45">
      <c r="D67" s="410"/>
      <c r="E67" s="410"/>
      <c r="F67" s="410"/>
      <c r="H67" s="410"/>
      <c r="J67" s="362"/>
      <c r="K67" s="294" t="s">
        <v>344</v>
      </c>
      <c r="L67" s="359"/>
      <c r="AE67" s="410"/>
    </row>
  </sheetData>
  <mergeCells count="14">
    <mergeCell ref="AC41:AE41"/>
    <mergeCell ref="A35:AE35"/>
    <mergeCell ref="E41:G41"/>
    <mergeCell ref="I41:K41"/>
    <mergeCell ref="M41:O41"/>
    <mergeCell ref="Q41:S41"/>
    <mergeCell ref="Y41:AA41"/>
    <mergeCell ref="A1:AE1"/>
    <mergeCell ref="AC10:AE10"/>
    <mergeCell ref="E10:G10"/>
    <mergeCell ref="I10:K10"/>
    <mergeCell ref="M10:O10"/>
    <mergeCell ref="Q10:S10"/>
    <mergeCell ref="Y10:AA10"/>
  </mergeCells>
  <pageMargins left="0.39370078740157483" right="0.19685039370078741" top="0.59055118110236227" bottom="0.39370078740157483" header="0" footer="0"/>
  <pageSetup paperSize="9" scale="5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view="pageBreakPreview" topLeftCell="A201" zoomScaleNormal="80" zoomScaleSheetLayoutView="100" workbookViewId="0">
      <selection activeCell="D208" sqref="A173:XFD208"/>
    </sheetView>
  </sheetViews>
  <sheetFormatPr defaultColWidth="9.140625" defaultRowHeight="24" customHeight="1" x14ac:dyDescent="0.45"/>
  <cols>
    <col min="1" max="1" width="7.140625" style="435" customWidth="1"/>
    <col min="2" max="3" width="9.140625" style="435" customWidth="1"/>
    <col min="4" max="4" width="10.5703125" style="435" customWidth="1"/>
    <col min="5" max="5" width="3.7109375" style="435" customWidth="1"/>
    <col min="6" max="6" width="15.7109375" style="435" customWidth="1"/>
    <col min="7" max="7" width="0.85546875" style="435" customWidth="1"/>
    <col min="8" max="8" width="15.7109375" style="435" customWidth="1"/>
    <col min="9" max="9" width="0.85546875" style="435" customWidth="1"/>
    <col min="10" max="10" width="15.7109375" style="435" customWidth="1"/>
    <col min="11" max="11" width="0.85546875" style="435" customWidth="1"/>
    <col min="12" max="12" width="15.7109375" style="435" customWidth="1"/>
    <col min="13" max="13" width="2" style="435" customWidth="1"/>
    <col min="14" max="14" width="12.7109375" style="435" bestFit="1" customWidth="1"/>
    <col min="15" max="16384" width="9.140625" style="435"/>
  </cols>
  <sheetData>
    <row r="1" spans="1:12" s="1" customFormat="1" ht="27.75" customHeight="1" x14ac:dyDescent="0.45">
      <c r="A1" s="433" t="s">
        <v>565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2" s="1" customFormat="1" ht="27.75" customHeight="1" x14ac:dyDescent="0.45">
      <c r="A2" s="434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</row>
    <row r="3" spans="1:12" ht="27.75" customHeight="1" x14ac:dyDescent="0.45">
      <c r="A3" s="183" t="s">
        <v>933</v>
      </c>
    </row>
    <row r="4" spans="1:12" ht="27.75" customHeight="1" x14ac:dyDescent="0.45">
      <c r="A4" s="519" t="s">
        <v>934</v>
      </c>
    </row>
    <row r="5" spans="1:12" ht="27.75" customHeight="1" x14ac:dyDescent="0.45">
      <c r="A5" s="417" t="s">
        <v>839</v>
      </c>
    </row>
    <row r="6" spans="1:12" s="1" customFormat="1" ht="27.75" customHeight="1" x14ac:dyDescent="0.45"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355" t="s">
        <v>94</v>
      </c>
    </row>
    <row r="7" spans="1:12" s="1" customFormat="1" ht="27.75" customHeight="1" x14ac:dyDescent="0.45">
      <c r="B7" s="563"/>
      <c r="C7" s="563"/>
      <c r="D7" s="563"/>
      <c r="E7" s="563"/>
      <c r="F7" s="761" t="s">
        <v>636</v>
      </c>
      <c r="G7" s="761"/>
      <c r="H7" s="761"/>
      <c r="I7" s="761"/>
      <c r="J7" s="761"/>
      <c r="K7" s="761"/>
      <c r="L7" s="761"/>
    </row>
    <row r="8" spans="1:12" s="1" customFormat="1" ht="27.75" customHeight="1" x14ac:dyDescent="0.45">
      <c r="F8" s="328"/>
      <c r="G8" s="473" t="s">
        <v>9</v>
      </c>
      <c r="H8" s="473"/>
      <c r="I8" s="143"/>
      <c r="J8" s="328"/>
      <c r="K8" s="473" t="s">
        <v>7</v>
      </c>
      <c r="L8" s="328"/>
    </row>
    <row r="9" spans="1:12" s="1" customFormat="1" ht="27.75" customHeight="1" x14ac:dyDescent="0.45">
      <c r="B9" s="520"/>
      <c r="F9" s="436">
        <v>2562</v>
      </c>
      <c r="G9" s="188"/>
      <c r="H9" s="436">
        <v>2561</v>
      </c>
      <c r="I9" s="143"/>
      <c r="J9" s="436">
        <f>+F9</f>
        <v>2562</v>
      </c>
      <c r="K9" s="188"/>
      <c r="L9" s="436">
        <f>+H9</f>
        <v>2561</v>
      </c>
    </row>
    <row r="10" spans="1:12" s="1" customFormat="1" ht="27.75" customHeight="1" x14ac:dyDescent="0.45">
      <c r="A10" s="184" t="s">
        <v>242</v>
      </c>
      <c r="B10" s="1" t="s">
        <v>242</v>
      </c>
      <c r="K10" s="435"/>
      <c r="L10" s="435"/>
    </row>
    <row r="11" spans="1:12" s="1" customFormat="1" ht="27.75" customHeight="1" x14ac:dyDescent="0.45">
      <c r="A11" s="7"/>
      <c r="B11" s="183" t="s">
        <v>650</v>
      </c>
      <c r="F11" s="1">
        <v>5667953.8700000001</v>
      </c>
      <c r="H11" s="1">
        <v>21598766.990000002</v>
      </c>
      <c r="J11" s="1">
        <v>2539374.9500000002</v>
      </c>
      <c r="K11" s="289"/>
      <c r="L11" s="1">
        <v>18084838.369999997</v>
      </c>
    </row>
    <row r="12" spans="1:12" s="1" customFormat="1" ht="27.75" customHeight="1" x14ac:dyDescent="0.45">
      <c r="A12" s="184" t="s">
        <v>243</v>
      </c>
      <c r="B12" s="1" t="s">
        <v>243</v>
      </c>
      <c r="K12" s="289"/>
    </row>
    <row r="13" spans="1:12" s="1" customFormat="1" ht="27.75" customHeight="1" x14ac:dyDescent="0.45">
      <c r="B13" s="183" t="s">
        <v>651</v>
      </c>
      <c r="K13" s="289"/>
    </row>
    <row r="14" spans="1:12" s="1" customFormat="1" ht="27.75" customHeight="1" x14ac:dyDescent="0.45">
      <c r="B14" s="183" t="s">
        <v>637</v>
      </c>
      <c r="K14" s="289"/>
    </row>
    <row r="15" spans="1:12" s="1" customFormat="1" ht="27.75" customHeight="1" x14ac:dyDescent="0.45">
      <c r="B15" s="1" t="s">
        <v>244</v>
      </c>
      <c r="F15" s="8">
        <v>10013786.859999999</v>
      </c>
      <c r="G15" s="9"/>
      <c r="H15" s="8">
        <v>2140058.5979999918</v>
      </c>
      <c r="I15" s="9"/>
      <c r="J15" s="8">
        <v>11805389.41</v>
      </c>
      <c r="K15" s="346"/>
      <c r="L15" s="8">
        <v>3291768.51</v>
      </c>
    </row>
    <row r="16" spans="1:12" s="1" customFormat="1" ht="27.75" customHeight="1" thickBot="1" x14ac:dyDescent="0.5">
      <c r="B16" s="1" t="s">
        <v>649</v>
      </c>
      <c r="F16" s="185">
        <f>SUM(F11:F15)</f>
        <v>15681740.73</v>
      </c>
      <c r="H16" s="185">
        <f>SUM(H11:H15)</f>
        <v>23738825.587999992</v>
      </c>
      <c r="J16" s="185">
        <f>SUM(J11:J15)</f>
        <v>14344764.359999999</v>
      </c>
      <c r="L16" s="185">
        <f>SUM(L11:L15)</f>
        <v>21376606.879999995</v>
      </c>
    </row>
    <row r="17" spans="1:13" s="1" customFormat="1" ht="27.75" customHeight="1" thickTop="1" x14ac:dyDescent="0.45">
      <c r="A17" s="538"/>
      <c r="C17" s="538"/>
      <c r="D17" s="538"/>
      <c r="E17" s="538"/>
      <c r="F17" s="538"/>
      <c r="G17" s="538"/>
      <c r="H17" s="538"/>
      <c r="I17" s="538"/>
      <c r="J17" s="538"/>
      <c r="K17" s="538"/>
      <c r="L17" s="355" t="s">
        <v>94</v>
      </c>
    </row>
    <row r="18" spans="1:13" s="1" customFormat="1" ht="27.75" customHeight="1" x14ac:dyDescent="0.45">
      <c r="A18" s="563"/>
      <c r="C18" s="563"/>
      <c r="D18" s="563"/>
      <c r="E18" s="563"/>
      <c r="F18" s="761" t="s">
        <v>756</v>
      </c>
      <c r="G18" s="761"/>
      <c r="H18" s="761"/>
      <c r="I18" s="761"/>
      <c r="J18" s="761"/>
      <c r="K18" s="761"/>
      <c r="L18" s="761"/>
    </row>
    <row r="19" spans="1:13" s="1" customFormat="1" ht="27.75" customHeight="1" x14ac:dyDescent="0.45">
      <c r="F19" s="328"/>
      <c r="G19" s="537" t="s">
        <v>9</v>
      </c>
      <c r="H19" s="537"/>
      <c r="I19" s="143"/>
      <c r="J19" s="328"/>
      <c r="K19" s="537" t="s">
        <v>7</v>
      </c>
      <c r="L19" s="328"/>
    </row>
    <row r="20" spans="1:13" s="1" customFormat="1" ht="27.75" customHeight="1" x14ac:dyDescent="0.45">
      <c r="B20" s="520"/>
      <c r="F20" s="436">
        <v>2562</v>
      </c>
      <c r="G20" s="188"/>
      <c r="H20" s="436">
        <v>2561</v>
      </c>
      <c r="I20" s="143"/>
      <c r="J20" s="436">
        <f>+F20</f>
        <v>2562</v>
      </c>
      <c r="K20" s="188"/>
      <c r="L20" s="436">
        <f>+H20</f>
        <v>2561</v>
      </c>
    </row>
    <row r="21" spans="1:13" s="1" customFormat="1" ht="27.75" customHeight="1" x14ac:dyDescent="0.45">
      <c r="A21" s="184"/>
      <c r="B21" s="1" t="s">
        <v>242</v>
      </c>
      <c r="K21" s="435"/>
      <c r="L21" s="435"/>
    </row>
    <row r="22" spans="1:13" s="1" customFormat="1" ht="27.75" customHeight="1" x14ac:dyDescent="0.45">
      <c r="A22" s="7"/>
      <c r="B22" s="183" t="s">
        <v>650</v>
      </c>
      <c r="F22" s="1">
        <v>18162313.100000001</v>
      </c>
      <c r="H22" s="1">
        <v>81299255.75</v>
      </c>
      <c r="J22" s="1">
        <v>10629272.029999999</v>
      </c>
      <c r="K22" s="289"/>
      <c r="L22" s="1">
        <v>75019011.469999999</v>
      </c>
    </row>
    <row r="23" spans="1:13" s="1" customFormat="1" ht="27.75" customHeight="1" x14ac:dyDescent="0.45">
      <c r="A23" s="184"/>
      <c r="B23" s="1" t="s">
        <v>243</v>
      </c>
      <c r="K23" s="289"/>
    </row>
    <row r="24" spans="1:13" s="1" customFormat="1" ht="27.75" customHeight="1" x14ac:dyDescent="0.45">
      <c r="B24" s="183" t="s">
        <v>651</v>
      </c>
      <c r="K24" s="289"/>
    </row>
    <row r="25" spans="1:13" s="1" customFormat="1" ht="27.75" customHeight="1" x14ac:dyDescent="0.45">
      <c r="B25" s="183" t="s">
        <v>637</v>
      </c>
      <c r="K25" s="289"/>
    </row>
    <row r="26" spans="1:13" s="1" customFormat="1" ht="27.75" customHeight="1" x14ac:dyDescent="0.45">
      <c r="B26" s="1" t="s">
        <v>244</v>
      </c>
      <c r="F26" s="8">
        <v>38216773.390000001</v>
      </c>
      <c r="G26" s="9"/>
      <c r="H26" s="8">
        <v>1999324.8179999918</v>
      </c>
      <c r="I26" s="9"/>
      <c r="J26" s="8">
        <v>44919068.359999999</v>
      </c>
      <c r="K26" s="346"/>
      <c r="L26" s="8">
        <v>3039981.15</v>
      </c>
    </row>
    <row r="27" spans="1:13" s="1" customFormat="1" ht="27.75" customHeight="1" thickBot="1" x14ac:dyDescent="0.5">
      <c r="B27" s="1" t="s">
        <v>649</v>
      </c>
      <c r="F27" s="185">
        <f>SUM(F22:F26)</f>
        <v>56379086.490000002</v>
      </c>
      <c r="H27" s="185">
        <f>SUM(H22:H26)</f>
        <v>83298580.567999989</v>
      </c>
      <c r="J27" s="185">
        <f>SUM(J22:J26)</f>
        <v>55548340.390000001</v>
      </c>
      <c r="L27" s="185">
        <f>SUM(L22:L26)</f>
        <v>78058992.620000005</v>
      </c>
    </row>
    <row r="28" spans="1:13" s="1" customFormat="1" ht="27.75" customHeight="1" thickTop="1" x14ac:dyDescent="0.45">
      <c r="F28" s="9"/>
      <c r="H28" s="9"/>
      <c r="J28" s="9"/>
      <c r="L28" s="9"/>
    </row>
    <row r="29" spans="1:13" s="1" customFormat="1" ht="27.75" customHeight="1" x14ac:dyDescent="0.45">
      <c r="F29" s="9"/>
      <c r="H29" s="9"/>
      <c r="J29" s="9"/>
      <c r="L29" s="9"/>
    </row>
    <row r="30" spans="1:13" s="289" customFormat="1" ht="27.75" customHeight="1" x14ac:dyDescent="0.45">
      <c r="A30" s="172"/>
      <c r="C30" s="419" t="s">
        <v>338</v>
      </c>
      <c r="D30" s="420"/>
      <c r="E30" s="420"/>
      <c r="F30" s="336"/>
      <c r="G30" s="421"/>
      <c r="H30" s="346"/>
      <c r="I30" s="346"/>
      <c r="J30" s="346"/>
      <c r="K30" s="346"/>
      <c r="L30" s="346"/>
      <c r="M30" s="346"/>
    </row>
    <row r="31" spans="1:13" s="289" customFormat="1" ht="27.75" customHeight="1" x14ac:dyDescent="0.45">
      <c r="A31" s="172"/>
      <c r="C31" s="422" t="s">
        <v>500</v>
      </c>
      <c r="D31" s="420"/>
      <c r="E31" s="420"/>
      <c r="F31" s="336"/>
      <c r="G31" s="421"/>
      <c r="H31" s="346"/>
      <c r="I31" s="346"/>
      <c r="J31" s="346"/>
      <c r="K31" s="346"/>
      <c r="L31" s="346"/>
      <c r="M31" s="346"/>
    </row>
    <row r="32" spans="1:13" s="289" customFormat="1" ht="27.75" customHeight="1" x14ac:dyDescent="0.45">
      <c r="A32" s="172"/>
      <c r="C32" s="422"/>
      <c r="D32" s="420"/>
      <c r="E32" s="420"/>
      <c r="F32" s="336"/>
      <c r="G32" s="421"/>
      <c r="H32" s="346"/>
      <c r="I32" s="346"/>
      <c r="J32" s="346"/>
      <c r="K32" s="346"/>
      <c r="L32" s="346"/>
      <c r="M32" s="346"/>
    </row>
    <row r="33" spans="1:12" s="1" customFormat="1" ht="24.75" customHeight="1" x14ac:dyDescent="0.45">
      <c r="A33" s="433" t="s">
        <v>844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3"/>
      <c r="L33" s="433"/>
    </row>
    <row r="34" spans="1:12" s="1" customFormat="1" ht="24.75" customHeight="1" x14ac:dyDescent="0.45">
      <c r="A34" s="433"/>
      <c r="B34" s="433"/>
      <c r="C34" s="433"/>
      <c r="D34" s="433"/>
      <c r="E34" s="433"/>
      <c r="F34" s="433"/>
      <c r="G34" s="433"/>
      <c r="H34" s="433"/>
      <c r="I34" s="433"/>
      <c r="J34" s="433"/>
      <c r="K34" s="433"/>
      <c r="L34" s="433"/>
    </row>
    <row r="35" spans="1:12" s="1" customFormat="1" ht="24.95" customHeight="1" x14ac:dyDescent="0.45">
      <c r="A35" s="183" t="s">
        <v>935</v>
      </c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</row>
    <row r="36" spans="1:12" s="1" customFormat="1" ht="24.95" customHeight="1" x14ac:dyDescent="0.45">
      <c r="A36" s="1" t="s">
        <v>788</v>
      </c>
      <c r="F36" s="9"/>
      <c r="H36" s="9"/>
      <c r="J36" s="9"/>
      <c r="L36" s="9"/>
    </row>
    <row r="37" spans="1:12" s="1" customFormat="1" ht="24.95" customHeight="1" x14ac:dyDescent="0.45">
      <c r="A37" s="1" t="s">
        <v>787</v>
      </c>
      <c r="F37" s="9"/>
      <c r="H37" s="9"/>
      <c r="J37" s="9"/>
      <c r="L37" s="9"/>
    </row>
    <row r="38" spans="1:12" s="1" customFormat="1" ht="24.95" customHeight="1" x14ac:dyDescent="0.45">
      <c r="F38" s="563"/>
      <c r="G38" s="563"/>
      <c r="H38" s="563"/>
      <c r="I38" s="563"/>
      <c r="J38" s="563"/>
      <c r="K38" s="563"/>
      <c r="L38" s="355" t="s">
        <v>94</v>
      </c>
    </row>
    <row r="39" spans="1:12" s="1" customFormat="1" ht="24.95" customHeight="1" x14ac:dyDescent="0.45">
      <c r="F39" s="328"/>
      <c r="G39" s="560" t="s">
        <v>9</v>
      </c>
      <c r="H39" s="560"/>
      <c r="I39" s="143"/>
      <c r="J39" s="328"/>
      <c r="K39" s="560" t="s">
        <v>7</v>
      </c>
      <c r="L39" s="328"/>
    </row>
    <row r="40" spans="1:12" s="1" customFormat="1" ht="24.95" customHeight="1" x14ac:dyDescent="0.45">
      <c r="F40" s="436">
        <v>2562</v>
      </c>
      <c r="G40" s="188"/>
      <c r="H40" s="436">
        <v>2561</v>
      </c>
      <c r="I40" s="143"/>
      <c r="J40" s="436">
        <f>+F40</f>
        <v>2562</v>
      </c>
      <c r="K40" s="188"/>
      <c r="L40" s="436">
        <f>+H40</f>
        <v>2561</v>
      </c>
    </row>
    <row r="41" spans="1:12" s="1" customFormat="1" ht="24.95" customHeight="1" x14ac:dyDescent="0.45">
      <c r="B41" s="1" t="s">
        <v>554</v>
      </c>
      <c r="F41" s="9"/>
      <c r="H41" s="9"/>
      <c r="J41" s="9"/>
      <c r="L41" s="9"/>
    </row>
    <row r="42" spans="1:12" s="1" customFormat="1" ht="24.95" customHeight="1" x14ac:dyDescent="0.45">
      <c r="B42" s="1" t="s">
        <v>555</v>
      </c>
      <c r="F42" s="9"/>
      <c r="H42" s="9"/>
      <c r="J42" s="9"/>
      <c r="L42" s="9"/>
    </row>
    <row r="43" spans="1:12" s="1" customFormat="1" ht="24.95" customHeight="1" x14ac:dyDescent="0.45">
      <c r="B43" s="1" t="s">
        <v>556</v>
      </c>
      <c r="F43" s="9">
        <v>3772384.98</v>
      </c>
      <c r="H43" s="9">
        <v>0</v>
      </c>
      <c r="J43" s="9">
        <v>2098492.4</v>
      </c>
      <c r="L43" s="9">
        <v>0</v>
      </c>
    </row>
    <row r="44" spans="1:12" s="1" customFormat="1" ht="24.95" customHeight="1" x14ac:dyDescent="0.45">
      <c r="F44" s="9"/>
      <c r="H44" s="9"/>
      <c r="J44" s="9"/>
      <c r="L44" s="9"/>
    </row>
    <row r="45" spans="1:12" s="1" customFormat="1" ht="24.95" customHeight="1" x14ac:dyDescent="0.45">
      <c r="A45" s="1" t="s">
        <v>936</v>
      </c>
    </row>
    <row r="46" spans="1:12" s="1" customFormat="1" ht="24.95" customHeight="1" x14ac:dyDescent="0.45">
      <c r="A46" s="482" t="s">
        <v>638</v>
      </c>
      <c r="B46" s="306" t="s">
        <v>789</v>
      </c>
    </row>
    <row r="47" spans="1:12" s="1" customFormat="1" ht="24.95" customHeight="1" x14ac:dyDescent="0.45">
      <c r="A47" s="378"/>
      <c r="B47" s="378"/>
      <c r="C47" s="378"/>
      <c r="D47" s="378"/>
      <c r="E47" s="378"/>
      <c r="F47" s="378"/>
      <c r="G47" s="378"/>
      <c r="H47" s="378"/>
      <c r="I47" s="378"/>
      <c r="J47" s="378"/>
      <c r="K47" s="378"/>
      <c r="L47" s="300" t="s">
        <v>91</v>
      </c>
    </row>
    <row r="48" spans="1:12" s="1" customFormat="1" ht="24.95" customHeight="1" x14ac:dyDescent="0.45">
      <c r="A48" s="378"/>
      <c r="B48" s="378"/>
      <c r="C48" s="378"/>
      <c r="D48" s="378"/>
      <c r="E48" s="378"/>
      <c r="F48" s="761" t="s">
        <v>636</v>
      </c>
      <c r="G48" s="761"/>
      <c r="H48" s="761"/>
      <c r="I48" s="761"/>
      <c r="J48" s="761"/>
      <c r="K48" s="761"/>
      <c r="L48" s="761"/>
    </row>
    <row r="49" spans="2:12" s="1" customFormat="1" ht="24.95" customHeight="1" x14ac:dyDescent="0.45">
      <c r="F49" s="328"/>
      <c r="G49" s="473" t="s">
        <v>9</v>
      </c>
      <c r="H49" s="473"/>
      <c r="I49" s="143"/>
      <c r="J49" s="328"/>
      <c r="K49" s="473" t="s">
        <v>7</v>
      </c>
      <c r="L49" s="328"/>
    </row>
    <row r="50" spans="2:12" s="1" customFormat="1" ht="24.95" customHeight="1" x14ac:dyDescent="0.45">
      <c r="B50" s="520"/>
      <c r="F50" s="436">
        <v>2562</v>
      </c>
      <c r="G50" s="188"/>
      <c r="H50" s="436">
        <v>2561</v>
      </c>
      <c r="I50" s="143"/>
      <c r="J50" s="436">
        <f>+F50</f>
        <v>2562</v>
      </c>
      <c r="K50" s="188"/>
      <c r="L50" s="436">
        <f>+H50</f>
        <v>2561</v>
      </c>
    </row>
    <row r="51" spans="2:12" s="1" customFormat="1" ht="24.95" customHeight="1" thickBot="1" x14ac:dyDescent="0.5">
      <c r="B51" s="172" t="s">
        <v>245</v>
      </c>
      <c r="F51" s="187">
        <v>73375915.900000006</v>
      </c>
      <c r="H51" s="185">
        <v>107617312.28999996</v>
      </c>
      <c r="J51" s="185">
        <v>90561466.950000003</v>
      </c>
      <c r="L51" s="185">
        <v>106369505.62</v>
      </c>
    </row>
    <row r="52" spans="2:12" s="1" customFormat="1" ht="24.95" customHeight="1" thickTop="1" x14ac:dyDescent="0.45">
      <c r="B52" s="172" t="s">
        <v>246</v>
      </c>
      <c r="F52" s="500">
        <v>20</v>
      </c>
      <c r="G52" s="501"/>
      <c r="H52" s="500">
        <v>20</v>
      </c>
      <c r="I52" s="501"/>
      <c r="J52" s="500">
        <v>20</v>
      </c>
      <c r="K52" s="501"/>
      <c r="L52" s="500">
        <v>20</v>
      </c>
    </row>
    <row r="53" spans="2:12" s="1" customFormat="1" ht="24.95" customHeight="1" x14ac:dyDescent="0.45">
      <c r="B53" s="172" t="s">
        <v>245</v>
      </c>
    </row>
    <row r="54" spans="2:12" s="1" customFormat="1" ht="24.95" customHeight="1" x14ac:dyDescent="0.45">
      <c r="B54" s="172" t="s">
        <v>247</v>
      </c>
      <c r="F54" s="1">
        <f>+F51*F52%</f>
        <v>14675183.180000002</v>
      </c>
      <c r="H54" s="1">
        <f>+H51*H52%</f>
        <v>21523462.457999993</v>
      </c>
      <c r="J54" s="1">
        <f>+J51*J52%</f>
        <v>18112293.390000001</v>
      </c>
      <c r="L54" s="1">
        <f>+L51*L52%+0.01</f>
        <v>21273901.134000003</v>
      </c>
    </row>
    <row r="55" spans="2:12" s="1" customFormat="1" ht="24.95" customHeight="1" x14ac:dyDescent="0.45">
      <c r="B55" s="172" t="s">
        <v>248</v>
      </c>
    </row>
    <row r="56" spans="2:12" s="1" customFormat="1" ht="24.95" customHeight="1" x14ac:dyDescent="0.45">
      <c r="B56" s="172" t="s">
        <v>249</v>
      </c>
    </row>
    <row r="57" spans="2:12" s="1" customFormat="1" ht="24.95" customHeight="1" x14ac:dyDescent="0.45">
      <c r="B57" s="172" t="s">
        <v>250</v>
      </c>
      <c r="F57" s="239">
        <v>-9007229.3100000005</v>
      </c>
      <c r="G57" s="239"/>
      <c r="H57" s="239">
        <f>+H16-H54-H60</f>
        <v>75304.532000007108</v>
      </c>
      <c r="I57" s="239"/>
      <c r="J57" s="239">
        <v>-15572918.439999999</v>
      </c>
      <c r="K57" s="239"/>
      <c r="L57" s="239">
        <f>+L16-L54-L60</f>
        <v>-3189062.7640000079</v>
      </c>
    </row>
    <row r="58" spans="2:12" s="1" customFormat="1" ht="24.95" customHeight="1" x14ac:dyDescent="0.45">
      <c r="B58" s="172" t="s">
        <v>251</v>
      </c>
    </row>
    <row r="59" spans="2:12" s="1" customFormat="1" ht="24.95" customHeight="1" x14ac:dyDescent="0.45">
      <c r="B59" s="172" t="s">
        <v>252</v>
      </c>
    </row>
    <row r="60" spans="2:12" s="1" customFormat="1" ht="24.95" customHeight="1" x14ac:dyDescent="0.45">
      <c r="B60" s="172" t="s">
        <v>253</v>
      </c>
      <c r="F60" s="8">
        <v>10013786.859999999</v>
      </c>
      <c r="H60" s="8">
        <v>2140058.5979999918</v>
      </c>
      <c r="J60" s="8">
        <v>11805389.41</v>
      </c>
      <c r="L60" s="8">
        <v>3291768.51</v>
      </c>
    </row>
    <row r="61" spans="2:12" s="1" customFormat="1" ht="24.95" customHeight="1" x14ac:dyDescent="0.45">
      <c r="C61" s="1" t="s">
        <v>92</v>
      </c>
      <c r="F61" s="307">
        <f>SUM(F57:F60)</f>
        <v>1006557.5499999989</v>
      </c>
      <c r="H61" s="307">
        <f>SUM(H57:H60)</f>
        <v>2215363.129999999</v>
      </c>
      <c r="J61" s="688">
        <f>SUM(J57:J60)</f>
        <v>-3767529.0299999993</v>
      </c>
      <c r="K61" s="289"/>
      <c r="L61" s="307">
        <f>SUM(L57:L60)</f>
        <v>102705.74599999189</v>
      </c>
    </row>
    <row r="62" spans="2:12" s="1" customFormat="1" ht="24.95" customHeight="1" thickBot="1" x14ac:dyDescent="0.5">
      <c r="B62" s="172" t="s">
        <v>649</v>
      </c>
      <c r="F62" s="185">
        <f>+F61+F54</f>
        <v>15681740.73</v>
      </c>
      <c r="H62" s="185">
        <f>+H61+H54</f>
        <v>23738825.587999992</v>
      </c>
      <c r="J62" s="185">
        <f>+J61+J54</f>
        <v>14344764.360000001</v>
      </c>
      <c r="L62" s="185">
        <f>+L61+L54</f>
        <v>21376606.879999995</v>
      </c>
    </row>
    <row r="63" spans="2:12" s="1" customFormat="1" ht="24.95" customHeight="1" thickTop="1" thickBot="1" x14ac:dyDescent="0.5">
      <c r="B63" s="172" t="s">
        <v>254</v>
      </c>
      <c r="F63" s="12">
        <f>+(F62/F51)*100</f>
        <v>21.371781922793005</v>
      </c>
      <c r="H63" s="12">
        <f>+H62/H51*100</f>
        <v>22.058556456074825</v>
      </c>
      <c r="J63" s="12">
        <f>+(J62/J51)*100</f>
        <v>15.839810068359322</v>
      </c>
      <c r="L63" s="12">
        <f>+L62/L51*100</f>
        <v>20.096555639138632</v>
      </c>
    </row>
    <row r="64" spans="2:12" s="1" customFormat="1" ht="24.75" customHeight="1" thickTop="1" x14ac:dyDescent="0.45">
      <c r="B64" s="172"/>
      <c r="F64" s="608"/>
      <c r="H64" s="608"/>
      <c r="J64" s="608"/>
      <c r="L64" s="608"/>
    </row>
    <row r="65" spans="1:12" s="1" customFormat="1" ht="24.75" customHeight="1" x14ac:dyDescent="0.45">
      <c r="B65" s="172"/>
      <c r="F65" s="608"/>
      <c r="H65" s="608"/>
      <c r="J65" s="608"/>
      <c r="L65" s="608"/>
    </row>
    <row r="66" spans="1:12" s="1" customFormat="1" ht="24.75" customHeight="1" x14ac:dyDescent="0.45">
      <c r="B66" s="172"/>
      <c r="C66" s="419" t="s">
        <v>338</v>
      </c>
      <c r="D66" s="420"/>
      <c r="F66" s="608"/>
      <c r="H66" s="608"/>
      <c r="J66" s="608"/>
      <c r="L66" s="608"/>
    </row>
    <row r="67" spans="1:12" s="1" customFormat="1" ht="24.75" customHeight="1" x14ac:dyDescent="0.45">
      <c r="B67" s="172"/>
      <c r="C67" s="422" t="s">
        <v>500</v>
      </c>
      <c r="D67" s="420"/>
      <c r="F67" s="608"/>
      <c r="H67" s="608"/>
      <c r="J67" s="608"/>
      <c r="L67" s="608"/>
    </row>
    <row r="68" spans="1:12" s="1" customFormat="1" ht="25.5" customHeight="1" x14ac:dyDescent="0.45">
      <c r="A68" s="762" t="s">
        <v>845</v>
      </c>
      <c r="B68" s="763"/>
      <c r="C68" s="763"/>
      <c r="D68" s="763"/>
      <c r="E68" s="763"/>
      <c r="F68" s="763"/>
      <c r="G68" s="763"/>
      <c r="H68" s="763"/>
      <c r="I68" s="763"/>
      <c r="J68" s="763"/>
      <c r="K68" s="763"/>
      <c r="L68" s="763"/>
    </row>
    <row r="69" spans="1:12" s="1" customFormat="1" ht="25.5" customHeight="1" x14ac:dyDescent="0.45">
      <c r="B69" s="172"/>
      <c r="F69" s="608"/>
      <c r="H69" s="608"/>
      <c r="J69" s="608"/>
      <c r="L69" s="608"/>
    </row>
    <row r="70" spans="1:12" s="1" customFormat="1" ht="24.95" customHeight="1" x14ac:dyDescent="0.45">
      <c r="A70" s="183" t="s">
        <v>935</v>
      </c>
      <c r="B70" s="172"/>
      <c r="F70" s="608"/>
      <c r="H70" s="608"/>
      <c r="J70" s="608"/>
      <c r="L70" s="608"/>
    </row>
    <row r="71" spans="1:12" s="1" customFormat="1" ht="24.95" customHeight="1" x14ac:dyDescent="0.45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00" t="s">
        <v>91</v>
      </c>
    </row>
    <row r="72" spans="1:12" s="1" customFormat="1" ht="24.95" customHeight="1" x14ac:dyDescent="0.45">
      <c r="A72" s="378"/>
      <c r="B72" s="378"/>
      <c r="C72" s="378"/>
      <c r="D72" s="378"/>
      <c r="E72" s="378"/>
      <c r="F72" s="761" t="s">
        <v>756</v>
      </c>
      <c r="G72" s="761"/>
      <c r="H72" s="761"/>
      <c r="I72" s="761"/>
      <c r="J72" s="761"/>
      <c r="K72" s="761"/>
      <c r="L72" s="761"/>
    </row>
    <row r="73" spans="1:12" s="1" customFormat="1" ht="24.95" customHeight="1" x14ac:dyDescent="0.45">
      <c r="F73" s="328"/>
      <c r="G73" s="505" t="s">
        <v>9</v>
      </c>
      <c r="H73" s="505"/>
      <c r="I73" s="143"/>
      <c r="J73" s="328"/>
      <c r="K73" s="505" t="s">
        <v>7</v>
      </c>
      <c r="L73" s="328"/>
    </row>
    <row r="74" spans="1:12" s="1" customFormat="1" ht="24.95" customHeight="1" x14ac:dyDescent="0.45">
      <c r="B74" s="520"/>
      <c r="F74" s="436">
        <v>2562</v>
      </c>
      <c r="G74" s="188"/>
      <c r="H74" s="436">
        <v>2561</v>
      </c>
      <c r="I74" s="143"/>
      <c r="J74" s="436">
        <f>+F74</f>
        <v>2562</v>
      </c>
      <c r="K74" s="188"/>
      <c r="L74" s="436">
        <f>+H74</f>
        <v>2561</v>
      </c>
    </row>
    <row r="75" spans="1:12" s="1" customFormat="1" ht="24.95" customHeight="1" thickBot="1" x14ac:dyDescent="0.5">
      <c r="B75" s="172" t="s">
        <v>245</v>
      </c>
      <c r="F75" s="187">
        <v>266759666.49000001</v>
      </c>
      <c r="H75" s="185">
        <v>415481350.25999999</v>
      </c>
      <c r="J75" s="185">
        <v>295064782.58999997</v>
      </c>
      <c r="L75" s="185">
        <v>406149069.59000003</v>
      </c>
    </row>
    <row r="76" spans="1:12" s="1" customFormat="1" ht="24.95" customHeight="1" thickTop="1" x14ac:dyDescent="0.45">
      <c r="B76" s="172" t="s">
        <v>246</v>
      </c>
      <c r="F76" s="500">
        <v>20</v>
      </c>
      <c r="G76" s="501"/>
      <c r="H76" s="500">
        <v>20</v>
      </c>
      <c r="I76" s="501"/>
      <c r="J76" s="500">
        <v>20</v>
      </c>
      <c r="K76" s="501"/>
      <c r="L76" s="500">
        <v>20</v>
      </c>
    </row>
    <row r="77" spans="1:12" s="1" customFormat="1" ht="24.95" customHeight="1" x14ac:dyDescent="0.45">
      <c r="B77" s="172" t="s">
        <v>245</v>
      </c>
    </row>
    <row r="78" spans="1:12" s="1" customFormat="1" ht="24.95" customHeight="1" x14ac:dyDescent="0.45">
      <c r="B78" s="172" t="s">
        <v>247</v>
      </c>
      <c r="F78" s="1">
        <f>+F75*F76%</f>
        <v>53351933.298000008</v>
      </c>
      <c r="H78" s="1">
        <f>+H75*H76%</f>
        <v>83096270.052000001</v>
      </c>
      <c r="J78" s="1">
        <f>+J75*J76%</f>
        <v>59012956.517999999</v>
      </c>
      <c r="L78" s="1">
        <f>+L75*L76%</f>
        <v>81229813.918000013</v>
      </c>
    </row>
    <row r="79" spans="1:12" s="1" customFormat="1" ht="24.95" customHeight="1" x14ac:dyDescent="0.45">
      <c r="B79" s="172" t="s">
        <v>248</v>
      </c>
    </row>
    <row r="80" spans="1:12" s="1" customFormat="1" ht="24.95" customHeight="1" x14ac:dyDescent="0.45">
      <c r="B80" s="172" t="s">
        <v>249</v>
      </c>
    </row>
    <row r="81" spans="1:12" s="1" customFormat="1" ht="24.95" customHeight="1" x14ac:dyDescent="0.45">
      <c r="B81" s="172" t="s">
        <v>250</v>
      </c>
      <c r="F81" s="239">
        <v>-35189620.200000003</v>
      </c>
      <c r="G81" s="239"/>
      <c r="H81" s="239">
        <f>+H27-H78-H84</f>
        <v>-1797014.3040000123</v>
      </c>
      <c r="I81" s="239"/>
      <c r="J81" s="239">
        <v>-48383684.490000002</v>
      </c>
      <c r="K81" s="239"/>
      <c r="L81" s="239">
        <f>+L27-L78-L84</f>
        <v>-6210802.4480000082</v>
      </c>
    </row>
    <row r="82" spans="1:12" s="1" customFormat="1" ht="24.95" customHeight="1" x14ac:dyDescent="0.45">
      <c r="B82" s="172" t="s">
        <v>251</v>
      </c>
    </row>
    <row r="83" spans="1:12" s="1" customFormat="1" ht="24.95" customHeight="1" x14ac:dyDescent="0.45">
      <c r="B83" s="172" t="s">
        <v>252</v>
      </c>
    </row>
    <row r="84" spans="1:12" s="1" customFormat="1" ht="24.95" customHeight="1" x14ac:dyDescent="0.45">
      <c r="B84" s="172" t="s">
        <v>253</v>
      </c>
      <c r="F84" s="8">
        <v>38216773.390000001</v>
      </c>
      <c r="H84" s="8">
        <v>1999324.82</v>
      </c>
      <c r="J84" s="8">
        <v>44919068.359999999</v>
      </c>
      <c r="L84" s="8">
        <v>3039981.15</v>
      </c>
    </row>
    <row r="85" spans="1:12" s="1" customFormat="1" ht="24.95" customHeight="1" x14ac:dyDescent="0.45">
      <c r="C85" s="1" t="s">
        <v>92</v>
      </c>
      <c r="F85" s="307">
        <f>SUM(F81:F84)</f>
        <v>3027153.1899999976</v>
      </c>
      <c r="H85" s="307">
        <f>SUM(H81:H84)</f>
        <v>202310.51599998772</v>
      </c>
      <c r="J85" s="688">
        <f>SUM(J81:J84)</f>
        <v>-3464616.1300000027</v>
      </c>
      <c r="K85" s="689"/>
      <c r="L85" s="688">
        <f>SUM(L81:L84)</f>
        <v>-3170821.2980000083</v>
      </c>
    </row>
    <row r="86" spans="1:12" s="1" customFormat="1" ht="24.95" customHeight="1" thickBot="1" x14ac:dyDescent="0.5">
      <c r="B86" s="172" t="s">
        <v>649</v>
      </c>
      <c r="F86" s="185">
        <f>+F85+F78</f>
        <v>56379086.488000005</v>
      </c>
      <c r="H86" s="185">
        <f>+H85+H78</f>
        <v>83298580.567999989</v>
      </c>
      <c r="J86" s="185">
        <f>+J85+J78</f>
        <v>55548340.387999997</v>
      </c>
      <c r="L86" s="185">
        <f>+L85+L78</f>
        <v>78058992.620000005</v>
      </c>
    </row>
    <row r="87" spans="1:12" s="1" customFormat="1" ht="24.95" customHeight="1" thickTop="1" thickBot="1" x14ac:dyDescent="0.5">
      <c r="B87" s="172" t="s">
        <v>254</v>
      </c>
      <c r="F87" s="12">
        <f>+(F86/F75)*100</f>
        <v>21.13478669014361</v>
      </c>
      <c r="H87" s="12">
        <f>+H86/H75*100</f>
        <v>20.048693043832987</v>
      </c>
      <c r="J87" s="12">
        <f>+(J86/J75)*100</f>
        <v>18.825811708334513</v>
      </c>
      <c r="L87" s="12">
        <f>+L86/L75*100</f>
        <v>19.219296180783846</v>
      </c>
    </row>
    <row r="88" spans="1:12" s="437" customFormat="1" ht="24.95" customHeight="1" thickTop="1" x14ac:dyDescent="0.45">
      <c r="A88" s="437" t="s">
        <v>938</v>
      </c>
      <c r="J88" s="438"/>
      <c r="L88" s="438"/>
    </row>
    <row r="89" spans="1:12" s="439" customFormat="1" ht="24.95" customHeight="1" x14ac:dyDescent="0.45">
      <c r="A89" s="435" t="s">
        <v>939</v>
      </c>
      <c r="D89" s="440"/>
      <c r="E89" s="440"/>
      <c r="G89" s="440"/>
      <c r="H89" s="440"/>
      <c r="I89" s="440"/>
    </row>
    <row r="90" spans="1:12" s="441" customFormat="1" ht="24.95" customHeight="1" x14ac:dyDescent="0.45">
      <c r="A90" s="289" t="s">
        <v>820</v>
      </c>
    </row>
    <row r="91" spans="1:12" s="441" customFormat="1" ht="24.95" customHeight="1" x14ac:dyDescent="0.45">
      <c r="A91" s="289" t="s">
        <v>821</v>
      </c>
      <c r="D91" s="432"/>
      <c r="E91" s="432"/>
      <c r="G91" s="432"/>
      <c r="H91" s="432"/>
      <c r="I91" s="432"/>
    </row>
    <row r="92" spans="1:12" s="441" customFormat="1" ht="24.95" customHeight="1" x14ac:dyDescent="0.45">
      <c r="A92" s="289" t="s">
        <v>937</v>
      </c>
      <c r="D92" s="432"/>
      <c r="E92" s="432"/>
      <c r="G92" s="432"/>
      <c r="H92" s="432"/>
      <c r="I92" s="432"/>
    </row>
    <row r="93" spans="1:12" s="439" customFormat="1" ht="24.95" customHeight="1" x14ac:dyDescent="0.45">
      <c r="A93" s="144" t="s">
        <v>940</v>
      </c>
    </row>
    <row r="94" spans="1:12" s="439" customFormat="1" ht="24.95" customHeight="1" x14ac:dyDescent="0.45">
      <c r="A94" s="144" t="s">
        <v>879</v>
      </c>
    </row>
    <row r="95" spans="1:12" s="439" customFormat="1" ht="24.95" customHeight="1" x14ac:dyDescent="0.45">
      <c r="A95" s="144" t="s">
        <v>840</v>
      </c>
      <c r="B95" s="442"/>
      <c r="C95" s="442"/>
      <c r="D95" s="442"/>
      <c r="E95" s="442"/>
      <c r="F95" s="442"/>
      <c r="G95" s="442"/>
      <c r="H95" s="442"/>
      <c r="I95" s="442"/>
      <c r="J95" s="442"/>
      <c r="K95" s="442"/>
      <c r="L95" s="442"/>
    </row>
    <row r="96" spans="1:12" s="298" customFormat="1" ht="24.95" customHeight="1" x14ac:dyDescent="0.45">
      <c r="A96" s="285" t="s">
        <v>941</v>
      </c>
      <c r="B96" s="285"/>
      <c r="D96" s="254"/>
      <c r="E96" s="254"/>
      <c r="G96" s="299"/>
      <c r="I96" s="299"/>
      <c r="L96" s="289"/>
    </row>
    <row r="97" spans="1:13" s="298" customFormat="1" ht="24.95" customHeight="1" x14ac:dyDescent="0.45">
      <c r="A97" s="285" t="s">
        <v>707</v>
      </c>
      <c r="B97" s="285"/>
      <c r="D97" s="254"/>
      <c r="E97" s="254"/>
      <c r="G97" s="299"/>
      <c r="I97" s="299"/>
      <c r="L97" s="289"/>
    </row>
    <row r="98" spans="1:13" s="298" customFormat="1" ht="24.95" customHeight="1" x14ac:dyDescent="0.45">
      <c r="A98" s="285" t="s">
        <v>612</v>
      </c>
      <c r="B98" s="285"/>
      <c r="D98" s="254"/>
      <c r="E98" s="254"/>
      <c r="G98" s="299"/>
      <c r="I98" s="299"/>
      <c r="L98" s="289"/>
    </row>
    <row r="99" spans="1:13" s="1" customFormat="1" ht="25.5" customHeight="1" x14ac:dyDescent="0.45">
      <c r="B99" s="172"/>
      <c r="F99" s="608"/>
      <c r="H99" s="608"/>
      <c r="J99" s="608"/>
      <c r="L99" s="608"/>
    </row>
    <row r="100" spans="1:13" s="1" customFormat="1" ht="25.5" customHeight="1" x14ac:dyDescent="0.45">
      <c r="B100" s="172"/>
      <c r="F100" s="608"/>
      <c r="H100" s="608"/>
      <c r="J100" s="608"/>
      <c r="L100" s="608"/>
    </row>
    <row r="101" spans="1:13" s="289" customFormat="1" ht="25.5" customHeight="1" x14ac:dyDescent="0.45">
      <c r="A101" s="172"/>
      <c r="C101" s="419" t="s">
        <v>338</v>
      </c>
      <c r="D101" s="420"/>
      <c r="E101" s="420"/>
      <c r="F101" s="336"/>
      <c r="G101" s="421"/>
      <c r="H101" s="346"/>
      <c r="I101" s="346"/>
      <c r="J101" s="346"/>
      <c r="K101" s="346"/>
      <c r="L101" s="346"/>
      <c r="M101" s="346"/>
    </row>
    <row r="102" spans="1:13" s="289" customFormat="1" ht="25.5" customHeight="1" x14ac:dyDescent="0.45">
      <c r="A102" s="172"/>
      <c r="C102" s="422" t="s">
        <v>500</v>
      </c>
      <c r="D102" s="420"/>
      <c r="E102" s="420"/>
      <c r="F102" s="336"/>
      <c r="G102" s="421"/>
      <c r="H102" s="346"/>
      <c r="I102" s="346"/>
      <c r="J102" s="346"/>
      <c r="K102" s="346"/>
      <c r="L102" s="346"/>
      <c r="M102" s="346"/>
    </row>
    <row r="103" spans="1:13" s="1" customFormat="1" ht="24" customHeight="1" x14ac:dyDescent="0.45">
      <c r="A103" s="433" t="s">
        <v>706</v>
      </c>
      <c r="B103" s="433"/>
      <c r="C103" s="433"/>
      <c r="D103" s="433"/>
      <c r="E103" s="433"/>
      <c r="F103" s="433"/>
      <c r="G103" s="433"/>
      <c r="H103" s="433"/>
      <c r="I103" s="433"/>
      <c r="J103" s="433"/>
      <c r="K103" s="433"/>
      <c r="L103" s="433"/>
    </row>
    <row r="104" spans="1:13" s="1" customFormat="1" ht="24" customHeight="1" x14ac:dyDescent="0.45">
      <c r="A104" s="433"/>
      <c r="B104" s="433"/>
      <c r="C104" s="433"/>
      <c r="D104" s="433"/>
      <c r="E104" s="433"/>
      <c r="F104" s="433"/>
      <c r="G104" s="433"/>
      <c r="H104" s="433"/>
      <c r="I104" s="433"/>
      <c r="J104" s="433"/>
      <c r="K104" s="433"/>
      <c r="L104" s="433"/>
    </row>
    <row r="105" spans="1:13" s="1" customFormat="1" ht="24.95" customHeight="1" x14ac:dyDescent="0.45">
      <c r="A105" s="437" t="s">
        <v>942</v>
      </c>
      <c r="B105" s="433"/>
      <c r="C105" s="433"/>
      <c r="D105" s="433"/>
      <c r="E105" s="433"/>
      <c r="F105" s="433"/>
      <c r="G105" s="433"/>
      <c r="H105" s="433"/>
      <c r="I105" s="433"/>
      <c r="J105" s="433"/>
      <c r="K105" s="433"/>
      <c r="L105" s="433"/>
    </row>
    <row r="106" spans="1:13" s="305" customFormat="1" ht="24.95" customHeight="1" x14ac:dyDescent="0.45">
      <c r="A106" s="298" t="s">
        <v>943</v>
      </c>
    </row>
    <row r="107" spans="1:13" s="305" customFormat="1" ht="24.95" customHeight="1" x14ac:dyDescent="0.45">
      <c r="A107" s="305" t="s">
        <v>827</v>
      </c>
    </row>
    <row r="108" spans="1:13" s="305" customFormat="1" ht="24.95" customHeight="1" x14ac:dyDescent="0.45">
      <c r="A108" s="305" t="s">
        <v>613</v>
      </c>
    </row>
    <row r="109" spans="1:13" s="214" customFormat="1" ht="24.95" customHeight="1" x14ac:dyDescent="0.45">
      <c r="A109" s="305" t="s">
        <v>944</v>
      </c>
      <c r="B109" s="168"/>
      <c r="M109" s="238"/>
    </row>
    <row r="110" spans="1:13" s="305" customFormat="1" ht="24.95" customHeight="1" x14ac:dyDescent="0.45">
      <c r="A110" s="305" t="s">
        <v>828</v>
      </c>
    </row>
    <row r="111" spans="1:13" s="305" customFormat="1" ht="24.95" customHeight="1" x14ac:dyDescent="0.45">
      <c r="A111" s="305" t="s">
        <v>945</v>
      </c>
    </row>
    <row r="112" spans="1:13" s="305" customFormat="1" ht="24.95" customHeight="1" x14ac:dyDescent="0.45">
      <c r="A112" s="305" t="s">
        <v>829</v>
      </c>
    </row>
    <row r="113" spans="1:12" s="305" customFormat="1" ht="24.95" customHeight="1" x14ac:dyDescent="0.45">
      <c r="A113" s="305" t="s">
        <v>946</v>
      </c>
    </row>
    <row r="114" spans="1:12" s="437" customFormat="1" ht="24.95" customHeight="1" x14ac:dyDescent="0.45">
      <c r="A114" s="437" t="s">
        <v>947</v>
      </c>
    </row>
    <row r="115" spans="1:12" s="437" customFormat="1" ht="24.95" customHeight="1" x14ac:dyDescent="0.45">
      <c r="A115" s="285" t="s">
        <v>948</v>
      </c>
    </row>
    <row r="116" spans="1:12" s="437" customFormat="1" ht="24.95" customHeight="1" x14ac:dyDescent="0.45">
      <c r="A116" s="437" t="s">
        <v>652</v>
      </c>
    </row>
    <row r="117" spans="1:12" s="437" customFormat="1" ht="24.95" customHeight="1" x14ac:dyDescent="0.45">
      <c r="A117" s="437" t="s">
        <v>255</v>
      </c>
      <c r="D117" s="443"/>
      <c r="E117" s="443"/>
      <c r="G117" s="444"/>
      <c r="I117" s="444"/>
      <c r="L117" s="435"/>
    </row>
    <row r="118" spans="1:12" s="437" customFormat="1" ht="24.95" customHeight="1" x14ac:dyDescent="0.45">
      <c r="A118" s="285" t="s">
        <v>949</v>
      </c>
    </row>
    <row r="119" spans="1:12" s="437" customFormat="1" ht="24.95" customHeight="1" x14ac:dyDescent="0.45">
      <c r="A119" s="435" t="s">
        <v>880</v>
      </c>
    </row>
    <row r="120" spans="1:12" s="437" customFormat="1" ht="24.95" customHeight="1" x14ac:dyDescent="0.45">
      <c r="A120" s="437" t="s">
        <v>882</v>
      </c>
    </row>
    <row r="121" spans="1:12" s="437" customFormat="1" ht="24.95" customHeight="1" x14ac:dyDescent="0.45">
      <c r="A121" s="437" t="s">
        <v>881</v>
      </c>
    </row>
    <row r="122" spans="1:12" s="437" customFormat="1" ht="24.95" customHeight="1" x14ac:dyDescent="0.45">
      <c r="A122" s="438" t="s">
        <v>950</v>
      </c>
      <c r="B122" s="438"/>
    </row>
    <row r="123" spans="1:12" s="437" customFormat="1" ht="24.95" customHeight="1" x14ac:dyDescent="0.45">
      <c r="A123" s="438" t="s">
        <v>705</v>
      </c>
      <c r="B123" s="438"/>
    </row>
    <row r="124" spans="1:12" s="437" customFormat="1" ht="24.95" customHeight="1" x14ac:dyDescent="0.45">
      <c r="A124" s="438" t="s">
        <v>883</v>
      </c>
      <c r="B124" s="438"/>
    </row>
    <row r="125" spans="1:12" s="437" customFormat="1" ht="24.95" customHeight="1" x14ac:dyDescent="0.45">
      <c r="A125" s="438" t="s">
        <v>884</v>
      </c>
      <c r="B125" s="438"/>
    </row>
    <row r="126" spans="1:12" s="437" customFormat="1" ht="24.95" customHeight="1" x14ac:dyDescent="0.45">
      <c r="A126" s="438" t="s">
        <v>885</v>
      </c>
      <c r="B126" s="438"/>
    </row>
    <row r="127" spans="1:12" s="437" customFormat="1" ht="24.95" customHeight="1" x14ac:dyDescent="0.45">
      <c r="A127" s="285" t="s">
        <v>951</v>
      </c>
      <c r="L127" s="435"/>
    </row>
    <row r="128" spans="1:12" s="437" customFormat="1" ht="24.95" customHeight="1" x14ac:dyDescent="0.45">
      <c r="A128" s="437" t="s">
        <v>887</v>
      </c>
    </row>
    <row r="129" spans="1:13" s="437" customFormat="1" ht="24.95" customHeight="1" x14ac:dyDescent="0.45">
      <c r="A129" s="437" t="s">
        <v>886</v>
      </c>
    </row>
    <row r="130" spans="1:13" s="437" customFormat="1" ht="24.95" customHeight="1" x14ac:dyDescent="0.45">
      <c r="A130" s="437" t="s">
        <v>952</v>
      </c>
    </row>
    <row r="131" spans="1:13" ht="24.95" customHeight="1" x14ac:dyDescent="0.45">
      <c r="A131" s="437" t="s">
        <v>953</v>
      </c>
      <c r="B131" s="437"/>
      <c r="C131" s="437"/>
    </row>
    <row r="132" spans="1:13" ht="24.95" customHeight="1" x14ac:dyDescent="0.45">
      <c r="A132" s="437" t="s">
        <v>328</v>
      </c>
      <c r="B132" s="437"/>
      <c r="C132" s="437"/>
    </row>
    <row r="133" spans="1:13" ht="24.95" customHeight="1" x14ac:dyDescent="0.45">
      <c r="A133" s="437" t="s">
        <v>329</v>
      </c>
      <c r="B133" s="437"/>
      <c r="C133" s="437"/>
    </row>
    <row r="134" spans="1:13" ht="24.95" customHeight="1" x14ac:dyDescent="0.45">
      <c r="A134" s="437"/>
      <c r="B134" s="437"/>
      <c r="C134" s="437"/>
    </row>
    <row r="135" spans="1:13" s="437" customFormat="1" ht="24" customHeight="1" x14ac:dyDescent="0.45"/>
    <row r="136" spans="1:13" s="289" customFormat="1" ht="24" customHeight="1" x14ac:dyDescent="0.45">
      <c r="A136" s="172"/>
      <c r="C136" s="419" t="s">
        <v>338</v>
      </c>
      <c r="D136" s="420"/>
      <c r="E136" s="420"/>
      <c r="F136" s="336"/>
      <c r="G136" s="421"/>
      <c r="H136" s="346"/>
      <c r="I136" s="346"/>
      <c r="J136" s="346"/>
      <c r="K136" s="346"/>
      <c r="L136" s="346"/>
      <c r="M136" s="346"/>
    </row>
    <row r="137" spans="1:13" s="289" customFormat="1" ht="24" customHeight="1" x14ac:dyDescent="0.45">
      <c r="A137" s="172"/>
      <c r="C137" s="422" t="s">
        <v>500</v>
      </c>
      <c r="D137" s="420"/>
      <c r="E137" s="420"/>
      <c r="F137" s="336"/>
      <c r="G137" s="421"/>
      <c r="H137" s="346"/>
      <c r="I137" s="346"/>
      <c r="J137" s="346"/>
      <c r="K137" s="346"/>
      <c r="L137" s="346"/>
      <c r="M137" s="346"/>
    </row>
    <row r="138" spans="1:13" s="1" customFormat="1" ht="24" customHeight="1" x14ac:dyDescent="0.45">
      <c r="A138" s="433" t="s">
        <v>708</v>
      </c>
      <c r="B138" s="433"/>
      <c r="C138" s="433"/>
      <c r="D138" s="433"/>
      <c r="E138" s="433"/>
      <c r="F138" s="433"/>
      <c r="G138" s="433"/>
      <c r="H138" s="433"/>
      <c r="I138" s="433"/>
      <c r="J138" s="433"/>
      <c r="K138" s="433"/>
      <c r="L138" s="433"/>
    </row>
    <row r="139" spans="1:13" s="1" customFormat="1" ht="24" customHeight="1" x14ac:dyDescent="0.45">
      <c r="A139" s="433"/>
      <c r="B139" s="433"/>
      <c r="C139" s="433"/>
      <c r="D139" s="433"/>
      <c r="E139" s="433"/>
      <c r="F139" s="433"/>
      <c r="G139" s="433"/>
      <c r="H139" s="433"/>
      <c r="I139" s="433"/>
      <c r="J139" s="433"/>
      <c r="K139" s="433"/>
      <c r="L139" s="433"/>
    </row>
    <row r="140" spans="1:13" s="1" customFormat="1" ht="24.95" customHeight="1" x14ac:dyDescent="0.45">
      <c r="A140" s="437" t="s">
        <v>954</v>
      </c>
      <c r="B140" s="433"/>
      <c r="C140" s="433"/>
      <c r="D140" s="433"/>
      <c r="E140" s="433"/>
      <c r="F140" s="433"/>
      <c r="G140" s="433"/>
      <c r="H140" s="433"/>
      <c r="I140" s="433"/>
      <c r="J140" s="433"/>
      <c r="K140" s="433"/>
      <c r="L140" s="433"/>
    </row>
    <row r="141" spans="1:13" s="437" customFormat="1" ht="24.95" customHeight="1" x14ac:dyDescent="0.45">
      <c r="A141" s="437" t="s">
        <v>955</v>
      </c>
    </row>
    <row r="142" spans="1:13" s="437" customFormat="1" ht="24.95" customHeight="1" x14ac:dyDescent="0.45">
      <c r="A142" s="437" t="s">
        <v>888</v>
      </c>
    </row>
    <row r="143" spans="1:13" s="437" customFormat="1" ht="24.95" customHeight="1" x14ac:dyDescent="0.45">
      <c r="A143" s="437" t="s">
        <v>890</v>
      </c>
    </row>
    <row r="144" spans="1:13" s="437" customFormat="1" ht="24.95" customHeight="1" x14ac:dyDescent="0.45">
      <c r="A144" s="437" t="s">
        <v>889</v>
      </c>
    </row>
    <row r="145" spans="1:14" s="437" customFormat="1" ht="24.95" customHeight="1" x14ac:dyDescent="0.45">
      <c r="A145" s="437" t="s">
        <v>891</v>
      </c>
    </row>
    <row r="146" spans="1:14" s="437" customFormat="1" ht="24.95" customHeight="1" x14ac:dyDescent="0.45">
      <c r="A146" s="437" t="s">
        <v>796</v>
      </c>
    </row>
    <row r="147" spans="1:14" s="255" customFormat="1" ht="24.95" customHeight="1" x14ac:dyDescent="0.45">
      <c r="A147" s="289" t="s">
        <v>956</v>
      </c>
      <c r="B147" s="289"/>
      <c r="C147" s="298"/>
      <c r="D147" s="298"/>
      <c r="E147" s="298"/>
      <c r="F147" s="298"/>
      <c r="G147" s="298"/>
      <c r="H147" s="254"/>
      <c r="J147" s="299"/>
      <c r="L147" s="299"/>
      <c r="M147" s="299"/>
      <c r="N147" s="298"/>
    </row>
    <row r="148" spans="1:14" s="255" customFormat="1" ht="24.95" customHeight="1" x14ac:dyDescent="0.45">
      <c r="A148" s="22" t="s">
        <v>430</v>
      </c>
      <c r="B148" s="289"/>
      <c r="C148" s="298"/>
      <c r="D148" s="298"/>
      <c r="E148" s="298"/>
      <c r="F148" s="298"/>
      <c r="G148" s="298"/>
      <c r="H148" s="254"/>
      <c r="J148" s="299"/>
      <c r="L148" s="299"/>
      <c r="M148" s="299"/>
      <c r="N148" s="298"/>
    </row>
    <row r="149" spans="1:14" s="255" customFormat="1" ht="24.95" customHeight="1" x14ac:dyDescent="0.45">
      <c r="A149" s="1" t="s">
        <v>256</v>
      </c>
      <c r="B149" s="289"/>
      <c r="C149" s="298"/>
      <c r="D149" s="298"/>
      <c r="E149" s="298"/>
      <c r="F149" s="298"/>
      <c r="G149" s="298"/>
      <c r="H149" s="254"/>
      <c r="J149" s="299"/>
      <c r="L149" s="299"/>
      <c r="M149" s="299"/>
      <c r="N149" s="298"/>
    </row>
    <row r="150" spans="1:14" s="255" customFormat="1" ht="24.95" customHeight="1" x14ac:dyDescent="0.45">
      <c r="A150" s="1" t="s">
        <v>957</v>
      </c>
      <c r="B150" s="289"/>
      <c r="C150" s="298"/>
      <c r="D150" s="298"/>
      <c r="E150" s="298"/>
      <c r="F150" s="298"/>
      <c r="G150" s="298"/>
      <c r="H150" s="254"/>
      <c r="J150" s="299"/>
      <c r="L150" s="299"/>
      <c r="M150" s="299"/>
      <c r="N150" s="298"/>
    </row>
    <row r="151" spans="1:14" s="1" customFormat="1" ht="24.95" customHeight="1" x14ac:dyDescent="0.45">
      <c r="L151" s="300" t="s">
        <v>94</v>
      </c>
    </row>
    <row r="152" spans="1:14" s="1" customFormat="1" ht="24.95" customHeight="1" x14ac:dyDescent="0.45">
      <c r="F152" s="328"/>
      <c r="G152" s="473" t="s">
        <v>9</v>
      </c>
      <c r="H152" s="473"/>
      <c r="I152" s="143"/>
      <c r="J152" s="328"/>
      <c r="K152" s="473" t="s">
        <v>7</v>
      </c>
      <c r="L152" s="328"/>
    </row>
    <row r="153" spans="1:14" s="1" customFormat="1" ht="24.95" customHeight="1" x14ac:dyDescent="0.45">
      <c r="F153" s="329" t="s">
        <v>753</v>
      </c>
      <c r="G153" s="329"/>
      <c r="H153" s="329" t="s">
        <v>465</v>
      </c>
      <c r="I153" s="188"/>
      <c r="J153" s="329" t="str">
        <f>+F153</f>
        <v>30 กันยายน 2562</v>
      </c>
      <c r="K153" s="329"/>
      <c r="L153" s="329" t="str">
        <f>+H153</f>
        <v>31 ธันวาคม 2561</v>
      </c>
    </row>
    <row r="154" spans="1:14" s="255" customFormat="1" ht="24.95" customHeight="1" thickBot="1" x14ac:dyDescent="0.5">
      <c r="B154" s="1" t="s">
        <v>257</v>
      </c>
      <c r="C154" s="168"/>
      <c r="D154" s="168"/>
      <c r="E154" s="168"/>
      <c r="F154" s="225">
        <v>1.56</v>
      </c>
      <c r="G154" s="186">
        <v>1.22</v>
      </c>
      <c r="H154" s="225">
        <v>1.22</v>
      </c>
      <c r="I154" s="186"/>
      <c r="J154" s="225">
        <v>1.0900000000000001</v>
      </c>
      <c r="K154" s="186"/>
      <c r="L154" s="225">
        <v>0.83</v>
      </c>
      <c r="M154" s="298"/>
    </row>
    <row r="155" spans="1:14" s="1" customFormat="1" ht="24.95" customHeight="1" thickTop="1" x14ac:dyDescent="0.45">
      <c r="A155" s="183" t="s">
        <v>958</v>
      </c>
      <c r="B155" s="226"/>
      <c r="C155" s="226"/>
      <c r="D155" s="226"/>
      <c r="E155" s="226"/>
      <c r="F155" s="226"/>
      <c r="G155" s="227"/>
      <c r="H155" s="226"/>
      <c r="I155" s="226"/>
      <c r="J155" s="226"/>
      <c r="K155" s="297"/>
      <c r="L155" s="297"/>
    </row>
    <row r="156" spans="1:14" s="1" customFormat="1" ht="24.95" customHeight="1" x14ac:dyDescent="0.45">
      <c r="A156" s="228" t="s">
        <v>790</v>
      </c>
      <c r="B156" s="294"/>
      <c r="C156" s="294"/>
      <c r="D156" s="294"/>
      <c r="E156" s="294"/>
      <c r="F156" s="294"/>
      <c r="G156" s="295"/>
      <c r="H156" s="294"/>
      <c r="I156" s="294"/>
      <c r="J156" s="294"/>
      <c r="K156" s="297"/>
      <c r="L156" s="297"/>
    </row>
    <row r="157" spans="1:14" s="1" customFormat="1" ht="24.95" customHeight="1" x14ac:dyDescent="0.45">
      <c r="A157" s="228" t="s">
        <v>368</v>
      </c>
      <c r="B157" s="294"/>
      <c r="C157" s="294"/>
      <c r="D157" s="294"/>
      <c r="E157" s="294"/>
      <c r="F157" s="294"/>
      <c r="G157" s="295"/>
      <c r="H157" s="294"/>
      <c r="I157" s="294"/>
      <c r="J157" s="294"/>
      <c r="K157" s="297"/>
      <c r="L157" s="297"/>
    </row>
    <row r="158" spans="1:14" s="1" customFormat="1" ht="24.95" customHeight="1" x14ac:dyDescent="0.45">
      <c r="A158" s="228"/>
      <c r="B158" s="294"/>
      <c r="C158" s="294"/>
      <c r="D158" s="295"/>
      <c r="E158" s="295"/>
      <c r="F158" s="294"/>
      <c r="G158" s="294"/>
      <c r="H158" s="294"/>
      <c r="I158" s="294"/>
      <c r="J158" s="435"/>
      <c r="K158" s="297"/>
      <c r="L158" s="229" t="s">
        <v>363</v>
      </c>
    </row>
    <row r="159" spans="1:14" s="1" customFormat="1" ht="24.95" customHeight="1" x14ac:dyDescent="0.45">
      <c r="A159" s="228"/>
      <c r="B159" s="294"/>
      <c r="C159" s="435"/>
      <c r="D159" s="435"/>
      <c r="E159" s="435"/>
      <c r="F159" s="230" t="s">
        <v>364</v>
      </c>
      <c r="G159" s="295"/>
      <c r="H159" s="230" t="s">
        <v>365</v>
      </c>
      <c r="I159" s="295"/>
      <c r="J159" s="230" t="s">
        <v>366</v>
      </c>
      <c r="K159" s="295"/>
      <c r="L159" s="230" t="s">
        <v>92</v>
      </c>
    </row>
    <row r="160" spans="1:14" s="1" customFormat="1" ht="24.95" customHeight="1" x14ac:dyDescent="0.45">
      <c r="A160" s="228" t="s">
        <v>510</v>
      </c>
      <c r="B160" s="294"/>
      <c r="C160" s="435"/>
      <c r="D160" s="435"/>
      <c r="E160" s="435"/>
      <c r="F160" s="296"/>
      <c r="G160" s="295"/>
      <c r="H160" s="296"/>
      <c r="I160" s="295"/>
      <c r="J160" s="296"/>
      <c r="K160" s="295"/>
      <c r="L160" s="296"/>
    </row>
    <row r="161" spans="1:13" s="1" customFormat="1" ht="24.95" customHeight="1" x14ac:dyDescent="0.45">
      <c r="A161" s="228" t="s">
        <v>511</v>
      </c>
      <c r="B161" s="294"/>
      <c r="C161" s="435"/>
      <c r="D161" s="435"/>
      <c r="E161" s="435"/>
      <c r="F161" s="231"/>
      <c r="G161" s="232"/>
      <c r="H161" s="231"/>
      <c r="I161" s="231"/>
      <c r="J161" s="231"/>
      <c r="K161" s="231"/>
      <c r="L161" s="231"/>
    </row>
    <row r="162" spans="1:13" s="1" customFormat="1" ht="24.95" customHeight="1" x14ac:dyDescent="0.45">
      <c r="A162" s="297"/>
      <c r="B162" s="228" t="s">
        <v>367</v>
      </c>
      <c r="C162" s="435"/>
      <c r="D162" s="435"/>
      <c r="E162" s="435"/>
      <c r="F162" s="231"/>
      <c r="G162" s="232"/>
      <c r="H162" s="231"/>
      <c r="I162" s="231"/>
      <c r="J162" s="231"/>
      <c r="K162" s="231"/>
      <c r="L162" s="231"/>
    </row>
    <row r="163" spans="1:13" s="1" customFormat="1" ht="24.95" customHeight="1" x14ac:dyDescent="0.45">
      <c r="A163" s="423" t="s">
        <v>512</v>
      </c>
      <c r="B163" s="294"/>
      <c r="C163" s="435"/>
      <c r="D163" s="435"/>
      <c r="E163" s="435"/>
      <c r="F163" s="233">
        <v>0</v>
      </c>
      <c r="G163" s="233"/>
      <c r="H163" s="233">
        <v>272384912.68000001</v>
      </c>
      <c r="I163" s="233"/>
      <c r="J163" s="233">
        <v>0</v>
      </c>
      <c r="K163" s="233"/>
      <c r="L163" s="233">
        <f>+F163+H163+J163</f>
        <v>272384912.68000001</v>
      </c>
    </row>
    <row r="164" spans="1:13" s="1" customFormat="1" ht="24.95" customHeight="1" x14ac:dyDescent="0.45">
      <c r="A164" s="228" t="s">
        <v>515</v>
      </c>
      <c r="B164" s="294"/>
      <c r="C164" s="435"/>
      <c r="D164" s="435"/>
      <c r="E164" s="435"/>
      <c r="F164" s="233"/>
      <c r="G164" s="233"/>
      <c r="H164" s="233"/>
      <c r="I164" s="233"/>
      <c r="J164" s="233"/>
      <c r="K164" s="233"/>
      <c r="L164" s="233"/>
    </row>
    <row r="165" spans="1:13" s="1" customFormat="1" ht="24.95" customHeight="1" x14ac:dyDescent="0.45">
      <c r="A165" s="297"/>
      <c r="B165" s="228" t="s">
        <v>513</v>
      </c>
      <c r="C165" s="294"/>
      <c r="D165" s="435"/>
      <c r="E165" s="435"/>
      <c r="F165" s="233"/>
      <c r="G165" s="233"/>
      <c r="H165" s="233"/>
      <c r="I165" s="233"/>
      <c r="J165" s="233"/>
      <c r="K165" s="233"/>
      <c r="L165" s="233"/>
    </row>
    <row r="166" spans="1:13" s="1" customFormat="1" ht="24.95" customHeight="1" x14ac:dyDescent="0.45">
      <c r="A166" s="297"/>
      <c r="B166" s="228" t="s">
        <v>514</v>
      </c>
      <c r="C166" s="294"/>
      <c r="D166" s="435"/>
      <c r="E166" s="435"/>
      <c r="F166" s="233"/>
      <c r="G166" s="233"/>
      <c r="H166" s="233"/>
      <c r="I166" s="233"/>
      <c r="J166" s="233"/>
      <c r="K166" s="233"/>
      <c r="L166" s="233"/>
    </row>
    <row r="167" spans="1:13" s="1" customFormat="1" ht="24.95" customHeight="1" x14ac:dyDescent="0.45">
      <c r="A167" s="297"/>
      <c r="B167" s="423" t="s">
        <v>370</v>
      </c>
      <c r="C167" s="294"/>
      <c r="D167" s="435"/>
      <c r="E167" s="435"/>
      <c r="F167" s="233">
        <v>0</v>
      </c>
      <c r="G167" s="233"/>
      <c r="H167" s="233">
        <v>266137344.86000001</v>
      </c>
      <c r="I167" s="233"/>
      <c r="J167" s="233">
        <v>0</v>
      </c>
      <c r="K167" s="233"/>
      <c r="L167" s="233">
        <f>+F167+H167+J167</f>
        <v>266137344.86000001</v>
      </c>
    </row>
    <row r="168" spans="1:13" s="1" customFormat="1" ht="24.95" customHeight="1" x14ac:dyDescent="0.45">
      <c r="A168" s="294" t="s">
        <v>369</v>
      </c>
      <c r="B168" s="294"/>
      <c r="C168" s="294"/>
      <c r="D168" s="294"/>
      <c r="E168" s="294"/>
      <c r="F168" s="294"/>
      <c r="G168" s="295"/>
      <c r="H168" s="294"/>
      <c r="I168" s="294"/>
      <c r="J168" s="294"/>
      <c r="K168" s="297"/>
      <c r="L168" s="297"/>
    </row>
    <row r="169" spans="1:13" s="255" customFormat="1" ht="24" customHeight="1" x14ac:dyDescent="0.45">
      <c r="B169" s="1"/>
      <c r="C169" s="168"/>
      <c r="D169" s="168"/>
      <c r="E169" s="168"/>
      <c r="F169" s="186"/>
      <c r="G169" s="186"/>
      <c r="H169" s="186"/>
      <c r="I169" s="186"/>
      <c r="J169" s="186"/>
      <c r="K169" s="186"/>
      <c r="L169" s="186"/>
      <c r="M169" s="298"/>
    </row>
    <row r="170" spans="1:13" s="1" customFormat="1" ht="24" customHeight="1" x14ac:dyDescent="0.45">
      <c r="A170" s="294"/>
      <c r="B170" s="294"/>
      <c r="C170" s="294"/>
      <c r="D170" s="294"/>
      <c r="E170" s="294"/>
      <c r="F170" s="294"/>
      <c r="G170" s="295"/>
      <c r="H170" s="294"/>
      <c r="I170" s="294"/>
      <c r="J170" s="294"/>
      <c r="K170" s="297"/>
      <c r="L170" s="297"/>
    </row>
    <row r="171" spans="1:13" s="1" customFormat="1" ht="24" customHeight="1" x14ac:dyDescent="0.45">
      <c r="A171" s="294"/>
      <c r="B171" s="294"/>
      <c r="C171" s="419" t="s">
        <v>338</v>
      </c>
      <c r="D171" s="420"/>
      <c r="E171" s="294"/>
      <c r="F171" s="294"/>
      <c r="G171" s="295"/>
      <c r="H171" s="294"/>
      <c r="I171" s="294"/>
      <c r="J171" s="294"/>
      <c r="K171" s="297"/>
      <c r="L171" s="297"/>
    </row>
    <row r="172" spans="1:13" s="1" customFormat="1" ht="24" customHeight="1" x14ac:dyDescent="0.45">
      <c r="A172" s="294"/>
      <c r="B172" s="294"/>
      <c r="C172" s="422" t="s">
        <v>500</v>
      </c>
      <c r="D172" s="420"/>
      <c r="E172" s="294"/>
      <c r="F172" s="294"/>
      <c r="G172" s="295"/>
      <c r="H172" s="294"/>
      <c r="I172" s="294"/>
      <c r="J172" s="294"/>
      <c r="K172" s="297"/>
      <c r="L172" s="297"/>
    </row>
    <row r="173" spans="1:13" s="1" customFormat="1" ht="24.6" customHeight="1" x14ac:dyDescent="0.45">
      <c r="A173" s="763" t="s">
        <v>822</v>
      </c>
      <c r="B173" s="763"/>
      <c r="C173" s="763"/>
      <c r="D173" s="763"/>
      <c r="E173" s="763"/>
      <c r="F173" s="763"/>
      <c r="G173" s="763"/>
      <c r="H173" s="763"/>
      <c r="I173" s="763"/>
      <c r="J173" s="763"/>
      <c r="K173" s="763"/>
      <c r="L173" s="763"/>
    </row>
    <row r="174" spans="1:13" s="1" customFormat="1" ht="24.6" customHeight="1" x14ac:dyDescent="0.45">
      <c r="A174" s="603"/>
      <c r="B174" s="603"/>
      <c r="C174" s="603"/>
      <c r="D174" s="603"/>
      <c r="E174" s="603"/>
      <c r="F174" s="603"/>
      <c r="G174" s="603"/>
      <c r="H174" s="603"/>
      <c r="I174" s="603"/>
      <c r="J174" s="603"/>
      <c r="K174" s="603"/>
      <c r="L174" s="603"/>
    </row>
    <row r="175" spans="1:13" s="1" customFormat="1" ht="24.6" customHeight="1" x14ac:dyDescent="0.45">
      <c r="A175" s="294" t="s">
        <v>959</v>
      </c>
      <c r="B175" s="294"/>
      <c r="C175" s="294"/>
      <c r="D175" s="294"/>
      <c r="E175" s="545"/>
      <c r="F175" s="545"/>
      <c r="G175" s="546"/>
      <c r="H175" s="545"/>
      <c r="I175" s="545"/>
      <c r="J175" s="545"/>
      <c r="K175" s="547"/>
      <c r="L175" s="547"/>
    </row>
    <row r="176" spans="1:13" s="1" customFormat="1" ht="24.6" customHeight="1" x14ac:dyDescent="0.45">
      <c r="A176" s="285" t="s">
        <v>960</v>
      </c>
      <c r="B176" s="294"/>
      <c r="C176" s="294"/>
      <c r="D176" s="294"/>
      <c r="E176" s="545"/>
      <c r="F176" s="545"/>
      <c r="G176" s="546"/>
      <c r="H176" s="545"/>
      <c r="I176" s="545"/>
      <c r="J176" s="545"/>
      <c r="K176" s="547"/>
      <c r="L176" s="547"/>
    </row>
    <row r="177" spans="1:12" s="1" customFormat="1" ht="24.6" customHeight="1" x14ac:dyDescent="0.45">
      <c r="A177" s="437" t="s">
        <v>961</v>
      </c>
      <c r="B177" s="294"/>
      <c r="C177" s="294"/>
      <c r="D177" s="294"/>
      <c r="E177" s="545"/>
      <c r="F177" s="545"/>
      <c r="G177" s="546"/>
      <c r="H177" s="545"/>
      <c r="I177" s="545"/>
      <c r="J177" s="545"/>
      <c r="K177" s="547"/>
      <c r="L177" s="547"/>
    </row>
    <row r="178" spans="1:12" s="1" customFormat="1" ht="24.6" customHeight="1" x14ac:dyDescent="0.45">
      <c r="A178" s="285" t="s">
        <v>963</v>
      </c>
      <c r="B178" s="294"/>
      <c r="C178" s="294"/>
      <c r="D178" s="294"/>
      <c r="E178" s="545"/>
      <c r="F178" s="545"/>
      <c r="G178" s="546"/>
      <c r="H178" s="545"/>
      <c r="I178" s="545"/>
      <c r="J178" s="545"/>
      <c r="K178" s="547"/>
      <c r="L178" s="547"/>
    </row>
    <row r="179" spans="1:12" s="1" customFormat="1" ht="24.6" customHeight="1" x14ac:dyDescent="0.45">
      <c r="A179" s="437" t="s">
        <v>962</v>
      </c>
      <c r="B179" s="294"/>
      <c r="C179" s="294"/>
      <c r="D179" s="294"/>
      <c r="E179" s="545"/>
      <c r="F179" s="545"/>
      <c r="G179" s="546"/>
      <c r="H179" s="545"/>
      <c r="I179" s="545"/>
      <c r="J179" s="545"/>
      <c r="K179" s="547"/>
      <c r="L179" s="547"/>
    </row>
    <row r="180" spans="1:12" s="1" customFormat="1" ht="24.6" customHeight="1" x14ac:dyDescent="0.45">
      <c r="A180" s="437"/>
      <c r="B180" s="294"/>
      <c r="C180" s="294"/>
      <c r="D180" s="294"/>
      <c r="E180" s="545"/>
      <c r="F180" s="545"/>
      <c r="G180" s="546"/>
      <c r="H180" s="545"/>
      <c r="I180" s="545"/>
      <c r="J180" s="545"/>
      <c r="K180" s="547"/>
      <c r="L180" s="547"/>
    </row>
    <row r="181" spans="1:12" s="1" customFormat="1" ht="24.6" customHeight="1" x14ac:dyDescent="0.45">
      <c r="A181" s="294" t="s">
        <v>964</v>
      </c>
      <c r="B181" s="294"/>
      <c r="C181" s="294"/>
      <c r="D181" s="294"/>
      <c r="E181" s="294"/>
      <c r="F181" s="295"/>
      <c r="G181" s="294"/>
      <c r="H181" s="294"/>
      <c r="I181" s="294"/>
      <c r="J181" s="297"/>
      <c r="K181" s="297"/>
    </row>
    <row r="182" spans="1:12" s="1" customFormat="1" ht="24.6" customHeight="1" x14ac:dyDescent="0.45">
      <c r="A182" s="294" t="s">
        <v>893</v>
      </c>
      <c r="B182" s="294"/>
      <c r="C182" s="294"/>
      <c r="D182" s="294"/>
      <c r="E182" s="294"/>
      <c r="F182" s="295"/>
      <c r="G182" s="294"/>
      <c r="H182" s="294"/>
      <c r="I182" s="294"/>
      <c r="J182" s="297"/>
      <c r="K182" s="297"/>
    </row>
    <row r="183" spans="1:12" s="1" customFormat="1" ht="24.6" customHeight="1" x14ac:dyDescent="0.45">
      <c r="A183" s="294" t="s">
        <v>892</v>
      </c>
      <c r="B183" s="294"/>
      <c r="C183" s="294"/>
      <c r="D183" s="294"/>
      <c r="E183" s="294"/>
      <c r="F183" s="295"/>
      <c r="G183" s="294"/>
      <c r="H183" s="294"/>
      <c r="I183" s="294"/>
      <c r="J183" s="297"/>
      <c r="K183" s="297"/>
    </row>
    <row r="184" spans="1:12" s="1" customFormat="1" ht="24.6" customHeight="1" x14ac:dyDescent="0.45">
      <c r="A184" s="294" t="s">
        <v>899</v>
      </c>
      <c r="B184" s="294"/>
      <c r="C184" s="294"/>
      <c r="D184" s="294"/>
      <c r="E184" s="294"/>
      <c r="F184" s="295"/>
      <c r="G184" s="294"/>
      <c r="H184" s="294"/>
      <c r="I184" s="294"/>
      <c r="J184" s="297"/>
      <c r="K184" s="297"/>
    </row>
    <row r="185" spans="1:12" s="1" customFormat="1" ht="24.6" customHeight="1" x14ac:dyDescent="0.45">
      <c r="A185" s="294" t="s">
        <v>900</v>
      </c>
      <c r="B185" s="294"/>
      <c r="C185" s="294"/>
      <c r="D185" s="294"/>
      <c r="E185" s="294"/>
      <c r="F185" s="295"/>
      <c r="G185" s="294"/>
      <c r="H185" s="294"/>
      <c r="I185" s="294"/>
      <c r="J185" s="297"/>
      <c r="K185" s="297"/>
    </row>
    <row r="186" spans="1:12" s="1" customFormat="1" ht="24.6" customHeight="1" x14ac:dyDescent="0.45">
      <c r="A186" s="297"/>
      <c r="B186" s="294"/>
      <c r="C186" s="294"/>
      <c r="D186" s="294"/>
      <c r="E186" s="298"/>
      <c r="F186" s="254"/>
      <c r="G186" s="255"/>
      <c r="H186" s="299"/>
      <c r="I186" s="255"/>
      <c r="J186" s="299"/>
      <c r="L186" s="300" t="s">
        <v>94</v>
      </c>
    </row>
    <row r="187" spans="1:12" s="1" customFormat="1" ht="24.6" customHeight="1" x14ac:dyDescent="0.45">
      <c r="A187" s="294"/>
      <c r="B187" s="294"/>
      <c r="C187" s="294"/>
      <c r="D187" s="294"/>
      <c r="E187" s="298"/>
      <c r="F187" s="623"/>
      <c r="H187" s="765" t="s">
        <v>819</v>
      </c>
      <c r="I187" s="765"/>
      <c r="J187" s="765"/>
      <c r="K187" s="765"/>
      <c r="L187" s="765"/>
    </row>
    <row r="188" spans="1:12" s="1" customFormat="1" ht="24.6" customHeight="1" x14ac:dyDescent="0.45">
      <c r="A188" s="294"/>
      <c r="B188" s="294"/>
      <c r="C188" s="294"/>
      <c r="D188" s="294"/>
      <c r="E188" s="298"/>
      <c r="F188" s="623"/>
      <c r="H188" s="764" t="s">
        <v>636</v>
      </c>
      <c r="I188" s="764"/>
      <c r="J188" s="764"/>
      <c r="K188" s="764"/>
      <c r="L188" s="764"/>
    </row>
    <row r="189" spans="1:12" s="1" customFormat="1" ht="24.6" customHeight="1" x14ac:dyDescent="0.45">
      <c r="A189" s="294"/>
      <c r="B189" s="294"/>
      <c r="C189" s="294"/>
      <c r="D189" s="294"/>
      <c r="E189" s="298"/>
      <c r="F189" s="296"/>
      <c r="H189" s="295" t="s">
        <v>809</v>
      </c>
      <c r="I189" s="299"/>
      <c r="J189" s="295" t="s">
        <v>810</v>
      </c>
      <c r="K189" s="297"/>
      <c r="L189" s="295" t="s">
        <v>811</v>
      </c>
    </row>
    <row r="190" spans="1:12" s="1" customFormat="1" ht="24.6" customHeight="1" x14ac:dyDescent="0.45">
      <c r="A190" s="294"/>
      <c r="B190" s="294"/>
      <c r="C190" s="294"/>
      <c r="D190" s="294"/>
      <c r="E190" s="298"/>
      <c r="F190" s="295"/>
      <c r="H190" s="295" t="s">
        <v>812</v>
      </c>
      <c r="I190" s="294"/>
      <c r="J190" s="295" t="s">
        <v>812</v>
      </c>
      <c r="K190" s="297"/>
      <c r="L190" s="631" t="s">
        <v>812</v>
      </c>
    </row>
    <row r="191" spans="1:12" s="1" customFormat="1" ht="24.6" customHeight="1" x14ac:dyDescent="0.45">
      <c r="B191" s="164" t="s">
        <v>816</v>
      </c>
      <c r="C191" s="294"/>
      <c r="D191" s="294"/>
      <c r="E191" s="294"/>
      <c r="F191" s="295"/>
      <c r="H191" s="624"/>
      <c r="I191" s="294"/>
      <c r="J191" s="625"/>
      <c r="K191" s="297"/>
      <c r="L191" s="458"/>
    </row>
    <row r="192" spans="1:12" s="1" customFormat="1" ht="24.6" customHeight="1" x14ac:dyDescent="0.45">
      <c r="B192" s="165" t="s">
        <v>418</v>
      </c>
      <c r="C192" s="294"/>
      <c r="D192" s="294"/>
      <c r="E192" s="294"/>
      <c r="F192" s="295"/>
      <c r="H192" s="626">
        <v>3624078</v>
      </c>
      <c r="I192" s="294"/>
      <c r="J192" s="627">
        <v>-51744.89</v>
      </c>
      <c r="K192" s="297"/>
      <c r="L192" s="458">
        <f t="shared" ref="L192:L194" si="0">SUM(H192:J192)</f>
        <v>3572333.11</v>
      </c>
    </row>
    <row r="193" spans="1:14" s="1" customFormat="1" ht="24.6" customHeight="1" x14ac:dyDescent="0.45">
      <c r="B193" s="164" t="s">
        <v>818</v>
      </c>
      <c r="C193" s="294"/>
      <c r="D193" s="294"/>
      <c r="E193" s="294"/>
      <c r="F193" s="295"/>
      <c r="H193" s="626"/>
      <c r="I193" s="294"/>
      <c r="J193" s="627"/>
      <c r="K193" s="297"/>
      <c r="L193" s="458"/>
    </row>
    <row r="194" spans="1:14" s="1" customFormat="1" ht="24.6" customHeight="1" x14ac:dyDescent="0.45">
      <c r="B194" s="165" t="s">
        <v>817</v>
      </c>
      <c r="C194" s="297"/>
      <c r="D194" s="297"/>
      <c r="E194" s="297"/>
      <c r="F194" s="295"/>
      <c r="H194" s="627">
        <v>-6154692.3399999999</v>
      </c>
      <c r="I194" s="294"/>
      <c r="J194" s="627">
        <v>51744.89</v>
      </c>
      <c r="K194" s="297"/>
      <c r="L194" s="458">
        <f t="shared" si="0"/>
        <v>-6102947.4500000002</v>
      </c>
    </row>
    <row r="195" spans="1:14" s="1" customFormat="1" ht="24.6" customHeight="1" x14ac:dyDescent="0.45">
      <c r="A195" s="294"/>
      <c r="B195" s="294"/>
      <c r="C195" s="294"/>
      <c r="D195" s="294"/>
      <c r="E195" s="294"/>
      <c r="F195" s="295"/>
      <c r="G195" s="294"/>
      <c r="H195" s="294"/>
      <c r="I195" s="294"/>
      <c r="J195" s="297"/>
      <c r="K195" s="297"/>
    </row>
    <row r="196" spans="1:14" s="1" customFormat="1" ht="24.6" customHeight="1" x14ac:dyDescent="0.45">
      <c r="B196" s="165"/>
      <c r="C196" s="297"/>
      <c r="D196" s="297"/>
      <c r="E196" s="297"/>
      <c r="F196" s="295"/>
      <c r="H196" s="627"/>
      <c r="I196" s="294"/>
      <c r="J196" s="627"/>
      <c r="K196" s="297"/>
      <c r="L196" s="300" t="s">
        <v>94</v>
      </c>
    </row>
    <row r="197" spans="1:14" s="1" customFormat="1" ht="24.6" customHeight="1" x14ac:dyDescent="0.45">
      <c r="A197" s="294"/>
      <c r="B197" s="294"/>
      <c r="C197" s="294"/>
      <c r="D197" s="294"/>
      <c r="E197" s="298"/>
      <c r="F197" s="623"/>
      <c r="H197" s="765" t="s">
        <v>819</v>
      </c>
      <c r="I197" s="765"/>
      <c r="J197" s="765"/>
      <c r="K197" s="765"/>
      <c r="L197" s="765"/>
    </row>
    <row r="198" spans="1:14" s="1" customFormat="1" ht="24.6" customHeight="1" x14ac:dyDescent="0.45">
      <c r="A198" s="294"/>
      <c r="B198" s="294"/>
      <c r="C198" s="294"/>
      <c r="D198" s="294"/>
      <c r="E198" s="298"/>
      <c r="F198" s="623"/>
      <c r="H198" s="764" t="s">
        <v>756</v>
      </c>
      <c r="I198" s="764"/>
      <c r="J198" s="764"/>
      <c r="K198" s="764"/>
      <c r="L198" s="764"/>
    </row>
    <row r="199" spans="1:14" s="1" customFormat="1" ht="24.6" customHeight="1" x14ac:dyDescent="0.45">
      <c r="A199" s="294"/>
      <c r="B199" s="294"/>
      <c r="C199" s="294"/>
      <c r="D199" s="294"/>
      <c r="E199" s="298"/>
      <c r="F199" s="296"/>
      <c r="H199" s="295" t="s">
        <v>809</v>
      </c>
      <c r="I199" s="299"/>
      <c r="J199" s="295" t="s">
        <v>810</v>
      </c>
      <c r="K199" s="297"/>
      <c r="L199" s="295" t="s">
        <v>811</v>
      </c>
    </row>
    <row r="200" spans="1:14" s="1" customFormat="1" ht="24.6" customHeight="1" x14ac:dyDescent="0.45">
      <c r="A200" s="294"/>
      <c r="B200" s="294"/>
      <c r="C200" s="294"/>
      <c r="D200" s="294"/>
      <c r="E200" s="298"/>
      <c r="F200" s="295"/>
      <c r="H200" s="295" t="s">
        <v>812</v>
      </c>
      <c r="I200" s="294"/>
      <c r="J200" s="295" t="s">
        <v>812</v>
      </c>
      <c r="K200" s="297"/>
      <c r="L200" s="631" t="s">
        <v>812</v>
      </c>
    </row>
    <row r="201" spans="1:14" s="1" customFormat="1" ht="24.6" customHeight="1" x14ac:dyDescent="0.45">
      <c r="B201" s="164" t="s">
        <v>816</v>
      </c>
      <c r="C201" s="294"/>
      <c r="D201" s="294"/>
      <c r="E201" s="294"/>
      <c r="F201" s="295"/>
      <c r="H201" s="624"/>
      <c r="I201" s="294"/>
      <c r="J201" s="625"/>
      <c r="K201" s="297"/>
      <c r="L201" s="458"/>
    </row>
    <row r="202" spans="1:14" s="1" customFormat="1" ht="24.6" customHeight="1" x14ac:dyDescent="0.45">
      <c r="B202" s="165" t="s">
        <v>418</v>
      </c>
      <c r="C202" s="294"/>
      <c r="D202" s="294"/>
      <c r="E202" s="294"/>
      <c r="F202" s="295"/>
      <c r="H202" s="626">
        <v>19471851.91</v>
      </c>
      <c r="I202" s="294"/>
      <c r="J202" s="673">
        <v>-136065.66</v>
      </c>
      <c r="K202" s="297"/>
      <c r="L202" s="458">
        <f>SUM(H202:J202)</f>
        <v>19335786.25</v>
      </c>
      <c r="N202" s="627"/>
    </row>
    <row r="203" spans="1:14" s="1" customFormat="1" ht="24.6" customHeight="1" x14ac:dyDescent="0.45">
      <c r="B203" s="164" t="s">
        <v>818</v>
      </c>
      <c r="C203" s="294"/>
      <c r="D203" s="294"/>
      <c r="E203" s="294"/>
      <c r="F203" s="295"/>
      <c r="H203" s="626"/>
      <c r="I203" s="294"/>
      <c r="K203" s="297"/>
      <c r="L203" s="458"/>
      <c r="N203" s="627"/>
    </row>
    <row r="204" spans="1:14" s="1" customFormat="1" ht="24.6" customHeight="1" x14ac:dyDescent="0.45">
      <c r="B204" s="165" t="s">
        <v>817</v>
      </c>
      <c r="C204" s="297"/>
      <c r="D204" s="297"/>
      <c r="E204" s="297"/>
      <c r="F204" s="295"/>
      <c r="H204" s="627">
        <v>-9340654.9299999997</v>
      </c>
      <c r="I204" s="294"/>
      <c r="J204" s="1">
        <v>136065.66</v>
      </c>
      <c r="K204" s="297"/>
      <c r="L204" s="458">
        <f>SUM(H204:J204)</f>
        <v>-9204589.2699999996</v>
      </c>
      <c r="N204" s="627"/>
    </row>
    <row r="205" spans="1:14" s="1" customFormat="1" ht="24.6" customHeight="1" x14ac:dyDescent="0.45">
      <c r="B205" s="165"/>
      <c r="C205" s="297"/>
      <c r="D205" s="297"/>
      <c r="E205" s="297"/>
      <c r="F205" s="295"/>
      <c r="H205" s="627"/>
      <c r="I205" s="294"/>
      <c r="K205" s="297"/>
      <c r="L205" s="458"/>
      <c r="N205" s="627"/>
    </row>
    <row r="206" spans="1:14" s="1" customFormat="1" ht="24.6" customHeight="1" x14ac:dyDescent="0.45">
      <c r="B206" s="165"/>
      <c r="C206" s="297"/>
      <c r="D206" s="297"/>
      <c r="E206" s="297"/>
      <c r="F206" s="295"/>
      <c r="H206" s="627"/>
      <c r="I206" s="294"/>
      <c r="K206" s="297"/>
      <c r="L206" s="458"/>
      <c r="N206" s="627"/>
    </row>
    <row r="207" spans="1:14" s="1" customFormat="1" ht="24.6" customHeight="1" x14ac:dyDescent="0.45">
      <c r="B207" s="172"/>
      <c r="C207" s="419" t="s">
        <v>338</v>
      </c>
      <c r="D207" s="420"/>
      <c r="F207" s="608"/>
      <c r="H207" s="608"/>
      <c r="J207" s="608"/>
      <c r="L207" s="608"/>
    </row>
    <row r="208" spans="1:14" s="1" customFormat="1" ht="24.6" customHeight="1" x14ac:dyDescent="0.45">
      <c r="B208" s="172"/>
      <c r="C208" s="422" t="s">
        <v>500</v>
      </c>
      <c r="D208" s="420"/>
      <c r="F208" s="608"/>
      <c r="H208" s="608"/>
      <c r="J208" s="608"/>
      <c r="L208" s="608"/>
    </row>
    <row r="209" spans="1:12" s="1" customFormat="1" ht="24.75" customHeight="1" x14ac:dyDescent="0.45">
      <c r="A209" s="763" t="s">
        <v>846</v>
      </c>
      <c r="B209" s="763"/>
      <c r="C209" s="763"/>
      <c r="D209" s="763"/>
      <c r="E209" s="763"/>
      <c r="F209" s="763"/>
      <c r="G209" s="763"/>
      <c r="H209" s="763"/>
      <c r="I209" s="763"/>
      <c r="J209" s="763"/>
      <c r="K209" s="763"/>
      <c r="L209" s="763"/>
    </row>
    <row r="210" spans="1:12" s="1" customFormat="1" ht="24.75" customHeight="1" x14ac:dyDescent="0.45">
      <c r="A210" s="636"/>
      <c r="B210" s="636"/>
      <c r="C210" s="636"/>
      <c r="D210" s="636"/>
      <c r="E210" s="636"/>
      <c r="F210" s="636"/>
      <c r="G210" s="636"/>
      <c r="H210" s="636"/>
      <c r="I210" s="636"/>
      <c r="J210" s="636"/>
      <c r="K210" s="636"/>
      <c r="L210" s="636"/>
    </row>
    <row r="211" spans="1:12" s="1" customFormat="1" ht="27" customHeight="1" x14ac:dyDescent="0.45">
      <c r="A211" s="294" t="s">
        <v>965</v>
      </c>
      <c r="B211" s="294"/>
      <c r="C211" s="294"/>
      <c r="D211" s="294"/>
      <c r="E211" s="294"/>
      <c r="F211" s="295"/>
      <c r="G211" s="294"/>
      <c r="H211" s="294"/>
      <c r="I211" s="294"/>
      <c r="J211" s="297"/>
      <c r="K211" s="297"/>
    </row>
    <row r="212" spans="1:12" s="1" customFormat="1" ht="27" customHeight="1" x14ac:dyDescent="0.45">
      <c r="A212" s="636"/>
      <c r="B212" s="636"/>
      <c r="C212" s="636"/>
      <c r="D212" s="636"/>
      <c r="E212" s="636"/>
      <c r="F212" s="636"/>
      <c r="G212" s="636"/>
      <c r="H212" s="636"/>
      <c r="I212" s="636"/>
      <c r="J212" s="636"/>
      <c r="K212" s="636"/>
      <c r="L212" s="300" t="s">
        <v>94</v>
      </c>
    </row>
    <row r="213" spans="1:12" s="1" customFormat="1" ht="27" customHeight="1" x14ac:dyDescent="0.45">
      <c r="A213" s="294"/>
      <c r="B213" s="294"/>
      <c r="C213" s="294"/>
      <c r="D213" s="294"/>
      <c r="E213" s="298"/>
      <c r="F213" s="623"/>
      <c r="H213" s="765" t="s">
        <v>808</v>
      </c>
      <c r="I213" s="765"/>
      <c r="J213" s="765"/>
      <c r="K213" s="765"/>
      <c r="L213" s="765"/>
    </row>
    <row r="214" spans="1:12" s="1" customFormat="1" ht="27" customHeight="1" x14ac:dyDescent="0.45">
      <c r="A214" s="294"/>
      <c r="B214" s="294"/>
      <c r="C214" s="294"/>
      <c r="D214" s="294"/>
      <c r="E214" s="298"/>
      <c r="F214" s="623"/>
      <c r="H214" s="764" t="s">
        <v>756</v>
      </c>
      <c r="I214" s="764"/>
      <c r="J214" s="764"/>
      <c r="K214" s="764"/>
      <c r="L214" s="764"/>
    </row>
    <row r="215" spans="1:12" s="1" customFormat="1" ht="27" customHeight="1" x14ac:dyDescent="0.45">
      <c r="A215" s="294"/>
      <c r="B215" s="294"/>
      <c r="C215" s="294"/>
      <c r="D215" s="294"/>
      <c r="E215" s="298"/>
      <c r="F215" s="296"/>
      <c r="H215" s="295" t="s">
        <v>809</v>
      </c>
      <c r="I215" s="299"/>
      <c r="J215" s="295" t="s">
        <v>810</v>
      </c>
      <c r="K215" s="297"/>
      <c r="L215" s="295" t="s">
        <v>811</v>
      </c>
    </row>
    <row r="216" spans="1:12" s="1" customFormat="1" ht="27" customHeight="1" x14ac:dyDescent="0.45">
      <c r="A216" s="294"/>
      <c r="B216" s="294"/>
      <c r="C216" s="294"/>
      <c r="D216" s="294"/>
      <c r="E216" s="298"/>
      <c r="F216" s="295"/>
      <c r="H216" s="295" t="s">
        <v>812</v>
      </c>
      <c r="I216" s="294"/>
      <c r="J216" s="295" t="s">
        <v>812</v>
      </c>
      <c r="K216" s="297"/>
      <c r="L216" s="302" t="s">
        <v>812</v>
      </c>
    </row>
    <row r="217" spans="1:12" s="298" customFormat="1" ht="27" customHeight="1" x14ac:dyDescent="0.45">
      <c r="B217" s="297" t="s">
        <v>813</v>
      </c>
      <c r="C217" s="297"/>
      <c r="D217" s="297"/>
      <c r="E217" s="297"/>
      <c r="F217" s="295"/>
      <c r="H217" s="626"/>
      <c r="I217" s="294"/>
      <c r="J217" s="627"/>
      <c r="K217" s="297"/>
      <c r="L217" s="458"/>
    </row>
    <row r="218" spans="1:12" s="298" customFormat="1" ht="27" customHeight="1" x14ac:dyDescent="0.45">
      <c r="B218" s="297" t="s">
        <v>814</v>
      </c>
      <c r="C218" s="297"/>
      <c r="D218" s="297"/>
      <c r="E218" s="297"/>
      <c r="F218" s="295"/>
      <c r="H218" s="626"/>
      <c r="I218" s="294"/>
      <c r="J218" s="627"/>
      <c r="K218" s="297"/>
      <c r="L218" s="458"/>
    </row>
    <row r="219" spans="1:12" s="298" customFormat="1" ht="27" customHeight="1" x14ac:dyDescent="0.45">
      <c r="B219" s="297" t="s">
        <v>815</v>
      </c>
      <c r="C219" s="297"/>
      <c r="D219" s="297"/>
      <c r="E219" s="297"/>
      <c r="F219" s="295"/>
      <c r="H219" s="425">
        <v>9340654.9299999997</v>
      </c>
      <c r="I219" s="424"/>
      <c r="J219" s="457">
        <v>-136065.66</v>
      </c>
      <c r="K219" s="425"/>
      <c r="L219" s="458">
        <f>SUM(H219:J219)</f>
        <v>9204589.2699999996</v>
      </c>
    </row>
    <row r="220" spans="1:12" s="298" customFormat="1" ht="27" customHeight="1" x14ac:dyDescent="0.45">
      <c r="B220" s="297" t="s">
        <v>830</v>
      </c>
      <c r="C220" s="297"/>
      <c r="D220" s="297"/>
      <c r="E220" s="297"/>
      <c r="F220" s="295"/>
      <c r="H220" s="628">
        <v>-8805103.0399999991</v>
      </c>
      <c r="I220" s="629"/>
      <c r="J220" s="630">
        <v>136065.66</v>
      </c>
      <c r="K220" s="628"/>
      <c r="L220" s="628">
        <f>SUM(H220:J220)</f>
        <v>-8669037.379999999</v>
      </c>
    </row>
    <row r="221" spans="1:12" s="297" customFormat="1" ht="27" customHeight="1" x14ac:dyDescent="0.45">
      <c r="A221" s="289" t="s">
        <v>966</v>
      </c>
      <c r="F221" s="298"/>
      <c r="G221" s="295"/>
      <c r="H221" s="445"/>
      <c r="I221" s="424"/>
      <c r="J221" s="632"/>
      <c r="K221" s="425"/>
      <c r="L221" s="633"/>
    </row>
    <row r="222" spans="1:12" s="297" customFormat="1" ht="27" customHeight="1" x14ac:dyDescent="0.45">
      <c r="A222" s="294" t="s">
        <v>848</v>
      </c>
      <c r="B222" s="294"/>
      <c r="F222" s="298"/>
      <c r="G222" s="295"/>
      <c r="H222" s="445"/>
      <c r="I222" s="424"/>
      <c r="J222" s="632"/>
      <c r="K222" s="425"/>
      <c r="L222" s="633"/>
    </row>
    <row r="223" spans="1:12" s="297" customFormat="1" ht="27" customHeight="1" x14ac:dyDescent="0.45">
      <c r="A223" s="294" t="s">
        <v>841</v>
      </c>
      <c r="B223" s="294"/>
      <c r="F223" s="298"/>
      <c r="G223" s="295"/>
      <c r="H223" s="445"/>
      <c r="I223" s="424"/>
      <c r="J223" s="632"/>
      <c r="K223" s="425"/>
      <c r="L223" s="633"/>
    </row>
    <row r="224" spans="1:12" s="298" customFormat="1" ht="27" customHeight="1" x14ac:dyDescent="0.45">
      <c r="A224" s="294" t="s">
        <v>852</v>
      </c>
      <c r="B224" s="297"/>
      <c r="C224" s="297"/>
      <c r="D224" s="297"/>
      <c r="E224" s="297"/>
      <c r="F224" s="295"/>
      <c r="H224" s="628"/>
      <c r="I224" s="629"/>
      <c r="J224" s="630"/>
      <c r="K224" s="628"/>
      <c r="L224" s="628"/>
    </row>
    <row r="225" spans="1:13" s="1" customFormat="1" ht="27" customHeight="1" x14ac:dyDescent="0.45">
      <c r="A225" s="289" t="s">
        <v>967</v>
      </c>
      <c r="B225" s="289"/>
      <c r="C225" s="297"/>
      <c r="D225" s="297"/>
      <c r="E225" s="297"/>
      <c r="F225" s="297"/>
      <c r="G225" s="297"/>
      <c r="H225" s="297"/>
      <c r="I225" s="297"/>
      <c r="J225" s="297"/>
      <c r="K225" s="297"/>
      <c r="L225" s="297"/>
    </row>
    <row r="226" spans="1:13" s="1" customFormat="1" ht="27" customHeight="1" x14ac:dyDescent="0.45">
      <c r="A226" s="298" t="s">
        <v>791</v>
      </c>
      <c r="B226" s="289"/>
      <c r="C226" s="297"/>
      <c r="D226" s="297"/>
      <c r="E226" s="297"/>
      <c r="F226" s="297"/>
      <c r="G226" s="297"/>
      <c r="H226" s="297"/>
      <c r="I226" s="297"/>
      <c r="J226" s="297"/>
      <c r="K226" s="297"/>
      <c r="L226" s="297"/>
    </row>
    <row r="227" spans="1:13" s="1" customFormat="1" ht="24.75" customHeight="1" x14ac:dyDescent="0.45">
      <c r="A227" s="437"/>
      <c r="B227" s="294"/>
      <c r="C227" s="294"/>
      <c r="D227" s="294"/>
      <c r="E227" s="545"/>
      <c r="F227" s="545"/>
      <c r="G227" s="546"/>
      <c r="H227" s="545"/>
      <c r="I227" s="545"/>
      <c r="J227" s="545"/>
      <c r="K227" s="547"/>
      <c r="L227" s="547"/>
    </row>
    <row r="228" spans="1:13" s="1" customFormat="1" ht="24.75" customHeight="1" x14ac:dyDescent="0.45">
      <c r="A228" s="437"/>
      <c r="B228" s="294"/>
      <c r="C228" s="294"/>
      <c r="D228" s="294"/>
      <c r="E228" s="545"/>
      <c r="F228" s="545"/>
      <c r="G228" s="546"/>
      <c r="H228" s="545"/>
      <c r="I228" s="545"/>
      <c r="J228" s="545"/>
      <c r="K228" s="547"/>
      <c r="L228" s="547"/>
    </row>
    <row r="229" spans="1:13" s="1" customFormat="1" ht="24.75" customHeight="1" x14ac:dyDescent="0.45">
      <c r="A229" s="437"/>
      <c r="B229" s="294"/>
      <c r="C229" s="294"/>
      <c r="D229" s="294"/>
      <c r="E229" s="545"/>
      <c r="F229" s="545"/>
      <c r="G229" s="546"/>
      <c r="H229" s="545"/>
      <c r="I229" s="545"/>
      <c r="J229" s="545"/>
      <c r="K229" s="547"/>
      <c r="L229" s="547"/>
    </row>
    <row r="230" spans="1:13" s="1" customFormat="1" ht="24.75" customHeight="1" x14ac:dyDescent="0.45">
      <c r="A230" s="437"/>
      <c r="B230" s="294"/>
      <c r="C230" s="294"/>
      <c r="D230" s="294"/>
      <c r="E230" s="545"/>
      <c r="F230" s="545"/>
      <c r="G230" s="546"/>
      <c r="H230" s="545"/>
      <c r="I230" s="545"/>
      <c r="J230" s="545"/>
      <c r="K230" s="547"/>
      <c r="L230" s="547"/>
    </row>
    <row r="231" spans="1:13" s="1" customFormat="1" ht="24.75" customHeight="1" x14ac:dyDescent="0.45">
      <c r="A231" s="437"/>
      <c r="B231" s="294"/>
      <c r="C231" s="294"/>
      <c r="D231" s="294"/>
      <c r="E231" s="545"/>
      <c r="F231" s="545"/>
      <c r="G231" s="546"/>
      <c r="H231" s="545"/>
      <c r="I231" s="545"/>
      <c r="J231" s="545"/>
      <c r="K231" s="547"/>
      <c r="L231" s="547"/>
    </row>
    <row r="232" spans="1:13" s="1" customFormat="1" ht="24.75" customHeight="1" x14ac:dyDescent="0.45">
      <c r="A232" s="437"/>
      <c r="B232" s="294"/>
      <c r="C232" s="294"/>
      <c r="D232" s="294"/>
      <c r="E232" s="545"/>
      <c r="F232" s="545"/>
      <c r="G232" s="546"/>
      <c r="H232" s="545"/>
      <c r="I232" s="545"/>
      <c r="J232" s="545"/>
      <c r="K232" s="547"/>
      <c r="L232" s="547"/>
    </row>
    <row r="233" spans="1:13" s="1" customFormat="1" ht="24.75" customHeight="1" x14ac:dyDescent="0.45">
      <c r="A233" s="437"/>
      <c r="B233" s="294"/>
      <c r="C233" s="294"/>
      <c r="D233" s="294"/>
      <c r="E233" s="545"/>
      <c r="F233" s="545"/>
      <c r="G233" s="546"/>
      <c r="H233" s="545"/>
      <c r="I233" s="545"/>
      <c r="J233" s="545"/>
      <c r="K233" s="547"/>
      <c r="L233" s="547"/>
    </row>
    <row r="234" spans="1:13" s="1" customFormat="1" ht="24.75" customHeight="1" x14ac:dyDescent="0.45">
      <c r="A234" s="437"/>
      <c r="B234" s="294"/>
      <c r="C234" s="294"/>
      <c r="D234" s="294"/>
      <c r="E234" s="545"/>
      <c r="F234" s="545"/>
      <c r="G234" s="546"/>
      <c r="H234" s="545"/>
      <c r="I234" s="545"/>
      <c r="J234" s="545"/>
      <c r="K234" s="547"/>
      <c r="L234" s="547"/>
    </row>
    <row r="235" spans="1:13" s="1" customFormat="1" ht="24.75" customHeight="1" x14ac:dyDescent="0.45">
      <c r="A235" s="437"/>
      <c r="B235" s="294"/>
      <c r="C235" s="294"/>
      <c r="D235" s="294"/>
      <c r="E235" s="545"/>
      <c r="F235" s="545"/>
      <c r="G235" s="546"/>
      <c r="H235" s="545"/>
      <c r="I235" s="545"/>
      <c r="J235" s="545"/>
      <c r="K235" s="547"/>
      <c r="L235" s="547"/>
    </row>
    <row r="236" spans="1:13" s="1" customFormat="1" ht="24.75" customHeight="1" x14ac:dyDescent="0.45">
      <c r="A236" s="437"/>
      <c r="B236" s="294"/>
      <c r="C236" s="294"/>
      <c r="D236" s="294"/>
      <c r="E236" s="545"/>
      <c r="F236" s="545"/>
      <c r="G236" s="546"/>
      <c r="H236" s="545"/>
      <c r="I236" s="545"/>
      <c r="J236" s="545"/>
      <c r="K236" s="547"/>
      <c r="L236" s="547"/>
    </row>
    <row r="237" spans="1:13" s="1" customFormat="1" ht="24.75" customHeight="1" x14ac:dyDescent="0.45">
      <c r="A237" s="437"/>
      <c r="B237" s="294"/>
      <c r="C237" s="294"/>
      <c r="D237" s="294"/>
      <c r="E237" s="545"/>
      <c r="F237" s="545"/>
      <c r="G237" s="546"/>
      <c r="H237" s="545"/>
      <c r="I237" s="545"/>
      <c r="J237" s="545"/>
      <c r="K237" s="547"/>
      <c r="L237" s="547"/>
    </row>
    <row r="238" spans="1:13" s="437" customFormat="1" ht="24.75" customHeight="1" x14ac:dyDescent="0.45">
      <c r="A238" s="297"/>
      <c r="B238" s="297"/>
      <c r="C238" s="297"/>
      <c r="D238" s="297"/>
      <c r="E238" s="297"/>
      <c r="F238" s="298"/>
      <c r="G238" s="295"/>
      <c r="H238" s="445"/>
      <c r="I238" s="424"/>
      <c r="J238" s="424"/>
      <c r="K238" s="425"/>
      <c r="L238" s="458"/>
    </row>
    <row r="239" spans="1:13" s="437" customFormat="1" ht="24.75" customHeight="1" x14ac:dyDescent="0.45">
      <c r="A239" s="297"/>
      <c r="B239" s="297"/>
      <c r="C239" s="297"/>
      <c r="D239" s="297"/>
      <c r="E239" s="297"/>
      <c r="F239" s="298"/>
      <c r="G239" s="295"/>
      <c r="H239" s="445"/>
      <c r="I239" s="424"/>
      <c r="J239" s="424"/>
      <c r="K239" s="425"/>
      <c r="L239" s="458"/>
    </row>
    <row r="240" spans="1:13" s="289" customFormat="1" ht="24.75" customHeight="1" x14ac:dyDescent="0.45">
      <c r="A240" s="172"/>
      <c r="C240" s="419" t="s">
        <v>338</v>
      </c>
      <c r="D240" s="420"/>
      <c r="E240" s="420"/>
      <c r="F240" s="336"/>
      <c r="G240" s="421"/>
      <c r="H240" s="346"/>
      <c r="I240" s="346"/>
      <c r="J240" s="346"/>
      <c r="K240" s="346"/>
      <c r="L240" s="346"/>
      <c r="M240" s="346"/>
    </row>
    <row r="241" spans="1:13" s="289" customFormat="1" ht="24.75" customHeight="1" x14ac:dyDescent="0.45">
      <c r="A241" s="172"/>
      <c r="C241" s="422" t="s">
        <v>500</v>
      </c>
      <c r="D241" s="420"/>
      <c r="E241" s="420"/>
      <c r="F241" s="336"/>
      <c r="G241" s="421"/>
      <c r="H241" s="346"/>
      <c r="I241" s="346"/>
      <c r="J241" s="346"/>
      <c r="K241" s="346"/>
      <c r="L241" s="346"/>
      <c r="M241" s="346"/>
    </row>
    <row r="242" spans="1:13" ht="24.75" customHeight="1" x14ac:dyDescent="0.45"/>
    <row r="243" spans="1:13" ht="24.75" customHeight="1" x14ac:dyDescent="0.45"/>
    <row r="244" spans="1:13" ht="24.75" customHeight="1" x14ac:dyDescent="0.45"/>
    <row r="245" spans="1:13" ht="24.75" customHeight="1" x14ac:dyDescent="0.45"/>
    <row r="246" spans="1:13" ht="24.75" customHeight="1" x14ac:dyDescent="0.45"/>
    <row r="247" spans="1:13" ht="24.75" customHeight="1" x14ac:dyDescent="0.45"/>
    <row r="248" spans="1:13" ht="24.75" customHeight="1" x14ac:dyDescent="0.45"/>
    <row r="249" spans="1:13" ht="24.75" customHeight="1" x14ac:dyDescent="0.45"/>
  </sheetData>
  <mergeCells count="13">
    <mergeCell ref="H214:L214"/>
    <mergeCell ref="H213:L213"/>
    <mergeCell ref="H187:L187"/>
    <mergeCell ref="H197:L197"/>
    <mergeCell ref="A173:L173"/>
    <mergeCell ref="A209:L209"/>
    <mergeCell ref="H188:L188"/>
    <mergeCell ref="H198:L198"/>
    <mergeCell ref="F7:L7"/>
    <mergeCell ref="F18:L18"/>
    <mergeCell ref="F48:L48"/>
    <mergeCell ref="F72:L72"/>
    <mergeCell ref="A68:L68"/>
  </mergeCells>
  <pageMargins left="0.78740157480314965" right="0.19685039370078741" top="0.59055118110236227" bottom="0.63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27" customWidth="1"/>
    <col min="2" max="2" width="12.85546875" style="27" customWidth="1"/>
    <col min="3" max="3" width="9.28515625" style="27" customWidth="1"/>
    <col min="4" max="4" width="8.5703125" style="27" customWidth="1"/>
    <col min="5" max="5" width="14.7109375" style="28" customWidth="1"/>
    <col min="6" max="6" width="0.5703125" style="27" customWidth="1"/>
    <col min="7" max="7" width="15.7109375" style="28" customWidth="1"/>
    <col min="8" max="8" width="0.5703125" style="27" customWidth="1"/>
    <col min="9" max="9" width="14.7109375" style="28" customWidth="1"/>
    <col min="10" max="10" width="0.5703125" style="27" customWidth="1"/>
    <col min="11" max="11" width="14.7109375" style="28" customWidth="1"/>
    <col min="12" max="12" width="0.5703125" style="27" customWidth="1"/>
    <col min="13" max="13" width="14.7109375" style="28" customWidth="1"/>
    <col min="14" max="14" width="0.5703125" style="27" customWidth="1"/>
    <col min="15" max="15" width="14.7109375" style="28" customWidth="1"/>
    <col min="16" max="16" width="0.7109375" style="27" customWidth="1"/>
    <col min="17" max="17" width="14.7109375" style="28" customWidth="1"/>
    <col min="18" max="18" width="0.7109375" style="27" customWidth="1"/>
    <col min="19" max="19" width="14.7109375" style="28" customWidth="1"/>
    <col min="20" max="20" width="0.7109375" style="27" customWidth="1"/>
    <col min="21" max="21" width="14.7109375" style="28" customWidth="1"/>
    <col min="22" max="22" width="0.5703125" style="28" customWidth="1"/>
    <col min="23" max="23" width="14.7109375" style="28" customWidth="1"/>
    <col min="24" max="24" width="0.5703125" style="28" customWidth="1"/>
    <col min="25" max="25" width="14.7109375" style="28" customWidth="1"/>
    <col min="26" max="26" width="0.5703125" style="27" customWidth="1"/>
    <col min="27" max="27" width="15.85546875" style="28" customWidth="1"/>
    <col min="28" max="28" width="1.42578125" style="27" customWidth="1"/>
    <col min="29" max="16384" width="9.140625" style="27"/>
  </cols>
  <sheetData>
    <row r="1" spans="1:27" ht="26.1" customHeight="1" x14ac:dyDescent="0.45">
      <c r="A1" s="766" t="s">
        <v>214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  <c r="O1" s="767"/>
      <c r="P1" s="767"/>
      <c r="Q1" s="767"/>
      <c r="R1" s="767"/>
      <c r="S1" s="767"/>
      <c r="T1" s="767"/>
      <c r="U1" s="767"/>
      <c r="V1" s="767"/>
      <c r="W1" s="767"/>
      <c r="X1" s="767"/>
      <c r="Y1" s="767"/>
      <c r="Z1" s="767"/>
      <c r="AA1" s="767"/>
    </row>
    <row r="2" spans="1:27" ht="26.1" customHeight="1" x14ac:dyDescent="0.4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26.1" customHeight="1" x14ac:dyDescent="0.45">
      <c r="A3" s="141" t="s">
        <v>215</v>
      </c>
      <c r="B3" s="23" t="s">
        <v>213</v>
      </c>
      <c r="C3" s="29"/>
      <c r="D3" s="29"/>
      <c r="E3" s="30"/>
      <c r="F3" s="29"/>
      <c r="G3" s="30"/>
      <c r="H3" s="29"/>
      <c r="I3" s="3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30"/>
      <c r="W3" s="30"/>
      <c r="X3" s="30"/>
      <c r="Y3" s="30"/>
      <c r="Z3" s="29"/>
      <c r="AA3" s="142" t="s">
        <v>197</v>
      </c>
    </row>
    <row r="4" spans="1:27" s="23" customFormat="1" ht="26.1" customHeight="1" x14ac:dyDescent="0.45">
      <c r="E4" s="31" t="s">
        <v>216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s="23" customFormat="1" ht="26.1" customHeight="1" x14ac:dyDescent="0.45">
      <c r="E5" s="32" t="s">
        <v>217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s="23" customFormat="1" ht="26.1" customHeight="1" x14ac:dyDescent="0.45">
      <c r="E6" s="768" t="s">
        <v>198</v>
      </c>
      <c r="F6" s="768"/>
      <c r="G6" s="768"/>
      <c r="H6" s="25"/>
      <c r="I6" s="768" t="s">
        <v>199</v>
      </c>
      <c r="J6" s="768"/>
      <c r="K6" s="768"/>
      <c r="L6" s="25"/>
      <c r="M6" s="768" t="s">
        <v>218</v>
      </c>
      <c r="N6" s="768"/>
      <c r="O6" s="768"/>
      <c r="P6" s="52"/>
      <c r="Q6" s="768" t="s">
        <v>219</v>
      </c>
      <c r="R6" s="768"/>
      <c r="S6" s="768"/>
      <c r="T6" s="52"/>
      <c r="U6" s="769" t="s">
        <v>201</v>
      </c>
      <c r="V6" s="769"/>
      <c r="W6" s="769"/>
      <c r="X6" s="43"/>
      <c r="Y6" s="768" t="s">
        <v>92</v>
      </c>
      <c r="Z6" s="768"/>
      <c r="AA6" s="768"/>
    </row>
    <row r="7" spans="1:27" s="24" customFormat="1" ht="26.1" customHeight="1" x14ac:dyDescent="0.45">
      <c r="E7" s="33">
        <v>2557</v>
      </c>
      <c r="F7" s="34"/>
      <c r="G7" s="33">
        <v>2556</v>
      </c>
      <c r="H7" s="25"/>
      <c r="I7" s="33">
        <f>+E7</f>
        <v>2557</v>
      </c>
      <c r="J7" s="34"/>
      <c r="K7" s="33">
        <f>+G7</f>
        <v>2556</v>
      </c>
      <c r="L7" s="53"/>
      <c r="M7" s="33">
        <f>+E7</f>
        <v>2557</v>
      </c>
      <c r="N7" s="34"/>
      <c r="O7" s="33">
        <f>+G7</f>
        <v>2556</v>
      </c>
      <c r="P7" s="54"/>
      <c r="Q7" s="33">
        <f>+E7</f>
        <v>2557</v>
      </c>
      <c r="R7" s="34"/>
      <c r="S7" s="33">
        <f>+G7</f>
        <v>2556</v>
      </c>
      <c r="T7" s="54"/>
      <c r="U7" s="33">
        <f>+E7</f>
        <v>2557</v>
      </c>
      <c r="V7" s="34"/>
      <c r="W7" s="33">
        <f>+G7</f>
        <v>2556</v>
      </c>
      <c r="X7" s="56"/>
      <c r="Y7" s="33">
        <f>+E7</f>
        <v>2557</v>
      </c>
      <c r="Z7" s="34"/>
      <c r="AA7" s="33">
        <f>+G7</f>
        <v>2556</v>
      </c>
    </row>
    <row r="8" spans="1:27" s="23" customFormat="1" ht="26.1" customHeight="1" x14ac:dyDescent="0.45">
      <c r="A8" s="23" t="s">
        <v>220</v>
      </c>
      <c r="E8" s="35"/>
      <c r="F8" s="36"/>
      <c r="G8" s="35"/>
      <c r="H8" s="25"/>
      <c r="I8" s="35"/>
      <c r="J8" s="36"/>
      <c r="K8" s="35"/>
      <c r="L8" s="25"/>
      <c r="M8" s="35"/>
      <c r="N8" s="36"/>
      <c r="O8" s="35"/>
      <c r="P8" s="52"/>
      <c r="Q8" s="35"/>
      <c r="R8" s="52"/>
      <c r="S8" s="35"/>
      <c r="T8" s="52"/>
      <c r="U8" s="35"/>
      <c r="V8" s="57"/>
      <c r="W8" s="35"/>
      <c r="X8" s="43"/>
      <c r="Y8" s="35"/>
      <c r="Z8" s="36"/>
      <c r="AA8" s="35"/>
    </row>
    <row r="9" spans="1:27" s="23" customFormat="1" ht="26.1" customHeight="1" x14ac:dyDescent="0.45">
      <c r="A9" s="23" t="s">
        <v>221</v>
      </c>
      <c r="D9" s="25"/>
      <c r="E9" s="37">
        <v>4399999573.5299997</v>
      </c>
      <c r="F9" s="38"/>
      <c r="G9" s="37">
        <v>3708106857.4200001</v>
      </c>
      <c r="H9" s="38"/>
      <c r="I9" s="37">
        <v>425440542.05000001</v>
      </c>
      <c r="J9" s="38"/>
      <c r="K9" s="37">
        <v>529966231.16000003</v>
      </c>
      <c r="L9" s="38"/>
      <c r="M9" s="37">
        <f>154953740.54+3108795.28</f>
        <v>158062535.81999999</v>
      </c>
      <c r="N9" s="38"/>
      <c r="O9" s="37">
        <v>540489474.63</v>
      </c>
      <c r="P9" s="38"/>
      <c r="Q9" s="37">
        <v>3850000</v>
      </c>
      <c r="R9" s="38"/>
      <c r="S9" s="37">
        <v>3309785.68</v>
      </c>
      <c r="T9" s="38"/>
      <c r="U9" s="40">
        <v>-187204656.28999999</v>
      </c>
      <c r="V9" s="37"/>
      <c r="W9" s="40">
        <v>-206701576.13</v>
      </c>
      <c r="X9" s="40"/>
      <c r="Y9" s="40">
        <f>+E9+I9+M9+U9+Q9</f>
        <v>4800147995.1099997</v>
      </c>
      <c r="Z9" s="41"/>
      <c r="AA9" s="40">
        <f>+G9+K9+O9+W9+S9</f>
        <v>4575170772.7600002</v>
      </c>
    </row>
    <row r="10" spans="1:27" s="23" customFormat="1" ht="26.1" customHeight="1" x14ac:dyDescent="0.45">
      <c r="A10" s="23" t="s">
        <v>222</v>
      </c>
      <c r="D10" s="39"/>
      <c r="E10" s="40">
        <v>-4036907471.0700002</v>
      </c>
      <c r="F10" s="41"/>
      <c r="G10" s="40">
        <v>-3450796194.6399999</v>
      </c>
      <c r="H10" s="41"/>
      <c r="I10" s="40">
        <v>-364382930.57999998</v>
      </c>
      <c r="J10" s="41"/>
      <c r="K10" s="40">
        <v>-462877718.19</v>
      </c>
      <c r="L10" s="38"/>
      <c r="M10" s="40">
        <v>-107587595.69</v>
      </c>
      <c r="N10" s="41"/>
      <c r="O10" s="40">
        <v>-326957983.01999998</v>
      </c>
      <c r="P10" s="41"/>
      <c r="Q10" s="40">
        <v>-2814625</v>
      </c>
      <c r="R10" s="41"/>
      <c r="S10" s="40">
        <v>-1913020</v>
      </c>
      <c r="T10" s="41"/>
      <c r="U10" s="40">
        <v>194057776.13</v>
      </c>
      <c r="V10" s="37"/>
      <c r="W10" s="40">
        <v>221185809.36000001</v>
      </c>
      <c r="X10" s="40"/>
      <c r="Y10" s="40">
        <f>+E10+I10+M10+U10+Q10</f>
        <v>-4317634846.21</v>
      </c>
      <c r="Z10" s="41"/>
      <c r="AA10" s="40">
        <f>+G10+K10+O10+W10+S10</f>
        <v>-4021359106.4899998</v>
      </c>
    </row>
    <row r="11" spans="1:27" s="23" customFormat="1" ht="26.1" customHeight="1" x14ac:dyDescent="0.45">
      <c r="A11" s="23" t="s">
        <v>223</v>
      </c>
      <c r="D11" s="25"/>
      <c r="E11" s="42">
        <f t="shared" ref="E11:I11" si="0">SUM(E9:E10)</f>
        <v>363092102.45999956</v>
      </c>
      <c r="F11" s="38"/>
      <c r="G11" s="42">
        <f t="shared" si="0"/>
        <v>257310662.78000021</v>
      </c>
      <c r="H11" s="38"/>
      <c r="I11" s="42">
        <f t="shared" si="0"/>
        <v>61057611.470000029</v>
      </c>
      <c r="J11" s="44"/>
      <c r="K11" s="42">
        <f t="shared" ref="K11:O11" si="1">SUM(K9:K10)</f>
        <v>67088512.970000029</v>
      </c>
      <c r="L11" s="38"/>
      <c r="M11" s="42">
        <f t="shared" si="1"/>
        <v>50474940.129999995</v>
      </c>
      <c r="N11" s="44"/>
      <c r="O11" s="42">
        <f t="shared" si="1"/>
        <v>213531491.61000001</v>
      </c>
      <c r="P11" s="44"/>
      <c r="Q11" s="42">
        <f>SUM(Q9:Q10)</f>
        <v>1035375</v>
      </c>
      <c r="R11" s="44"/>
      <c r="S11" s="42">
        <f>SUM(S9:S10)</f>
        <v>1396765.6800000002</v>
      </c>
      <c r="T11" s="44"/>
      <c r="U11" s="43"/>
      <c r="V11" s="43"/>
      <c r="W11" s="43"/>
      <c r="X11" s="37"/>
      <c r="Y11" s="42">
        <f>SUM(Y9:Y10)</f>
        <v>482513148.89999962</v>
      </c>
      <c r="Z11" s="38"/>
      <c r="AA11" s="42">
        <f>SUM(AA9:AA10)</f>
        <v>553811666.27000046</v>
      </c>
    </row>
    <row r="12" spans="1:27" s="23" customFormat="1" ht="26.1" customHeight="1" x14ac:dyDescent="0.45">
      <c r="A12" s="23" t="s">
        <v>224</v>
      </c>
      <c r="D12" s="25"/>
      <c r="E12" s="43">
        <v>26453014.09</v>
      </c>
      <c r="F12" s="44"/>
      <c r="G12" s="43">
        <v>20425896.170000002</v>
      </c>
      <c r="H12" s="44"/>
      <c r="I12" s="43">
        <v>1128618.45</v>
      </c>
      <c r="J12" s="44"/>
      <c r="K12" s="43">
        <v>2274395.39</v>
      </c>
      <c r="L12" s="38"/>
      <c r="M12" s="43">
        <v>6019751.8899999997</v>
      </c>
      <c r="N12" s="44"/>
      <c r="O12" s="43">
        <v>5431832.0300000003</v>
      </c>
      <c r="P12" s="44"/>
      <c r="Q12" s="43">
        <f>2668.71+148743.46</f>
        <v>151412.16999999998</v>
      </c>
      <c r="R12" s="44"/>
      <c r="S12" s="43">
        <v>129881.94</v>
      </c>
      <c r="T12" s="44"/>
      <c r="U12" s="43">
        <v>-3322602.73</v>
      </c>
      <c r="V12" s="43"/>
      <c r="W12" s="43">
        <v>-2207251.5099999998</v>
      </c>
      <c r="X12" s="37"/>
      <c r="Y12" s="40">
        <f t="shared" ref="Y12:Y17" si="2">+E12+I12+M12+U12+Q12</f>
        <v>30430193.870000001</v>
      </c>
      <c r="Z12" s="44"/>
      <c r="AA12" s="40">
        <f t="shared" ref="AA12:AA17" si="3">+G12+K12+O12+W12+S12</f>
        <v>26054754.020000007</v>
      </c>
    </row>
    <row r="13" spans="1:27" s="23" customFormat="1" ht="26.1" customHeight="1" x14ac:dyDescent="0.45">
      <c r="A13" s="23" t="s">
        <v>225</v>
      </c>
      <c r="D13" s="39"/>
      <c r="E13" s="40">
        <v>0</v>
      </c>
      <c r="F13" s="41"/>
      <c r="G13" s="40">
        <v>0</v>
      </c>
      <c r="H13" s="41"/>
      <c r="I13" s="40">
        <v>-5699376.29</v>
      </c>
      <c r="J13" s="41"/>
      <c r="K13" s="40">
        <v>-7262554.6299999999</v>
      </c>
      <c r="L13" s="38"/>
      <c r="M13" s="40">
        <v>-24657987.359999999</v>
      </c>
      <c r="N13" s="41"/>
      <c r="O13" s="40">
        <v>-17636248.34</v>
      </c>
      <c r="P13" s="41"/>
      <c r="Q13" s="40">
        <v>0</v>
      </c>
      <c r="R13" s="41"/>
      <c r="S13" s="40">
        <v>0</v>
      </c>
      <c r="T13" s="41"/>
      <c r="U13" s="37"/>
      <c r="V13" s="40"/>
      <c r="W13" s="37"/>
      <c r="X13" s="40"/>
      <c r="Y13" s="40">
        <f t="shared" si="2"/>
        <v>-30357363.649999999</v>
      </c>
      <c r="Z13" s="41"/>
      <c r="AA13" s="40">
        <f t="shared" si="3"/>
        <v>-24898802.969999999</v>
      </c>
    </row>
    <row r="14" spans="1:27" s="23" customFormat="1" ht="26.1" customHeight="1" x14ac:dyDescent="0.45">
      <c r="A14" s="23" t="s">
        <v>226</v>
      </c>
      <c r="D14" s="39"/>
      <c r="E14" s="40">
        <f>-135407488.65-3836198.25</f>
        <v>-139243686.90000001</v>
      </c>
      <c r="F14" s="41"/>
      <c r="G14" s="40">
        <v>-111966280.89</v>
      </c>
      <c r="H14" s="41"/>
      <c r="I14" s="40">
        <f>-34294488.63-1323245.25</f>
        <v>-35617733.880000003</v>
      </c>
      <c r="J14" s="41"/>
      <c r="K14" s="40">
        <v>-43791405.07</v>
      </c>
      <c r="L14" s="38"/>
      <c r="M14" s="40">
        <f>-20139406.48-216654</f>
        <v>-20356060.48</v>
      </c>
      <c r="N14" s="41"/>
      <c r="O14" s="40">
        <v>-80295125.469999999</v>
      </c>
      <c r="P14" s="41"/>
      <c r="Q14" s="40">
        <f>-351412.26-11148.75</f>
        <v>-362561.01</v>
      </c>
      <c r="R14" s="41"/>
      <c r="S14" s="40">
        <v>-335910.09</v>
      </c>
      <c r="T14" s="41"/>
      <c r="U14" s="40">
        <v>1157399.06</v>
      </c>
      <c r="V14" s="40"/>
      <c r="W14" s="40">
        <v>1101496.95</v>
      </c>
      <c r="X14" s="40"/>
      <c r="Y14" s="40">
        <f t="shared" si="2"/>
        <v>-194422643.20999998</v>
      </c>
      <c r="Z14" s="41"/>
      <c r="AA14" s="40">
        <f t="shared" si="3"/>
        <v>-235287224.57000002</v>
      </c>
    </row>
    <row r="15" spans="1:27" s="23" customFormat="1" ht="26.1" customHeight="1" x14ac:dyDescent="0.45">
      <c r="A15" s="23" t="s">
        <v>227</v>
      </c>
      <c r="D15" s="39"/>
      <c r="E15" s="40">
        <v>-2569600</v>
      </c>
      <c r="F15" s="41"/>
      <c r="G15" s="40">
        <v>-2385000</v>
      </c>
      <c r="H15" s="41"/>
      <c r="I15" s="40">
        <v>0</v>
      </c>
      <c r="J15" s="41"/>
      <c r="K15" s="40">
        <v>0</v>
      </c>
      <c r="L15" s="38"/>
      <c r="M15" s="40">
        <v>0</v>
      </c>
      <c r="N15" s="41"/>
      <c r="O15" s="40">
        <v>0</v>
      </c>
      <c r="P15" s="41"/>
      <c r="Q15" s="40">
        <v>0</v>
      </c>
      <c r="R15" s="41"/>
      <c r="S15" s="40">
        <v>0</v>
      </c>
      <c r="T15" s="41"/>
      <c r="U15" s="40"/>
      <c r="V15" s="40"/>
      <c r="W15" s="40"/>
      <c r="X15" s="40"/>
      <c r="Y15" s="40">
        <f t="shared" si="2"/>
        <v>-2569600</v>
      </c>
      <c r="Z15" s="41"/>
      <c r="AA15" s="40">
        <f t="shared" si="3"/>
        <v>-2385000</v>
      </c>
    </row>
    <row r="16" spans="1:27" s="23" customFormat="1" ht="26.1" customHeight="1" x14ac:dyDescent="0.45">
      <c r="A16" s="23" t="s">
        <v>228</v>
      </c>
      <c r="D16" s="39"/>
      <c r="E16" s="40">
        <v>0</v>
      </c>
      <c r="F16" s="41"/>
      <c r="G16" s="40">
        <v>0</v>
      </c>
      <c r="H16" s="41"/>
      <c r="I16" s="40">
        <v>280200</v>
      </c>
      <c r="J16" s="41"/>
      <c r="K16" s="40">
        <v>-929632.43</v>
      </c>
      <c r="L16" s="38"/>
      <c r="M16" s="40">
        <v>0</v>
      </c>
      <c r="N16" s="41"/>
      <c r="O16" s="40">
        <v>0</v>
      </c>
      <c r="P16" s="41"/>
      <c r="Q16" s="40">
        <v>0</v>
      </c>
      <c r="R16" s="41"/>
      <c r="S16" s="40">
        <v>0</v>
      </c>
      <c r="T16" s="41"/>
      <c r="U16" s="40"/>
      <c r="V16" s="40"/>
      <c r="W16" s="40"/>
      <c r="X16" s="40"/>
      <c r="Y16" s="40">
        <f t="shared" si="2"/>
        <v>280200</v>
      </c>
      <c r="Z16" s="41"/>
      <c r="AA16" s="40">
        <f t="shared" si="3"/>
        <v>-929632.43</v>
      </c>
    </row>
    <row r="17" spans="1:27" s="25" customFormat="1" ht="26.1" customHeight="1" x14ac:dyDescent="0.45">
      <c r="A17" s="25" t="s">
        <v>229</v>
      </c>
      <c r="D17" s="39"/>
      <c r="E17" s="40">
        <v>-1121501.81</v>
      </c>
      <c r="F17" s="41"/>
      <c r="G17" s="40">
        <v>-695834.4</v>
      </c>
      <c r="H17" s="41"/>
      <c r="I17" s="40">
        <v>-156558.71</v>
      </c>
      <c r="J17" s="41"/>
      <c r="K17" s="40">
        <v>-1503205.79</v>
      </c>
      <c r="L17" s="44"/>
      <c r="M17" s="40">
        <v>-190643.65</v>
      </c>
      <c r="N17" s="41"/>
      <c r="O17" s="40">
        <v>-381772.99</v>
      </c>
      <c r="P17" s="41"/>
      <c r="Q17" s="40">
        <v>0</v>
      </c>
      <c r="R17" s="41"/>
      <c r="S17" s="40">
        <v>0</v>
      </c>
      <c r="T17" s="41"/>
      <c r="U17" s="40">
        <v>190643.65</v>
      </c>
      <c r="V17" s="40"/>
      <c r="W17" s="40">
        <v>1461173.67</v>
      </c>
      <c r="X17" s="40"/>
      <c r="Y17" s="40">
        <f t="shared" si="2"/>
        <v>-1278060.52</v>
      </c>
      <c r="Z17" s="41"/>
      <c r="AA17" s="40">
        <f t="shared" si="3"/>
        <v>-1119639.5099999998</v>
      </c>
    </row>
    <row r="18" spans="1:27" s="23" customFormat="1" ht="26.1" customHeight="1" x14ac:dyDescent="0.45">
      <c r="B18" s="23" t="s">
        <v>230</v>
      </c>
      <c r="D18" s="39"/>
      <c r="E18" s="45">
        <f t="shared" ref="E18:I18" si="4">SUM(E13:E17)</f>
        <v>-142934788.71000001</v>
      </c>
      <c r="F18" s="41"/>
      <c r="G18" s="45">
        <f t="shared" si="4"/>
        <v>-115047115.29000001</v>
      </c>
      <c r="H18" s="41"/>
      <c r="I18" s="45">
        <f t="shared" si="4"/>
        <v>-41193468.880000003</v>
      </c>
      <c r="J18" s="41"/>
      <c r="K18" s="45">
        <f t="shared" ref="K18:O18" si="5">SUM(K13:K17)</f>
        <v>-53486797.920000002</v>
      </c>
      <c r="L18" s="44"/>
      <c r="M18" s="45">
        <f t="shared" si="5"/>
        <v>-45204691.490000002</v>
      </c>
      <c r="N18" s="41"/>
      <c r="O18" s="45">
        <f t="shared" si="5"/>
        <v>-98313146.799999997</v>
      </c>
      <c r="P18" s="41"/>
      <c r="Q18" s="45">
        <f>SUM(Q13:Q17)</f>
        <v>-362561.01</v>
      </c>
      <c r="R18" s="41"/>
      <c r="S18" s="45">
        <f>SUM(S13:S17)</f>
        <v>-335910.09</v>
      </c>
      <c r="T18" s="41"/>
      <c r="V18" s="40"/>
      <c r="W18" s="40"/>
      <c r="X18" s="40"/>
      <c r="Y18" s="45">
        <f>SUM(Y13:Y17)</f>
        <v>-228347467.38</v>
      </c>
      <c r="Z18" s="41"/>
      <c r="AA18" s="45">
        <f>SUM(AA13:AA17)</f>
        <v>-264620299.48000002</v>
      </c>
    </row>
    <row r="19" spans="1:27" s="23" customFormat="1" ht="26.1" customHeight="1" x14ac:dyDescent="0.45">
      <c r="A19" s="23" t="s">
        <v>231</v>
      </c>
      <c r="D19" s="25"/>
      <c r="E19" s="40">
        <f t="shared" ref="E19:I19" si="6">+E11+E12+E18</f>
        <v>246610327.83999953</v>
      </c>
      <c r="F19" s="41"/>
      <c r="G19" s="40">
        <f t="shared" si="6"/>
        <v>162689443.66000021</v>
      </c>
      <c r="H19" s="41"/>
      <c r="I19" s="40">
        <f t="shared" si="6"/>
        <v>20992761.040000029</v>
      </c>
      <c r="J19" s="41"/>
      <c r="K19" s="40">
        <f t="shared" ref="K19:O19" si="7">+K11+K12+K18</f>
        <v>15876110.440000027</v>
      </c>
      <c r="L19" s="44"/>
      <c r="M19" s="40">
        <f t="shared" si="7"/>
        <v>11290000.529999994</v>
      </c>
      <c r="N19" s="41"/>
      <c r="O19" s="40">
        <f t="shared" si="7"/>
        <v>120650176.84000002</v>
      </c>
      <c r="P19" s="41"/>
      <c r="Q19" s="40">
        <f>+Q11+Q12+Q18</f>
        <v>824226.15999999992</v>
      </c>
      <c r="R19" s="41"/>
      <c r="S19" s="40">
        <f>+S11+S12+S18</f>
        <v>1190737.53</v>
      </c>
      <c r="T19" s="41"/>
      <c r="U19" s="40"/>
      <c r="V19" s="40"/>
      <c r="W19" s="40"/>
      <c r="X19" s="40"/>
      <c r="Y19" s="40">
        <f>+Y11+Y12+Y18</f>
        <v>284595875.38999963</v>
      </c>
      <c r="Z19" s="41"/>
      <c r="AA19" s="40">
        <f>+AA11+AA12+AA18</f>
        <v>315246120.81000042</v>
      </c>
    </row>
    <row r="20" spans="1:27" s="23" customFormat="1" ht="26.1" customHeight="1" x14ac:dyDescent="0.45">
      <c r="A20" s="23" t="s">
        <v>232</v>
      </c>
      <c r="D20" s="25"/>
      <c r="E20" s="46">
        <v>-50731341.579999998</v>
      </c>
      <c r="F20" s="44"/>
      <c r="G20" s="46">
        <v>-35578689.579999998</v>
      </c>
      <c r="H20" s="44"/>
      <c r="I20" s="46">
        <v>-4362200.2</v>
      </c>
      <c r="J20" s="44"/>
      <c r="K20" s="46">
        <v>-4348949.22</v>
      </c>
      <c r="L20" s="44"/>
      <c r="M20" s="46">
        <v>-2430745.27</v>
      </c>
      <c r="N20" s="44"/>
      <c r="O20" s="46">
        <v>-24977257.949999999</v>
      </c>
      <c r="P20" s="44"/>
      <c r="Q20" s="46">
        <v>-78695.12</v>
      </c>
      <c r="R20" s="44"/>
      <c r="S20" s="46">
        <v>-130087.62</v>
      </c>
      <c r="T20" s="44"/>
      <c r="U20" s="58"/>
      <c r="V20" s="43"/>
      <c r="W20" s="43"/>
      <c r="X20" s="43"/>
      <c r="Y20" s="59">
        <f>+E20+I20+M20+U20+Q20</f>
        <v>-57602982.170000002</v>
      </c>
      <c r="Z20" s="44"/>
      <c r="AA20" s="59">
        <f>+G20+K20+O20+W20+S20</f>
        <v>-65034984.369999997</v>
      </c>
    </row>
    <row r="21" spans="1:27" s="23" customFormat="1" ht="26.1" customHeight="1" x14ac:dyDescent="0.45">
      <c r="A21" s="23" t="s">
        <v>233</v>
      </c>
      <c r="D21" s="25"/>
      <c r="E21" s="43">
        <f t="shared" ref="E21:I21" si="8">SUM(E19:E20)</f>
        <v>195878986.25999951</v>
      </c>
      <c r="F21" s="44"/>
      <c r="G21" s="43">
        <f t="shared" si="8"/>
        <v>127110754.08000021</v>
      </c>
      <c r="H21" s="44"/>
      <c r="I21" s="43">
        <f t="shared" si="8"/>
        <v>16630560.84000003</v>
      </c>
      <c r="J21" s="44"/>
      <c r="K21" s="43">
        <f t="shared" ref="K21:O21" si="9">SUM(K19:K20)</f>
        <v>11527161.220000029</v>
      </c>
      <c r="L21" s="44"/>
      <c r="M21" s="43">
        <f t="shared" si="9"/>
        <v>8859255.2599999942</v>
      </c>
      <c r="N21" s="44"/>
      <c r="O21" s="43">
        <f t="shared" si="9"/>
        <v>95672918.890000015</v>
      </c>
      <c r="P21" s="44"/>
      <c r="Q21" s="43">
        <f>SUM(Q19:Q20)</f>
        <v>745531.03999999992</v>
      </c>
      <c r="R21" s="44"/>
      <c r="S21" s="43">
        <f>SUM(S19:S20)</f>
        <v>1060649.9100000001</v>
      </c>
      <c r="T21" s="44"/>
      <c r="U21" s="58"/>
      <c r="V21" s="43"/>
      <c r="W21" s="43"/>
      <c r="X21" s="43"/>
      <c r="Y21" s="43">
        <f>SUM(Y19:Y20)</f>
        <v>226992893.21999961</v>
      </c>
      <c r="Z21" s="44"/>
      <c r="AA21" s="43">
        <f>SUM(AA19:AA20)</f>
        <v>250211136.44000041</v>
      </c>
    </row>
    <row r="22" spans="1:27" s="23" customFormat="1" ht="26.1" customHeight="1" x14ac:dyDescent="0.45">
      <c r="A22" s="23" t="s">
        <v>234</v>
      </c>
      <c r="D22" s="25"/>
      <c r="E22" s="46">
        <v>0</v>
      </c>
      <c r="F22" s="44"/>
      <c r="G22" s="46">
        <v>-1742472.8</v>
      </c>
      <c r="H22" s="44"/>
      <c r="I22" s="46">
        <v>0</v>
      </c>
      <c r="J22" s="44"/>
      <c r="K22" s="46">
        <v>1253114.3999999999</v>
      </c>
      <c r="L22" s="44"/>
      <c r="M22" s="46">
        <v>0</v>
      </c>
      <c r="N22" s="44"/>
      <c r="O22" s="46">
        <v>-156013.6</v>
      </c>
      <c r="P22" s="44"/>
      <c r="Q22" s="46">
        <v>0</v>
      </c>
      <c r="R22" s="44"/>
      <c r="S22" s="46">
        <v>-4572.8</v>
      </c>
      <c r="T22" s="44"/>
      <c r="U22" s="58"/>
      <c r="V22" s="43"/>
      <c r="W22" s="43"/>
      <c r="X22" s="43"/>
      <c r="Y22" s="59">
        <f>+E22+I22+M22+U22+Q22</f>
        <v>0</v>
      </c>
      <c r="Z22" s="44"/>
      <c r="AA22" s="59">
        <f>+G22+K22+O22+W22+S22</f>
        <v>-649944.80000000016</v>
      </c>
    </row>
    <row r="23" spans="1:27" s="25" customFormat="1" ht="26.1" customHeight="1" x14ac:dyDescent="0.45">
      <c r="A23" s="23" t="s">
        <v>235</v>
      </c>
      <c r="E23" s="43"/>
      <c r="F23" s="44"/>
      <c r="G23" s="43"/>
      <c r="H23" s="44"/>
      <c r="I23" s="43"/>
      <c r="J23" s="44"/>
      <c r="K23" s="43"/>
      <c r="L23" s="44"/>
      <c r="M23" s="43"/>
      <c r="N23" s="44"/>
      <c r="O23" s="43"/>
      <c r="P23" s="44"/>
      <c r="Q23" s="43"/>
      <c r="R23" s="44"/>
      <c r="S23" s="43"/>
      <c r="T23" s="44"/>
      <c r="U23" s="58"/>
      <c r="V23" s="43"/>
      <c r="W23" s="43"/>
      <c r="X23" s="43"/>
      <c r="Y23" s="40"/>
      <c r="Z23" s="44"/>
      <c r="AA23" s="40"/>
    </row>
    <row r="24" spans="1:27" s="23" customFormat="1" ht="26.1" customHeight="1" x14ac:dyDescent="0.45">
      <c r="A24" s="23" t="s">
        <v>236</v>
      </c>
      <c r="E24" s="47">
        <f t="shared" ref="E24:I24" si="10">SUM(E21:E22)</f>
        <v>195878986.25999951</v>
      </c>
      <c r="F24" s="44"/>
      <c r="G24" s="47">
        <f t="shared" si="10"/>
        <v>125368281.28000021</v>
      </c>
      <c r="H24" s="44"/>
      <c r="I24" s="47">
        <f t="shared" si="10"/>
        <v>16630560.84000003</v>
      </c>
      <c r="J24" s="44"/>
      <c r="K24" s="47">
        <f t="shared" ref="K24:O24" si="11">SUM(K21:K22)</f>
        <v>12780275.620000029</v>
      </c>
      <c r="L24" s="44"/>
      <c r="M24" s="47">
        <f t="shared" si="11"/>
        <v>8859255.2599999942</v>
      </c>
      <c r="N24" s="44"/>
      <c r="O24" s="47">
        <f t="shared" si="11"/>
        <v>95516905.290000021</v>
      </c>
      <c r="P24" s="44"/>
      <c r="Q24" s="47">
        <f>SUM(Q21:Q22)</f>
        <v>745531.03999999992</v>
      </c>
      <c r="R24" s="44"/>
      <c r="S24" s="47">
        <f>SUM(S21:S22)</f>
        <v>1056077.1100000001</v>
      </c>
      <c r="T24" s="44"/>
      <c r="U24" s="43"/>
      <c r="V24" s="43"/>
      <c r="W24" s="43"/>
      <c r="X24" s="43"/>
      <c r="Y24" s="47">
        <f>SUM(Y21:Y22)</f>
        <v>226992893.21999961</v>
      </c>
      <c r="Z24" s="44"/>
      <c r="AA24" s="47">
        <f>SUM(AA21:AA22)</f>
        <v>249561191.6400004</v>
      </c>
    </row>
    <row r="25" spans="1:27" s="25" customFormat="1" ht="26.1" customHeight="1" x14ac:dyDescent="0.45">
      <c r="B25" s="48" t="s">
        <v>237</v>
      </c>
      <c r="E25" s="43"/>
      <c r="F25" s="44"/>
      <c r="G25" s="43"/>
      <c r="H25" s="44"/>
      <c r="I25" s="43"/>
      <c r="J25" s="44"/>
      <c r="K25" s="43"/>
      <c r="L25" s="44"/>
      <c r="M25" s="43"/>
      <c r="N25" s="44"/>
      <c r="O25" s="43"/>
      <c r="P25" s="44"/>
      <c r="Q25" s="43"/>
      <c r="R25" s="44"/>
      <c r="S25" s="43"/>
      <c r="T25" s="44"/>
      <c r="U25" s="43"/>
      <c r="V25" s="43"/>
      <c r="W25" s="43"/>
      <c r="X25" s="43"/>
      <c r="Y25" s="40"/>
      <c r="Z25" s="44"/>
      <c r="AA25" s="40"/>
    </row>
    <row r="26" spans="1:27" s="25" customFormat="1" ht="26.1" customHeight="1" x14ac:dyDescent="0.45">
      <c r="B26" s="49" t="s">
        <v>238</v>
      </c>
      <c r="E26" s="43"/>
      <c r="F26" s="44"/>
      <c r="G26" s="43"/>
      <c r="H26" s="44"/>
      <c r="I26" s="43"/>
      <c r="J26" s="44"/>
      <c r="K26" s="43"/>
      <c r="L26" s="44"/>
      <c r="M26" s="43"/>
      <c r="N26" s="44"/>
      <c r="O26" s="43"/>
      <c r="P26" s="44"/>
      <c r="Q26" s="43"/>
      <c r="R26" s="44"/>
      <c r="S26" s="43"/>
      <c r="T26" s="44"/>
      <c r="U26" s="43"/>
      <c r="V26" s="43"/>
      <c r="W26" s="43"/>
      <c r="X26" s="43"/>
      <c r="Y26" s="40"/>
      <c r="Z26" s="44"/>
      <c r="AA26" s="40"/>
    </row>
    <row r="27" spans="1:27" s="26" customFormat="1" ht="26.1" customHeight="1" x14ac:dyDescent="0.45">
      <c r="B27" s="50" t="s">
        <v>239</v>
      </c>
      <c r="Y27" s="60"/>
      <c r="AA27" s="60"/>
    </row>
    <row r="28" spans="1:27" s="25" customFormat="1" ht="26.1" customHeight="1" x14ac:dyDescent="0.45">
      <c r="B28" s="51" t="s">
        <v>240</v>
      </c>
      <c r="E28" s="43"/>
      <c r="G28" s="43"/>
      <c r="I28" s="43"/>
      <c r="K28" s="43"/>
      <c r="M28" s="43"/>
      <c r="O28" s="43"/>
      <c r="Q28" s="43"/>
      <c r="S28" s="43"/>
      <c r="U28" s="43"/>
      <c r="V28" s="43"/>
      <c r="W28" s="43"/>
      <c r="X28" s="43"/>
      <c r="Y28" s="40"/>
      <c r="AA28" s="40"/>
    </row>
    <row r="29" spans="1:27" s="25" customFormat="1" ht="26.1" customHeight="1" x14ac:dyDescent="0.45">
      <c r="B29" s="51"/>
      <c r="E29" s="43"/>
      <c r="G29" s="43"/>
      <c r="I29" s="43"/>
      <c r="K29" s="43"/>
      <c r="M29" s="43"/>
      <c r="O29" s="43"/>
      <c r="Q29" s="43"/>
      <c r="S29" s="43"/>
      <c r="U29" s="43"/>
      <c r="V29" s="43"/>
      <c r="W29" s="43"/>
      <c r="X29" s="43"/>
      <c r="Y29" s="40"/>
      <c r="AA29" s="40"/>
    </row>
    <row r="30" spans="1:27" s="25" customFormat="1" ht="26.1" customHeight="1" x14ac:dyDescent="0.45">
      <c r="B30" s="51"/>
      <c r="E30" s="43"/>
      <c r="G30" s="43"/>
      <c r="I30" s="43"/>
      <c r="K30" s="43"/>
      <c r="M30" s="43"/>
      <c r="O30" s="43"/>
      <c r="Q30" s="43"/>
      <c r="S30" s="43"/>
      <c r="U30" s="43"/>
      <c r="V30" s="43"/>
      <c r="W30" s="43"/>
      <c r="X30" s="43"/>
      <c r="Y30" s="40"/>
      <c r="AA30" s="40"/>
    </row>
    <row r="31" spans="1:27" s="23" customFormat="1" ht="26.1" customHeight="1" x14ac:dyDescent="0.5">
      <c r="D31" s="25"/>
      <c r="E31" s="43"/>
      <c r="F31" s="25"/>
      <c r="G31" s="37"/>
      <c r="H31" s="25"/>
      <c r="K31" s="55" t="s">
        <v>4</v>
      </c>
      <c r="M31" s="43"/>
      <c r="O31" s="37"/>
      <c r="Q31" s="37"/>
      <c r="S31" s="37"/>
      <c r="U31" s="37"/>
      <c r="V31" s="37"/>
      <c r="W31" s="37"/>
      <c r="X31" s="37"/>
      <c r="Y31" s="37"/>
      <c r="AA31" s="43"/>
    </row>
    <row r="32" spans="1:27" s="23" customFormat="1" ht="26.1" customHeight="1" x14ac:dyDescent="0.5">
      <c r="D32" s="25"/>
      <c r="E32" s="43"/>
      <c r="F32" s="25"/>
      <c r="G32" s="37"/>
      <c r="H32" s="25"/>
      <c r="K32" s="55" t="s">
        <v>241</v>
      </c>
      <c r="M32" s="43"/>
      <c r="O32" s="37"/>
      <c r="Q32" s="37"/>
      <c r="S32" s="37"/>
      <c r="U32" s="37"/>
      <c r="V32" s="37"/>
      <c r="W32" s="37"/>
      <c r="X32" s="37"/>
      <c r="Y32" s="37"/>
      <c r="AA32" s="43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Note P1-12</vt:lpstr>
      <vt:lpstr>Note P13-20</vt:lpstr>
      <vt:lpstr>Note P21</vt:lpstr>
      <vt:lpstr>P22</vt:lpstr>
      <vt:lpstr>P23</vt:lpstr>
      <vt:lpstr>P24</vt:lpstr>
      <vt:lpstr>P25</vt:lpstr>
      <vt:lpstr>P26</vt:lpstr>
      <vt:lpstr>P27-30</vt:lpstr>
      <vt:lpstr>P31-37</vt:lpstr>
      <vt:lpstr>P38-39</vt:lpstr>
      <vt:lpstr>P40-46</vt:lpstr>
      <vt:lpstr>QP30</vt:lpstr>
      <vt:lpstr>'Note P13-20'!Print_Area</vt:lpstr>
      <vt:lpstr>'P26'!Print_Area</vt:lpstr>
      <vt:lpstr>'P27-30'!Print_Area</vt:lpstr>
      <vt:lpstr>'P31-37'!Print_Area</vt:lpstr>
      <vt:lpstr>'P38-39'!Print_Area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2019-11-14T04:18:47Z</cp:lastPrinted>
  <dcterms:created xsi:type="dcterms:W3CDTF">1998-10-03T06:02:00Z</dcterms:created>
  <dcterms:modified xsi:type="dcterms:W3CDTF">2019-11-14T11:06:24Z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