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640" windowHeight="11760"/>
  </bookViews>
  <sheets>
    <sheet name="BS" sheetId="2" r:id="rId1"/>
    <sheet name="PL_3M" sheetId="10" r:id="rId2"/>
    <sheet name="PL_9M" sheetId="12" r:id="rId3"/>
    <sheet name="CHE_C" sheetId="3" r:id="rId4"/>
    <sheet name="CHE_S" sheetId="7" r:id="rId5"/>
    <sheet name=" CF " sheetId="5" r:id="rId6"/>
  </sheets>
  <definedNames>
    <definedName name="_xlnm.Print_Area" localSheetId="5">' CF '!$A$1:$N$118</definedName>
    <definedName name="_xlnm.Print_Area" localSheetId="0">BS!$A$1:$N$112</definedName>
    <definedName name="_xlnm.Print_Area" localSheetId="3">CHE_C!$A$1:$V$27</definedName>
    <definedName name="_xlnm.Print_Area" localSheetId="4">CHE_S!$A$1:$S$26</definedName>
    <definedName name="_xlnm.Print_Area" localSheetId="1">PL_3M!$A$1:$N$73</definedName>
    <definedName name="_xlnm.Print_Area" localSheetId="2">PL_9M!$A$1:$N$74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3" i="2" l="1"/>
  <c r="M33" i="2"/>
  <c r="K33" i="2"/>
  <c r="I33" i="2"/>
  <c r="G33" i="2"/>
  <c r="G21" i="2"/>
  <c r="M93" i="5" l="1"/>
  <c r="M50" i="5"/>
  <c r="M22" i="5" l="1"/>
  <c r="M109" i="5" l="1"/>
  <c r="K109" i="5"/>
  <c r="I109" i="5"/>
  <c r="G109" i="5"/>
  <c r="R19" i="3" l="1"/>
  <c r="V19" i="3" s="1"/>
  <c r="R18" i="7"/>
  <c r="R12" i="7" l="1"/>
  <c r="R10" i="7"/>
  <c r="N14" i="7"/>
  <c r="L14" i="7"/>
  <c r="J14" i="7"/>
  <c r="H14" i="7"/>
  <c r="R17" i="3"/>
  <c r="V17" i="3" s="1"/>
  <c r="R11" i="3"/>
  <c r="V11" i="3" s="1"/>
  <c r="N15" i="3"/>
  <c r="L15" i="3"/>
  <c r="J15" i="3"/>
  <c r="H15" i="3"/>
  <c r="R13" i="3"/>
  <c r="V13" i="3" s="1"/>
  <c r="T20" i="3"/>
  <c r="I64" i="12"/>
  <c r="T14" i="3" s="1"/>
  <c r="T15" i="3" s="1"/>
  <c r="G56" i="10"/>
  <c r="I56" i="10"/>
  <c r="M56" i="12" l="1"/>
  <c r="K56" i="12"/>
  <c r="I56" i="12"/>
  <c r="G56" i="12"/>
  <c r="B42" i="12"/>
  <c r="M17" i="12"/>
  <c r="K17" i="12"/>
  <c r="I17" i="12"/>
  <c r="G17" i="12"/>
  <c r="M13" i="12"/>
  <c r="K13" i="12"/>
  <c r="I13" i="12"/>
  <c r="G13" i="12"/>
  <c r="K84" i="2"/>
  <c r="K48" i="2"/>
  <c r="K7" i="2"/>
  <c r="G18" i="12" l="1"/>
  <c r="G20" i="12" s="1"/>
  <c r="G28" i="12" s="1"/>
  <c r="G30" i="12" s="1"/>
  <c r="G59" i="12" s="1"/>
  <c r="K18" i="12"/>
  <c r="K20" i="12" s="1"/>
  <c r="K28" i="12" s="1"/>
  <c r="K30" i="12" s="1"/>
  <c r="M18" i="12"/>
  <c r="M20" i="12" s="1"/>
  <c r="M28" i="12" s="1"/>
  <c r="I18" i="12"/>
  <c r="I20" i="12" s="1"/>
  <c r="I28" i="12" s="1"/>
  <c r="G11" i="5" l="1"/>
  <c r="G29" i="5" s="1"/>
  <c r="K11" i="5"/>
  <c r="K57" i="12"/>
  <c r="K65" i="12" s="1"/>
  <c r="K63" i="12" s="1"/>
  <c r="P19" i="7" s="1"/>
  <c r="K59" i="12"/>
  <c r="K61" i="12" s="1"/>
  <c r="G57" i="12"/>
  <c r="G65" i="12" s="1"/>
  <c r="G63" i="12" s="1"/>
  <c r="P20" i="3" s="1"/>
  <c r="I30" i="12"/>
  <c r="I57" i="12" s="1"/>
  <c r="I65" i="12" s="1"/>
  <c r="I63" i="12" s="1"/>
  <c r="P14" i="3" s="1"/>
  <c r="I11" i="5"/>
  <c r="M30" i="12"/>
  <c r="M59" i="12" s="1"/>
  <c r="P13" i="7" s="1"/>
  <c r="M11" i="5"/>
  <c r="G68" i="12"/>
  <c r="G61" i="12"/>
  <c r="K68" i="12" l="1"/>
  <c r="I59" i="12"/>
  <c r="I61" i="12" s="1"/>
  <c r="M68" i="12"/>
  <c r="M61" i="12"/>
  <c r="M57" i="12"/>
  <c r="M65" i="12" s="1"/>
  <c r="M63" i="12" s="1"/>
  <c r="P15" i="3"/>
  <c r="R14" i="3"/>
  <c r="R13" i="7"/>
  <c r="R14" i="7" s="1"/>
  <c r="P14" i="7"/>
  <c r="M21" i="2"/>
  <c r="K21" i="2"/>
  <c r="I21" i="2"/>
  <c r="I68" i="12" l="1"/>
  <c r="R15" i="3"/>
  <c r="V14" i="3"/>
  <c r="V15" i="3" s="1"/>
  <c r="B20" i="7"/>
  <c r="B14" i="7"/>
  <c r="M66" i="2" l="1"/>
  <c r="K66" i="2"/>
  <c r="I66" i="2"/>
  <c r="G66" i="2"/>
  <c r="T21" i="3" l="1"/>
  <c r="B41" i="10"/>
  <c r="M17" i="10"/>
  <c r="K17" i="10"/>
  <c r="I17" i="10"/>
  <c r="G17" i="10"/>
  <c r="M13" i="10"/>
  <c r="K13" i="10"/>
  <c r="I13" i="10"/>
  <c r="G13" i="10"/>
  <c r="G18" i="10" l="1"/>
  <c r="G20" i="10" s="1"/>
  <c r="G28" i="10" s="1"/>
  <c r="K18" i="10"/>
  <c r="K20" i="10" s="1"/>
  <c r="K28" i="10" s="1"/>
  <c r="M18" i="10"/>
  <c r="M20" i="10" s="1"/>
  <c r="M28" i="10" s="1"/>
  <c r="I18" i="10"/>
  <c r="I20" i="10" s="1"/>
  <c r="I28" i="10" s="1"/>
  <c r="I30" i="10" s="1"/>
  <c r="I49" i="10" s="1"/>
  <c r="I57" i="10" s="1"/>
  <c r="I55" i="10" s="1"/>
  <c r="K29" i="5" l="1"/>
  <c r="G30" i="10"/>
  <c r="I29" i="5"/>
  <c r="I65" i="5" s="1"/>
  <c r="M29" i="5"/>
  <c r="G49" i="10" l="1"/>
  <c r="G57" i="10" s="1"/>
  <c r="G55" i="10" s="1"/>
  <c r="K30" i="10"/>
  <c r="K49" i="10" s="1"/>
  <c r="K57" i="10" s="1"/>
  <c r="K55" i="10" s="1"/>
  <c r="M30" i="10"/>
  <c r="M49" i="10" s="1"/>
  <c r="M57" i="10" s="1"/>
  <c r="M55" i="10" s="1"/>
  <c r="G51" i="10"/>
  <c r="G53" i="10" s="1"/>
  <c r="K51" i="10" l="1"/>
  <c r="K53" i="10" s="1"/>
  <c r="M51" i="10"/>
  <c r="I51" i="10"/>
  <c r="I53" i="10" s="1"/>
  <c r="G60" i="10"/>
  <c r="G104" i="5"/>
  <c r="I104" i="5"/>
  <c r="K104" i="5"/>
  <c r="M104" i="5"/>
  <c r="K60" i="10" l="1"/>
  <c r="M60" i="10"/>
  <c r="M53" i="10"/>
  <c r="I60" i="10"/>
  <c r="B41" i="5" l="1"/>
  <c r="B81" i="5" s="1"/>
  <c r="M62" i="2" l="1"/>
  <c r="K62" i="2"/>
  <c r="I62" i="2"/>
  <c r="G62" i="2"/>
  <c r="M65" i="5" l="1"/>
  <c r="M70" i="5" l="1"/>
  <c r="I70" i="5" l="1"/>
  <c r="J20" i="7" l="1"/>
  <c r="L20" i="7"/>
  <c r="N20" i="7"/>
  <c r="K101" i="2" l="1"/>
  <c r="M110" i="5" l="1"/>
  <c r="M112" i="5" s="1"/>
  <c r="I110" i="5"/>
  <c r="I112" i="5" s="1"/>
  <c r="H20" i="7"/>
  <c r="G104" i="2"/>
  <c r="N21" i="3"/>
  <c r="G101" i="2" s="1"/>
  <c r="L21" i="3"/>
  <c r="J21" i="3"/>
  <c r="H21" i="3"/>
  <c r="M103" i="2"/>
  <c r="M105" i="2" s="1"/>
  <c r="I103" i="2"/>
  <c r="M34" i="2"/>
  <c r="I34" i="2"/>
  <c r="M67" i="2" l="1"/>
  <c r="M106" i="2" s="1"/>
  <c r="I67" i="2"/>
  <c r="B10" i="7"/>
  <c r="B16" i="7" l="1"/>
  <c r="B80" i="2"/>
  <c r="B44" i="2"/>
  <c r="K67" i="2" l="1"/>
  <c r="G34" i="2"/>
  <c r="G67" i="2"/>
  <c r="K65" i="5"/>
  <c r="K34" i="2"/>
  <c r="K70" i="5" l="1"/>
  <c r="K110" i="5" l="1"/>
  <c r="K112" i="5" s="1"/>
  <c r="G65" i="5" l="1"/>
  <c r="G70" i="5" s="1"/>
  <c r="G110" i="5" s="1"/>
  <c r="G112" i="5" s="1"/>
  <c r="P20" i="7"/>
  <c r="K102" i="2" s="1"/>
  <c r="K103" i="2" s="1"/>
  <c r="K105" i="2" s="1"/>
  <c r="R19" i="7"/>
  <c r="R20" i="7" s="1"/>
  <c r="K106" i="2" l="1"/>
  <c r="I105" i="2"/>
  <c r="I106" i="2" s="1"/>
  <c r="R20" i="3" l="1"/>
  <c r="V20" i="3" s="1"/>
  <c r="V21" i="3" s="1"/>
  <c r="P21" i="3"/>
  <c r="G102" i="2" l="1"/>
  <c r="G103" i="2" s="1"/>
  <c r="G105" i="2" s="1"/>
  <c r="R21" i="3"/>
  <c r="G106" i="2" l="1"/>
</calcChain>
</file>

<file path=xl/sharedStrings.xml><?xml version="1.0" encoding="utf-8"?>
<sst xmlns="http://schemas.openxmlformats.org/spreadsheetml/2006/main" count="453" uniqueCount="240">
  <si>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</si>
  <si>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</si>
  <si>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</si>
  <si>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</si>
  <si>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</si>
  <si>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</si>
  <si>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</si>
  <si>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</si>
  <si>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</si>
  <si>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</si>
  <si>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</si>
  <si>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</si>
  <si>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</si>
  <si>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>Non-current liabilities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</si>
  <si>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</si>
  <si>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</si>
  <si>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</si>
  <si>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</si>
  <si>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</si>
  <si>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</si>
  <si>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</si>
  <si>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</si>
  <si>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</si>
  <si>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STATEMENTS OF COMPREHENSIVE INCOME (Continued)</t>
  </si>
  <si>
    <t>Profit before income tax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</si>
  <si>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</si>
  <si>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</si>
  <si>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</si>
  <si>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</si>
  <si>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</si>
  <si>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>Retained earnings</t>
  </si>
  <si>
    <t>Non-controlling</t>
  </si>
  <si>
    <t>Total</t>
  </si>
  <si>
    <t>share capital</t>
  </si>
  <si>
    <t>Appropriated</t>
  </si>
  <si>
    <t>Unappropriated</t>
  </si>
  <si>
    <t>interests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</si>
  <si>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</si>
  <si>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</si>
  <si>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</si>
  <si>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</si>
  <si>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</si>
  <si>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</si>
  <si>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</si>
  <si>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</si>
  <si>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</si>
  <si>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</si>
  <si>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</si>
  <si>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</si>
  <si>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</si>
  <si>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</si>
  <si>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</si>
  <si>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</si>
  <si>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</si>
  <si>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</si>
  <si>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</si>
  <si>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</si>
  <si>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</si>
  <si>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</si>
  <si>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</si>
  <si>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</si>
  <si>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</si>
  <si>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</si>
  <si>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</si>
  <si>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</si>
  <si>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</si>
  <si>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</si>
  <si>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</si>
  <si>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</si>
  <si>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</si>
  <si>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</si>
  <si>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</si>
  <si>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</si>
  <si>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</si>
  <si>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</si>
  <si>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</si>
  <si>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</si>
  <si>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</si>
  <si>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</si>
  <si>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</si>
  <si>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</si>
  <si>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</si>
  <si>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</si>
  <si>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</si>
  <si>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</si>
  <si>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</si>
  <si>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</si>
  <si>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 xml:space="preserve">Total equity of </t>
  </si>
  <si>
    <t>the Company</t>
  </si>
  <si>
    <t>8</t>
  </si>
  <si>
    <t xml:space="preserve">Earnings per share </t>
  </si>
  <si>
    <t>Profit for the period</t>
  </si>
  <si>
    <t>Total comprehensive income for the period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</si>
  <si>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</si>
  <si>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</si>
  <si>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</si>
  <si>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</si>
  <si>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</si>
  <si>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</si>
  <si>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</si>
  <si>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</si>
  <si>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</si>
  <si>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</si>
  <si>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</si>
  <si>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</si>
  <si>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</si>
  <si>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</si>
  <si>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</si>
  <si>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</si>
  <si>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</si>
  <si>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</si>
  <si>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</si>
  <si>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</si>
  <si>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</si>
  <si>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</si>
  <si>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</si>
  <si>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</si>
  <si>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</si>
  <si>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>Equity of the Company</t>
  </si>
  <si>
    <t xml:space="preserve">                  of Baht 1 each  </t>
  </si>
  <si>
    <t xml:space="preserve">          Payments for acquire of intangible assets</t>
  </si>
  <si>
    <t xml:space="preserve">     Income tax deducted at source</t>
  </si>
  <si>
    <t>6</t>
  </si>
  <si>
    <t>7</t>
  </si>
  <si>
    <t>10</t>
  </si>
  <si>
    <t>11</t>
  </si>
  <si>
    <t>12</t>
  </si>
  <si>
    <t>Profit attributable to :</t>
  </si>
  <si>
    <t>Basic earnings per share</t>
  </si>
  <si>
    <t>(Unaudited</t>
  </si>
  <si>
    <t>(Audited)</t>
  </si>
  <si>
    <t>(UNAUDITED / REVIEWED ONLY)</t>
  </si>
  <si>
    <t xml:space="preserve">  (Increase) Decrease in changes in operating assets</t>
  </si>
  <si>
    <t>Number of weighted average of common shares (Share)</t>
  </si>
  <si>
    <t>Other comprehensive income for the period</t>
  </si>
  <si>
    <t xml:space="preserve">          Proceeds from sales of building and equipment</t>
  </si>
  <si>
    <t>2018</t>
  </si>
  <si>
    <t>Balance as at January 1, 2018</t>
  </si>
  <si>
    <t xml:space="preserve">     Trade and other current receivables</t>
  </si>
  <si>
    <t xml:space="preserve">     Trade and other current payables </t>
  </si>
  <si>
    <t xml:space="preserve">     Current provisions for employee benefit </t>
  </si>
  <si>
    <t xml:space="preserve">     Current income tax payable</t>
  </si>
  <si>
    <t xml:space="preserve">     Non-current provisions for employee benefit</t>
  </si>
  <si>
    <t xml:space="preserve">     Owners of Parent</t>
  </si>
  <si>
    <t xml:space="preserve">ordinary share </t>
  </si>
  <si>
    <t xml:space="preserve">  Increase (Decrease) in changes in operating liabilities</t>
  </si>
  <si>
    <t xml:space="preserve">         Trade and other current receivables</t>
  </si>
  <si>
    <t xml:space="preserve">          Trade and other current payables </t>
  </si>
  <si>
    <t xml:space="preserve">          Share premium on ordinary share </t>
  </si>
  <si>
    <t xml:space="preserve">          Share premium on ordinary share - investment </t>
  </si>
  <si>
    <t xml:space="preserve">     Share premium</t>
  </si>
  <si>
    <t xml:space="preserve">               308,676,462 ordinary shares</t>
  </si>
  <si>
    <t xml:space="preserve">Changes in shareholders' equity </t>
  </si>
  <si>
    <t xml:space="preserve">                  (                                                                                                      ) </t>
  </si>
  <si>
    <t xml:space="preserve">     Amounts received in advance under </t>
  </si>
  <si>
    <t xml:space="preserve">          construction contract</t>
  </si>
  <si>
    <t xml:space="preserve">                 contract</t>
  </si>
  <si>
    <t xml:space="preserve">          Amounts received in advance under construction</t>
  </si>
  <si>
    <t>/Reviewed only)</t>
  </si>
  <si>
    <t xml:space="preserve">     Current investments</t>
  </si>
  <si>
    <t xml:space="preserve">     Other intangible assets </t>
  </si>
  <si>
    <t xml:space="preserve">     Deposits at financial institution with obligations</t>
  </si>
  <si>
    <t xml:space="preserve">          Proceeds from short-term loans to related companies</t>
  </si>
  <si>
    <t xml:space="preserve">          Deposits at financial institution with obligations</t>
  </si>
  <si>
    <t xml:space="preserve">Other income </t>
  </si>
  <si>
    <t xml:space="preserve">          Interest income</t>
  </si>
  <si>
    <t>Distribution costs</t>
  </si>
  <si>
    <t>Administrative expenses</t>
  </si>
  <si>
    <t>Doubtful accounts</t>
  </si>
  <si>
    <t xml:space="preserve">Finance costs </t>
  </si>
  <si>
    <t xml:space="preserve">         Interest income</t>
  </si>
  <si>
    <t xml:space="preserve">     Long-term borrowings from financial institutions</t>
  </si>
  <si>
    <t xml:space="preserve">     Investments in joint ventures</t>
  </si>
  <si>
    <t xml:space="preserve">          Payments for short-term loans to related companies</t>
  </si>
  <si>
    <t xml:space="preserve">          Payments for acquire of current investments</t>
  </si>
  <si>
    <t xml:space="preserve">          (Increase) Decrease in fixed deposit</t>
  </si>
  <si>
    <t xml:space="preserve">         (Gain) on changes in securities value</t>
  </si>
  <si>
    <t xml:space="preserve">         (Gain) Loss on sales of assets</t>
  </si>
  <si>
    <t xml:space="preserve">          Proceeds from sale to current investments</t>
  </si>
  <si>
    <t>December 31, 2018</t>
  </si>
  <si>
    <t>2019</t>
  </si>
  <si>
    <t>Balance as at January 1, 2019</t>
  </si>
  <si>
    <t xml:space="preserve">     Long-term loans to related company</t>
  </si>
  <si>
    <t>9</t>
  </si>
  <si>
    <t xml:space="preserve">   Profit before income tax </t>
  </si>
  <si>
    <t xml:space="preserve">Profit before expenses </t>
  </si>
  <si>
    <t>Expenses</t>
  </si>
  <si>
    <t xml:space="preserve">          Payments for long-term loans to related companies</t>
  </si>
  <si>
    <t xml:space="preserve">     Short-term borrowings from financial institutions 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</si>
  <si>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</si>
  <si>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</si>
  <si>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</si>
  <si>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</si>
  <si>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Other comprehensive income for the period - net of tax </t>
  </si>
  <si>
    <t xml:space="preserve"> </t>
  </si>
  <si>
    <t xml:space="preserve">Share of profit (loss) from investment </t>
  </si>
  <si>
    <t>in joint ventures</t>
  </si>
  <si>
    <t>Total comprehensive income attributable to:</t>
  </si>
  <si>
    <t xml:space="preserve">                institutions</t>
  </si>
  <si>
    <t>Dividend</t>
  </si>
  <si>
    <t xml:space="preserve">         Loss on write off assets</t>
  </si>
  <si>
    <t xml:space="preserve">          Dividend paid</t>
  </si>
  <si>
    <t xml:space="preserve">         Non-current provisions for employee benefit </t>
  </si>
  <si>
    <t xml:space="preserve">          Employee benefits paid</t>
  </si>
  <si>
    <t>Tax expense</t>
  </si>
  <si>
    <t xml:space="preserve">          Proceeds from long-term borrowings from financial </t>
  </si>
  <si>
    <t xml:space="preserve">     </t>
  </si>
  <si>
    <t xml:space="preserve">          </t>
  </si>
  <si>
    <t xml:space="preserve">          Income tax refunded</t>
  </si>
  <si>
    <t xml:space="preserve">Other comprehensive income </t>
  </si>
  <si>
    <t xml:space="preserve">         Income tax deducted at source</t>
  </si>
  <si>
    <t xml:space="preserve">                  (                                                                                           ) </t>
  </si>
  <si>
    <t xml:space="preserve">     Short-term loans to related companies</t>
  </si>
  <si>
    <t xml:space="preserve">     Other non-current assets</t>
  </si>
  <si>
    <t xml:space="preserve">Components of other comprehensive income </t>
  </si>
  <si>
    <t xml:space="preserve">     will not be reclassified to profit or loss</t>
  </si>
  <si>
    <t xml:space="preserve">Share premium on </t>
  </si>
  <si>
    <t xml:space="preserve"> investment in subsidiaries</t>
  </si>
  <si>
    <t>ordinary share -</t>
  </si>
  <si>
    <t>shareholders' equity</t>
  </si>
  <si>
    <t xml:space="preserve">         Income from confiscated retention</t>
  </si>
  <si>
    <t xml:space="preserve">          Payments for acquire of property, plant and </t>
  </si>
  <si>
    <t>AS AT SEPTEMBER 30, 2019</t>
  </si>
  <si>
    <t>September 30, 2019</t>
  </si>
  <si>
    <t>FOR THE THREE-MONTH PERIODS ENDED SEPTEMBER 30, 2019</t>
  </si>
  <si>
    <t>FOR THE NINE-MONTH PERIODS ENDED SEPTEMBER 30, 2019</t>
  </si>
  <si>
    <t xml:space="preserve">         Provisions</t>
  </si>
  <si>
    <t xml:space="preserve">          Proceeds from sales of intangible assets</t>
  </si>
  <si>
    <t xml:space="preserve">          Proceeds from sales of long-term investment</t>
  </si>
  <si>
    <t>Balance as at September 30, 2019</t>
  </si>
  <si>
    <t>Balance as at September 30, 2018</t>
  </si>
  <si>
    <t>13</t>
  </si>
  <si>
    <t xml:space="preserve">         Dividend</t>
  </si>
  <si>
    <t xml:space="preserve">         Share of (profit) loss from investment </t>
  </si>
  <si>
    <t xml:space="preserve">                 in joint ventures</t>
  </si>
  <si>
    <t>(Reclassified)</t>
  </si>
  <si>
    <t>35</t>
  </si>
  <si>
    <t xml:space="preserve">         Payments for acquire of share of profit (loss) </t>
  </si>
  <si>
    <t xml:space="preserve">                 on joint ventures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</si>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</sst>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.00\ ;\(#,##0.00\)"/>
    <numFmt numFmtId="165" formatCode="#,##0.000_);\(#,##0.000\)"/>
    <numFmt numFmtId="166" formatCode="#,##0.00_);[Blue]\(#,##0.00\)"/>
    <numFmt numFmtId="167" formatCode="_-* #,##0_-;\-* #,##0_-;_-* &quot;-&quot;??_-;_-@_-"/>
    <numFmt numFmtId="168" formatCode="#,##0.00_);\(#,##0.00\)"/>
  </numFmts>
  <fonts count="14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color rgb="FFFF0000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2" fillId="0" borderId="0"/>
    <xf numFmtId="0" fontId="13" fillId="0" borderId="0"/>
  </cellStyleXfs>
  <cellXfs count="292">
    <xf numFmtId="0" fontId="0" fillId="0" borderId="0" xfId="0"/>
    <xf numFmtId="39" fontId="7" fillId="0" borderId="0" xfId="70" applyNumberFormat="1" applyFont="1" applyFill="1" applyAlignment="1"/>
    <xf numFmtId="39" fontId="7" fillId="0" borderId="0" xfId="70" applyNumberFormat="1" applyFont="1" applyFill="1" applyAlignment="1">
      <alignment horizontal="left"/>
    </xf>
    <xf numFmtId="166" fontId="8" fillId="0" borderId="0" xfId="141" applyNumberFormat="1" applyFont="1" applyFill="1" applyAlignment="1" applyProtection="1">
      <alignment horizontal="left"/>
    </xf>
    <xf numFmtId="166" fontId="8" fillId="0" borderId="0" xfId="0" applyNumberFormat="1" applyFont="1" applyFill="1" applyAlignment="1"/>
    <xf numFmtId="166" fontId="8" fillId="0" borderId="0" xfId="141" applyNumberFormat="1" applyFont="1" applyFill="1" applyAlignment="1"/>
    <xf numFmtId="40" fontId="8" fillId="0" borderId="0" xfId="141" applyNumberFormat="1" applyFont="1" applyFill="1" applyAlignment="1" applyProtection="1">
      <alignment horizontal="left"/>
    </xf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64" fontId="5" fillId="0" borderId="0" xfId="12" applyNumberFormat="1" applyFont="1" applyFill="1" applyBorder="1" applyAlignment="1"/>
    <xf numFmtId="40" fontId="5" fillId="0" borderId="0" xfId="81" applyNumberFormat="1" applyFont="1" applyFill="1"/>
    <xf numFmtId="164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/>
    <xf numFmtId="166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66" fontId="5" fillId="0" borderId="1" xfId="141" applyNumberFormat="1" applyFont="1" applyFill="1" applyBorder="1" applyAlignment="1">
      <alignment horizontal="right"/>
    </xf>
    <xf numFmtId="164" fontId="5" fillId="0" borderId="0" xfId="141" applyNumberFormat="1" applyFont="1" applyFill="1" applyBorder="1" applyAlignment="1"/>
    <xf numFmtId="164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64" fontId="5" fillId="0" borderId="3" xfId="12" applyNumberFormat="1" applyFont="1" applyFill="1" applyBorder="1" applyAlignment="1"/>
    <xf numFmtId="164" fontId="5" fillId="0" borderId="0" xfId="12" applyNumberFormat="1" applyFont="1" applyFill="1" applyAlignment="1"/>
    <xf numFmtId="164" fontId="5" fillId="0" borderId="3" xfId="141" applyNumberFormat="1" applyFont="1" applyFill="1" applyBorder="1" applyAlignment="1"/>
    <xf numFmtId="166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43" fontId="5" fillId="0" borderId="0" xfId="12" applyFont="1" applyFill="1" applyAlignment="1"/>
    <xf numFmtId="166" fontId="5" fillId="0" borderId="0" xfId="141" applyNumberFormat="1" applyFont="1" applyFill="1" applyAlignment="1" applyProtection="1">
      <alignment horizontal="centerContinuous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66" fontId="5" fillId="0" borderId="2" xfId="141" applyNumberFormat="1" applyFont="1" applyFill="1" applyBorder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39" fontId="7" fillId="0" borderId="0" xfId="141" applyNumberFormat="1" applyFont="1" applyFill="1" applyAlignment="1"/>
    <xf numFmtId="164" fontId="4" fillId="0" borderId="0" xfId="12" applyNumberFormat="1" applyFont="1" applyFill="1" applyBorder="1" applyAlignment="1"/>
    <xf numFmtId="164" fontId="4" fillId="0" borderId="0" xfId="141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164" fontId="4" fillId="0" borderId="0" xfId="141" applyNumberFormat="1" applyFont="1" applyFill="1" applyBorder="1" applyAlignment="1" applyProtection="1"/>
    <xf numFmtId="43" fontId="5" fillId="0" borderId="5" xfId="12" applyFont="1" applyFill="1" applyBorder="1" applyAlignment="1"/>
    <xf numFmtId="40" fontId="5" fillId="0" borderId="2" xfId="81" applyNumberFormat="1" applyFont="1" applyFill="1" applyBorder="1" applyAlignment="1"/>
    <xf numFmtId="43" fontId="5" fillId="0" borderId="0" xfId="12" applyFont="1" applyFill="1" applyBorder="1" applyAlignment="1"/>
    <xf numFmtId="166" fontId="5" fillId="0" borderId="0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0" xfId="81" applyNumberFormat="1" applyFont="1" applyFill="1" applyBorder="1" applyAlignment="1"/>
    <xf numFmtId="39" fontId="8" fillId="0" borderId="0" xfId="141" applyNumberFormat="1" applyFont="1" applyFill="1" applyAlignment="1"/>
    <xf numFmtId="39" fontId="8" fillId="0" borderId="0" xfId="70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1" xfId="141" applyNumberFormat="1" applyFont="1" applyFill="1" applyBorder="1" applyAlignment="1"/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left"/>
    </xf>
    <xf numFmtId="49" fontId="8" fillId="0" borderId="5" xfId="14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>
      <alignment horizontal="center"/>
    </xf>
    <xf numFmtId="39" fontId="8" fillId="0" borderId="0" xfId="70" quotePrefix="1" applyNumberFormat="1" applyFont="1" applyFill="1" applyAlignment="1">
      <alignment horizontal="center"/>
    </xf>
    <xf numFmtId="39" fontId="8" fillId="0" borderId="0" xfId="70" applyNumberFormat="1" applyFont="1" applyFill="1" applyAlignment="1">
      <alignment horizontal="center"/>
    </xf>
    <xf numFmtId="39" fontId="8" fillId="0" borderId="0" xfId="141" applyNumberFormat="1" applyFont="1" applyFill="1" applyBorder="1" applyAlignment="1" applyProtection="1"/>
    <xf numFmtId="164" fontId="8" fillId="0" borderId="0" xfId="141" applyNumberFormat="1" applyFont="1" applyFill="1" applyAlignment="1"/>
    <xf numFmtId="164" fontId="8" fillId="0" borderId="0" xfId="141" applyNumberFormat="1" applyFont="1" applyFill="1" applyBorder="1" applyAlignment="1" applyProtection="1"/>
    <xf numFmtId="164" fontId="5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164" fontId="8" fillId="0" borderId="2" xfId="141" applyNumberFormat="1" applyFont="1" applyFill="1" applyBorder="1" applyAlignment="1"/>
    <xf numFmtId="39" fontId="8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8" fillId="0" borderId="0" xfId="70" applyNumberFormat="1" applyFont="1" applyFill="1" applyBorder="1" applyAlignment="1"/>
    <xf numFmtId="49" fontId="8" fillId="0" borderId="0" xfId="141" quotePrefix="1" applyNumberFormat="1" applyFont="1" applyFill="1" applyAlignment="1">
      <alignment horizontal="center"/>
    </xf>
    <xf numFmtId="164" fontId="8" fillId="0" borderId="1" xfId="81" applyNumberFormat="1" applyFont="1" applyFill="1" applyBorder="1" applyAlignment="1"/>
    <xf numFmtId="164" fontId="8" fillId="0" borderId="0" xfId="81" applyNumberFormat="1" applyFont="1" applyFill="1" applyAlignment="1"/>
    <xf numFmtId="39" fontId="8" fillId="0" borderId="0" xfId="141" quotePrefix="1" applyNumberFormat="1" applyFont="1" applyFill="1" applyAlignment="1">
      <alignment horizontal="center"/>
    </xf>
    <xf numFmtId="39" fontId="5" fillId="0" borderId="0" xfId="141" applyNumberFormat="1" applyFont="1" applyFill="1" applyAlignment="1"/>
    <xf numFmtId="39" fontId="8" fillId="0" borderId="0" xfId="141" applyNumberFormat="1" applyFont="1" applyFill="1"/>
    <xf numFmtId="165" fontId="8" fillId="0" borderId="0" xfId="141" applyNumberFormat="1" applyFont="1" applyFill="1" applyAlignment="1"/>
    <xf numFmtId="165" fontId="8" fillId="0" borderId="0" xfId="141" applyNumberFormat="1" applyFont="1" applyFill="1" applyAlignment="1">
      <alignment horizontal="right"/>
    </xf>
    <xf numFmtId="37" fontId="5" fillId="0" borderId="0" xfId="141" applyNumberFormat="1" applyFont="1" applyFill="1" applyAlignment="1"/>
    <xf numFmtId="164" fontId="8" fillId="0" borderId="0" xfId="141" applyNumberFormat="1" applyFont="1" applyFill="1" applyBorder="1" applyAlignment="1"/>
    <xf numFmtId="40" fontId="5" fillId="0" borderId="0" xfId="141" applyNumberFormat="1" applyFont="1" applyFill="1" applyAlignment="1" applyProtection="1">
      <alignment horizontal="center"/>
    </xf>
    <xf numFmtId="166" fontId="5" fillId="0" borderId="1" xfId="141" applyNumberFormat="1" applyFont="1" applyFill="1" applyBorder="1" applyAlignment="1" applyProtection="1">
      <alignment horizontal="center"/>
    </xf>
    <xf numFmtId="164" fontId="8" fillId="0" borderId="5" xfId="141" applyNumberFormat="1" applyFont="1" applyFill="1" applyBorder="1" applyAlignment="1"/>
    <xf numFmtId="164" fontId="8" fillId="0" borderId="0" xfId="81" applyNumberFormat="1" applyFont="1" applyFill="1" applyBorder="1" applyAlignment="1"/>
    <xf numFmtId="167" fontId="5" fillId="0" borderId="0" xfId="139" applyNumberFormat="1" applyFont="1" applyFill="1" applyAlignment="1"/>
    <xf numFmtId="164" fontId="8" fillId="0" borderId="0" xfId="139" quotePrefix="1" applyNumberFormat="1" applyFont="1" applyFill="1" applyAlignment="1">
      <alignment horizontal="right"/>
    </xf>
    <xf numFmtId="164" fontId="8" fillId="0" borderId="0" xfId="141" applyNumberFormat="1" applyFont="1" applyFill="1" applyBorder="1" applyAlignment="1">
      <alignment horizontal="right"/>
    </xf>
    <xf numFmtId="164" fontId="8" fillId="0" borderId="0" xfId="141" applyNumberFormat="1" applyFont="1" applyFill="1" applyAlignment="1">
      <alignment horizontal="right"/>
    </xf>
    <xf numFmtId="164" fontId="8" fillId="0" borderId="0" xfId="139" quotePrefix="1" applyNumberFormat="1" applyFont="1" applyFill="1" applyBorder="1" applyAlignment="1">
      <alignment horizontal="right"/>
    </xf>
    <xf numFmtId="164" fontId="8" fillId="0" borderId="0" xfId="139" applyNumberFormat="1" applyFont="1" applyFill="1" applyAlignment="1">
      <alignment horizontal="right"/>
    </xf>
    <xf numFmtId="164" fontId="8" fillId="0" borderId="1" xfId="81" applyNumberFormat="1" applyFont="1" applyFill="1" applyBorder="1" applyAlignment="1">
      <alignment horizontal="right"/>
    </xf>
    <xf numFmtId="164" fontId="8" fillId="0" borderId="3" xfId="141" applyNumberFormat="1" applyFont="1" applyFill="1" applyBorder="1" applyAlignment="1">
      <alignment horizontal="right"/>
    </xf>
    <xf numFmtId="39" fontId="7" fillId="0" borderId="0" xfId="71" applyNumberFormat="1" applyFont="1" applyFill="1" applyAlignment="1"/>
    <xf numFmtId="39" fontId="4" fillId="0" borderId="0" xfId="141" applyNumberFormat="1" applyFont="1" applyFill="1" applyAlignment="1"/>
    <xf numFmtId="39" fontId="4" fillId="0" borderId="0" xfId="141" applyNumberFormat="1" applyFont="1" applyFill="1" applyBorder="1" applyAlignment="1" applyProtection="1"/>
    <xf numFmtId="166" fontId="7" fillId="0" borderId="0" xfId="141" applyNumberFormat="1" applyFont="1" applyFill="1" applyAlignment="1" applyProtection="1">
      <alignment horizontal="left"/>
    </xf>
    <xf numFmtId="166" fontId="7" fillId="0" borderId="0" xfId="141" applyNumberFormat="1" applyFont="1" applyFill="1" applyAlignment="1"/>
    <xf numFmtId="166" fontId="5" fillId="0" borderId="5" xfId="141" applyNumberFormat="1" applyFont="1" applyFill="1" applyBorder="1" applyAlignment="1" applyProtection="1">
      <alignment horizontal="center"/>
    </xf>
    <xf numFmtId="164" fontId="8" fillId="0" borderId="5" xfId="81" applyNumberFormat="1" applyFont="1" applyFill="1" applyBorder="1" applyAlignment="1"/>
    <xf numFmtId="166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39" fontId="4" fillId="0" borderId="0" xfId="70" applyNumberFormat="1" applyFont="1" applyFill="1" applyAlignment="1"/>
    <xf numFmtId="39" fontId="4" fillId="0" borderId="0" xfId="14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right"/>
    </xf>
    <xf numFmtId="39" fontId="4" fillId="0" borderId="1" xfId="14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/>
    <xf numFmtId="49" fontId="4" fillId="0" borderId="5" xfId="141" quotePrefix="1" applyNumberFormat="1" applyFont="1" applyFill="1" applyBorder="1" applyAlignment="1">
      <alignment horizontal="center"/>
    </xf>
    <xf numFmtId="49" fontId="4" fillId="0" borderId="0" xfId="141" quotePrefix="1" applyNumberFormat="1" applyFont="1" applyFill="1" applyBorder="1" applyAlignment="1">
      <alignment horizontal="center"/>
    </xf>
    <xf numFmtId="39" fontId="4" fillId="0" borderId="0" xfId="141" applyNumberFormat="1" applyFont="1" applyFill="1" applyAlignment="1" applyProtection="1">
      <alignment horizontal="left"/>
    </xf>
    <xf numFmtId="39" fontId="4" fillId="0" borderId="0" xfId="141" applyNumberFormat="1" applyFont="1" applyFill="1" applyBorder="1" applyAlignment="1"/>
    <xf numFmtId="39" fontId="4" fillId="0" borderId="0" xfId="70" applyNumberFormat="1" applyFont="1" applyFill="1" applyBorder="1" applyAlignment="1"/>
    <xf numFmtId="49" fontId="4" fillId="0" borderId="0" xfId="141" quotePrefix="1" applyNumberFormat="1" applyFont="1" applyFill="1" applyAlignment="1">
      <alignment horizontal="center"/>
    </xf>
    <xf numFmtId="164" fontId="4" fillId="0" borderId="0" xfId="81" applyNumberFormat="1" applyFont="1" applyFill="1" applyAlignment="1"/>
    <xf numFmtId="164" fontId="4" fillId="0" borderId="0" xfId="70" applyNumberFormat="1" applyFont="1" applyFill="1" applyAlignment="1"/>
    <xf numFmtId="166" fontId="5" fillId="0" borderId="0" xfId="141" applyNumberFormat="1" applyFont="1" applyFill="1" applyAlignment="1" applyProtection="1">
      <alignment horizontal="left"/>
    </xf>
    <xf numFmtId="39" fontId="4" fillId="0" borderId="0" xfId="71" applyNumberFormat="1" applyFont="1" applyFill="1" applyAlignment="1"/>
    <xf numFmtId="164" fontId="4" fillId="0" borderId="0" xfId="141" applyNumberFormat="1" applyFont="1" applyFill="1" applyAlignment="1"/>
    <xf numFmtId="39" fontId="4" fillId="0" borderId="0" xfId="141" quotePrefix="1" applyNumberFormat="1" applyFont="1" applyFill="1" applyAlignment="1">
      <alignment horizontal="left"/>
    </xf>
    <xf numFmtId="39" fontId="4" fillId="0" borderId="0" xfId="70" applyNumberFormat="1" applyFont="1" applyFill="1" applyAlignment="1">
      <alignment horizontal="left"/>
    </xf>
    <xf numFmtId="164" fontId="4" fillId="0" borderId="2" xfId="141" applyNumberFormat="1" applyFont="1" applyFill="1" applyBorder="1" applyAlignment="1"/>
    <xf numFmtId="39" fontId="4" fillId="0" borderId="0" xfId="70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left"/>
    </xf>
    <xf numFmtId="164" fontId="4" fillId="0" borderId="3" xfId="141" applyNumberFormat="1" applyFont="1" applyFill="1" applyBorder="1" applyAlignment="1"/>
    <xf numFmtId="39" fontId="4" fillId="0" borderId="0" xfId="70" applyNumberFormat="1" applyFont="1" applyFill="1"/>
    <xf numFmtId="39" fontId="4" fillId="0" borderId="0" xfId="141" applyNumberFormat="1" applyFont="1" applyFill="1"/>
    <xf numFmtId="39" fontId="4" fillId="0" borderId="0" xfId="70" applyNumberFormat="1" applyFont="1" applyFill="1" applyAlignment="1">
      <alignment horizontal="center"/>
    </xf>
    <xf numFmtId="39" fontId="4" fillId="0" borderId="0" xfId="141" applyNumberFormat="1" applyFont="1" applyFill="1" applyBorder="1" applyAlignment="1">
      <alignment horizontal="center"/>
    </xf>
    <xf numFmtId="0" fontId="4" fillId="0" borderId="0" xfId="141" quotePrefix="1" applyNumberFormat="1" applyFont="1" applyFill="1" applyAlignment="1">
      <alignment horizontal="center"/>
    </xf>
    <xf numFmtId="39" fontId="4" fillId="0" borderId="0" xfId="141" applyNumberFormat="1" applyFont="1" applyFill="1" applyAlignment="1">
      <alignment horizontal="center"/>
    </xf>
    <xf numFmtId="164" fontId="4" fillId="0" borderId="0" xfId="141" applyNumberFormat="1" applyFont="1" applyFill="1" applyAlignment="1">
      <alignment horizontal="right"/>
    </xf>
    <xf numFmtId="39" fontId="4" fillId="0" borderId="0" xfId="141" quotePrefix="1" applyNumberFormat="1" applyFont="1" applyFill="1" applyAlignment="1" applyProtection="1">
      <alignment horizontal="centerContinuous"/>
    </xf>
    <xf numFmtId="39" fontId="4" fillId="0" borderId="0" xfId="141" applyNumberFormat="1" applyFont="1" applyFill="1" applyAlignment="1" applyProtection="1">
      <alignment horizontal="centerContinuous"/>
    </xf>
    <xf numFmtId="39" fontId="4" fillId="0" borderId="0" xfId="141" applyNumberFormat="1" applyFont="1" applyFill="1" applyBorder="1" applyAlignment="1" applyProtection="1">
      <alignment horizontal="left"/>
    </xf>
    <xf numFmtId="166" fontId="5" fillId="0" borderId="0" xfId="141" applyNumberFormat="1" applyFont="1" applyFill="1" applyAlignment="1"/>
    <xf numFmtId="164" fontId="4" fillId="0" borderId="4" xfId="1" applyNumberFormat="1" applyFont="1" applyFill="1" applyBorder="1" applyAlignment="1"/>
    <xf numFmtId="39" fontId="4" fillId="0" borderId="0" xfId="71" applyNumberFormat="1" applyFont="1" applyFill="1" applyAlignment="1">
      <alignment horizontal="center"/>
    </xf>
    <xf numFmtId="164" fontId="4" fillId="0" borderId="0" xfId="1" applyNumberFormat="1" applyFont="1" applyFill="1" applyAlignment="1"/>
    <xf numFmtId="39" fontId="4" fillId="0" borderId="0" xfId="141" quotePrefix="1" applyNumberFormat="1" applyFont="1" applyFill="1" applyAlignment="1">
      <alignment horizontal="center"/>
    </xf>
    <xf numFmtId="164" fontId="4" fillId="0" borderId="0" xfId="12" applyNumberFormat="1" applyFont="1" applyFill="1" applyAlignment="1"/>
    <xf numFmtId="39" fontId="4" fillId="0" borderId="0" xfId="71" quotePrefix="1" applyNumberFormat="1" applyFont="1" applyFill="1" applyAlignment="1">
      <alignment horizontal="center"/>
    </xf>
    <xf numFmtId="164" fontId="4" fillId="0" borderId="0" xfId="70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4" fillId="0" borderId="3" xfId="1" applyNumberFormat="1" applyFont="1" applyFill="1" applyBorder="1" applyAlignment="1"/>
    <xf numFmtId="39" fontId="9" fillId="0" borderId="0" xfId="141" applyNumberFormat="1" applyFont="1" applyFill="1" applyAlignment="1"/>
    <xf numFmtId="39" fontId="9" fillId="0" borderId="0" xfId="141" applyNumberFormat="1" applyFont="1" applyFill="1" applyAlignment="1">
      <alignment horizontal="left"/>
    </xf>
    <xf numFmtId="43" fontId="9" fillId="0" borderId="0" xfId="139" applyFont="1" applyFill="1" applyBorder="1" applyAlignment="1"/>
    <xf numFmtId="39" fontId="9" fillId="0" borderId="0" xfId="70" applyNumberFormat="1" applyFont="1" applyFill="1" applyAlignment="1"/>
    <xf numFmtId="39" fontId="4" fillId="0" borderId="0" xfId="1" applyNumberFormat="1" applyFont="1" applyFill="1" applyAlignment="1"/>
    <xf numFmtId="39" fontId="10" fillId="0" borderId="0" xfId="141" applyNumberFormat="1" applyFont="1" applyFill="1" applyAlignment="1"/>
    <xf numFmtId="39" fontId="10" fillId="0" borderId="0" xfId="141" applyNumberFormat="1" applyFont="1" applyFill="1" applyAlignment="1" applyProtection="1">
      <alignment horizontal="left"/>
    </xf>
    <xf numFmtId="39" fontId="10" fillId="0" borderId="0" xfId="141" applyNumberFormat="1" applyFont="1" applyFill="1" applyAlignment="1">
      <alignment horizontal="left"/>
    </xf>
    <xf numFmtId="39" fontId="10" fillId="0" borderId="0" xfId="141" applyNumberFormat="1" applyFont="1" applyFill="1" applyBorder="1" applyAlignment="1"/>
    <xf numFmtId="39" fontId="10" fillId="0" borderId="0" xfId="70" applyNumberFormat="1" applyFont="1" applyFill="1" applyAlignment="1"/>
    <xf numFmtId="43" fontId="10" fillId="0" borderId="0" xfId="139" applyFont="1" applyFill="1" applyBorder="1" applyAlignment="1"/>
    <xf numFmtId="164" fontId="5" fillId="0" borderId="0" xfId="0" applyNumberFormat="1" applyFont="1" applyFill="1"/>
    <xf numFmtId="164" fontId="5" fillId="0" borderId="0" xfId="0" applyNumberFormat="1" applyFont="1" applyFill="1" applyBorder="1"/>
    <xf numFmtId="40" fontId="5" fillId="0" borderId="0" xfId="0" applyNumberFormat="1" applyFont="1" applyFill="1" applyBorder="1"/>
    <xf numFmtId="40" fontId="5" fillId="0" borderId="0" xfId="0" applyNumberFormat="1" applyFont="1" applyFill="1"/>
    <xf numFmtId="40" fontId="5" fillId="0" borderId="0" xfId="141" applyNumberFormat="1" applyFont="1" applyFill="1" applyAlignment="1" applyProtection="1">
      <alignment horizontal="center"/>
    </xf>
    <xf numFmtId="164" fontId="5" fillId="0" borderId="0" xfId="139" applyNumberFormat="1" applyFont="1" applyFill="1"/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164" fontId="5" fillId="0" borderId="1" xfId="0" applyNumberFormat="1" applyFont="1" applyFill="1" applyBorder="1" applyAlignment="1">
      <alignment horizontal="right"/>
    </xf>
    <xf numFmtId="0" fontId="5" fillId="0" borderId="0" xfId="0" applyFont="1" applyFill="1" applyBorder="1"/>
    <xf numFmtId="164" fontId="5" fillId="0" borderId="0" xfId="139" applyNumberFormat="1" applyFont="1" applyFill="1" applyBorder="1"/>
    <xf numFmtId="40" fontId="5" fillId="0" borderId="0" xfId="0" applyNumberFormat="1" applyFont="1" applyFill="1" applyAlignment="1"/>
    <xf numFmtId="39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right"/>
    </xf>
    <xf numFmtId="39" fontId="5" fillId="0" borderId="1" xfId="141" applyNumberFormat="1" applyFont="1" applyFill="1" applyBorder="1" applyAlignment="1">
      <alignment horizontal="center"/>
    </xf>
    <xf numFmtId="40" fontId="5" fillId="0" borderId="0" xfId="141" applyNumberFormat="1" applyFont="1" applyFill="1" applyAlignment="1">
      <alignment horizontal="center"/>
    </xf>
    <xf numFmtId="49" fontId="5" fillId="0" borderId="5" xfId="141" applyNumberFormat="1" applyFont="1" applyFill="1" applyBorder="1" applyAlignment="1">
      <alignment horizontal="center"/>
    </xf>
    <xf numFmtId="49" fontId="5" fillId="0" borderId="5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Alignment="1">
      <alignment horizontal="center"/>
    </xf>
    <xf numFmtId="39" fontId="5" fillId="0" borderId="0" xfId="0" applyNumberFormat="1" applyFont="1" applyFill="1"/>
    <xf numFmtId="39" fontId="5" fillId="0" borderId="0" xfId="0" applyNumberFormat="1" applyFont="1" applyFill="1" applyBorder="1"/>
    <xf numFmtId="164" fontId="5" fillId="0" borderId="5" xfId="0" applyNumberFormat="1" applyFont="1" applyFill="1" applyBorder="1"/>
    <xf numFmtId="40" fontId="5" fillId="0" borderId="0" xfId="0" applyNumberFormat="1" applyFont="1" applyFill="1" applyAlignment="1">
      <alignment horizontal="right"/>
    </xf>
    <xf numFmtId="39" fontId="5" fillId="0" borderId="0" xfId="141" applyFont="1" applyFill="1" applyAlignment="1" applyProtection="1">
      <alignment horizontal="left"/>
    </xf>
    <xf numFmtId="39" fontId="5" fillId="0" borderId="0" xfId="70" applyNumberFormat="1" applyFont="1" applyFill="1" applyAlignment="1">
      <alignment horizontal="left"/>
    </xf>
    <xf numFmtId="39" fontId="5" fillId="0" borderId="0" xfId="70" applyNumberFormat="1" applyFont="1" applyFill="1" applyAlignment="1"/>
    <xf numFmtId="39" fontId="5" fillId="0" borderId="0" xfId="7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9" fontId="5" fillId="0" borderId="0" xfId="141" applyNumberFormat="1" applyFont="1" applyFill="1" applyAlignment="1" applyProtection="1">
      <alignment horizontal="centerContinuous"/>
    </xf>
    <xf numFmtId="40" fontId="5" fillId="0" borderId="0" xfId="141" applyNumberFormat="1" applyFont="1" applyFill="1" applyAlignment="1">
      <alignment horizontal="centerContinuous"/>
    </xf>
    <xf numFmtId="39" fontId="5" fillId="0" borderId="0" xfId="0" applyNumberFormat="1" applyFont="1" applyFill="1" applyAlignment="1"/>
    <xf numFmtId="164" fontId="5" fillId="0" borderId="5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Continuous"/>
    </xf>
    <xf numFmtId="39" fontId="11" fillId="0" borderId="0" xfId="0" applyNumberFormat="1" applyFont="1" applyFill="1"/>
    <xf numFmtId="164" fontId="5" fillId="0" borderId="3" xfId="0" applyNumberFormat="1" applyFont="1" applyFill="1" applyBorder="1"/>
    <xf numFmtId="0" fontId="5" fillId="0" borderId="0" xfId="142" applyFont="1" applyFill="1"/>
    <xf numFmtId="0" fontId="5" fillId="0" borderId="0" xfId="142" applyFont="1" applyFill="1" applyBorder="1"/>
    <xf numFmtId="164" fontId="5" fillId="0" borderId="0" xfId="142" applyNumberFormat="1" applyFont="1" applyFill="1" applyAlignment="1">
      <alignment horizontal="right"/>
    </xf>
    <xf numFmtId="39" fontId="4" fillId="0" borderId="0" xfId="141" applyNumberFormat="1" applyFont="1" applyFill="1" applyAlignment="1" applyProtection="1">
      <alignment horizontal="center"/>
    </xf>
    <xf numFmtId="166" fontId="8" fillId="0" borderId="0" xfId="141" applyNumberFormat="1" applyFont="1" applyFill="1" applyAlignment="1" applyProtection="1">
      <alignment horizontal="left" indent="2"/>
    </xf>
    <xf numFmtId="39" fontId="5" fillId="0" borderId="0" xfId="141" applyNumberFormat="1" applyFont="1" applyFill="1" applyAlignment="1" applyProtection="1">
      <alignment horizontal="left" indent="2"/>
    </xf>
    <xf numFmtId="166" fontId="8" fillId="0" borderId="0" xfId="0" applyNumberFormat="1" applyFont="1" applyFill="1" applyAlignment="1">
      <alignment horizontal="left" indent="2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164" fontId="4" fillId="0" borderId="0" xfId="139" applyNumberFormat="1" applyFont="1" applyFill="1" applyBorder="1"/>
    <xf numFmtId="166" fontId="5" fillId="0" borderId="0" xfId="141" applyNumberFormat="1" applyFont="1" applyFill="1" applyBorder="1" applyAlignment="1" applyProtection="1">
      <alignment horizontal="center"/>
    </xf>
    <xf numFmtId="39" fontId="8" fillId="0" borderId="0" xfId="141" applyNumberFormat="1" applyFont="1" applyFill="1" applyBorder="1" applyAlignment="1">
      <alignment horizontal="left" indent="2"/>
    </xf>
    <xf numFmtId="164" fontId="4" fillId="0" borderId="5" xfId="141" applyNumberFormat="1" applyFont="1" applyFill="1" applyBorder="1" applyAlignment="1"/>
    <xf numFmtId="164" fontId="4" fillId="0" borderId="5" xfId="141" applyNumberFormat="1" applyFont="1" applyFill="1" applyBorder="1" applyAlignment="1" applyProtection="1"/>
    <xf numFmtId="39" fontId="5" fillId="0" borderId="0" xfId="81" applyNumberFormat="1" applyFont="1" applyFill="1" applyAlignment="1"/>
    <xf numFmtId="164" fontId="5" fillId="0" borderId="0" xfId="81" applyNumberFormat="1" applyFont="1" applyFill="1" applyBorder="1" applyAlignment="1"/>
    <xf numFmtId="164" fontId="5" fillId="0" borderId="0" xfId="81" applyNumberFormat="1" applyFont="1" applyFill="1" applyAlignment="1"/>
    <xf numFmtId="168" fontId="7" fillId="0" borderId="0" xfId="141" applyNumberFormat="1" applyFont="1" applyFill="1" applyAlignment="1"/>
    <xf numFmtId="164" fontId="5" fillId="0" borderId="2" xfId="81" applyNumberFormat="1" applyFont="1" applyFill="1" applyBorder="1" applyAlignment="1"/>
    <xf numFmtId="164" fontId="5" fillId="0" borderId="3" xfId="81" applyNumberFormat="1" applyFont="1" applyFill="1" applyBorder="1" applyAlignment="1"/>
    <xf numFmtId="39" fontId="7" fillId="0" borderId="0" xfId="141" applyNumberFormat="1" applyFont="1" applyFill="1" applyBorder="1" applyAlignment="1"/>
    <xf numFmtId="40" fontId="7" fillId="0" borderId="0" xfId="140" applyNumberFormat="1" applyFont="1" applyFill="1"/>
    <xf numFmtId="49" fontId="7" fillId="0" borderId="0" xfId="0" applyNumberFormat="1" applyFont="1" applyFill="1" applyAlignment="1"/>
    <xf numFmtId="39" fontId="7" fillId="0" borderId="0" xfId="81" applyNumberFormat="1" applyFont="1" applyFill="1" applyAlignment="1"/>
    <xf numFmtId="166" fontId="5" fillId="0" borderId="0" xfId="141" applyNumberFormat="1" applyFont="1" applyFill="1" applyAlignment="1" applyProtection="1">
      <alignment horizontal="left" indent="2"/>
    </xf>
    <xf numFmtId="166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164" fontId="8" fillId="0" borderId="0" xfId="141" applyNumberFormat="1" applyFont="1"/>
    <xf numFmtId="164" fontId="8" fillId="0" borderId="1" xfId="81" applyNumberFormat="1" applyFont="1" applyBorder="1"/>
    <xf numFmtId="164" fontId="8" fillId="0" borderId="1" xfId="141" applyNumberFormat="1" applyFont="1" applyBorder="1"/>
    <xf numFmtId="40" fontId="4" fillId="0" borderId="0" xfId="0" applyNumberFormat="1" applyFont="1" applyAlignment="1">
      <alignment horizontal="left" indent="1"/>
    </xf>
    <xf numFmtId="164" fontId="5" fillId="0" borderId="0" xfId="12" applyNumberFormat="1" applyFont="1"/>
    <xf numFmtId="164" fontId="4" fillId="0" borderId="0" xfId="141" applyNumberFormat="1" applyFont="1"/>
    <xf numFmtId="40" fontId="5" fillId="0" borderId="0" xfId="141" applyNumberFormat="1" applyFont="1" applyAlignment="1">
      <alignment horizontal="center"/>
    </xf>
    <xf numFmtId="0" fontId="5" fillId="0" borderId="0" xfId="141" applyNumberFormat="1" applyFont="1" applyFill="1" applyAlignment="1" applyProtection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164" fontId="7" fillId="0" borderId="1" xfId="0" applyNumberFormat="1" applyFont="1" applyBorder="1" applyAlignment="1">
      <alignment horizontal="right"/>
    </xf>
    <xf numFmtId="39" fontId="7" fillId="0" borderId="0" xfId="0" applyNumberFormat="1" applyFont="1"/>
    <xf numFmtId="164" fontId="5" fillId="0" borderId="1" xfId="81" applyNumberFormat="1" applyFont="1" applyFill="1" applyBorder="1" applyAlignment="1"/>
    <xf numFmtId="164" fontId="5" fillId="0" borderId="4" xfId="81" applyNumberFormat="1" applyFont="1" applyFill="1" applyBorder="1" applyAlignment="1"/>
    <xf numFmtId="39" fontId="7" fillId="0" borderId="0" xfId="71" applyNumberFormat="1" applyFont="1"/>
    <xf numFmtId="166" fontId="8" fillId="0" borderId="0" xfId="141" applyNumberFormat="1" applyFont="1" applyFill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37" fontId="5" fillId="0" borderId="0" xfId="141" applyNumberFormat="1" applyFont="1" applyFill="1" applyAlignment="1">
      <alignment horizontal="center"/>
    </xf>
    <xf numFmtId="164" fontId="5" fillId="0" borderId="0" xfId="141" applyNumberFormat="1" applyFont="1"/>
    <xf numFmtId="39" fontId="5" fillId="0" borderId="0" xfId="141" applyFont="1"/>
    <xf numFmtId="39" fontId="5" fillId="0" borderId="1" xfId="141" applyFont="1" applyBorder="1"/>
    <xf numFmtId="164" fontId="8" fillId="0" borderId="0" xfId="81" applyNumberFormat="1" applyFont="1"/>
    <xf numFmtId="164" fontId="5" fillId="0" borderId="1" xfId="81" applyNumberFormat="1" applyFont="1" applyBorder="1"/>
    <xf numFmtId="164" fontId="5" fillId="0" borderId="0" xfId="81" applyNumberFormat="1" applyFont="1"/>
    <xf numFmtId="164" fontId="5" fillId="0" borderId="1" xfId="141" applyNumberFormat="1" applyFont="1" applyBorder="1"/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5" fillId="0" borderId="0" xfId="0" applyFont="1"/>
    <xf numFmtId="164" fontId="5" fillId="0" borderId="0" xfId="139" applyNumberFormat="1" applyFont="1"/>
    <xf numFmtId="164" fontId="5" fillId="0" borderId="1" xfId="0" applyNumberFormat="1" applyFont="1" applyBorder="1" applyAlignment="1">
      <alignment horizontal="right"/>
    </xf>
    <xf numFmtId="43" fontId="5" fillId="0" borderId="0" xfId="139" applyFont="1"/>
    <xf numFmtId="40" fontId="5" fillId="0" borderId="0" xfId="0" applyNumberFormat="1" applyFont="1"/>
    <xf numFmtId="39" fontId="5" fillId="0" borderId="0" xfId="0" applyNumberFormat="1" applyFont="1"/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166" fontId="5" fillId="0" borderId="1" xfId="141" applyNumberFormat="1" applyFont="1" applyFill="1" applyBorder="1" applyAlignment="1" applyProtection="1">
      <alignment horizontal="center"/>
    </xf>
    <xf numFmtId="166" fontId="5" fillId="0" borderId="1" xfId="141" applyNumberFormat="1" applyFont="1" applyFill="1" applyBorder="1" applyAlignment="1" applyProtection="1"/>
    <xf numFmtId="166" fontId="8" fillId="0" borderId="0" xfId="14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49" fontId="8" fillId="0" borderId="0" xfId="141" applyNumberFormat="1" applyFont="1" applyFill="1" applyBorder="1" applyAlignment="1">
      <alignment horizontal="center"/>
    </xf>
    <xf numFmtId="49" fontId="8" fillId="0" borderId="0" xfId="141" quotePrefix="1" applyNumberFormat="1" applyFont="1" applyFill="1" applyBorder="1" applyAlignment="1">
      <alignment horizontal="center"/>
    </xf>
    <xf numFmtId="49" fontId="5" fillId="0" borderId="0" xfId="141" applyNumberFormat="1" applyFont="1" applyFill="1" applyBorder="1" applyAlignment="1">
      <alignment horizontal="center"/>
    </xf>
    <xf numFmtId="49" fontId="5" fillId="0" borderId="0" xfId="141" quotePrefix="1" applyNumberFormat="1" applyFont="1" applyFill="1" applyBorder="1" applyAlignment="1">
      <alignment horizontal="center"/>
    </xf>
    <xf numFmtId="39" fontId="4" fillId="0" borderId="0" xfId="141" quotePrefix="1" applyNumberFormat="1" applyFont="1" applyFill="1" applyAlignment="1" applyProtection="1">
      <alignment horizontal="center"/>
    </xf>
    <xf numFmtId="39" fontId="4" fillId="0" borderId="0" xfId="141" applyNumberFormat="1" applyFont="1" applyFill="1" applyAlignment="1" applyProtection="1">
      <alignment horizontal="center"/>
    </xf>
    <xf numFmtId="39" fontId="4" fillId="0" borderId="1" xfId="141" applyNumberFormat="1" applyFont="1" applyFill="1" applyBorder="1" applyAlignment="1">
      <alignment horizontal="center"/>
    </xf>
    <xf numFmtId="166" fontId="8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66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66" fontId="5" fillId="0" borderId="2" xfId="141" applyNumberFormat="1" applyFont="1" applyFill="1" applyBorder="1" applyAlignment="1" applyProtection="1">
      <alignment horizontal="center"/>
    </xf>
    <xf numFmtId="166" fontId="5" fillId="0" borderId="0" xfId="14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39" fontId="5" fillId="0" borderId="0" xfId="141" applyNumberFormat="1" applyFont="1" applyFill="1" applyAlignment="1" applyProtection="1">
      <alignment horizontal="center"/>
    </xf>
    <xf numFmtId="39" fontId="5" fillId="0" borderId="0" xfId="141" quotePrefix="1" applyNumberFormat="1" applyFont="1" applyFill="1" applyAlignment="1" applyProtection="1">
      <alignment horizontal="center"/>
    </xf>
    <xf numFmtId="39" fontId="5" fillId="0" borderId="1" xfId="141" applyNumberFormat="1" applyFont="1" applyFill="1" applyBorder="1" applyAlignment="1">
      <alignment horizontal="center"/>
    </xf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topLeftCell="A21" zoomScaleNormal="100" zoomScaleSheetLayoutView="70" workbookViewId="0">
      <selection activeCell="I35" sqref="I35"/>
    </sheetView>
  </sheetViews>
  <sheetFormatPr defaultColWidth="9.140625" defaultRowHeight="24" customHeight="1" x14ac:dyDescent="0.45"/>
  <cols>
    <col min="1" max="1" width="1.7109375" style="113" customWidth="1"/>
    <col min="2" max="4" width="9.140625" style="113" customWidth="1"/>
    <col min="5" max="5" width="14.42578125" style="113" customWidth="1"/>
    <col min="6" max="6" width="4.7109375" style="113" customWidth="1"/>
    <col min="7" max="7" width="15.7109375" style="113" customWidth="1"/>
    <col min="8" max="8" width="1" style="113" customWidth="1"/>
    <col min="9" max="9" width="15.7109375" style="113" customWidth="1"/>
    <col min="10" max="10" width="1" style="113" customWidth="1"/>
    <col min="11" max="11" width="15.7109375" style="113" customWidth="1"/>
    <col min="12" max="12" width="1" style="113" customWidth="1"/>
    <col min="13" max="13" width="15.7109375" style="113" customWidth="1"/>
    <col min="14" max="14" width="1" style="113" customWidth="1"/>
    <col min="15" max="16384" width="9.140625" style="113"/>
  </cols>
  <sheetData>
    <row r="1" spans="1:14" ht="22.5" customHeight="1" x14ac:dyDescent="0.45">
      <c r="B1" s="278" t="s">
        <v>4</v>
      </c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</row>
    <row r="2" spans="1:14" ht="22.5" customHeight="1" x14ac:dyDescent="0.45">
      <c r="B2" s="278" t="s">
        <v>3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</row>
    <row r="3" spans="1:14" ht="22.5" customHeight="1" x14ac:dyDescent="0.45">
      <c r="B3" s="278" t="s">
        <v>222</v>
      </c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14" ht="22.5" customHeight="1" x14ac:dyDescent="0.45"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4" ht="22.5" customHeight="1" x14ac:dyDescent="0.45">
      <c r="A5" s="103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5" t="s">
        <v>28</v>
      </c>
    </row>
    <row r="6" spans="1:14" ht="22.5" customHeight="1" x14ac:dyDescent="0.45">
      <c r="A6" s="103"/>
      <c r="G6" s="116"/>
      <c r="H6" s="116" t="s">
        <v>27</v>
      </c>
      <c r="I6" s="116"/>
      <c r="J6" s="114"/>
      <c r="K6" s="279" t="s">
        <v>38</v>
      </c>
      <c r="L6" s="279"/>
      <c r="M6" s="279"/>
    </row>
    <row r="7" spans="1:14" ht="22.5" customHeight="1" x14ac:dyDescent="0.45">
      <c r="A7" s="103"/>
      <c r="B7" s="117"/>
      <c r="C7" s="117"/>
      <c r="D7" s="117"/>
      <c r="E7" s="117"/>
      <c r="F7" s="112" t="s">
        <v>5</v>
      </c>
      <c r="G7" s="36" t="s">
        <v>223</v>
      </c>
      <c r="H7" s="118"/>
      <c r="I7" s="36" t="s">
        <v>179</v>
      </c>
      <c r="J7" s="114"/>
      <c r="K7" s="36" t="str">
        <f>+G7</f>
        <v>September 30, 2019</v>
      </c>
      <c r="L7" s="118"/>
      <c r="M7" s="36" t="s">
        <v>179</v>
      </c>
    </row>
    <row r="8" spans="1:14" ht="22.5" customHeight="1" x14ac:dyDescent="0.45">
      <c r="A8" s="103"/>
      <c r="B8" s="117"/>
      <c r="C8" s="117"/>
      <c r="D8" s="117"/>
      <c r="E8" s="117"/>
      <c r="F8" s="112"/>
      <c r="G8" s="39" t="s">
        <v>129</v>
      </c>
      <c r="H8" s="119"/>
      <c r="J8" s="114"/>
      <c r="K8" s="39" t="s">
        <v>129</v>
      </c>
      <c r="L8" s="119"/>
      <c r="M8" s="39"/>
    </row>
    <row r="9" spans="1:14" ht="22.5" customHeight="1" x14ac:dyDescent="0.45">
      <c r="A9" s="103"/>
      <c r="B9" s="278" t="s">
        <v>45</v>
      </c>
      <c r="C9" s="278"/>
      <c r="D9" s="278"/>
      <c r="E9" s="278"/>
      <c r="F9" s="112"/>
      <c r="G9" s="39" t="s">
        <v>158</v>
      </c>
      <c r="H9" s="119"/>
      <c r="I9" s="39" t="s">
        <v>130</v>
      </c>
      <c r="J9" s="114"/>
      <c r="K9" s="39" t="s">
        <v>158</v>
      </c>
      <c r="L9" s="119"/>
      <c r="M9" s="39" t="s">
        <v>130</v>
      </c>
    </row>
    <row r="10" spans="1:14" ht="22.5" customHeight="1" x14ac:dyDescent="0.45">
      <c r="A10" s="103"/>
      <c r="B10" s="120" t="s">
        <v>6</v>
      </c>
      <c r="C10" s="103"/>
      <c r="D10" s="103"/>
      <c r="E10" s="103"/>
      <c r="F10" s="103"/>
      <c r="G10" s="121"/>
      <c r="H10" s="122"/>
      <c r="I10" s="121"/>
      <c r="J10" s="121"/>
      <c r="K10" s="121"/>
      <c r="L10" s="121"/>
      <c r="M10" s="121"/>
    </row>
    <row r="11" spans="1:14" ht="22.5" customHeight="1" x14ac:dyDescent="0.45">
      <c r="A11" s="103"/>
      <c r="B11" s="120" t="s">
        <v>95</v>
      </c>
      <c r="C11" s="103"/>
      <c r="D11" s="103"/>
      <c r="E11" s="103"/>
      <c r="F11" s="123" t="s">
        <v>122</v>
      </c>
      <c r="G11" s="124">
        <v>440791013.10000002</v>
      </c>
      <c r="H11" s="124"/>
      <c r="I11" s="124">
        <v>440668261.42000002</v>
      </c>
      <c r="J11" s="124"/>
      <c r="K11" s="124">
        <v>331510784.30000001</v>
      </c>
      <c r="L11" s="128"/>
      <c r="M11" s="124">
        <v>99017022.739999995</v>
      </c>
      <c r="N11" s="124"/>
    </row>
    <row r="12" spans="1:14" ht="22.5" customHeight="1" x14ac:dyDescent="0.45">
      <c r="A12" s="103"/>
      <c r="B12" s="120" t="s">
        <v>159</v>
      </c>
      <c r="C12" s="103"/>
      <c r="D12" s="103"/>
      <c r="E12" s="103"/>
      <c r="F12" s="123" t="s">
        <v>123</v>
      </c>
      <c r="G12" s="124">
        <v>280512663.80000001</v>
      </c>
      <c r="H12" s="124"/>
      <c r="I12" s="124">
        <v>308070278.23000002</v>
      </c>
      <c r="J12" s="124"/>
      <c r="K12" s="124">
        <v>274265095.98000002</v>
      </c>
      <c r="L12" s="128"/>
      <c r="M12" s="124">
        <v>207620198.83000001</v>
      </c>
      <c r="N12" s="124"/>
    </row>
    <row r="13" spans="1:14" ht="22.5" customHeight="1" x14ac:dyDescent="0.45">
      <c r="A13" s="103"/>
      <c r="B13" s="120" t="s">
        <v>138</v>
      </c>
      <c r="C13" s="103"/>
      <c r="D13" s="103"/>
      <c r="E13" s="103"/>
      <c r="F13" s="123" t="s">
        <v>89</v>
      </c>
      <c r="G13" s="124">
        <v>821454001.72000003</v>
      </c>
      <c r="H13" s="124"/>
      <c r="I13" s="124">
        <v>538512251.65999997</v>
      </c>
      <c r="J13" s="124"/>
      <c r="K13" s="124">
        <v>750536296.28999996</v>
      </c>
      <c r="L13" s="128"/>
      <c r="M13" s="124">
        <v>435545253.41000003</v>
      </c>
      <c r="N13" s="124"/>
    </row>
    <row r="14" spans="1:14" ht="22.5" customHeight="1" x14ac:dyDescent="0.45">
      <c r="A14" s="103"/>
      <c r="B14" s="120" t="s">
        <v>212</v>
      </c>
      <c r="E14" s="103"/>
      <c r="F14" s="123" t="s">
        <v>183</v>
      </c>
      <c r="G14" s="124">
        <v>202543491</v>
      </c>
      <c r="H14" s="124"/>
      <c r="I14" s="124">
        <v>154350220</v>
      </c>
      <c r="J14" s="124"/>
      <c r="K14" s="124">
        <v>993000000</v>
      </c>
      <c r="L14" s="128"/>
      <c r="M14" s="124">
        <v>993000000</v>
      </c>
      <c r="N14" s="124"/>
    </row>
    <row r="15" spans="1:14" ht="22.5" customHeight="1" x14ac:dyDescent="0.45">
      <c r="A15" s="103"/>
      <c r="B15" s="120" t="s">
        <v>96</v>
      </c>
      <c r="E15" s="103"/>
      <c r="F15" s="123" t="s">
        <v>124</v>
      </c>
      <c r="G15" s="124">
        <v>268839802.24000001</v>
      </c>
      <c r="H15" s="124"/>
      <c r="I15" s="124">
        <v>323366321.77999997</v>
      </c>
      <c r="J15" s="124"/>
      <c r="K15" s="124">
        <v>271006462.44</v>
      </c>
      <c r="L15" s="128"/>
      <c r="M15" s="124">
        <v>324593778.41000003</v>
      </c>
      <c r="N15" s="124"/>
    </row>
    <row r="16" spans="1:14" ht="22.5" customHeight="1" x14ac:dyDescent="0.45">
      <c r="A16" s="103"/>
      <c r="B16" s="126" t="s">
        <v>97</v>
      </c>
      <c r="E16" s="103"/>
      <c r="F16" s="123"/>
      <c r="G16" s="124"/>
      <c r="H16" s="124"/>
      <c r="I16" s="124"/>
      <c r="J16" s="124"/>
      <c r="K16" s="124"/>
      <c r="L16" s="128"/>
      <c r="M16" s="124"/>
    </row>
    <row r="17" spans="1:13" ht="22.5" customHeight="1" x14ac:dyDescent="0.45">
      <c r="A17" s="103"/>
      <c r="B17" s="21" t="s">
        <v>107</v>
      </c>
      <c r="E17" s="103"/>
      <c r="F17" s="123" t="s">
        <v>125</v>
      </c>
      <c r="G17" s="124">
        <v>1737438680.1199999</v>
      </c>
      <c r="H17" s="124"/>
      <c r="I17" s="124">
        <v>1419528666.3</v>
      </c>
      <c r="J17" s="124"/>
      <c r="K17" s="124">
        <v>0</v>
      </c>
      <c r="L17" s="128"/>
      <c r="M17" s="124">
        <v>0</v>
      </c>
    </row>
    <row r="18" spans="1:13" ht="22.5" customHeight="1" x14ac:dyDescent="0.45">
      <c r="A18" s="103"/>
      <c r="B18" s="126" t="s">
        <v>98</v>
      </c>
      <c r="E18" s="103"/>
      <c r="F18" s="123" t="s">
        <v>126</v>
      </c>
      <c r="G18" s="124">
        <v>137767805.90000001</v>
      </c>
      <c r="H18" s="124"/>
      <c r="I18" s="124">
        <v>113952973.38</v>
      </c>
      <c r="J18" s="124"/>
      <c r="K18" s="124">
        <v>54636304.950000003</v>
      </c>
      <c r="L18" s="128"/>
      <c r="M18" s="124">
        <v>52438501.420000002</v>
      </c>
    </row>
    <row r="19" spans="1:13" ht="22.5" customHeight="1" x14ac:dyDescent="0.45">
      <c r="A19" s="103"/>
      <c r="B19" s="126" t="s">
        <v>99</v>
      </c>
      <c r="E19" s="103"/>
      <c r="F19" s="129"/>
      <c r="G19" s="124">
        <v>482905029.97000003</v>
      </c>
      <c r="H19" s="124"/>
      <c r="I19" s="124">
        <v>512931296.81999999</v>
      </c>
      <c r="J19" s="124"/>
      <c r="K19" s="124">
        <v>473926926.69</v>
      </c>
      <c r="L19" s="128"/>
      <c r="M19" s="124">
        <v>509587397.69</v>
      </c>
    </row>
    <row r="20" spans="1:13" ht="22.5" customHeight="1" x14ac:dyDescent="0.45">
      <c r="A20" s="103"/>
      <c r="B20" s="126" t="s">
        <v>100</v>
      </c>
      <c r="E20" s="103"/>
      <c r="F20" s="129"/>
      <c r="G20" s="124">
        <v>19830047.719999999</v>
      </c>
      <c r="H20" s="125"/>
      <c r="I20" s="124">
        <v>23783144.07</v>
      </c>
      <c r="J20" s="125"/>
      <c r="K20" s="125">
        <v>18403951.719999999</v>
      </c>
      <c r="L20" s="128"/>
      <c r="M20" s="124">
        <v>23783144.07</v>
      </c>
    </row>
    <row r="21" spans="1:13" ht="22.5" customHeight="1" x14ac:dyDescent="0.45">
      <c r="A21" s="103"/>
      <c r="B21" s="103"/>
      <c r="C21" s="126" t="s">
        <v>101</v>
      </c>
      <c r="D21" s="126"/>
      <c r="F21" s="130"/>
      <c r="G21" s="131">
        <f>SUM(G11:G20)</f>
        <v>4392082535.5700006</v>
      </c>
      <c r="H21" s="125"/>
      <c r="I21" s="131">
        <f>SUM(I11:I20)</f>
        <v>3835163413.6600003</v>
      </c>
      <c r="J21" s="128"/>
      <c r="K21" s="131">
        <f>SUM(K11:K20)</f>
        <v>3167285822.3699994</v>
      </c>
      <c r="L21" s="128"/>
      <c r="M21" s="131">
        <f>SUM(M11:M20)</f>
        <v>2645585296.5700002</v>
      </c>
    </row>
    <row r="22" spans="1:13" ht="22.5" customHeight="1" x14ac:dyDescent="0.45">
      <c r="A22" s="103"/>
      <c r="B22" s="120" t="s">
        <v>9</v>
      </c>
      <c r="E22" s="120"/>
      <c r="F22" s="120"/>
      <c r="G22" s="103"/>
      <c r="I22" s="103"/>
      <c r="J22" s="103"/>
      <c r="K22" s="104"/>
      <c r="L22" s="103"/>
      <c r="M22" s="104"/>
    </row>
    <row r="23" spans="1:13" ht="22.5" customHeight="1" x14ac:dyDescent="0.45">
      <c r="A23" s="103"/>
      <c r="B23" s="120" t="s">
        <v>102</v>
      </c>
      <c r="E23" s="120"/>
      <c r="F23" s="123" t="s">
        <v>231</v>
      </c>
      <c r="G23" s="124">
        <v>0</v>
      </c>
      <c r="H23" s="124"/>
      <c r="I23" s="124">
        <v>0</v>
      </c>
      <c r="J23" s="124"/>
      <c r="K23" s="124">
        <v>786554633.75</v>
      </c>
      <c r="L23" s="128"/>
      <c r="M23" s="124">
        <v>786554633.75</v>
      </c>
    </row>
    <row r="24" spans="1:13" ht="22.5" customHeight="1" x14ac:dyDescent="0.45">
      <c r="A24" s="103"/>
      <c r="B24" s="120" t="s">
        <v>172</v>
      </c>
      <c r="E24" s="120"/>
      <c r="F24" s="123">
        <v>14</v>
      </c>
      <c r="G24" s="16">
        <v>463632902.81</v>
      </c>
      <c r="H24" s="124"/>
      <c r="I24" s="124">
        <v>411661487.17000002</v>
      </c>
      <c r="J24" s="124"/>
      <c r="K24" s="124">
        <v>0</v>
      </c>
      <c r="L24" s="128"/>
      <c r="M24" s="124">
        <v>0</v>
      </c>
    </row>
    <row r="25" spans="1:13" ht="22.5" customHeight="1" x14ac:dyDescent="0.45">
      <c r="A25" s="103"/>
      <c r="B25" s="120" t="s">
        <v>103</v>
      </c>
      <c r="E25" s="103"/>
      <c r="F25" s="123">
        <v>15</v>
      </c>
      <c r="G25" s="124">
        <v>99307700</v>
      </c>
      <c r="H25" s="124"/>
      <c r="I25" s="124">
        <v>99307700</v>
      </c>
      <c r="J25" s="124"/>
      <c r="K25" s="124">
        <v>98407700</v>
      </c>
      <c r="L25" s="128"/>
      <c r="M25" s="124">
        <v>98407700</v>
      </c>
    </row>
    <row r="26" spans="1:13" ht="22.5" customHeight="1" x14ac:dyDescent="0.45">
      <c r="A26" s="103"/>
      <c r="B26" s="120" t="s">
        <v>182</v>
      </c>
      <c r="E26" s="103"/>
      <c r="F26" s="123">
        <v>16</v>
      </c>
      <c r="G26" s="124">
        <v>81407699.310000002</v>
      </c>
      <c r="H26" s="124"/>
      <c r="I26" s="124">
        <v>64407698.619999997</v>
      </c>
      <c r="J26" s="124"/>
      <c r="K26" s="124">
        <v>81407699.310000002</v>
      </c>
      <c r="L26" s="128"/>
      <c r="M26" s="124">
        <v>64407698.619999997</v>
      </c>
    </row>
    <row r="27" spans="1:13" ht="22.5" customHeight="1" x14ac:dyDescent="0.45">
      <c r="A27" s="103"/>
      <c r="B27" s="120" t="s">
        <v>104</v>
      </c>
      <c r="E27" s="103"/>
      <c r="F27" s="123">
        <v>17</v>
      </c>
      <c r="G27" s="124">
        <v>323416489.25</v>
      </c>
      <c r="H27" s="124"/>
      <c r="I27" s="124">
        <v>320800779.33999997</v>
      </c>
      <c r="J27" s="124"/>
      <c r="K27" s="124">
        <v>44620074.240000002</v>
      </c>
      <c r="L27" s="128"/>
      <c r="M27" s="124">
        <v>50016168.950000003</v>
      </c>
    </row>
    <row r="28" spans="1:13" ht="22.5" customHeight="1" x14ac:dyDescent="0.45">
      <c r="B28" s="113" t="s">
        <v>121</v>
      </c>
      <c r="E28" s="103"/>
      <c r="G28" s="124">
        <v>75229244.540000007</v>
      </c>
      <c r="H28" s="124"/>
      <c r="I28" s="124">
        <v>33434755.739999998</v>
      </c>
      <c r="J28" s="124"/>
      <c r="K28" s="124">
        <v>75221088.200000003</v>
      </c>
      <c r="L28" s="128"/>
      <c r="M28" s="124">
        <v>33368252.420000002</v>
      </c>
    </row>
    <row r="29" spans="1:13" ht="22.5" customHeight="1" x14ac:dyDescent="0.45">
      <c r="B29" s="113" t="s">
        <v>161</v>
      </c>
      <c r="E29" s="103"/>
      <c r="F29" s="123">
        <v>18</v>
      </c>
      <c r="G29" s="124">
        <v>161758960</v>
      </c>
      <c r="H29" s="124"/>
      <c r="I29" s="124">
        <v>166849120</v>
      </c>
      <c r="J29" s="124"/>
      <c r="K29" s="124">
        <v>161758960</v>
      </c>
      <c r="L29" s="128"/>
      <c r="M29" s="124">
        <v>166849120</v>
      </c>
    </row>
    <row r="30" spans="1:13" ht="22.5" customHeight="1" x14ac:dyDescent="0.45">
      <c r="B30" s="113" t="s">
        <v>160</v>
      </c>
      <c r="E30" s="103"/>
      <c r="F30" s="123">
        <v>19</v>
      </c>
      <c r="G30" s="124">
        <v>6402688.0599999996</v>
      </c>
      <c r="H30" s="124"/>
      <c r="I30" s="124">
        <v>7110091.9500000002</v>
      </c>
      <c r="J30" s="124"/>
      <c r="K30" s="124">
        <v>2290693.5</v>
      </c>
      <c r="L30" s="128"/>
      <c r="M30" s="124">
        <v>2749502.36</v>
      </c>
    </row>
    <row r="31" spans="1:13" ht="22.5" customHeight="1" x14ac:dyDescent="0.45">
      <c r="B31" s="113" t="s">
        <v>105</v>
      </c>
      <c r="E31" s="103"/>
      <c r="F31" s="123">
        <v>20</v>
      </c>
      <c r="G31" s="124">
        <v>48219964.640000001</v>
      </c>
      <c r="H31" s="124"/>
      <c r="I31" s="124">
        <v>82664353.049999997</v>
      </c>
      <c r="J31" s="124"/>
      <c r="K31" s="124">
        <v>34019612.700000003</v>
      </c>
      <c r="L31" s="128"/>
      <c r="M31" s="124">
        <v>76840188.659999996</v>
      </c>
    </row>
    <row r="32" spans="1:13" ht="22.5" customHeight="1" x14ac:dyDescent="0.45">
      <c r="A32" s="103"/>
      <c r="B32" s="113" t="s">
        <v>213</v>
      </c>
      <c r="E32" s="103"/>
      <c r="F32" s="132"/>
      <c r="G32" s="124">
        <v>8746855</v>
      </c>
      <c r="H32" s="124"/>
      <c r="I32" s="124">
        <v>8228695</v>
      </c>
      <c r="J32" s="124"/>
      <c r="K32" s="124">
        <v>8305855</v>
      </c>
      <c r="L32" s="128"/>
      <c r="M32" s="124">
        <v>7988695</v>
      </c>
    </row>
    <row r="33" spans="1:13" ht="22.5" customHeight="1" x14ac:dyDescent="0.45">
      <c r="A33" s="103"/>
      <c r="B33" s="103"/>
      <c r="C33" s="120" t="s">
        <v>106</v>
      </c>
      <c r="D33" s="120"/>
      <c r="G33" s="131">
        <f>SUM(G23:G32)</f>
        <v>1268122503.6099999</v>
      </c>
      <c r="H33" s="125"/>
      <c r="I33" s="131">
        <f>SUM(I23:I32)</f>
        <v>1194464680.8699999</v>
      </c>
      <c r="J33" s="128"/>
      <c r="K33" s="131">
        <f>SUM(K23:K32)</f>
        <v>1292586316.7</v>
      </c>
      <c r="L33" s="128"/>
      <c r="M33" s="131">
        <f>SUM(M23:M32)</f>
        <v>1287181959.76</v>
      </c>
    </row>
    <row r="34" spans="1:13" ht="22.5" customHeight="1" thickBot="1" x14ac:dyDescent="0.5">
      <c r="A34" s="103"/>
      <c r="B34" s="120" t="s">
        <v>10</v>
      </c>
      <c r="C34" s="103"/>
      <c r="D34" s="103"/>
      <c r="E34" s="103"/>
      <c r="F34" s="133"/>
      <c r="G34" s="134">
        <f>+G33+G21</f>
        <v>5660205039.1800003</v>
      </c>
      <c r="H34" s="125"/>
      <c r="I34" s="134">
        <f>I21+I33</f>
        <v>5029628094.5300007</v>
      </c>
      <c r="J34" s="128"/>
      <c r="K34" s="134">
        <f>+K33+K21</f>
        <v>4459872139.0699997</v>
      </c>
      <c r="L34" s="128"/>
      <c r="M34" s="134">
        <f>M21+M33</f>
        <v>3932767256.3299999</v>
      </c>
    </row>
    <row r="35" spans="1:13" ht="22.5" customHeight="1" thickTop="1" x14ac:dyDescent="0.45">
      <c r="A35" s="103"/>
      <c r="B35" s="120"/>
      <c r="C35" s="103"/>
      <c r="D35" s="103"/>
      <c r="E35" s="103"/>
      <c r="F35" s="133"/>
      <c r="G35" s="121"/>
      <c r="J35" s="103"/>
      <c r="K35" s="121"/>
      <c r="L35" s="103"/>
      <c r="M35" s="121"/>
    </row>
    <row r="36" spans="1:13" ht="22.5" customHeight="1" x14ac:dyDescent="0.45">
      <c r="A36" s="103"/>
      <c r="B36" s="126" t="s">
        <v>7</v>
      </c>
      <c r="C36" s="120"/>
      <c r="D36" s="120"/>
      <c r="G36" s="121"/>
      <c r="J36" s="103"/>
      <c r="K36" s="121"/>
      <c r="L36" s="103"/>
      <c r="M36" s="121"/>
    </row>
    <row r="37" spans="1:13" s="135" customFormat="1" ht="22.5" customHeight="1" x14ac:dyDescent="0.45">
      <c r="B37" s="136"/>
      <c r="C37" s="120"/>
      <c r="D37" s="120"/>
      <c r="E37" s="136"/>
      <c r="F37" s="136"/>
      <c r="G37" s="136"/>
      <c r="H37" s="136"/>
      <c r="I37" s="136"/>
      <c r="J37" s="136"/>
      <c r="K37" s="136"/>
      <c r="L37" s="136"/>
    </row>
    <row r="38" spans="1:13" s="135" customFormat="1" ht="22.5" customHeight="1" x14ac:dyDescent="0.45">
      <c r="B38" s="136"/>
      <c r="C38" s="120"/>
      <c r="D38" s="120"/>
      <c r="E38" s="136"/>
      <c r="F38" s="136"/>
      <c r="G38" s="136"/>
      <c r="H38" s="136"/>
      <c r="I38" s="136"/>
      <c r="J38" s="136"/>
      <c r="K38" s="136"/>
      <c r="L38" s="136"/>
    </row>
    <row r="39" spans="1:13" ht="22.5" customHeight="1" x14ac:dyDescent="0.45">
      <c r="A39" s="103"/>
      <c r="B39" s="103"/>
      <c r="C39" s="120"/>
      <c r="E39" s="130" t="s">
        <v>50</v>
      </c>
      <c r="I39" s="137"/>
      <c r="J39" s="137"/>
      <c r="K39" s="137"/>
      <c r="L39" s="137"/>
      <c r="M39" s="137"/>
    </row>
    <row r="40" spans="1:13" ht="22.5" customHeight="1" x14ac:dyDescent="0.45">
      <c r="A40" s="103"/>
      <c r="B40" s="103"/>
      <c r="C40" s="120"/>
      <c r="E40" s="130" t="s">
        <v>153</v>
      </c>
      <c r="I40" s="137"/>
      <c r="J40" s="137"/>
      <c r="K40" s="137"/>
      <c r="L40" s="137"/>
      <c r="M40" s="137"/>
    </row>
    <row r="41" spans="1:13" ht="24" customHeight="1" x14ac:dyDescent="0.45">
      <c r="A41" s="103"/>
      <c r="B41" s="277" t="s">
        <v>0</v>
      </c>
      <c r="C41" s="277"/>
      <c r="D41" s="277"/>
      <c r="E41" s="277"/>
      <c r="F41" s="277"/>
      <c r="G41" s="277"/>
      <c r="H41" s="277"/>
      <c r="I41" s="277"/>
      <c r="J41" s="277"/>
      <c r="K41" s="277"/>
      <c r="L41" s="277"/>
      <c r="M41" s="277"/>
    </row>
    <row r="42" spans="1:13" ht="24" customHeight="1" x14ac:dyDescent="0.45">
      <c r="B42" s="278" t="s">
        <v>4</v>
      </c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</row>
    <row r="43" spans="1:13" ht="24" customHeight="1" x14ac:dyDescent="0.45">
      <c r="B43" s="278" t="s">
        <v>8</v>
      </c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</row>
    <row r="44" spans="1:13" ht="24" customHeight="1" x14ac:dyDescent="0.45">
      <c r="B44" s="278" t="str">
        <f>+B3</f>
        <v>AS AT SEPTEMBER 30, 2019</v>
      </c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</row>
    <row r="45" spans="1:13" ht="24" customHeight="1" x14ac:dyDescent="0.45"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</row>
    <row r="46" spans="1:13" ht="24" customHeight="1" x14ac:dyDescent="0.45">
      <c r="A46" s="103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5" t="s">
        <v>28</v>
      </c>
    </row>
    <row r="47" spans="1:13" ht="24" customHeight="1" x14ac:dyDescent="0.45">
      <c r="A47" s="103"/>
      <c r="G47" s="116"/>
      <c r="H47" s="116" t="s">
        <v>27</v>
      </c>
      <c r="I47" s="116"/>
      <c r="J47" s="114"/>
      <c r="K47" s="279" t="s">
        <v>38</v>
      </c>
      <c r="L47" s="279"/>
      <c r="M47" s="279"/>
    </row>
    <row r="48" spans="1:13" ht="24" customHeight="1" x14ac:dyDescent="0.45">
      <c r="A48" s="103"/>
      <c r="B48" s="117"/>
      <c r="C48" s="117"/>
      <c r="D48" s="117"/>
      <c r="E48" s="117"/>
      <c r="F48" s="112" t="s">
        <v>5</v>
      </c>
      <c r="G48" s="36" t="s">
        <v>223</v>
      </c>
      <c r="H48" s="118"/>
      <c r="I48" s="36" t="s">
        <v>179</v>
      </c>
      <c r="J48" s="207"/>
      <c r="K48" s="36" t="str">
        <f>+G48</f>
        <v>September 30, 2019</v>
      </c>
      <c r="L48" s="118"/>
      <c r="M48" s="36" t="s">
        <v>179</v>
      </c>
    </row>
    <row r="49" spans="1:13" ht="24" customHeight="1" x14ac:dyDescent="0.45">
      <c r="A49" s="103"/>
      <c r="B49" s="117"/>
      <c r="C49" s="117"/>
      <c r="D49" s="117"/>
      <c r="E49" s="117"/>
      <c r="F49" s="112"/>
      <c r="G49" s="39" t="s">
        <v>129</v>
      </c>
      <c r="H49" s="119"/>
      <c r="J49" s="114"/>
      <c r="K49" s="39" t="s">
        <v>129</v>
      </c>
      <c r="L49" s="119"/>
      <c r="M49" s="39"/>
    </row>
    <row r="50" spans="1:13" ht="24" customHeight="1" x14ac:dyDescent="0.45">
      <c r="A50" s="103"/>
      <c r="B50" s="278" t="s">
        <v>11</v>
      </c>
      <c r="C50" s="278"/>
      <c r="D50" s="278"/>
      <c r="E50" s="278"/>
      <c r="F50" s="112"/>
      <c r="G50" s="39" t="s">
        <v>158</v>
      </c>
      <c r="H50" s="119"/>
      <c r="I50" s="39" t="s">
        <v>130</v>
      </c>
      <c r="J50" s="114"/>
      <c r="K50" s="39" t="s">
        <v>158</v>
      </c>
      <c r="L50" s="119"/>
      <c r="M50" s="39" t="s">
        <v>130</v>
      </c>
    </row>
    <row r="51" spans="1:13" ht="24" customHeight="1" x14ac:dyDescent="0.45">
      <c r="A51" s="103"/>
      <c r="B51" s="120" t="s">
        <v>12</v>
      </c>
      <c r="C51" s="103"/>
      <c r="D51" s="103"/>
      <c r="E51" s="103"/>
      <c r="F51" s="103"/>
      <c r="G51" s="121"/>
      <c r="H51" s="122"/>
      <c r="I51" s="121"/>
      <c r="J51" s="121"/>
      <c r="K51" s="121"/>
      <c r="L51" s="121"/>
      <c r="M51" s="138"/>
    </row>
    <row r="52" spans="1:13" ht="24" customHeight="1" x14ac:dyDescent="0.45">
      <c r="A52" s="103"/>
      <c r="B52" s="120" t="s">
        <v>188</v>
      </c>
      <c r="C52" s="103"/>
      <c r="D52" s="103"/>
      <c r="E52" s="103"/>
      <c r="F52" s="139">
        <v>22</v>
      </c>
      <c r="G52" s="124">
        <v>711300000</v>
      </c>
      <c r="H52" s="124"/>
      <c r="I52" s="124">
        <v>747827500</v>
      </c>
      <c r="J52" s="124"/>
      <c r="K52" s="124">
        <v>0</v>
      </c>
      <c r="L52" s="128"/>
      <c r="M52" s="124">
        <v>0</v>
      </c>
    </row>
    <row r="53" spans="1:13" ht="24" customHeight="1" x14ac:dyDescent="0.45">
      <c r="A53" s="103"/>
      <c r="B53" s="120" t="s">
        <v>139</v>
      </c>
      <c r="C53" s="103"/>
      <c r="D53" s="103"/>
      <c r="E53" s="103"/>
      <c r="F53" s="139">
        <v>23</v>
      </c>
      <c r="G53" s="124">
        <f>726141925.1+465600</f>
        <v>726607525.10000002</v>
      </c>
      <c r="H53" s="124"/>
      <c r="I53" s="124">
        <v>785554547.13</v>
      </c>
      <c r="J53" s="124"/>
      <c r="K53" s="124">
        <v>649288096.25</v>
      </c>
      <c r="L53" s="128"/>
      <c r="M53" s="124">
        <v>706464555.89999998</v>
      </c>
    </row>
    <row r="54" spans="1:13" ht="24" customHeight="1" x14ac:dyDescent="0.45">
      <c r="A54" s="103"/>
      <c r="B54" s="127" t="s">
        <v>46</v>
      </c>
      <c r="C54" s="103"/>
      <c r="D54" s="103"/>
      <c r="E54" s="103"/>
      <c r="F54" s="139"/>
      <c r="G54" s="124">
        <v>222590488.25999999</v>
      </c>
      <c r="H54" s="124"/>
      <c r="I54" s="124">
        <v>217154033.06999999</v>
      </c>
      <c r="J54" s="124"/>
      <c r="K54" s="124">
        <v>220078082.58000001</v>
      </c>
      <c r="L54" s="128"/>
      <c r="M54" s="124">
        <v>215855471.55000001</v>
      </c>
    </row>
    <row r="55" spans="1:13" ht="24" customHeight="1" x14ac:dyDescent="0.45">
      <c r="A55" s="103"/>
      <c r="B55" s="127" t="s">
        <v>154</v>
      </c>
      <c r="C55" s="103"/>
      <c r="D55" s="103"/>
      <c r="E55" s="103"/>
      <c r="F55" s="139"/>
      <c r="G55" s="124"/>
      <c r="H55" s="124"/>
      <c r="I55" s="124"/>
      <c r="J55" s="124"/>
      <c r="K55" s="124"/>
      <c r="L55" s="128"/>
      <c r="M55" s="124"/>
    </row>
    <row r="56" spans="1:13" ht="24" customHeight="1" x14ac:dyDescent="0.45">
      <c r="A56" s="103"/>
      <c r="B56" s="127" t="s">
        <v>155</v>
      </c>
      <c r="C56" s="103"/>
      <c r="D56" s="103"/>
      <c r="E56" s="103"/>
      <c r="F56" s="139"/>
      <c r="G56" s="124">
        <v>716200206.92999995</v>
      </c>
      <c r="H56" s="124"/>
      <c r="I56" s="124">
        <v>710595340.98000002</v>
      </c>
      <c r="J56" s="124"/>
      <c r="K56" s="124">
        <v>716200206.92999995</v>
      </c>
      <c r="L56" s="128"/>
      <c r="M56" s="124">
        <v>710595340.98000002</v>
      </c>
    </row>
    <row r="57" spans="1:13" ht="24" customHeight="1" x14ac:dyDescent="0.45">
      <c r="A57" s="103"/>
      <c r="B57" s="21" t="s">
        <v>47</v>
      </c>
      <c r="C57" s="103"/>
      <c r="D57" s="103"/>
      <c r="E57" s="103"/>
      <c r="F57" s="139"/>
      <c r="G57" s="124"/>
      <c r="H57" s="124"/>
      <c r="I57" s="124"/>
      <c r="J57" s="124"/>
      <c r="K57" s="124"/>
      <c r="L57" s="128"/>
      <c r="M57" s="124"/>
    </row>
    <row r="58" spans="1:13" ht="24" customHeight="1" x14ac:dyDescent="0.45">
      <c r="A58" s="103"/>
      <c r="B58" s="21" t="s">
        <v>48</v>
      </c>
      <c r="C58" s="103"/>
      <c r="D58" s="103"/>
      <c r="E58" s="103"/>
      <c r="F58" s="139">
        <v>24</v>
      </c>
      <c r="G58" s="124">
        <v>142225389.94</v>
      </c>
      <c r="H58" s="124"/>
      <c r="I58" s="124">
        <v>91628526.349999994</v>
      </c>
      <c r="J58" s="124"/>
      <c r="K58" s="124">
        <v>142225389.94</v>
      </c>
      <c r="L58" s="128"/>
      <c r="M58" s="124">
        <v>91628526.349999994</v>
      </c>
    </row>
    <row r="59" spans="1:13" ht="24" customHeight="1" x14ac:dyDescent="0.45">
      <c r="A59" s="103"/>
      <c r="B59" s="21" t="s">
        <v>140</v>
      </c>
      <c r="C59" s="103"/>
      <c r="D59" s="103"/>
      <c r="E59" s="103"/>
      <c r="F59" s="139">
        <v>25</v>
      </c>
      <c r="G59" s="124">
        <v>3455614</v>
      </c>
      <c r="H59" s="124"/>
      <c r="I59" s="124">
        <v>1556824</v>
      </c>
      <c r="J59" s="124"/>
      <c r="K59" s="124">
        <v>2549541</v>
      </c>
      <c r="L59" s="128"/>
      <c r="M59" s="124">
        <v>1321730</v>
      </c>
    </row>
    <row r="60" spans="1:13" ht="24" customHeight="1" x14ac:dyDescent="0.45">
      <c r="B60" s="103" t="s">
        <v>49</v>
      </c>
      <c r="C60" s="127"/>
      <c r="D60" s="127"/>
      <c r="E60" s="103"/>
      <c r="F60" s="140"/>
      <c r="G60" s="124">
        <v>44072637.109999999</v>
      </c>
      <c r="H60" s="124"/>
      <c r="I60" s="124">
        <v>26972991.789999999</v>
      </c>
      <c r="J60" s="124"/>
      <c r="K60" s="124">
        <v>44072637.109999999</v>
      </c>
      <c r="L60" s="128"/>
      <c r="M60" s="124">
        <v>26972991.789999999</v>
      </c>
    </row>
    <row r="61" spans="1:13" ht="24" customHeight="1" x14ac:dyDescent="0.45">
      <c r="A61" s="103"/>
      <c r="B61" s="103" t="s">
        <v>141</v>
      </c>
      <c r="C61" s="127"/>
      <c r="D61" s="127"/>
      <c r="E61" s="103"/>
      <c r="F61" s="140"/>
      <c r="G61" s="16">
        <v>3000321.62</v>
      </c>
      <c r="H61" s="124"/>
      <c r="I61" s="46">
        <v>6061305.6200000001</v>
      </c>
      <c r="J61" s="124"/>
      <c r="K61" s="46">
        <v>0</v>
      </c>
      <c r="L61" s="128"/>
      <c r="M61" s="46">
        <v>0</v>
      </c>
    </row>
    <row r="62" spans="1:13" ht="24" customHeight="1" x14ac:dyDescent="0.45">
      <c r="A62" s="103"/>
      <c r="C62" s="126" t="s">
        <v>108</v>
      </c>
      <c r="D62" s="126"/>
      <c r="F62" s="137"/>
      <c r="G62" s="131">
        <f>SUM(G52:G61)</f>
        <v>2569452182.96</v>
      </c>
      <c r="H62" s="125"/>
      <c r="I62" s="131">
        <f>SUM(I52:I61)</f>
        <v>2587351068.9400001</v>
      </c>
      <c r="J62" s="128"/>
      <c r="K62" s="131">
        <f>SUM(K52:K61)</f>
        <v>1774413953.8099999</v>
      </c>
      <c r="L62" s="128"/>
      <c r="M62" s="131">
        <f>SUM(M52:M61)</f>
        <v>1752838616.5699999</v>
      </c>
    </row>
    <row r="63" spans="1:13" ht="24" customHeight="1" x14ac:dyDescent="0.45">
      <c r="A63" s="103"/>
      <c r="B63" s="126" t="s">
        <v>13</v>
      </c>
      <c r="C63" s="120"/>
      <c r="D63" s="120"/>
      <c r="F63" s="137"/>
      <c r="G63" s="141"/>
      <c r="H63" s="125"/>
      <c r="I63" s="125"/>
      <c r="J63" s="128"/>
      <c r="K63" s="46"/>
      <c r="L63" s="128"/>
      <c r="M63" s="46"/>
    </row>
    <row r="64" spans="1:13" ht="24" customHeight="1" x14ac:dyDescent="0.45">
      <c r="A64" s="103"/>
      <c r="B64" s="127" t="s">
        <v>171</v>
      </c>
      <c r="C64" s="120"/>
      <c r="D64" s="120"/>
      <c r="E64" s="127"/>
      <c r="F64" s="139" t="s">
        <v>239</v>
      </c>
      <c r="G64" s="124">
        <v>804795000</v>
      </c>
      <c r="H64" s="124"/>
      <c r="I64" s="124">
        <v>138407500</v>
      </c>
      <c r="J64" s="124"/>
      <c r="K64" s="124">
        <v>500000000</v>
      </c>
      <c r="L64" s="128"/>
      <c r="M64" s="124">
        <v>0</v>
      </c>
    </row>
    <row r="65" spans="1:13" ht="24" customHeight="1" x14ac:dyDescent="0.45">
      <c r="A65" s="103"/>
      <c r="B65" s="127" t="s">
        <v>142</v>
      </c>
      <c r="C65" s="103"/>
      <c r="D65" s="103"/>
      <c r="E65" s="103"/>
      <c r="F65" s="139">
        <v>25</v>
      </c>
      <c r="G65" s="124">
        <v>73969014.25</v>
      </c>
      <c r="H65" s="124"/>
      <c r="I65" s="124">
        <v>40230548.090000004</v>
      </c>
      <c r="J65" s="124"/>
      <c r="K65" s="124">
        <v>51693974.5</v>
      </c>
      <c r="L65" s="128"/>
      <c r="M65" s="124">
        <v>30345732</v>
      </c>
    </row>
    <row r="66" spans="1:13" ht="24" customHeight="1" x14ac:dyDescent="0.45">
      <c r="A66" s="103"/>
      <c r="C66" s="120" t="s">
        <v>109</v>
      </c>
      <c r="D66" s="120"/>
      <c r="F66" s="130"/>
      <c r="G66" s="131">
        <f>SUM(G64:G65)</f>
        <v>878764014.25</v>
      </c>
      <c r="H66" s="128"/>
      <c r="I66" s="131">
        <f>SUM(I64:I65)</f>
        <v>178638048.09</v>
      </c>
      <c r="J66" s="128"/>
      <c r="K66" s="131">
        <f>SUM(K64:K65)</f>
        <v>551693974.5</v>
      </c>
      <c r="L66" s="128"/>
      <c r="M66" s="131">
        <f>SUM(M64:M65)</f>
        <v>30345732</v>
      </c>
    </row>
    <row r="67" spans="1:13" ht="24" customHeight="1" x14ac:dyDescent="0.45">
      <c r="A67" s="103"/>
      <c r="B67" s="103"/>
      <c r="C67" s="120" t="s">
        <v>110</v>
      </c>
      <c r="D67" s="120"/>
      <c r="E67" s="103"/>
      <c r="F67" s="133"/>
      <c r="G67" s="131">
        <f>+G62+G66</f>
        <v>3448216197.21</v>
      </c>
      <c r="H67" s="128"/>
      <c r="I67" s="131">
        <f>I62+I66</f>
        <v>2765989117.0300002</v>
      </c>
      <c r="J67" s="128"/>
      <c r="K67" s="131">
        <f>+K62+K66</f>
        <v>2326107928.3099999</v>
      </c>
      <c r="L67" s="128"/>
      <c r="M67" s="131">
        <f>M66+M62</f>
        <v>1783184348.5699999</v>
      </c>
    </row>
    <row r="68" spans="1:13" s="166" customFormat="1" ht="24" customHeight="1" x14ac:dyDescent="0.45">
      <c r="A68" s="162"/>
      <c r="B68" s="162"/>
      <c r="C68" s="163"/>
      <c r="D68" s="163"/>
      <c r="E68" s="162"/>
      <c r="F68" s="164"/>
      <c r="G68" s="165"/>
      <c r="H68" s="162"/>
      <c r="I68" s="165"/>
      <c r="J68" s="162"/>
      <c r="K68" s="165"/>
      <c r="L68" s="162"/>
      <c r="M68" s="165"/>
    </row>
    <row r="69" spans="1:13" s="166" customFormat="1" ht="24" customHeight="1" x14ac:dyDescent="0.45">
      <c r="A69" s="162"/>
      <c r="B69" s="162"/>
      <c r="C69" s="163"/>
      <c r="D69" s="163"/>
      <c r="E69" s="162"/>
      <c r="F69" s="164"/>
      <c r="G69" s="165"/>
      <c r="H69" s="162"/>
      <c r="I69" s="165"/>
      <c r="J69" s="162"/>
      <c r="K69" s="165"/>
      <c r="L69" s="162"/>
      <c r="M69" s="165"/>
    </row>
    <row r="70" spans="1:13" s="166" customFormat="1" ht="24" customHeight="1" x14ac:dyDescent="0.45">
      <c r="A70" s="162"/>
      <c r="B70" s="162"/>
      <c r="C70" s="163"/>
      <c r="D70" s="163"/>
      <c r="E70" s="162"/>
      <c r="F70" s="164"/>
      <c r="G70" s="165"/>
      <c r="H70" s="162"/>
      <c r="I70" s="165"/>
      <c r="J70" s="162"/>
      <c r="K70" s="165"/>
      <c r="L70" s="162"/>
      <c r="M70" s="165"/>
    </row>
    <row r="71" spans="1:13" ht="24" customHeight="1" x14ac:dyDescent="0.45">
      <c r="A71" s="103"/>
      <c r="B71" s="126" t="s">
        <v>7</v>
      </c>
      <c r="C71" s="120"/>
      <c r="D71" s="120"/>
      <c r="E71" s="103"/>
      <c r="F71" s="133"/>
      <c r="G71" s="121"/>
      <c r="H71" s="103"/>
      <c r="I71" s="121"/>
      <c r="J71" s="103"/>
      <c r="K71" s="121"/>
      <c r="L71" s="103"/>
      <c r="M71" s="121"/>
    </row>
    <row r="72" spans="1:13" ht="24" customHeight="1" x14ac:dyDescent="0.45">
      <c r="A72" s="103"/>
      <c r="B72" s="126"/>
      <c r="C72" s="120"/>
      <c r="D72" s="120"/>
      <c r="E72" s="103"/>
      <c r="F72" s="133"/>
      <c r="G72" s="121"/>
      <c r="H72" s="103"/>
      <c r="I72" s="121"/>
      <c r="J72" s="103"/>
      <c r="K72" s="121"/>
      <c r="L72" s="103"/>
      <c r="M72" s="121"/>
    </row>
    <row r="73" spans="1:13" ht="24" customHeight="1" x14ac:dyDescent="0.45">
      <c r="A73" s="103"/>
      <c r="B73" s="126"/>
      <c r="C73" s="120"/>
      <c r="D73" s="120"/>
      <c r="E73" s="103"/>
      <c r="F73" s="133"/>
      <c r="G73" s="121"/>
      <c r="H73" s="103"/>
      <c r="I73" s="121"/>
      <c r="J73" s="103"/>
      <c r="K73" s="121"/>
      <c r="L73" s="103"/>
      <c r="M73" s="121"/>
    </row>
    <row r="74" spans="1:13" ht="24" customHeight="1" x14ac:dyDescent="0.45">
      <c r="A74" s="103"/>
      <c r="B74" s="126"/>
      <c r="C74" s="120"/>
      <c r="D74" s="120"/>
      <c r="E74" s="103"/>
      <c r="F74" s="133"/>
      <c r="G74" s="121"/>
      <c r="H74" s="103"/>
      <c r="I74" s="121"/>
      <c r="J74" s="103"/>
      <c r="K74" s="121"/>
      <c r="L74" s="103"/>
      <c r="M74" s="121"/>
    </row>
    <row r="75" spans="1:13" ht="24" customHeight="1" x14ac:dyDescent="0.45">
      <c r="A75" s="103"/>
      <c r="B75" s="120"/>
      <c r="C75" s="120"/>
      <c r="D75" s="130"/>
      <c r="E75" s="130" t="s">
        <v>50</v>
      </c>
      <c r="J75" s="137"/>
      <c r="K75" s="121"/>
      <c r="L75" s="103"/>
      <c r="M75" s="121"/>
    </row>
    <row r="76" spans="1:13" ht="24" customHeight="1" x14ac:dyDescent="0.45">
      <c r="A76" s="103"/>
      <c r="B76" s="120"/>
      <c r="C76" s="120"/>
      <c r="D76" s="137"/>
      <c r="E76" s="130" t="s">
        <v>153</v>
      </c>
      <c r="F76" s="130"/>
      <c r="J76" s="137"/>
      <c r="K76" s="121"/>
      <c r="L76" s="103"/>
      <c r="M76" s="121"/>
    </row>
    <row r="77" spans="1:13" ht="24" customHeight="1" x14ac:dyDescent="0.45">
      <c r="A77" s="103"/>
      <c r="B77" s="142" t="s">
        <v>1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</row>
    <row r="78" spans="1:13" ht="24" customHeight="1" x14ac:dyDescent="0.45">
      <c r="B78" s="143" t="s">
        <v>4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</row>
    <row r="79" spans="1:13" ht="24" customHeight="1" x14ac:dyDescent="0.45">
      <c r="B79" s="143" t="s">
        <v>8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</row>
    <row r="80" spans="1:13" ht="24" customHeight="1" x14ac:dyDescent="0.45">
      <c r="B80" s="143" t="str">
        <f>+B3</f>
        <v>AS AT SEPTEMBER 30, 2019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</row>
    <row r="81" spans="1:13" ht="24" customHeight="1" x14ac:dyDescent="0.45"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</row>
    <row r="82" spans="1:13" ht="24" customHeight="1" x14ac:dyDescent="0.45">
      <c r="A82" s="103"/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5" t="s">
        <v>28</v>
      </c>
    </row>
    <row r="83" spans="1:13" ht="24" customHeight="1" x14ac:dyDescent="0.45">
      <c r="A83" s="103"/>
      <c r="G83" s="116"/>
      <c r="H83" s="116" t="s">
        <v>27</v>
      </c>
      <c r="I83" s="116"/>
      <c r="J83" s="114"/>
      <c r="K83" s="279" t="s">
        <v>38</v>
      </c>
      <c r="L83" s="279"/>
      <c r="M83" s="279"/>
    </row>
    <row r="84" spans="1:13" ht="24" customHeight="1" x14ac:dyDescent="0.45">
      <c r="A84" s="103"/>
      <c r="B84" s="117"/>
      <c r="C84" s="117"/>
      <c r="D84" s="117"/>
      <c r="E84" s="117"/>
      <c r="F84" s="112" t="s">
        <v>5</v>
      </c>
      <c r="G84" s="36" t="s">
        <v>223</v>
      </c>
      <c r="H84" s="118"/>
      <c r="I84" s="36" t="s">
        <v>179</v>
      </c>
      <c r="J84" s="207"/>
      <c r="K84" s="36" t="str">
        <f>+G84</f>
        <v>September 30, 2019</v>
      </c>
      <c r="L84" s="118"/>
      <c r="M84" s="36" t="s">
        <v>179</v>
      </c>
    </row>
    <row r="85" spans="1:13" ht="24" customHeight="1" x14ac:dyDescent="0.45">
      <c r="A85" s="103"/>
      <c r="B85" s="117"/>
      <c r="C85" s="117"/>
      <c r="D85" s="117"/>
      <c r="E85" s="117"/>
      <c r="F85" s="112"/>
      <c r="G85" s="39" t="s">
        <v>129</v>
      </c>
      <c r="H85" s="119"/>
      <c r="J85" s="114"/>
      <c r="K85" s="39" t="s">
        <v>129</v>
      </c>
      <c r="L85" s="119"/>
      <c r="M85" s="39"/>
    </row>
    <row r="86" spans="1:13" ht="24" customHeight="1" x14ac:dyDescent="0.45">
      <c r="A86" s="103"/>
      <c r="B86" s="278" t="s">
        <v>81</v>
      </c>
      <c r="C86" s="278"/>
      <c r="D86" s="278"/>
      <c r="E86" s="278"/>
      <c r="F86" s="112"/>
      <c r="G86" s="39" t="s">
        <v>158</v>
      </c>
      <c r="H86" s="119"/>
      <c r="I86" s="39" t="s">
        <v>130</v>
      </c>
      <c r="J86" s="114"/>
      <c r="K86" s="39" t="s">
        <v>158</v>
      </c>
      <c r="L86" s="119"/>
      <c r="M86" s="39" t="s">
        <v>130</v>
      </c>
    </row>
    <row r="87" spans="1:13" ht="24" customHeight="1" x14ac:dyDescent="0.45">
      <c r="A87" s="103"/>
      <c r="B87" s="120" t="s">
        <v>14</v>
      </c>
      <c r="C87" s="103"/>
      <c r="D87" s="103"/>
      <c r="E87" s="103"/>
      <c r="F87" s="103"/>
      <c r="G87" s="121"/>
      <c r="H87" s="121"/>
      <c r="J87" s="121"/>
      <c r="K87" s="144" t="s">
        <v>2</v>
      </c>
      <c r="L87" s="121"/>
      <c r="M87" s="122"/>
    </row>
    <row r="88" spans="1:13" ht="24" customHeight="1" x14ac:dyDescent="0.45">
      <c r="A88" s="103"/>
      <c r="B88" s="120" t="s">
        <v>44</v>
      </c>
      <c r="C88" s="103"/>
      <c r="D88" s="103"/>
      <c r="G88" s="103"/>
      <c r="H88" s="103"/>
      <c r="I88" s="103"/>
      <c r="J88" s="103"/>
      <c r="K88" s="103"/>
      <c r="L88" s="103"/>
      <c r="M88" s="103"/>
    </row>
    <row r="89" spans="1:13" ht="24" customHeight="1" x14ac:dyDescent="0.45">
      <c r="A89" s="103"/>
      <c r="B89" s="120" t="s">
        <v>111</v>
      </c>
      <c r="C89" s="103"/>
      <c r="D89" s="103"/>
      <c r="E89" s="127"/>
      <c r="F89" s="127"/>
      <c r="G89" s="103"/>
      <c r="H89" s="103"/>
      <c r="I89" s="103"/>
      <c r="J89" s="103"/>
      <c r="K89" s="103"/>
      <c r="L89" s="103"/>
      <c r="M89" s="103"/>
    </row>
    <row r="90" spans="1:13" ht="24" customHeight="1" x14ac:dyDescent="0.45">
      <c r="A90" s="103"/>
      <c r="B90" s="126" t="s">
        <v>151</v>
      </c>
      <c r="C90" s="145"/>
      <c r="D90" s="103"/>
      <c r="E90" s="127"/>
      <c r="F90" s="127"/>
      <c r="G90" s="103"/>
      <c r="H90" s="103"/>
      <c r="I90" s="103"/>
      <c r="J90" s="103"/>
      <c r="K90" s="103"/>
      <c r="L90" s="103"/>
      <c r="M90" s="103"/>
    </row>
    <row r="91" spans="1:13" ht="24" customHeight="1" thickBot="1" x14ac:dyDescent="0.5">
      <c r="A91" s="103"/>
      <c r="B91" s="21" t="s">
        <v>119</v>
      </c>
      <c r="C91" s="127"/>
      <c r="D91" s="103"/>
      <c r="E91" s="127"/>
      <c r="F91" s="139"/>
      <c r="G91" s="146">
        <v>308676462</v>
      </c>
      <c r="H91" s="128"/>
      <c r="I91" s="146">
        <v>308676462</v>
      </c>
      <c r="J91" s="128"/>
      <c r="K91" s="146">
        <v>308676462</v>
      </c>
      <c r="L91" s="128"/>
      <c r="M91" s="146">
        <v>308676462</v>
      </c>
    </row>
    <row r="92" spans="1:13" ht="24" customHeight="1" thickTop="1" x14ac:dyDescent="0.45">
      <c r="A92" s="103"/>
      <c r="B92" s="120" t="s">
        <v>15</v>
      </c>
      <c r="C92" s="103"/>
      <c r="D92" s="103"/>
      <c r="E92" s="127"/>
      <c r="F92" s="147"/>
      <c r="G92" s="128"/>
      <c r="H92" s="128"/>
      <c r="I92" s="128"/>
      <c r="J92" s="42"/>
      <c r="K92" s="42"/>
      <c r="L92" s="42"/>
      <c r="M92" s="42"/>
    </row>
    <row r="93" spans="1:13" ht="24" customHeight="1" x14ac:dyDescent="0.45">
      <c r="A93" s="103"/>
      <c r="B93" s="120" t="s">
        <v>151</v>
      </c>
      <c r="C93" s="103"/>
      <c r="D93" s="103"/>
      <c r="E93" s="127"/>
      <c r="F93" s="127"/>
      <c r="G93" s="128"/>
      <c r="H93" s="128"/>
      <c r="I93" s="128"/>
      <c r="J93" s="42"/>
      <c r="K93" s="42"/>
      <c r="L93" s="42"/>
      <c r="M93" s="42"/>
    </row>
    <row r="94" spans="1:13" ht="24" customHeight="1" x14ac:dyDescent="0.45">
      <c r="A94" s="103"/>
      <c r="B94" s="21" t="s">
        <v>119</v>
      </c>
      <c r="C94" s="103"/>
      <c r="D94" s="103"/>
      <c r="E94" s="127"/>
      <c r="F94" s="139"/>
      <c r="G94" s="148">
        <v>308676462</v>
      </c>
      <c r="H94" s="128"/>
      <c r="I94" s="148">
        <v>308676462</v>
      </c>
      <c r="J94" s="42"/>
      <c r="K94" s="148">
        <v>308676462</v>
      </c>
      <c r="L94" s="42"/>
      <c r="M94" s="148">
        <v>308676462</v>
      </c>
    </row>
    <row r="95" spans="1:13" ht="24" customHeight="1" x14ac:dyDescent="0.45">
      <c r="A95" s="103"/>
      <c r="B95" s="120" t="s">
        <v>150</v>
      </c>
      <c r="C95" s="103"/>
      <c r="D95" s="103"/>
      <c r="F95" s="139"/>
      <c r="G95" s="148"/>
      <c r="H95" s="128"/>
      <c r="I95" s="148"/>
      <c r="J95" s="42"/>
      <c r="K95" s="148"/>
      <c r="L95" s="42"/>
      <c r="M95" s="148"/>
    </row>
    <row r="96" spans="1:13" s="135" customFormat="1" ht="24" customHeight="1" x14ac:dyDescent="0.45">
      <c r="B96" s="120" t="s">
        <v>148</v>
      </c>
      <c r="C96" s="103"/>
      <c r="D96" s="103"/>
      <c r="E96" s="127"/>
      <c r="F96" s="149"/>
      <c r="G96" s="150">
        <v>97844800</v>
      </c>
      <c r="H96" s="150"/>
      <c r="I96" s="150">
        <v>97844800</v>
      </c>
      <c r="J96" s="150"/>
      <c r="K96" s="150">
        <v>97844800</v>
      </c>
      <c r="L96" s="150"/>
      <c r="M96" s="150">
        <v>97844800</v>
      </c>
    </row>
    <row r="97" spans="1:13" s="135" customFormat="1" ht="24" customHeight="1" x14ac:dyDescent="0.45">
      <c r="B97" s="126" t="s">
        <v>149</v>
      </c>
      <c r="C97" s="127"/>
      <c r="D97" s="127"/>
      <c r="E97" s="127"/>
      <c r="F97" s="147"/>
      <c r="G97" s="125"/>
      <c r="H97" s="128"/>
      <c r="I97" s="125"/>
      <c r="J97" s="128"/>
      <c r="K97" s="46"/>
      <c r="L97" s="42"/>
      <c r="M97" s="46"/>
    </row>
    <row r="98" spans="1:13" ht="24" customHeight="1" x14ac:dyDescent="0.45">
      <c r="B98" s="21" t="s">
        <v>112</v>
      </c>
      <c r="C98" s="127"/>
      <c r="D98" s="127"/>
      <c r="E98" s="127"/>
      <c r="F98" s="151"/>
      <c r="G98" s="150">
        <v>186541112.75</v>
      </c>
      <c r="H98" s="150"/>
      <c r="I98" s="150">
        <v>186541112.75</v>
      </c>
      <c r="J98" s="150"/>
      <c r="K98" s="150">
        <v>186541112.75</v>
      </c>
      <c r="L98" s="41"/>
      <c r="M98" s="150">
        <v>186541112.75</v>
      </c>
    </row>
    <row r="99" spans="1:13" ht="24" customHeight="1" x14ac:dyDescent="0.45">
      <c r="B99" s="120" t="s">
        <v>80</v>
      </c>
      <c r="C99" s="103"/>
      <c r="D99" s="103"/>
      <c r="E99" s="127"/>
      <c r="F99" s="140"/>
      <c r="G99" s="125"/>
      <c r="H99" s="148"/>
      <c r="I99" s="125"/>
      <c r="J99" s="148"/>
      <c r="K99" s="125"/>
      <c r="L99" s="148"/>
      <c r="M99" s="125"/>
    </row>
    <row r="100" spans="1:13" ht="24" customHeight="1" x14ac:dyDescent="0.45">
      <c r="B100" s="120" t="s">
        <v>113</v>
      </c>
      <c r="C100" s="103"/>
      <c r="D100" s="103"/>
      <c r="E100" s="127"/>
      <c r="F100" s="140"/>
      <c r="G100" s="152"/>
      <c r="H100" s="153"/>
      <c r="I100" s="152"/>
      <c r="J100" s="153"/>
      <c r="K100" s="152"/>
      <c r="L100" s="153"/>
      <c r="M100" s="152"/>
    </row>
    <row r="101" spans="1:13" ht="24" customHeight="1" x14ac:dyDescent="0.45">
      <c r="B101" s="120" t="s">
        <v>114</v>
      </c>
      <c r="C101" s="103"/>
      <c r="D101" s="103"/>
      <c r="E101" s="127"/>
      <c r="F101" s="139">
        <v>27</v>
      </c>
      <c r="G101" s="41">
        <f>+CHE_C!N21</f>
        <v>36867646.200000003</v>
      </c>
      <c r="H101" s="41"/>
      <c r="I101" s="41">
        <v>36867646.200000003</v>
      </c>
      <c r="J101" s="41"/>
      <c r="K101" s="41">
        <f>+CHE_S!N20</f>
        <v>36867646.200000003</v>
      </c>
      <c r="L101" s="41"/>
      <c r="M101" s="41">
        <v>36867646.200000003</v>
      </c>
    </row>
    <row r="102" spans="1:13" ht="24" customHeight="1" x14ac:dyDescent="0.45">
      <c r="B102" s="120" t="s">
        <v>115</v>
      </c>
      <c r="C102" s="103"/>
      <c r="D102" s="103"/>
      <c r="E102" s="127"/>
      <c r="F102" s="137"/>
      <c r="G102" s="54">
        <f>CHE_C!P21</f>
        <v>1582058455.7100003</v>
      </c>
      <c r="H102" s="54"/>
      <c r="I102" s="54">
        <v>1633708628.6900003</v>
      </c>
      <c r="J102" s="54"/>
      <c r="K102" s="54">
        <f>+CHE_S!P20</f>
        <v>1503834189.8100004</v>
      </c>
      <c r="L102" s="54"/>
      <c r="M102" s="54">
        <v>1519652886.8100004</v>
      </c>
    </row>
    <row r="103" spans="1:13" ht="24" customHeight="1" x14ac:dyDescent="0.45">
      <c r="B103" s="120" t="s">
        <v>116</v>
      </c>
      <c r="C103" s="103"/>
      <c r="D103" s="103"/>
      <c r="E103" s="127"/>
      <c r="F103" s="137"/>
      <c r="G103" s="154">
        <f>SUM(G94:G102)</f>
        <v>2211988476.6600003</v>
      </c>
      <c r="H103" s="148"/>
      <c r="I103" s="154">
        <f>SUM(I94:I102)</f>
        <v>2263638649.6400003</v>
      </c>
      <c r="J103" s="148"/>
      <c r="K103" s="154">
        <f>SUM(K94:K102)</f>
        <v>2133764210.7600005</v>
      </c>
      <c r="L103" s="148"/>
      <c r="M103" s="154">
        <f>SUM(M94:M102)</f>
        <v>2149582907.7600002</v>
      </c>
    </row>
    <row r="104" spans="1:13" ht="24" customHeight="1" x14ac:dyDescent="0.45">
      <c r="A104" s="117"/>
      <c r="B104" s="127" t="s">
        <v>25</v>
      </c>
      <c r="C104" s="103"/>
      <c r="D104" s="103"/>
      <c r="E104" s="127"/>
      <c r="F104" s="130"/>
      <c r="G104" s="153">
        <f>+CHE_C!T21</f>
        <v>365.31000000024795</v>
      </c>
      <c r="H104" s="148"/>
      <c r="I104" s="153">
        <v>327.86000000024796</v>
      </c>
      <c r="J104" s="153"/>
      <c r="K104" s="125">
        <v>0</v>
      </c>
      <c r="L104" s="153"/>
      <c r="M104" s="125">
        <v>0</v>
      </c>
    </row>
    <row r="105" spans="1:13" ht="24" customHeight="1" x14ac:dyDescent="0.45">
      <c r="A105" s="103"/>
      <c r="B105" s="127"/>
      <c r="C105" s="120" t="s">
        <v>117</v>
      </c>
      <c r="D105" s="120"/>
      <c r="E105" s="103"/>
      <c r="F105" s="133"/>
      <c r="G105" s="155">
        <f>SUM(G103:G104)</f>
        <v>2211988841.9700003</v>
      </c>
      <c r="H105" s="148"/>
      <c r="I105" s="155">
        <f>SUM(I103:I104)</f>
        <v>2263638977.5000005</v>
      </c>
      <c r="J105" s="148"/>
      <c r="K105" s="155">
        <f>SUM(K103:K104)</f>
        <v>2133764210.7600005</v>
      </c>
      <c r="L105" s="148"/>
      <c r="M105" s="155">
        <f>SUM(M103:M104)</f>
        <v>2149582907.7600002</v>
      </c>
    </row>
    <row r="106" spans="1:13" ht="24" customHeight="1" thickBot="1" x14ac:dyDescent="0.5">
      <c r="A106" s="103"/>
      <c r="B106" s="120" t="s">
        <v>16</v>
      </c>
      <c r="C106" s="103"/>
      <c r="D106" s="103"/>
      <c r="E106" s="103"/>
      <c r="F106" s="133"/>
      <c r="G106" s="156">
        <f>+G67+G105</f>
        <v>5660205039.1800003</v>
      </c>
      <c r="H106" s="148"/>
      <c r="I106" s="156">
        <f>I105+I67</f>
        <v>5029628094.5300007</v>
      </c>
      <c r="J106" s="148"/>
      <c r="K106" s="156">
        <f>+K67+K105</f>
        <v>4459872139.0700006</v>
      </c>
      <c r="L106" s="148"/>
      <c r="M106" s="156">
        <f>M105+M67</f>
        <v>3932767256.3299999</v>
      </c>
    </row>
    <row r="107" spans="1:13" s="166" customFormat="1" ht="24" customHeight="1" thickTop="1" x14ac:dyDescent="0.45">
      <c r="A107" s="162"/>
      <c r="B107" s="163"/>
      <c r="C107" s="162"/>
      <c r="D107" s="162"/>
      <c r="E107" s="162"/>
      <c r="F107" s="164"/>
      <c r="G107" s="167"/>
      <c r="H107" s="167"/>
      <c r="I107" s="167"/>
      <c r="J107" s="167"/>
      <c r="K107" s="167"/>
      <c r="L107" s="167"/>
      <c r="M107" s="167"/>
    </row>
    <row r="108" spans="1:13" s="160" customFormat="1" ht="24" customHeight="1" x14ac:dyDescent="0.45">
      <c r="A108" s="157"/>
      <c r="B108" s="126" t="s">
        <v>7</v>
      </c>
      <c r="C108" s="157"/>
      <c r="D108" s="157"/>
      <c r="E108" s="157"/>
      <c r="F108" s="158"/>
      <c r="G108" s="159"/>
      <c r="H108" s="159"/>
      <c r="I108" s="159"/>
      <c r="J108" s="159"/>
      <c r="K108" s="159"/>
      <c r="L108" s="159"/>
      <c r="M108" s="159"/>
    </row>
    <row r="109" spans="1:13" ht="24" customHeight="1" x14ac:dyDescent="0.45">
      <c r="A109" s="103"/>
      <c r="B109" s="126"/>
      <c r="C109" s="103"/>
      <c r="D109" s="103"/>
      <c r="E109" s="103"/>
      <c r="F109" s="103"/>
      <c r="G109" s="161"/>
      <c r="H109" s="161"/>
      <c r="I109" s="161"/>
      <c r="J109" s="161"/>
      <c r="K109" s="161"/>
      <c r="L109" s="161"/>
      <c r="M109" s="161"/>
    </row>
    <row r="110" spans="1:13" ht="24" customHeight="1" x14ac:dyDescent="0.45">
      <c r="A110" s="103"/>
      <c r="B110" s="126"/>
      <c r="C110" s="103"/>
      <c r="D110" s="103"/>
      <c r="E110" s="103"/>
      <c r="F110" s="103"/>
      <c r="G110" s="161"/>
      <c r="H110" s="161"/>
      <c r="I110" s="161"/>
      <c r="J110" s="161"/>
      <c r="K110" s="161"/>
      <c r="L110" s="161"/>
      <c r="M110" s="161"/>
    </row>
    <row r="111" spans="1:13" ht="24" customHeight="1" x14ac:dyDescent="0.45">
      <c r="A111" s="103"/>
      <c r="B111" s="103"/>
      <c r="C111" s="120"/>
      <c r="D111" s="130"/>
      <c r="E111" s="130" t="s">
        <v>50</v>
      </c>
      <c r="I111" s="137"/>
      <c r="J111" s="137"/>
      <c r="K111" s="121"/>
      <c r="L111" s="103"/>
      <c r="M111" s="121"/>
    </row>
    <row r="112" spans="1:13" ht="24" customHeight="1" x14ac:dyDescent="0.45">
      <c r="A112" s="103"/>
      <c r="B112" s="103"/>
      <c r="C112" s="120"/>
      <c r="D112" s="137"/>
      <c r="E112" s="130" t="s">
        <v>153</v>
      </c>
      <c r="F112" s="130"/>
      <c r="I112" s="137"/>
      <c r="J112" s="137"/>
      <c r="K112" s="121"/>
      <c r="L112" s="103"/>
      <c r="M112" s="121"/>
    </row>
  </sheetData>
  <mergeCells count="13">
    <mergeCell ref="B86:E86"/>
    <mergeCell ref="B43:M43"/>
    <mergeCell ref="B42:M42"/>
    <mergeCell ref="B44:M44"/>
    <mergeCell ref="K83:M83"/>
    <mergeCell ref="K47:M47"/>
    <mergeCell ref="B50:E50"/>
    <mergeCell ref="B41:M41"/>
    <mergeCell ref="B1:M1"/>
    <mergeCell ref="B2:M2"/>
    <mergeCell ref="B3:M3"/>
    <mergeCell ref="K6:M6"/>
    <mergeCell ref="B9:E9"/>
  </mergeCells>
  <pageMargins left="0.59055118110236227" right="0.19685039370078741" top="0.59055118110236227" bottom="0.39370078740157483" header="0.35433070866141736" footer="0.27559055118110237"/>
  <pageSetup paperSize="9" scale="90" orientation="portrait" r:id="rId1"/>
  <headerFooter alignWithMargins="0"/>
  <rowBreaks count="2" manualBreakCount="2">
    <brk id="40" max="1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opLeftCell="A37" zoomScaleNormal="100" zoomScaleSheetLayoutView="80" workbookViewId="0">
      <selection activeCell="I47" sqref="I47"/>
    </sheetView>
  </sheetViews>
  <sheetFormatPr defaultColWidth="9.140625" defaultRowHeight="24.95" customHeight="1" x14ac:dyDescent="0.45"/>
  <cols>
    <col min="1" max="1" width="3.140625" style="56" customWidth="1"/>
    <col min="2" max="4" width="9.140625" style="56" customWidth="1"/>
    <col min="5" max="5" width="8.28515625" style="56" customWidth="1"/>
    <col min="6" max="6" width="8.140625" style="56" customWidth="1"/>
    <col min="7" max="7" width="15.7109375" style="56" customWidth="1"/>
    <col min="8" max="8" width="1" style="56" customWidth="1"/>
    <col min="9" max="9" width="15.7109375" style="56" customWidth="1"/>
    <col min="10" max="10" width="1" style="56" customWidth="1"/>
    <col min="11" max="11" width="15.7109375" style="56" customWidth="1"/>
    <col min="12" max="12" width="1" style="56" customWidth="1"/>
    <col min="13" max="13" width="15.7109375" style="56" customWidth="1"/>
    <col min="14" max="14" width="1.5703125" style="56" customWidth="1"/>
    <col min="15" max="15" width="8.5703125" style="56" customWidth="1"/>
    <col min="16" max="16384" width="9.140625" style="56"/>
  </cols>
  <sheetData>
    <row r="1" spans="1:15" ht="24.95" customHeight="1" x14ac:dyDescent="0.45">
      <c r="A1" s="55"/>
      <c r="B1" s="280" t="s">
        <v>4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55"/>
      <c r="O1" s="55"/>
    </row>
    <row r="2" spans="1:15" ht="24.95" customHeight="1" x14ac:dyDescent="0.45">
      <c r="A2" s="55"/>
      <c r="B2" s="280" t="s">
        <v>17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55"/>
      <c r="O2" s="55"/>
    </row>
    <row r="3" spans="1:15" ht="24.95" customHeight="1" x14ac:dyDescent="0.45">
      <c r="A3" s="55"/>
      <c r="B3" s="282" t="s">
        <v>224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55"/>
      <c r="O3" s="55"/>
    </row>
    <row r="4" spans="1:15" ht="24.95" customHeight="1" x14ac:dyDescent="0.45">
      <c r="B4" s="282" t="s">
        <v>131</v>
      </c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55"/>
      <c r="O4" s="55"/>
    </row>
    <row r="5" spans="1:15" ht="24.95" customHeight="1" x14ac:dyDescent="0.4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55"/>
      <c r="O5" s="55"/>
    </row>
    <row r="6" spans="1:15" ht="24.95" customHeight="1" x14ac:dyDescent="0.45">
      <c r="A6" s="55"/>
      <c r="B6" s="111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57" t="s">
        <v>28</v>
      </c>
      <c r="N6" s="55"/>
      <c r="O6" s="55"/>
    </row>
    <row r="7" spans="1:15" ht="24.95" customHeight="1" x14ac:dyDescent="0.45">
      <c r="A7" s="55"/>
      <c r="B7" s="111"/>
      <c r="C7" s="111"/>
      <c r="D7" s="111"/>
      <c r="E7" s="111"/>
      <c r="F7" s="111"/>
      <c r="G7" s="58"/>
      <c r="H7" s="59" t="s">
        <v>27</v>
      </c>
      <c r="I7" s="59"/>
      <c r="J7" s="55"/>
      <c r="K7" s="58"/>
      <c r="L7" s="59" t="s">
        <v>38</v>
      </c>
      <c r="M7" s="58"/>
      <c r="N7" s="55"/>
      <c r="O7" s="55"/>
    </row>
    <row r="8" spans="1:15" ht="24.95" customHeight="1" x14ac:dyDescent="0.45">
      <c r="A8" s="55"/>
      <c r="B8" s="60"/>
      <c r="C8" s="55"/>
      <c r="D8" s="55"/>
      <c r="E8" s="55"/>
      <c r="F8" s="109" t="s">
        <v>5</v>
      </c>
      <c r="G8" s="61" t="s">
        <v>180</v>
      </c>
      <c r="H8" s="62"/>
      <c r="I8" s="61" t="s">
        <v>136</v>
      </c>
      <c r="J8" s="63"/>
      <c r="K8" s="61" t="s">
        <v>180</v>
      </c>
      <c r="L8" s="62"/>
      <c r="M8" s="61" t="s">
        <v>136</v>
      </c>
      <c r="N8" s="55"/>
      <c r="O8" s="55"/>
    </row>
    <row r="9" spans="1:15" ht="24.95" customHeight="1" x14ac:dyDescent="0.45">
      <c r="A9" s="55"/>
      <c r="B9" s="60"/>
      <c r="C9" s="55"/>
      <c r="D9" s="55"/>
      <c r="E9" s="55"/>
      <c r="F9" s="271"/>
      <c r="G9" s="273"/>
      <c r="H9" s="274"/>
      <c r="I9" s="273" t="s">
        <v>235</v>
      </c>
      <c r="J9" s="63"/>
      <c r="K9" s="273"/>
      <c r="L9" s="274"/>
      <c r="M9" s="273"/>
      <c r="N9" s="55"/>
      <c r="O9" s="55"/>
    </row>
    <row r="10" spans="1:15" ht="24.95" customHeight="1" x14ac:dyDescent="0.45">
      <c r="A10" s="55"/>
      <c r="B10" s="3" t="s">
        <v>18</v>
      </c>
      <c r="C10" s="55"/>
      <c r="D10" s="55"/>
      <c r="E10" s="55"/>
      <c r="F10" s="55"/>
      <c r="G10" s="64"/>
      <c r="H10" s="64"/>
      <c r="I10" s="64"/>
      <c r="J10" s="55"/>
      <c r="K10" s="55"/>
      <c r="L10" s="64"/>
      <c r="M10" s="65"/>
      <c r="N10" s="55"/>
      <c r="O10" s="55"/>
    </row>
    <row r="11" spans="1:15" ht="24.95" customHeight="1" x14ac:dyDescent="0.45">
      <c r="A11" s="55"/>
      <c r="B11" s="3" t="s">
        <v>51</v>
      </c>
      <c r="C11" s="55"/>
      <c r="D11" s="55"/>
      <c r="E11" s="55"/>
      <c r="F11" s="66"/>
      <c r="G11" s="233">
        <v>946817117.58000004</v>
      </c>
      <c r="H11" s="252"/>
      <c r="I11" s="233">
        <v>763743402.75</v>
      </c>
      <c r="J11" s="252"/>
      <c r="K11" s="253">
        <v>947713487.85000002</v>
      </c>
      <c r="L11" s="252"/>
      <c r="M11" s="253">
        <v>763774306.8499999</v>
      </c>
      <c r="N11" s="55"/>
      <c r="O11" s="55"/>
    </row>
    <row r="12" spans="1:15" ht="24.95" customHeight="1" x14ac:dyDescent="0.45">
      <c r="A12" s="55"/>
      <c r="B12" s="3" t="s">
        <v>52</v>
      </c>
      <c r="C12" s="55"/>
      <c r="D12" s="55"/>
      <c r="E12" s="55"/>
      <c r="F12" s="67"/>
      <c r="G12" s="233">
        <v>163771543.74000001</v>
      </c>
      <c r="H12" s="252"/>
      <c r="I12" s="233">
        <v>149197572.88999999</v>
      </c>
      <c r="J12" s="252"/>
      <c r="K12" s="254">
        <v>0</v>
      </c>
      <c r="L12" s="252"/>
      <c r="M12" s="254">
        <v>0</v>
      </c>
      <c r="N12" s="55"/>
      <c r="O12" s="55"/>
    </row>
    <row r="13" spans="1:15" ht="24.95" customHeight="1" x14ac:dyDescent="0.45">
      <c r="A13" s="55"/>
      <c r="B13" s="3" t="s">
        <v>19</v>
      </c>
      <c r="D13" s="55"/>
      <c r="E13" s="55"/>
      <c r="F13" s="67"/>
      <c r="G13" s="76">
        <f>SUM(G11:G12)</f>
        <v>1110588661.3200002</v>
      </c>
      <c r="H13" s="89"/>
      <c r="I13" s="76">
        <f>SUM(I11:I12)</f>
        <v>912940975.63999999</v>
      </c>
      <c r="J13" s="25"/>
      <c r="K13" s="76">
        <f>SUM(K11:K12)</f>
        <v>947713487.85000002</v>
      </c>
      <c r="L13" s="25"/>
      <c r="M13" s="76">
        <f>SUM(M11:M12)</f>
        <v>763774306.8499999</v>
      </c>
      <c r="N13" s="55"/>
      <c r="O13" s="55"/>
    </row>
    <row r="14" spans="1:15" ht="24.95" customHeight="1" x14ac:dyDescent="0.45">
      <c r="A14" s="55"/>
      <c r="B14" s="3" t="s">
        <v>20</v>
      </c>
      <c r="C14" s="5"/>
      <c r="D14" s="55"/>
      <c r="E14" s="55"/>
      <c r="F14" s="67"/>
      <c r="G14" s="252"/>
      <c r="H14" s="252"/>
      <c r="I14" s="252"/>
      <c r="J14" s="252"/>
      <c r="K14" s="252"/>
      <c r="L14" s="252"/>
      <c r="M14" s="252"/>
      <c r="N14" s="55"/>
      <c r="O14" s="55"/>
    </row>
    <row r="15" spans="1:15" ht="24.95" customHeight="1" x14ac:dyDescent="0.45">
      <c r="A15" s="55"/>
      <c r="B15" s="3" t="s">
        <v>53</v>
      </c>
      <c r="C15" s="4"/>
      <c r="D15" s="55"/>
      <c r="E15" s="55"/>
      <c r="F15" s="66"/>
      <c r="G15" s="252">
        <v>-846021905.40999997</v>
      </c>
      <c r="H15" s="252"/>
      <c r="I15" s="233">
        <v>-619164464.4000001</v>
      </c>
      <c r="J15" s="233"/>
      <c r="K15" s="252">
        <v>-846916788.67999995</v>
      </c>
      <c r="L15" s="233"/>
      <c r="M15" s="233">
        <v>-619195368.5</v>
      </c>
      <c r="N15" s="55"/>
      <c r="O15" s="55"/>
    </row>
    <row r="16" spans="1:15" ht="24.95" customHeight="1" x14ac:dyDescent="0.45">
      <c r="A16" s="55"/>
      <c r="B16" s="3" t="s">
        <v>54</v>
      </c>
      <c r="C16" s="5"/>
      <c r="D16" s="55"/>
      <c r="E16" s="55"/>
      <c r="G16" s="252">
        <v>-130674651.25</v>
      </c>
      <c r="H16" s="252"/>
      <c r="I16" s="233">
        <v>-109513920.59</v>
      </c>
      <c r="J16" s="233"/>
      <c r="K16" s="252">
        <v>0</v>
      </c>
      <c r="L16" s="233"/>
      <c r="M16" s="233">
        <v>0</v>
      </c>
      <c r="N16" s="55"/>
      <c r="O16" s="55"/>
    </row>
    <row r="17" spans="1:15" ht="24.95" customHeight="1" x14ac:dyDescent="0.45">
      <c r="A17" s="55"/>
      <c r="B17" s="3" t="s">
        <v>21</v>
      </c>
      <c r="C17" s="4"/>
      <c r="D17" s="55"/>
      <c r="E17" s="55"/>
      <c r="G17" s="71">
        <f>SUM(G15:G16)</f>
        <v>-976696556.65999997</v>
      </c>
      <c r="H17" s="69"/>
      <c r="I17" s="71">
        <f>SUM(I15:I16)</f>
        <v>-728678384.99000013</v>
      </c>
      <c r="J17" s="69"/>
      <c r="K17" s="71">
        <f>SUM(K15:K16)</f>
        <v>-846916788.67999995</v>
      </c>
      <c r="L17" s="72"/>
      <c r="M17" s="71">
        <f>SUM(M15:M16)</f>
        <v>-619195368.5</v>
      </c>
      <c r="N17" s="55"/>
      <c r="O17" s="55"/>
    </row>
    <row r="18" spans="1:15" ht="24.95" customHeight="1" x14ac:dyDescent="0.45">
      <c r="A18" s="55"/>
      <c r="B18" s="3" t="s">
        <v>22</v>
      </c>
      <c r="C18" s="55"/>
      <c r="D18" s="55"/>
      <c r="E18" s="55"/>
      <c r="G18" s="76">
        <f>+G13+G17</f>
        <v>133892104.66000021</v>
      </c>
      <c r="H18" s="89"/>
      <c r="I18" s="76">
        <f>I17+I13</f>
        <v>184262590.64999986</v>
      </c>
      <c r="J18" s="69"/>
      <c r="K18" s="76">
        <f>+K13+K17</f>
        <v>100796699.17000008</v>
      </c>
      <c r="L18" s="72"/>
      <c r="M18" s="76">
        <f>M17+M13</f>
        <v>144578938.3499999</v>
      </c>
      <c r="N18" s="55"/>
      <c r="O18" s="55"/>
    </row>
    <row r="19" spans="1:15" ht="24.95" customHeight="1" x14ac:dyDescent="0.45">
      <c r="A19" s="55"/>
      <c r="B19" s="3" t="s">
        <v>164</v>
      </c>
      <c r="C19" s="55"/>
      <c r="D19" s="55"/>
      <c r="E19" s="55"/>
      <c r="F19" s="73">
        <v>29</v>
      </c>
      <c r="G19" s="252">
        <v>11189223.960000001</v>
      </c>
      <c r="H19" s="252"/>
      <c r="I19" s="233">
        <v>3572333.11</v>
      </c>
      <c r="J19" s="233"/>
      <c r="K19" s="233">
        <v>32544202.890000001</v>
      </c>
      <c r="L19" s="233"/>
      <c r="M19" s="233">
        <v>8157316.1899999976</v>
      </c>
      <c r="N19" s="55"/>
      <c r="O19" s="55"/>
    </row>
    <row r="20" spans="1:15" ht="24.95" customHeight="1" x14ac:dyDescent="0.45">
      <c r="A20" s="55"/>
      <c r="B20" s="4" t="s">
        <v>185</v>
      </c>
      <c r="C20" s="55"/>
      <c r="D20" s="55"/>
      <c r="E20" s="55"/>
      <c r="F20" s="73"/>
      <c r="G20" s="76">
        <f>SUM(G18:G19)</f>
        <v>145081328.62000021</v>
      </c>
      <c r="H20" s="89"/>
      <c r="I20" s="76">
        <f>SUM(I18:I19)</f>
        <v>187834923.75999987</v>
      </c>
      <c r="J20" s="69"/>
      <c r="K20" s="76">
        <f>SUM(K18:K19)</f>
        <v>133340902.06000008</v>
      </c>
      <c r="L20" s="72"/>
      <c r="M20" s="76">
        <f>SUM(M18:M19)</f>
        <v>152736254.5399999</v>
      </c>
      <c r="N20" s="55"/>
      <c r="O20" s="55"/>
    </row>
    <row r="21" spans="1:15" ht="21.75" x14ac:dyDescent="0.45">
      <c r="A21" s="55"/>
      <c r="B21" s="4" t="s">
        <v>186</v>
      </c>
      <c r="C21" s="55"/>
      <c r="D21" s="55"/>
      <c r="E21" s="55"/>
      <c r="F21" s="73"/>
      <c r="G21" s="89"/>
      <c r="H21" s="89"/>
      <c r="I21" s="69"/>
      <c r="J21" s="69"/>
      <c r="K21" s="103"/>
      <c r="L21" s="69"/>
      <c r="M21" s="70"/>
      <c r="N21" s="55"/>
      <c r="O21" s="55"/>
    </row>
    <row r="22" spans="1:15" ht="24.95" customHeight="1" x14ac:dyDescent="0.45">
      <c r="A22" s="55"/>
      <c r="B22" s="228" t="s">
        <v>166</v>
      </c>
      <c r="C22" s="55"/>
      <c r="D22" s="55"/>
      <c r="E22" s="55"/>
      <c r="G22" s="252">
        <v>-8417689.4000000004</v>
      </c>
      <c r="H22" s="252"/>
      <c r="I22" s="233">
        <v>-1724751.1100000008</v>
      </c>
      <c r="J22" s="233"/>
      <c r="K22" s="252">
        <v>0</v>
      </c>
      <c r="L22" s="233"/>
      <c r="M22" s="233">
        <v>0</v>
      </c>
      <c r="N22" s="55"/>
      <c r="O22" s="55"/>
    </row>
    <row r="23" spans="1:15" ht="24.95" customHeight="1" x14ac:dyDescent="0.45">
      <c r="A23" s="55"/>
      <c r="B23" s="208" t="s">
        <v>167</v>
      </c>
      <c r="C23" s="55"/>
      <c r="D23" s="55"/>
      <c r="E23" s="55"/>
      <c r="G23" s="252">
        <v>-57972293.219999999</v>
      </c>
      <c r="H23" s="252"/>
      <c r="I23" s="233">
        <v>-72342899.749999985</v>
      </c>
      <c r="J23" s="233"/>
      <c r="K23" s="252">
        <v>-37736789.68</v>
      </c>
      <c r="L23" s="233"/>
      <c r="M23" s="233">
        <v>-46319735.76000002</v>
      </c>
      <c r="N23" s="55"/>
      <c r="O23" s="55"/>
    </row>
    <row r="24" spans="1:15" ht="24.95" customHeight="1" x14ac:dyDescent="0.45">
      <c r="A24" s="55"/>
      <c r="B24" s="209" t="s">
        <v>168</v>
      </c>
      <c r="C24" s="55"/>
      <c r="D24" s="55"/>
      <c r="E24" s="55"/>
      <c r="G24" s="252">
        <v>1686114.56</v>
      </c>
      <c r="H24" s="252"/>
      <c r="I24" s="233">
        <v>0</v>
      </c>
      <c r="J24" s="233"/>
      <c r="K24" s="252">
        <v>0</v>
      </c>
      <c r="L24" s="233"/>
      <c r="M24" s="233">
        <v>0</v>
      </c>
      <c r="N24" s="55"/>
      <c r="O24" s="55"/>
    </row>
    <row r="25" spans="1:15" ht="24.95" customHeight="1" x14ac:dyDescent="0.45">
      <c r="A25" s="55"/>
      <c r="B25" s="210" t="s">
        <v>169</v>
      </c>
      <c r="C25" s="55"/>
      <c r="D25" s="55"/>
      <c r="E25" s="55"/>
      <c r="G25" s="252">
        <v>-5052840.4000000004</v>
      </c>
      <c r="H25" s="252"/>
      <c r="I25" s="233">
        <v>-47013.16</v>
      </c>
      <c r="J25" s="233"/>
      <c r="K25" s="233">
        <v>-5042645.43</v>
      </c>
      <c r="L25" s="233"/>
      <c r="M25" s="233">
        <v>-47013.159999999996</v>
      </c>
      <c r="N25" s="55"/>
      <c r="O25" s="55"/>
    </row>
    <row r="26" spans="1:15" ht="24.95" customHeight="1" x14ac:dyDescent="0.45">
      <c r="A26" s="55"/>
      <c r="B26" s="215" t="s">
        <v>195</v>
      </c>
      <c r="C26" s="55"/>
      <c r="D26" s="55"/>
      <c r="E26" s="55"/>
      <c r="G26" s="252"/>
      <c r="H26" s="252"/>
      <c r="I26" s="233"/>
      <c r="J26" s="233"/>
      <c r="K26" s="233"/>
      <c r="L26" s="233"/>
      <c r="M26" s="233"/>
      <c r="N26" s="55"/>
      <c r="O26" s="55"/>
    </row>
    <row r="27" spans="1:15" ht="21.75" x14ac:dyDescent="0.45">
      <c r="A27" s="55"/>
      <c r="C27" s="64" t="s">
        <v>196</v>
      </c>
      <c r="D27" s="64"/>
      <c r="E27" s="64"/>
      <c r="F27" s="64"/>
      <c r="G27" s="69">
        <v>-1948704.26</v>
      </c>
      <c r="H27" s="69"/>
      <c r="I27" s="233">
        <v>-6102947.4500000002</v>
      </c>
      <c r="J27" s="69"/>
      <c r="K27" s="89">
        <v>0</v>
      </c>
      <c r="L27" s="89"/>
      <c r="M27" s="70">
        <v>0</v>
      </c>
      <c r="N27" s="55"/>
      <c r="O27" s="55"/>
    </row>
    <row r="28" spans="1:15" s="79" customFormat="1" ht="24.95" customHeight="1" x14ac:dyDescent="0.45">
      <c r="B28" s="4" t="s">
        <v>24</v>
      </c>
      <c r="C28" s="64"/>
      <c r="D28" s="64"/>
      <c r="E28" s="64"/>
      <c r="G28" s="92">
        <f>SUM(G20:G27)</f>
        <v>73375915.9000002</v>
      </c>
      <c r="H28" s="89"/>
      <c r="I28" s="92">
        <f>SUM(I20:I27)</f>
        <v>107617312.28999987</v>
      </c>
      <c r="J28" s="89"/>
      <c r="K28" s="92">
        <f>SUM(K20:K27)</f>
        <v>90561466.950000077</v>
      </c>
      <c r="L28" s="89"/>
      <c r="M28" s="92">
        <f>SUM(M20:M27)</f>
        <v>106369505.61999989</v>
      </c>
      <c r="N28" s="64"/>
      <c r="O28" s="64"/>
    </row>
    <row r="29" spans="1:15" ht="24.95" customHeight="1" x14ac:dyDescent="0.45">
      <c r="B29" s="40" t="s">
        <v>204</v>
      </c>
      <c r="C29" s="55"/>
      <c r="D29" s="55"/>
      <c r="E29" s="55"/>
      <c r="F29" s="80" t="s">
        <v>236</v>
      </c>
      <c r="G29" s="81">
        <v>-15681740.73</v>
      </c>
      <c r="H29" s="82"/>
      <c r="I29" s="234">
        <v>-23738825.589999996</v>
      </c>
      <c r="J29" s="82"/>
      <c r="K29" s="53">
        <v>-14344764.359999999</v>
      </c>
      <c r="L29" s="82"/>
      <c r="M29" s="235">
        <v>-21376606.880000003</v>
      </c>
      <c r="N29" s="55"/>
      <c r="O29" s="55"/>
    </row>
    <row r="30" spans="1:15" ht="24.95" customHeight="1" x14ac:dyDescent="0.45">
      <c r="B30" s="56" t="s">
        <v>91</v>
      </c>
      <c r="C30" s="55"/>
      <c r="D30" s="55"/>
      <c r="E30" s="55"/>
      <c r="F30" s="83"/>
      <c r="G30" s="108">
        <f>SUM(G28:G29)</f>
        <v>57694175.170000196</v>
      </c>
      <c r="H30" s="82"/>
      <c r="I30" s="108">
        <f>SUM(I28:I29)</f>
        <v>83878486.699999869</v>
      </c>
      <c r="J30" s="82"/>
      <c r="K30" s="108">
        <f>SUM(K28:K29)</f>
        <v>76216702.590000078</v>
      </c>
      <c r="L30" s="69"/>
      <c r="M30" s="108">
        <f>SUM(M28:M29)</f>
        <v>84992898.73999989</v>
      </c>
      <c r="N30" s="55"/>
      <c r="O30" s="55"/>
    </row>
    <row r="31" spans="1:15" ht="21.75" x14ac:dyDescent="0.45">
      <c r="C31" s="55"/>
      <c r="D31" s="55"/>
      <c r="E31" s="55"/>
      <c r="F31" s="83"/>
      <c r="G31" s="93"/>
      <c r="H31" s="82"/>
      <c r="I31" s="93"/>
      <c r="J31" s="82"/>
      <c r="K31" s="93"/>
      <c r="L31" s="69"/>
      <c r="M31" s="93"/>
      <c r="N31" s="55"/>
      <c r="O31" s="55"/>
    </row>
    <row r="32" spans="1:15" ht="24.95" customHeight="1" x14ac:dyDescent="0.45">
      <c r="A32" s="55"/>
      <c r="B32" s="3" t="s">
        <v>7</v>
      </c>
      <c r="C32" s="55"/>
      <c r="D32" s="55"/>
      <c r="E32" s="55"/>
      <c r="F32" s="55"/>
      <c r="G32" s="64"/>
      <c r="H32" s="55"/>
      <c r="I32" s="64"/>
      <c r="J32" s="55"/>
      <c r="K32" s="64"/>
      <c r="L32" s="55"/>
      <c r="M32" s="64"/>
      <c r="N32" s="55"/>
      <c r="O32" s="55"/>
    </row>
    <row r="33" spans="1:15" ht="21.75" x14ac:dyDescent="0.45">
      <c r="A33" s="55"/>
      <c r="C33" s="55"/>
      <c r="D33" s="55"/>
      <c r="E33" s="55"/>
      <c r="F33" s="55"/>
      <c r="G33" s="64"/>
      <c r="H33" s="55"/>
      <c r="I33" s="64"/>
      <c r="J33" s="55"/>
      <c r="K33" s="68"/>
      <c r="L33" s="55"/>
      <c r="M33" s="68"/>
      <c r="N33" s="55"/>
      <c r="O33" s="55"/>
    </row>
    <row r="34" spans="1:15" ht="21.75" x14ac:dyDescent="0.45">
      <c r="A34" s="55"/>
      <c r="B34" s="74"/>
      <c r="C34" s="55"/>
      <c r="D34" s="55"/>
      <c r="E34" s="55"/>
      <c r="F34" s="55"/>
      <c r="G34" s="64"/>
      <c r="H34" s="55"/>
      <c r="I34" s="64"/>
      <c r="J34" s="55"/>
      <c r="K34" s="64"/>
      <c r="L34" s="55"/>
      <c r="M34" s="64"/>
      <c r="N34" s="55"/>
      <c r="O34" s="55"/>
    </row>
    <row r="35" spans="1:15" ht="24.95" customHeight="1" x14ac:dyDescent="0.45">
      <c r="A35" s="55"/>
      <c r="B35" s="74"/>
      <c r="C35" s="55"/>
      <c r="E35" s="2" t="s">
        <v>50</v>
      </c>
      <c r="F35" s="1"/>
      <c r="G35" s="77"/>
      <c r="H35" s="77"/>
      <c r="I35" s="77"/>
      <c r="J35" s="77"/>
      <c r="K35" s="77"/>
      <c r="L35" s="77"/>
      <c r="M35" s="77"/>
      <c r="N35" s="55"/>
      <c r="O35" s="55"/>
    </row>
    <row r="36" spans="1:15" ht="24.95" customHeight="1" x14ac:dyDescent="0.45">
      <c r="A36" s="55"/>
      <c r="C36" s="74"/>
      <c r="E36" s="2" t="s">
        <v>153</v>
      </c>
      <c r="F36" s="2"/>
      <c r="G36" s="64"/>
      <c r="H36" s="55"/>
      <c r="I36" s="64"/>
      <c r="J36" s="55"/>
      <c r="K36" s="64"/>
      <c r="L36" s="55"/>
      <c r="M36" s="64"/>
      <c r="N36" s="55"/>
      <c r="O36" s="55"/>
    </row>
    <row r="37" spans="1:15" ht="24.95" customHeight="1" x14ac:dyDescent="0.45">
      <c r="A37" s="55"/>
      <c r="C37" s="74"/>
      <c r="E37" s="2"/>
      <c r="F37" s="2"/>
      <c r="G37" s="64"/>
      <c r="H37" s="55"/>
      <c r="I37" s="64"/>
      <c r="J37" s="55"/>
      <c r="K37" s="64"/>
      <c r="L37" s="55"/>
      <c r="M37" s="64"/>
      <c r="N37" s="55"/>
      <c r="O37" s="55"/>
    </row>
    <row r="38" spans="1:15" ht="24.95" customHeight="1" x14ac:dyDescent="0.45">
      <c r="B38" s="281" t="s">
        <v>0</v>
      </c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55"/>
      <c r="O38" s="55"/>
    </row>
    <row r="39" spans="1:15" ht="24.95" customHeight="1" x14ac:dyDescent="0.45">
      <c r="B39" s="280" t="s">
        <v>4</v>
      </c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55"/>
      <c r="O39" s="55"/>
    </row>
    <row r="40" spans="1:15" ht="24.95" customHeight="1" x14ac:dyDescent="0.45">
      <c r="B40" s="280" t="s">
        <v>23</v>
      </c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55"/>
      <c r="O40" s="55"/>
    </row>
    <row r="41" spans="1:15" ht="24.95" customHeight="1" x14ac:dyDescent="0.45">
      <c r="B41" s="281" t="str">
        <f>+B3</f>
        <v>FOR THE THREE-MONTH PERIODS ENDED SEPTEMBER 30, 2019</v>
      </c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55"/>
      <c r="O41" s="55"/>
    </row>
    <row r="42" spans="1:15" ht="24.95" customHeight="1" x14ac:dyDescent="0.45">
      <c r="B42" s="282" t="s">
        <v>131</v>
      </c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55"/>
      <c r="O42" s="55"/>
    </row>
    <row r="43" spans="1:15" ht="24.95" customHeight="1" x14ac:dyDescent="0.45">
      <c r="A43" s="55"/>
      <c r="B43" s="111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55"/>
      <c r="O43" s="55"/>
    </row>
    <row r="44" spans="1:15" ht="24.95" customHeight="1" x14ac:dyDescent="0.45">
      <c r="A44" s="55"/>
      <c r="B44" s="78"/>
      <c r="C44" s="78"/>
      <c r="D44" s="78"/>
      <c r="E44" s="78"/>
      <c r="F44" s="78"/>
      <c r="G44" s="111"/>
      <c r="H44" s="111"/>
      <c r="I44" s="111"/>
      <c r="J44" s="111"/>
      <c r="K44" s="111"/>
      <c r="L44" s="111"/>
      <c r="M44" s="57" t="s">
        <v>28</v>
      </c>
      <c r="N44" s="55"/>
      <c r="O44" s="55"/>
    </row>
    <row r="45" spans="1:15" ht="24.95" customHeight="1" x14ac:dyDescent="0.45">
      <c r="A45" s="55"/>
      <c r="B45" s="111"/>
      <c r="C45" s="111"/>
      <c r="D45" s="111"/>
      <c r="E45" s="111"/>
      <c r="F45" s="111"/>
      <c r="G45" s="58"/>
      <c r="H45" s="59" t="s">
        <v>27</v>
      </c>
      <c r="I45" s="59"/>
      <c r="J45" s="55"/>
      <c r="K45" s="58"/>
      <c r="L45" s="59" t="s">
        <v>38</v>
      </c>
      <c r="M45" s="58"/>
      <c r="N45" s="55"/>
      <c r="O45" s="55"/>
    </row>
    <row r="46" spans="1:15" ht="24.95" customHeight="1" x14ac:dyDescent="0.45">
      <c r="A46" s="55"/>
      <c r="B46" s="60"/>
      <c r="C46" s="55"/>
      <c r="D46" s="55"/>
      <c r="E46" s="55"/>
      <c r="F46" s="109"/>
      <c r="G46" s="61" t="s">
        <v>180</v>
      </c>
      <c r="H46" s="62"/>
      <c r="I46" s="61" t="s">
        <v>136</v>
      </c>
      <c r="J46" s="63"/>
      <c r="K46" s="61" t="s">
        <v>180</v>
      </c>
      <c r="L46" s="62"/>
      <c r="M46" s="61" t="s">
        <v>136</v>
      </c>
      <c r="N46" s="55"/>
      <c r="O46" s="55"/>
    </row>
    <row r="47" spans="1:15" ht="24.95" customHeight="1" x14ac:dyDescent="0.45">
      <c r="A47" s="55"/>
      <c r="B47" s="60"/>
      <c r="C47" s="55"/>
      <c r="D47" s="55"/>
      <c r="E47" s="55"/>
      <c r="F47" s="271"/>
      <c r="G47" s="273"/>
      <c r="H47" s="274"/>
      <c r="I47" s="273" t="s">
        <v>235</v>
      </c>
      <c r="J47" s="63"/>
      <c r="K47" s="273"/>
      <c r="L47" s="274"/>
      <c r="M47" s="273"/>
      <c r="N47" s="55"/>
      <c r="O47" s="55"/>
    </row>
    <row r="48" spans="1:15" s="218" customFormat="1" ht="24.95" customHeight="1" x14ac:dyDescent="0.45">
      <c r="B48" s="227" t="s">
        <v>209</v>
      </c>
      <c r="C48" s="221"/>
      <c r="D48" s="221"/>
      <c r="E48" s="221"/>
      <c r="F48" s="84"/>
      <c r="G48" s="246">
        <v>0</v>
      </c>
      <c r="H48" s="219"/>
      <c r="I48" s="246">
        <v>0</v>
      </c>
      <c r="J48" s="219"/>
      <c r="K48" s="246">
        <v>0</v>
      </c>
      <c r="L48" s="219"/>
      <c r="M48" s="246">
        <v>0</v>
      </c>
      <c r="O48" s="220"/>
    </row>
    <row r="49" spans="1:15" s="218" customFormat="1" ht="24.95" customHeight="1" thickBot="1" x14ac:dyDescent="0.5">
      <c r="B49" s="224" t="s">
        <v>92</v>
      </c>
      <c r="C49" s="84"/>
      <c r="D49" s="84"/>
      <c r="E49" s="84"/>
      <c r="F49" s="84"/>
      <c r="G49" s="247">
        <f>+G30+G48</f>
        <v>57694175.170000196</v>
      </c>
      <c r="H49" s="219"/>
      <c r="I49" s="247">
        <f>+I30+I48</f>
        <v>83878486.699999869</v>
      </c>
      <c r="J49" s="219"/>
      <c r="K49" s="247">
        <f>+K30+K48</f>
        <v>76216702.590000078</v>
      </c>
      <c r="L49" s="219"/>
      <c r="M49" s="247">
        <f>+M30+M48</f>
        <v>84992898.73999989</v>
      </c>
    </row>
    <row r="50" spans="1:15" s="79" customFormat="1" ht="24.95" customHeight="1" thickTop="1" x14ac:dyDescent="0.45">
      <c r="A50" s="64"/>
      <c r="B50" s="75" t="s">
        <v>127</v>
      </c>
      <c r="C50" s="64"/>
      <c r="D50" s="64"/>
      <c r="E50" s="64"/>
      <c r="G50" s="93"/>
      <c r="H50" s="93"/>
      <c r="I50" s="93"/>
      <c r="J50" s="93"/>
      <c r="K50" s="93"/>
      <c r="L50" s="89"/>
      <c r="M50" s="93"/>
      <c r="N50" s="64"/>
      <c r="O50" s="64"/>
    </row>
    <row r="51" spans="1:15" s="79" customFormat="1" ht="24.95" customHeight="1" x14ac:dyDescent="0.45">
      <c r="A51" s="64"/>
      <c r="B51" s="105" t="s">
        <v>143</v>
      </c>
      <c r="C51" s="64"/>
      <c r="D51" s="64"/>
      <c r="E51" s="64"/>
      <c r="G51" s="93">
        <f>+G30-G52</f>
        <v>57694146.700000197</v>
      </c>
      <c r="H51" s="93"/>
      <c r="I51" s="93">
        <f>+I30-I52</f>
        <v>83953011.109999865</v>
      </c>
      <c r="J51" s="93"/>
      <c r="K51" s="93">
        <f>+K30-K52</f>
        <v>76216702.590000078</v>
      </c>
      <c r="L51" s="89"/>
      <c r="M51" s="93">
        <f>+M30-M52</f>
        <v>84992898.73999989</v>
      </c>
      <c r="N51" s="64"/>
      <c r="O51" s="64"/>
    </row>
    <row r="52" spans="1:15" s="79" customFormat="1" ht="24.95" customHeight="1" x14ac:dyDescent="0.45">
      <c r="A52" s="64"/>
      <c r="B52" s="106" t="s">
        <v>25</v>
      </c>
      <c r="C52" s="64"/>
      <c r="D52" s="64"/>
      <c r="E52" s="64"/>
      <c r="G52" s="93">
        <v>28.47</v>
      </c>
      <c r="H52" s="82"/>
      <c r="I52" s="255">
        <v>-74524.41</v>
      </c>
      <c r="J52" s="82"/>
      <c r="K52" s="93">
        <v>0</v>
      </c>
      <c r="L52" s="82"/>
      <c r="M52" s="93">
        <v>0</v>
      </c>
      <c r="N52" s="64"/>
      <c r="O52" s="64"/>
    </row>
    <row r="53" spans="1:15" s="79" customFormat="1" ht="24.95" customHeight="1" thickBot="1" x14ac:dyDescent="0.5">
      <c r="A53" s="64"/>
      <c r="B53" s="106"/>
      <c r="C53" s="64"/>
      <c r="D53" s="64"/>
      <c r="E53" s="64"/>
      <c r="G53" s="101">
        <f>SUM(G51:G52)</f>
        <v>57694175.170000196</v>
      </c>
      <c r="H53" s="97"/>
      <c r="I53" s="101">
        <f>SUM(I51:I52)</f>
        <v>83878486.699999869</v>
      </c>
      <c r="J53" s="97"/>
      <c r="K53" s="101">
        <f>SUM(K51:K52)</f>
        <v>76216702.590000078</v>
      </c>
      <c r="L53" s="97"/>
      <c r="M53" s="101">
        <f>SUM(M51:M52)</f>
        <v>84992898.73999989</v>
      </c>
      <c r="N53" s="64"/>
      <c r="O53" s="64"/>
    </row>
    <row r="54" spans="1:15" ht="24.95" customHeight="1" thickTop="1" x14ac:dyDescent="0.45">
      <c r="A54" s="55"/>
      <c r="B54" s="84" t="s">
        <v>197</v>
      </c>
      <c r="C54" s="84"/>
      <c r="D54" s="55"/>
      <c r="E54" s="55"/>
      <c r="F54" s="55"/>
      <c r="G54" s="64"/>
      <c r="H54" s="55"/>
      <c r="I54" s="64"/>
      <c r="J54" s="55"/>
      <c r="K54" s="64"/>
      <c r="L54" s="55"/>
      <c r="M54" s="64"/>
      <c r="N54" s="55"/>
      <c r="O54" s="55"/>
    </row>
    <row r="55" spans="1:15" ht="24.95" customHeight="1" x14ac:dyDescent="0.45">
      <c r="A55" s="55"/>
      <c r="B55" s="3" t="s">
        <v>143</v>
      </c>
      <c r="C55" s="84"/>
      <c r="D55" s="55"/>
      <c r="E55" s="55"/>
      <c r="F55" s="55"/>
      <c r="G55" s="96">
        <f>G57-G56</f>
        <v>57694146.700000197</v>
      </c>
      <c r="H55" s="97"/>
      <c r="I55" s="96">
        <f>I57-I56</f>
        <v>83953011.109999865</v>
      </c>
      <c r="J55" s="97"/>
      <c r="K55" s="96">
        <f>K57-K56</f>
        <v>76216702.590000078</v>
      </c>
      <c r="L55" s="97"/>
      <c r="M55" s="96">
        <f>M57-M56</f>
        <v>84992898.73999989</v>
      </c>
      <c r="N55" s="55"/>
      <c r="O55" s="55"/>
    </row>
    <row r="56" spans="1:15" ht="24.95" customHeight="1" x14ac:dyDescent="0.45">
      <c r="A56" s="55"/>
      <c r="B56" s="5" t="s">
        <v>25</v>
      </c>
      <c r="C56" s="84"/>
      <c r="D56" s="55"/>
      <c r="E56" s="55"/>
      <c r="F56" s="55"/>
      <c r="G56" s="95">
        <f>+G52</f>
        <v>28.47</v>
      </c>
      <c r="H56" s="98"/>
      <c r="I56" s="95">
        <f>+I52</f>
        <v>-74524.41</v>
      </c>
      <c r="J56" s="99"/>
      <c r="K56" s="100">
        <v>0</v>
      </c>
      <c r="L56" s="98"/>
      <c r="M56" s="100">
        <v>0</v>
      </c>
      <c r="N56" s="55"/>
      <c r="O56" s="55"/>
    </row>
    <row r="57" spans="1:15" ht="24.95" customHeight="1" thickBot="1" x14ac:dyDescent="0.5">
      <c r="A57" s="55"/>
      <c r="B57" s="5"/>
      <c r="C57" s="55"/>
      <c r="D57" s="55"/>
      <c r="E57" s="55"/>
      <c r="F57" s="55"/>
      <c r="G57" s="101">
        <f>G49</f>
        <v>57694175.170000196</v>
      </c>
      <c r="H57" s="97"/>
      <c r="I57" s="101">
        <f>I49</f>
        <v>83878486.699999869</v>
      </c>
      <c r="J57" s="97"/>
      <c r="K57" s="101">
        <f>K49</f>
        <v>76216702.590000078</v>
      </c>
      <c r="L57" s="97"/>
      <c r="M57" s="101">
        <f>M49</f>
        <v>84992898.73999989</v>
      </c>
      <c r="N57" s="55"/>
      <c r="O57" s="55"/>
    </row>
    <row r="58" spans="1:15" ht="24.95" customHeight="1" thickTop="1" x14ac:dyDescent="0.45">
      <c r="B58" s="6" t="s">
        <v>90</v>
      </c>
      <c r="C58" s="55"/>
      <c r="D58" s="55"/>
      <c r="E58" s="55"/>
      <c r="F58" s="83"/>
      <c r="G58" s="64"/>
      <c r="H58" s="64"/>
      <c r="I58" s="64"/>
      <c r="J58" s="55"/>
      <c r="K58" s="55"/>
      <c r="L58" s="55"/>
      <c r="M58" s="55"/>
      <c r="N58" s="55"/>
      <c r="O58" s="55"/>
    </row>
    <row r="59" spans="1:15" ht="24.95" customHeight="1" x14ac:dyDescent="0.45">
      <c r="B59" s="85" t="s">
        <v>128</v>
      </c>
      <c r="C59" s="55"/>
      <c r="D59" s="55"/>
      <c r="E59" s="55"/>
      <c r="F59" s="83"/>
      <c r="G59" s="55"/>
      <c r="H59" s="55"/>
      <c r="I59" s="55"/>
      <c r="J59" s="55"/>
      <c r="K59" s="55"/>
      <c r="L59" s="55"/>
      <c r="M59" s="55"/>
      <c r="N59" s="55"/>
      <c r="O59" s="55"/>
    </row>
    <row r="60" spans="1:15" ht="24.95" customHeight="1" x14ac:dyDescent="0.45">
      <c r="B60" s="85" t="s">
        <v>143</v>
      </c>
      <c r="C60" s="102"/>
      <c r="D60" s="40"/>
      <c r="E60" s="55"/>
      <c r="F60" s="83"/>
      <c r="G60" s="86">
        <f>+G51/G61</f>
        <v>0.18690815077438655</v>
      </c>
      <c r="H60" s="86"/>
      <c r="I60" s="86">
        <f>+I51/I61</f>
        <v>0.27197736609408157</v>
      </c>
      <c r="J60" s="87"/>
      <c r="K60" s="86">
        <f>+K51/K61</f>
        <v>0.24691452693273411</v>
      </c>
      <c r="L60" s="87"/>
      <c r="M60" s="86">
        <f>+M51/M61</f>
        <v>0.2753462255894325</v>
      </c>
      <c r="N60" s="55"/>
      <c r="O60" s="55"/>
    </row>
    <row r="61" spans="1:15" ht="24.95" customHeight="1" x14ac:dyDescent="0.45">
      <c r="B61" s="85" t="s">
        <v>133</v>
      </c>
      <c r="D61" s="55"/>
      <c r="E61" s="55"/>
      <c r="F61" s="83"/>
      <c r="G61" s="94">
        <v>308676462</v>
      </c>
      <c r="H61" s="88"/>
      <c r="I61" s="94">
        <v>308676462</v>
      </c>
      <c r="J61" s="88"/>
      <c r="K61" s="94">
        <v>308676462</v>
      </c>
      <c r="L61" s="88"/>
      <c r="M61" s="94">
        <v>308676462</v>
      </c>
      <c r="N61" s="55"/>
      <c r="O61" s="55"/>
    </row>
    <row r="62" spans="1:15" s="79" customFormat="1" ht="24.95" customHeight="1" x14ac:dyDescent="0.45">
      <c r="A62" s="64"/>
      <c r="B62" s="75"/>
      <c r="C62" s="64"/>
      <c r="D62" s="64"/>
      <c r="E62" s="64"/>
      <c r="G62" s="64"/>
      <c r="H62" s="55"/>
      <c r="I62" s="64"/>
      <c r="J62" s="55"/>
      <c r="K62" s="64"/>
      <c r="L62" s="55"/>
      <c r="M62" s="64"/>
      <c r="N62" s="64"/>
      <c r="O62" s="64"/>
    </row>
    <row r="63" spans="1:15" s="79" customFormat="1" ht="24.95" customHeight="1" x14ac:dyDescent="0.45">
      <c r="A63" s="64"/>
      <c r="B63" s="75"/>
      <c r="C63" s="64"/>
      <c r="D63" s="64"/>
      <c r="E63" s="64"/>
      <c r="G63" s="64"/>
      <c r="H63" s="55"/>
      <c r="I63" s="64"/>
      <c r="J63" s="55"/>
      <c r="K63" s="64"/>
      <c r="L63" s="55"/>
      <c r="M63" s="64"/>
      <c r="N63" s="64"/>
      <c r="O63" s="64"/>
    </row>
    <row r="64" spans="1:15" s="79" customFormat="1" ht="24.95" customHeight="1" x14ac:dyDescent="0.45">
      <c r="A64" s="64"/>
      <c r="B64" s="75"/>
      <c r="C64" s="64"/>
      <c r="D64" s="64"/>
      <c r="E64" s="64"/>
      <c r="G64" s="64"/>
      <c r="H64" s="55"/>
      <c r="I64" s="64"/>
      <c r="J64" s="55"/>
      <c r="K64" s="64"/>
      <c r="L64" s="55"/>
      <c r="M64" s="64"/>
      <c r="N64" s="64"/>
      <c r="O64" s="64"/>
    </row>
    <row r="65" spans="1:15" s="79" customFormat="1" ht="24.95" customHeight="1" x14ac:dyDescent="0.45">
      <c r="A65" s="64"/>
      <c r="B65" s="75"/>
      <c r="C65" s="64"/>
      <c r="D65" s="64"/>
      <c r="E65" s="64"/>
      <c r="G65" s="64"/>
      <c r="H65" s="55"/>
      <c r="I65" s="64"/>
      <c r="J65" s="55"/>
      <c r="K65" s="64"/>
      <c r="L65" s="55"/>
      <c r="M65" s="64"/>
      <c r="N65" s="64"/>
      <c r="O65" s="64"/>
    </row>
    <row r="66" spans="1:15" s="79" customFormat="1" ht="24.95" customHeight="1" x14ac:dyDescent="0.45">
      <c r="A66" s="64"/>
      <c r="B66" s="75"/>
      <c r="C66" s="64"/>
      <c r="D66" s="64"/>
      <c r="E66" s="64"/>
      <c r="G66" s="64"/>
      <c r="H66" s="55"/>
      <c r="I66" s="64"/>
      <c r="J66" s="55"/>
      <c r="K66" s="64"/>
      <c r="L66" s="55"/>
      <c r="M66" s="64"/>
      <c r="N66" s="64"/>
      <c r="O66" s="64"/>
    </row>
    <row r="67" spans="1:15" ht="24.95" customHeight="1" x14ac:dyDescent="0.45">
      <c r="A67" s="55"/>
      <c r="B67" s="3" t="s">
        <v>7</v>
      </c>
      <c r="C67" s="55"/>
      <c r="D67" s="55"/>
      <c r="E67" s="55"/>
      <c r="F67" s="55"/>
      <c r="G67" s="64"/>
      <c r="H67" s="55"/>
      <c r="I67" s="64"/>
      <c r="J67" s="55"/>
      <c r="K67" s="64"/>
      <c r="L67" s="55"/>
      <c r="M67" s="64"/>
      <c r="N67" s="55"/>
      <c r="O67" s="55"/>
    </row>
    <row r="68" spans="1:15" ht="24.95" customHeight="1" x14ac:dyDescent="0.45">
      <c r="A68" s="55"/>
      <c r="B68" s="3"/>
      <c r="C68" s="55"/>
      <c r="D68" s="55"/>
      <c r="E68" s="55"/>
      <c r="F68" s="55"/>
      <c r="G68" s="64"/>
      <c r="H68" s="55"/>
      <c r="I68" s="64"/>
      <c r="J68" s="55"/>
      <c r="K68" s="64"/>
      <c r="L68" s="55"/>
      <c r="M68" s="64"/>
      <c r="N68" s="55"/>
      <c r="O68" s="55"/>
    </row>
    <row r="69" spans="1:15" ht="24.95" customHeight="1" x14ac:dyDescent="0.45">
      <c r="A69" s="55"/>
      <c r="B69" s="3"/>
      <c r="C69" s="55"/>
      <c r="D69" s="55"/>
      <c r="E69" s="55"/>
      <c r="F69" s="55"/>
      <c r="G69" s="64"/>
      <c r="H69" s="55"/>
      <c r="I69" s="64"/>
      <c r="J69" s="55"/>
      <c r="K69" s="64"/>
      <c r="L69" s="55"/>
      <c r="M69" s="64"/>
      <c r="N69" s="55"/>
      <c r="O69" s="55"/>
    </row>
    <row r="70" spans="1:15" ht="24.95" customHeight="1" x14ac:dyDescent="0.45">
      <c r="A70" s="55"/>
      <c r="B70" s="3"/>
      <c r="C70" s="55"/>
      <c r="D70" s="55"/>
      <c r="E70" s="55"/>
      <c r="F70" s="55"/>
      <c r="G70" s="64"/>
      <c r="H70" s="55"/>
      <c r="I70" s="64"/>
      <c r="J70" s="55"/>
      <c r="K70" s="64"/>
      <c r="L70" s="55"/>
      <c r="M70" s="64"/>
      <c r="N70" s="55"/>
      <c r="O70" s="55"/>
    </row>
    <row r="71" spans="1:15" ht="24.95" customHeight="1" x14ac:dyDescent="0.45">
      <c r="A71" s="55"/>
      <c r="C71" s="55"/>
      <c r="D71" s="55"/>
      <c r="E71" s="55"/>
      <c r="F71" s="55"/>
      <c r="G71" s="64"/>
      <c r="H71" s="55"/>
      <c r="I71" s="64"/>
      <c r="J71" s="55"/>
      <c r="K71" s="68"/>
      <c r="L71" s="55"/>
      <c r="M71" s="68"/>
      <c r="N71" s="55"/>
      <c r="O71" s="55"/>
    </row>
    <row r="72" spans="1:15" ht="24.95" customHeight="1" x14ac:dyDescent="0.45">
      <c r="A72" s="55"/>
      <c r="B72" s="74"/>
      <c r="C72" s="55"/>
      <c r="E72" s="2" t="s">
        <v>50</v>
      </c>
      <c r="F72" s="1"/>
      <c r="G72" s="77"/>
      <c r="H72" s="77"/>
      <c r="I72" s="77"/>
      <c r="J72" s="77"/>
      <c r="K72" s="77"/>
      <c r="L72" s="77"/>
      <c r="M72" s="77"/>
      <c r="N72" s="55"/>
      <c r="O72" s="55"/>
    </row>
    <row r="73" spans="1:15" ht="24.95" customHeight="1" x14ac:dyDescent="0.45">
      <c r="A73" s="55"/>
      <c r="C73" s="74"/>
      <c r="E73" s="2" t="s">
        <v>153</v>
      </c>
      <c r="F73" s="2"/>
      <c r="G73" s="64"/>
      <c r="H73" s="55"/>
      <c r="I73" s="64"/>
      <c r="J73" s="55"/>
      <c r="K73" s="64"/>
      <c r="L73" s="55"/>
      <c r="M73" s="64"/>
      <c r="N73" s="55"/>
      <c r="O73" s="55"/>
    </row>
  </sheetData>
  <mergeCells count="9">
    <mergeCell ref="B40:M40"/>
    <mergeCell ref="B41:M41"/>
    <mergeCell ref="B42:M42"/>
    <mergeCell ref="B1:M1"/>
    <mergeCell ref="B2:M2"/>
    <mergeCell ref="B3:M3"/>
    <mergeCell ref="B4:M4"/>
    <mergeCell ref="B38:M38"/>
    <mergeCell ref="B39:M39"/>
  </mergeCells>
  <pageMargins left="0.59055118110236227" right="0.19685039370078741" top="0.59055118110236227" bottom="0.39370078740157483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opLeftCell="A68" zoomScale="90" zoomScaleNormal="90" zoomScaleSheetLayoutView="100" workbookViewId="0">
      <selection activeCell="G72" sqref="G72"/>
    </sheetView>
  </sheetViews>
  <sheetFormatPr defaultColWidth="9.140625" defaultRowHeight="24.95" customHeight="1" x14ac:dyDescent="0.45"/>
  <cols>
    <col min="1" max="1" width="3.140625" style="56" customWidth="1"/>
    <col min="2" max="4" width="9.140625" style="56" customWidth="1"/>
    <col min="5" max="5" width="8.85546875" style="56" customWidth="1"/>
    <col min="6" max="6" width="8.140625" style="56" customWidth="1"/>
    <col min="7" max="7" width="15.7109375" style="56" customWidth="1"/>
    <col min="8" max="8" width="1" style="56" customWidth="1"/>
    <col min="9" max="9" width="15.7109375" style="56" customWidth="1"/>
    <col min="10" max="10" width="1" style="56" customWidth="1"/>
    <col min="11" max="11" width="15.7109375" style="56" customWidth="1"/>
    <col min="12" max="12" width="1" style="56" customWidth="1"/>
    <col min="13" max="13" width="15.7109375" style="56" customWidth="1"/>
    <col min="14" max="14" width="1.5703125" style="56" customWidth="1"/>
    <col min="15" max="15" width="8.5703125" style="56" customWidth="1"/>
    <col min="16" max="16384" width="9.140625" style="56"/>
  </cols>
  <sheetData>
    <row r="1" spans="1:15" ht="24" customHeight="1" x14ac:dyDescent="0.45">
      <c r="A1" s="55"/>
      <c r="B1" s="280" t="s">
        <v>4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55"/>
      <c r="O1" s="55"/>
    </row>
    <row r="2" spans="1:15" ht="24" customHeight="1" x14ac:dyDescent="0.45">
      <c r="A2" s="55"/>
      <c r="B2" s="280" t="s">
        <v>17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55"/>
      <c r="O2" s="55"/>
    </row>
    <row r="3" spans="1:15" ht="24" customHeight="1" x14ac:dyDescent="0.45">
      <c r="A3" s="55"/>
      <c r="B3" s="282" t="s">
        <v>225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55"/>
      <c r="O3" s="55"/>
    </row>
    <row r="4" spans="1:15" ht="24" customHeight="1" x14ac:dyDescent="0.45">
      <c r="B4" s="282" t="s">
        <v>131</v>
      </c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55"/>
      <c r="O4" s="55"/>
    </row>
    <row r="5" spans="1:15" ht="24" customHeight="1" x14ac:dyDescent="0.45"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55"/>
      <c r="O5" s="55"/>
    </row>
    <row r="6" spans="1:15" ht="24" customHeight="1" x14ac:dyDescent="0.45">
      <c r="A6" s="55"/>
      <c r="B6" s="231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57" t="s">
        <v>28</v>
      </c>
      <c r="N6" s="55"/>
      <c r="O6" s="55"/>
    </row>
    <row r="7" spans="1:15" ht="24" customHeight="1" x14ac:dyDescent="0.45">
      <c r="A7" s="55"/>
      <c r="B7" s="231"/>
      <c r="C7" s="231"/>
      <c r="D7" s="231"/>
      <c r="E7" s="231"/>
      <c r="F7" s="231"/>
      <c r="G7" s="58"/>
      <c r="H7" s="59" t="s">
        <v>27</v>
      </c>
      <c r="I7" s="59"/>
      <c r="J7" s="55"/>
      <c r="K7" s="58"/>
      <c r="L7" s="59" t="s">
        <v>38</v>
      </c>
      <c r="M7" s="58"/>
      <c r="N7" s="55"/>
      <c r="O7" s="55"/>
    </row>
    <row r="8" spans="1:15" ht="24" customHeight="1" x14ac:dyDescent="0.45">
      <c r="A8" s="55"/>
      <c r="B8" s="60"/>
      <c r="C8" s="55"/>
      <c r="D8" s="55"/>
      <c r="E8" s="55"/>
      <c r="F8" s="229" t="s">
        <v>5</v>
      </c>
      <c r="G8" s="61" t="s">
        <v>180</v>
      </c>
      <c r="H8" s="62"/>
      <c r="I8" s="61" t="s">
        <v>136</v>
      </c>
      <c r="J8" s="63"/>
      <c r="K8" s="61" t="s">
        <v>180</v>
      </c>
      <c r="L8" s="62"/>
      <c r="M8" s="61" t="s">
        <v>136</v>
      </c>
      <c r="N8" s="55"/>
      <c r="O8" s="55"/>
    </row>
    <row r="9" spans="1:15" ht="24" customHeight="1" x14ac:dyDescent="0.45">
      <c r="A9" s="55"/>
      <c r="B9" s="60"/>
      <c r="C9" s="55"/>
      <c r="D9" s="55"/>
      <c r="E9" s="55"/>
      <c r="F9" s="271"/>
      <c r="G9" s="273"/>
      <c r="H9" s="274"/>
      <c r="I9" s="273" t="s">
        <v>235</v>
      </c>
      <c r="J9" s="63"/>
      <c r="K9" s="273"/>
      <c r="L9" s="274"/>
      <c r="M9" s="273"/>
      <c r="N9" s="55"/>
      <c r="O9" s="55"/>
    </row>
    <row r="10" spans="1:15" ht="24" customHeight="1" x14ac:dyDescent="0.45">
      <c r="A10" s="55"/>
      <c r="B10" s="3" t="s">
        <v>18</v>
      </c>
      <c r="C10" s="55"/>
      <c r="D10" s="55"/>
      <c r="E10" s="55"/>
      <c r="F10" s="55"/>
      <c r="G10" s="64"/>
      <c r="H10" s="64"/>
      <c r="J10" s="55"/>
      <c r="K10" s="55"/>
      <c r="L10" s="64"/>
      <c r="M10" s="65"/>
      <c r="N10" s="55"/>
      <c r="O10" s="55"/>
    </row>
    <row r="11" spans="1:15" ht="24" customHeight="1" x14ac:dyDescent="0.45">
      <c r="A11" s="55"/>
      <c r="B11" s="3" t="s">
        <v>51</v>
      </c>
      <c r="C11" s="55"/>
      <c r="D11" s="55"/>
      <c r="E11" s="55"/>
      <c r="F11" s="66"/>
      <c r="G11" s="252">
        <v>2721342927.3499999</v>
      </c>
      <c r="H11" s="252"/>
      <c r="I11" s="252">
        <v>2717109290.3299999</v>
      </c>
      <c r="J11" s="252"/>
      <c r="K11" s="253">
        <v>2732875217.9200001</v>
      </c>
      <c r="L11" s="252"/>
      <c r="M11" s="253">
        <v>2717140194.4299998</v>
      </c>
      <c r="N11" s="55"/>
      <c r="O11" s="55"/>
    </row>
    <row r="12" spans="1:15" ht="24" customHeight="1" x14ac:dyDescent="0.45">
      <c r="A12" s="55"/>
      <c r="B12" s="3" t="s">
        <v>52</v>
      </c>
      <c r="C12" s="55"/>
      <c r="D12" s="55"/>
      <c r="E12" s="55"/>
      <c r="F12" s="67"/>
      <c r="G12" s="252">
        <v>384340322.94</v>
      </c>
      <c r="H12" s="252"/>
      <c r="I12" s="252">
        <v>331944832.50999999</v>
      </c>
      <c r="J12" s="252"/>
      <c r="K12" s="254">
        <v>0</v>
      </c>
      <c r="L12" s="252"/>
      <c r="M12" s="254">
        <v>0</v>
      </c>
      <c r="N12" s="55"/>
      <c r="O12" s="55"/>
    </row>
    <row r="13" spans="1:15" ht="24" customHeight="1" x14ac:dyDescent="0.45">
      <c r="A13" s="55"/>
      <c r="B13" s="3" t="s">
        <v>19</v>
      </c>
      <c r="D13" s="55"/>
      <c r="E13" s="55"/>
      <c r="F13" s="67"/>
      <c r="G13" s="92">
        <f>SUM(G11:G12)</f>
        <v>3105683250.29</v>
      </c>
      <c r="H13" s="89"/>
      <c r="I13" s="92">
        <f>SUM(I11:I12)</f>
        <v>3049054122.8400002</v>
      </c>
      <c r="J13" s="25"/>
      <c r="K13" s="92">
        <f>SUM(K11:K12)</f>
        <v>2732875217.9200001</v>
      </c>
      <c r="L13" s="25"/>
      <c r="M13" s="92">
        <f>SUM(M11:M12)</f>
        <v>2717140194.4299998</v>
      </c>
      <c r="N13" s="55"/>
      <c r="O13" s="55"/>
    </row>
    <row r="14" spans="1:15" ht="24" customHeight="1" x14ac:dyDescent="0.45">
      <c r="A14" s="55"/>
      <c r="B14" s="3" t="s">
        <v>20</v>
      </c>
      <c r="C14" s="5"/>
      <c r="D14" s="55"/>
      <c r="E14" s="55"/>
      <c r="F14" s="67"/>
      <c r="G14" s="92"/>
      <c r="H14" s="89"/>
      <c r="I14" s="92"/>
      <c r="J14" s="25"/>
      <c r="K14" s="92"/>
      <c r="L14" s="25"/>
      <c r="M14" s="92"/>
      <c r="N14" s="55"/>
      <c r="O14" s="55"/>
    </row>
    <row r="15" spans="1:15" ht="24" customHeight="1" x14ac:dyDescent="0.45">
      <c r="A15" s="55"/>
      <c r="B15" s="3" t="s">
        <v>53</v>
      </c>
      <c r="C15" s="4"/>
      <c r="D15" s="55"/>
      <c r="E15" s="55"/>
      <c r="F15" s="66"/>
      <c r="G15" s="252">
        <v>-2330279261.79</v>
      </c>
      <c r="H15" s="252"/>
      <c r="I15" s="252">
        <v>-2198620557.6900001</v>
      </c>
      <c r="J15" s="252"/>
      <c r="K15" s="252">
        <v>-2341806274.8600001</v>
      </c>
      <c r="L15" s="252"/>
      <c r="M15" s="252">
        <v>-2198651461.79</v>
      </c>
      <c r="N15" s="55"/>
      <c r="O15" s="55"/>
    </row>
    <row r="16" spans="1:15" ht="24" customHeight="1" x14ac:dyDescent="0.45">
      <c r="A16" s="55"/>
      <c r="B16" s="3" t="s">
        <v>54</v>
      </c>
      <c r="C16" s="5"/>
      <c r="D16" s="55"/>
      <c r="E16" s="55"/>
      <c r="G16" s="252">
        <v>-304626925.19</v>
      </c>
      <c r="H16" s="252"/>
      <c r="I16" s="252">
        <v>-251814621.31</v>
      </c>
      <c r="J16" s="252"/>
      <c r="K16" s="252">
        <v>0</v>
      </c>
      <c r="L16" s="252"/>
      <c r="M16" s="252">
        <v>0</v>
      </c>
      <c r="N16" s="55"/>
      <c r="O16" s="55"/>
    </row>
    <row r="17" spans="1:15" ht="24" customHeight="1" x14ac:dyDescent="0.45">
      <c r="A17" s="55"/>
      <c r="B17" s="3" t="s">
        <v>21</v>
      </c>
      <c r="C17" s="4"/>
      <c r="D17" s="55"/>
      <c r="E17" s="55"/>
      <c r="G17" s="71">
        <f>SUM(G15:G16)</f>
        <v>-2634906186.98</v>
      </c>
      <c r="H17" s="69"/>
      <c r="I17" s="71">
        <f>SUM(I15:I16)</f>
        <v>-2450435179</v>
      </c>
      <c r="J17" s="69"/>
      <c r="K17" s="71">
        <f>SUM(K15:K16)</f>
        <v>-2341806274.8600001</v>
      </c>
      <c r="L17" s="72"/>
      <c r="M17" s="71">
        <f>SUM(M15:M16)</f>
        <v>-2198651461.79</v>
      </c>
      <c r="N17" s="55"/>
      <c r="O17" s="55"/>
    </row>
    <row r="18" spans="1:15" ht="24" customHeight="1" x14ac:dyDescent="0.45">
      <c r="A18" s="55"/>
      <c r="B18" s="3" t="s">
        <v>22</v>
      </c>
      <c r="C18" s="55"/>
      <c r="D18" s="55"/>
      <c r="E18" s="55"/>
      <c r="G18" s="76">
        <f>+G13+G17</f>
        <v>470777063.30999994</v>
      </c>
      <c r="H18" s="89"/>
      <c r="I18" s="76">
        <f>I17+I13</f>
        <v>598618943.84000015</v>
      </c>
      <c r="J18" s="69"/>
      <c r="K18" s="76">
        <f>+K13+K17</f>
        <v>391068943.05999994</v>
      </c>
      <c r="L18" s="72"/>
      <c r="M18" s="76">
        <f>M17+M13</f>
        <v>518488732.63999987</v>
      </c>
      <c r="N18" s="55"/>
      <c r="O18" s="55"/>
    </row>
    <row r="19" spans="1:15" ht="24" customHeight="1" x14ac:dyDescent="0.45">
      <c r="A19" s="55"/>
      <c r="B19" s="3" t="s">
        <v>164</v>
      </c>
      <c r="C19" s="55"/>
      <c r="D19" s="55"/>
      <c r="E19" s="55"/>
      <c r="F19" s="73">
        <v>29</v>
      </c>
      <c r="G19" s="252">
        <v>25971349.030000001</v>
      </c>
      <c r="H19" s="252"/>
      <c r="I19" s="252">
        <v>19335786.25</v>
      </c>
      <c r="J19" s="252"/>
      <c r="K19" s="252">
        <v>53629188.350000001</v>
      </c>
      <c r="L19" s="252"/>
      <c r="M19" s="252">
        <v>25206627.039999999</v>
      </c>
      <c r="N19" s="55"/>
      <c r="O19" s="55"/>
    </row>
    <row r="20" spans="1:15" ht="24" customHeight="1" x14ac:dyDescent="0.45">
      <c r="A20" s="55"/>
      <c r="B20" s="4" t="s">
        <v>185</v>
      </c>
      <c r="C20" s="55"/>
      <c r="D20" s="55"/>
      <c r="E20" s="55"/>
      <c r="F20" s="73"/>
      <c r="G20" s="76">
        <f>SUM(G18:G19)</f>
        <v>496748412.33999991</v>
      </c>
      <c r="H20" s="89"/>
      <c r="I20" s="76">
        <f>SUM(I18:I19)</f>
        <v>617954730.09000015</v>
      </c>
      <c r="J20" s="69"/>
      <c r="K20" s="76">
        <f>SUM(K18:K19)</f>
        <v>444698131.40999997</v>
      </c>
      <c r="L20" s="72"/>
      <c r="M20" s="76">
        <f>SUM(M18:M19)</f>
        <v>543695359.67999983</v>
      </c>
      <c r="N20" s="55"/>
      <c r="O20" s="55"/>
    </row>
    <row r="21" spans="1:15" ht="24" customHeight="1" x14ac:dyDescent="0.45">
      <c r="A21" s="55"/>
      <c r="B21" s="4" t="s">
        <v>186</v>
      </c>
      <c r="C21" s="55"/>
      <c r="D21" s="55"/>
      <c r="E21" s="55"/>
      <c r="F21" s="73"/>
      <c r="G21" s="89"/>
      <c r="H21" s="89"/>
      <c r="I21" s="69"/>
      <c r="J21" s="69"/>
      <c r="K21" s="103"/>
      <c r="L21" s="69"/>
      <c r="M21" s="70"/>
      <c r="N21" s="55"/>
      <c r="O21" s="55"/>
    </row>
    <row r="22" spans="1:15" ht="24" customHeight="1" x14ac:dyDescent="0.45">
      <c r="A22" s="55"/>
      <c r="B22" s="228" t="s">
        <v>166</v>
      </c>
      <c r="C22" s="55"/>
      <c r="D22" s="55"/>
      <c r="E22" s="55"/>
      <c r="G22" s="252">
        <v>-23548238.539999999</v>
      </c>
      <c r="H22" s="252"/>
      <c r="I22" s="252">
        <v>-4731078.4700000007</v>
      </c>
      <c r="J22" s="252"/>
      <c r="K22" s="252">
        <v>0</v>
      </c>
      <c r="L22" s="252"/>
      <c r="M22" s="252">
        <v>0</v>
      </c>
      <c r="N22" s="55"/>
      <c r="O22" s="55"/>
    </row>
    <row r="23" spans="1:15" ht="24" customHeight="1" x14ac:dyDescent="0.45">
      <c r="A23" s="55"/>
      <c r="B23" s="208" t="s">
        <v>167</v>
      </c>
      <c r="C23" s="55"/>
      <c r="D23" s="55"/>
      <c r="E23" s="55"/>
      <c r="G23" s="252">
        <v>-187784345.22</v>
      </c>
      <c r="H23" s="252"/>
      <c r="I23" s="252">
        <v>-190315006.23999998</v>
      </c>
      <c r="J23" s="252"/>
      <c r="K23" s="252">
        <v>-136348780.40000001</v>
      </c>
      <c r="L23" s="252"/>
      <c r="M23" s="252">
        <v>-137490914.67000002</v>
      </c>
      <c r="N23" s="55"/>
      <c r="O23" s="55"/>
    </row>
    <row r="24" spans="1:15" ht="24" customHeight="1" x14ac:dyDescent="0.45">
      <c r="A24" s="55"/>
      <c r="B24" s="209" t="s">
        <v>168</v>
      </c>
      <c r="C24" s="55"/>
      <c r="D24" s="55"/>
      <c r="E24" s="55"/>
      <c r="G24" s="252">
        <v>945539.83</v>
      </c>
      <c r="H24" s="252"/>
      <c r="I24" s="252">
        <v>1832672.66</v>
      </c>
      <c r="J24" s="252"/>
      <c r="K24" s="252">
        <v>0</v>
      </c>
      <c r="L24" s="252"/>
      <c r="M24" s="252">
        <v>0</v>
      </c>
      <c r="N24" s="55"/>
      <c r="O24" s="55"/>
    </row>
    <row r="25" spans="1:15" ht="24" customHeight="1" x14ac:dyDescent="0.45">
      <c r="A25" s="55"/>
      <c r="B25" s="210" t="s">
        <v>169</v>
      </c>
      <c r="C25" s="55"/>
      <c r="D25" s="55"/>
      <c r="E25" s="55"/>
      <c r="G25" s="252">
        <v>-13294763.390000001</v>
      </c>
      <c r="H25" s="252"/>
      <c r="I25" s="252">
        <v>-55378.51</v>
      </c>
      <c r="J25" s="252"/>
      <c r="K25" s="252">
        <v>-13284568.42</v>
      </c>
      <c r="L25" s="252"/>
      <c r="M25" s="252">
        <v>-55375.42</v>
      </c>
      <c r="N25" s="55"/>
      <c r="O25" s="55"/>
    </row>
    <row r="26" spans="1:15" ht="24" customHeight="1" x14ac:dyDescent="0.45">
      <c r="A26" s="55"/>
      <c r="B26" s="215" t="s">
        <v>195</v>
      </c>
      <c r="C26" s="55"/>
      <c r="D26" s="55"/>
      <c r="E26" s="55"/>
      <c r="G26" s="252"/>
      <c r="H26" s="252"/>
      <c r="I26" s="252"/>
      <c r="J26" s="252"/>
      <c r="K26" s="252"/>
      <c r="L26" s="252"/>
      <c r="M26" s="252"/>
      <c r="N26" s="55"/>
      <c r="O26" s="55"/>
    </row>
    <row r="27" spans="1:15" ht="24" customHeight="1" x14ac:dyDescent="0.45">
      <c r="A27" s="55"/>
      <c r="C27" s="64" t="s">
        <v>196</v>
      </c>
      <c r="D27" s="64"/>
      <c r="E27" s="64"/>
      <c r="F27" s="64"/>
      <c r="G27" s="69">
        <v>-6306938.5300000003</v>
      </c>
      <c r="H27" s="69"/>
      <c r="I27" s="233">
        <v>-9204589.2699999996</v>
      </c>
      <c r="J27" s="69"/>
      <c r="K27" s="89">
        <v>0</v>
      </c>
      <c r="L27" s="89"/>
      <c r="M27" s="233">
        <v>0</v>
      </c>
      <c r="N27" s="55"/>
      <c r="O27" s="55"/>
    </row>
    <row r="28" spans="1:15" s="79" customFormat="1" ht="24" customHeight="1" x14ac:dyDescent="0.45">
      <c r="B28" s="4" t="s">
        <v>24</v>
      </c>
      <c r="C28" s="64"/>
      <c r="D28" s="64"/>
      <c r="E28" s="64"/>
      <c r="G28" s="92">
        <f>SUM(G20:G27)</f>
        <v>266759666.48999992</v>
      </c>
      <c r="H28" s="89"/>
      <c r="I28" s="92">
        <f>SUM(I20:I27)</f>
        <v>415481350.26000017</v>
      </c>
      <c r="J28" s="89"/>
      <c r="K28" s="92">
        <f>SUM(K20:K27)</f>
        <v>295064782.58999997</v>
      </c>
      <c r="L28" s="89"/>
      <c r="M28" s="92">
        <f>SUM(M20:M27)</f>
        <v>406149069.58999979</v>
      </c>
      <c r="N28" s="64"/>
      <c r="O28" s="64"/>
    </row>
    <row r="29" spans="1:15" ht="24" customHeight="1" x14ac:dyDescent="0.45">
      <c r="B29" s="40" t="s">
        <v>204</v>
      </c>
      <c r="C29" s="55"/>
      <c r="D29" s="55"/>
      <c r="E29" s="55"/>
      <c r="F29" s="80" t="s">
        <v>236</v>
      </c>
      <c r="G29" s="256">
        <v>-56379086.490000002</v>
      </c>
      <c r="H29" s="257"/>
      <c r="I29" s="256">
        <v>-83298580.569999993</v>
      </c>
      <c r="J29" s="257"/>
      <c r="K29" s="256">
        <v>-55548340.390000001</v>
      </c>
      <c r="L29" s="257"/>
      <c r="M29" s="258">
        <v>-78058992.620000005</v>
      </c>
      <c r="N29" s="55"/>
      <c r="O29" s="55"/>
    </row>
    <row r="30" spans="1:15" ht="24" customHeight="1" x14ac:dyDescent="0.45">
      <c r="B30" s="56" t="s">
        <v>91</v>
      </c>
      <c r="C30" s="55"/>
      <c r="D30" s="55"/>
      <c r="E30" s="55"/>
      <c r="F30" s="83"/>
      <c r="G30" s="108">
        <f>SUM(G28:G29)</f>
        <v>210380579.99999991</v>
      </c>
      <c r="H30" s="82"/>
      <c r="I30" s="108">
        <f>SUM(I28:I29)</f>
        <v>332182769.69000018</v>
      </c>
      <c r="J30" s="82"/>
      <c r="K30" s="108">
        <f>SUM(K28:K29)</f>
        <v>239516442.19999999</v>
      </c>
      <c r="L30" s="69"/>
      <c r="M30" s="108">
        <f>SUM(M28:M29)</f>
        <v>328090076.96999979</v>
      </c>
      <c r="N30" s="55"/>
      <c r="O30" s="55"/>
    </row>
    <row r="31" spans="1:15" ht="24" customHeight="1" x14ac:dyDescent="0.45">
      <c r="C31" s="55"/>
      <c r="D31" s="55"/>
      <c r="E31" s="55"/>
      <c r="F31" s="83"/>
      <c r="G31" s="93"/>
      <c r="H31" s="82"/>
      <c r="I31" s="93"/>
      <c r="J31" s="82"/>
      <c r="K31" s="93"/>
      <c r="L31" s="69"/>
      <c r="M31" s="93"/>
      <c r="N31" s="55"/>
      <c r="O31" s="55"/>
    </row>
    <row r="32" spans="1:15" ht="24" customHeight="1" x14ac:dyDescent="0.45">
      <c r="C32" s="55"/>
      <c r="D32" s="55"/>
      <c r="E32" s="55"/>
      <c r="F32" s="83"/>
      <c r="G32" s="93"/>
      <c r="H32" s="82"/>
      <c r="I32" s="93"/>
      <c r="J32" s="82"/>
      <c r="K32" s="93"/>
      <c r="L32" s="69"/>
      <c r="M32" s="93"/>
      <c r="N32" s="55"/>
      <c r="O32" s="55"/>
    </row>
    <row r="33" spans="1:15" ht="24" customHeight="1" x14ac:dyDescent="0.45">
      <c r="A33" s="55"/>
      <c r="B33" s="3" t="s">
        <v>7</v>
      </c>
      <c r="C33" s="55"/>
      <c r="D33" s="55"/>
      <c r="E33" s="55"/>
      <c r="F33" s="55"/>
      <c r="G33" s="64"/>
      <c r="H33" s="55"/>
      <c r="I33" s="64"/>
      <c r="J33" s="55"/>
      <c r="K33" s="64"/>
      <c r="L33" s="55"/>
      <c r="M33" s="64"/>
      <c r="N33" s="55"/>
      <c r="O33" s="55"/>
    </row>
    <row r="34" spans="1:15" ht="24" customHeight="1" x14ac:dyDescent="0.45">
      <c r="A34" s="55"/>
      <c r="C34" s="55"/>
      <c r="D34" s="55"/>
      <c r="E34" s="55"/>
      <c r="F34" s="55"/>
      <c r="G34" s="64"/>
      <c r="H34" s="55"/>
      <c r="I34" s="64"/>
      <c r="J34" s="55"/>
      <c r="K34" s="68"/>
      <c r="L34" s="55"/>
      <c r="M34" s="68"/>
      <c r="N34" s="55"/>
      <c r="O34" s="55"/>
    </row>
    <row r="35" spans="1:15" ht="24" customHeight="1" x14ac:dyDescent="0.45">
      <c r="A35" s="55"/>
      <c r="B35" s="74"/>
      <c r="C35" s="55"/>
      <c r="D35" s="55"/>
      <c r="E35" s="55"/>
      <c r="F35" s="55"/>
      <c r="G35" s="64"/>
      <c r="H35" s="55"/>
      <c r="I35" s="64"/>
      <c r="J35" s="55"/>
      <c r="K35" s="64"/>
      <c r="L35" s="55"/>
      <c r="M35" s="64"/>
      <c r="N35" s="55"/>
      <c r="O35" s="55"/>
    </row>
    <row r="36" spans="1:15" ht="24" customHeight="1" x14ac:dyDescent="0.45">
      <c r="A36" s="55"/>
      <c r="B36" s="74"/>
      <c r="C36" s="55"/>
      <c r="E36" s="2" t="s">
        <v>50</v>
      </c>
      <c r="F36" s="1"/>
      <c r="G36" s="77"/>
      <c r="H36" s="77"/>
      <c r="I36" s="77"/>
      <c r="J36" s="77"/>
      <c r="K36" s="77"/>
      <c r="L36" s="77"/>
      <c r="M36" s="77"/>
      <c r="N36" s="55"/>
      <c r="O36" s="55"/>
    </row>
    <row r="37" spans="1:15" ht="24" customHeight="1" x14ac:dyDescent="0.45">
      <c r="A37" s="55"/>
      <c r="C37" s="74"/>
      <c r="E37" s="2" t="s">
        <v>153</v>
      </c>
      <c r="F37" s="2"/>
      <c r="G37" s="64"/>
      <c r="H37" s="55"/>
      <c r="I37" s="64"/>
      <c r="J37" s="55"/>
      <c r="K37" s="64"/>
      <c r="L37" s="55"/>
      <c r="M37" s="64"/>
      <c r="N37" s="55"/>
      <c r="O37" s="55"/>
    </row>
    <row r="38" spans="1:15" ht="24" customHeight="1" x14ac:dyDescent="0.45">
      <c r="A38" s="55"/>
      <c r="C38" s="74"/>
      <c r="E38" s="2"/>
      <c r="F38" s="2"/>
      <c r="G38" s="64"/>
      <c r="H38" s="55"/>
      <c r="I38" s="64"/>
      <c r="J38" s="55"/>
      <c r="K38" s="64"/>
      <c r="L38" s="55"/>
      <c r="M38" s="64"/>
      <c r="N38" s="55"/>
      <c r="O38" s="55"/>
    </row>
    <row r="39" spans="1:15" ht="24.95" customHeight="1" x14ac:dyDescent="0.45">
      <c r="B39" s="281" t="s">
        <v>0</v>
      </c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55"/>
      <c r="O39" s="55"/>
    </row>
    <row r="40" spans="1:15" ht="24.95" customHeight="1" x14ac:dyDescent="0.45">
      <c r="B40" s="280" t="s">
        <v>4</v>
      </c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55"/>
      <c r="O40" s="55"/>
    </row>
    <row r="41" spans="1:15" ht="24.95" customHeight="1" x14ac:dyDescent="0.45">
      <c r="B41" s="280" t="s">
        <v>23</v>
      </c>
      <c r="C41" s="280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55"/>
      <c r="O41" s="55"/>
    </row>
    <row r="42" spans="1:15" ht="24.95" customHeight="1" x14ac:dyDescent="0.45">
      <c r="B42" s="281" t="str">
        <f>+B3</f>
        <v>FOR THE NINE-MONTH PERIODS ENDED SEPTEMBER 30, 2019</v>
      </c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55"/>
      <c r="O42" s="55"/>
    </row>
    <row r="43" spans="1:15" ht="24.95" customHeight="1" x14ac:dyDescent="0.45">
      <c r="B43" s="282" t="s">
        <v>131</v>
      </c>
      <c r="C43" s="282"/>
      <c r="D43" s="282"/>
      <c r="E43" s="282"/>
      <c r="F43" s="282"/>
      <c r="G43" s="282"/>
      <c r="H43" s="282"/>
      <c r="I43" s="282"/>
      <c r="J43" s="282"/>
      <c r="K43" s="282"/>
      <c r="L43" s="282"/>
      <c r="M43" s="282"/>
      <c r="N43" s="55"/>
      <c r="O43" s="55"/>
    </row>
    <row r="44" spans="1:15" ht="24.95" customHeight="1" x14ac:dyDescent="0.45">
      <c r="A44" s="55"/>
      <c r="B44" s="231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55"/>
      <c r="O44" s="55"/>
    </row>
    <row r="45" spans="1:15" ht="24.95" customHeight="1" x14ac:dyDescent="0.45">
      <c r="A45" s="55"/>
      <c r="B45" s="232"/>
      <c r="C45" s="232"/>
      <c r="D45" s="232"/>
      <c r="E45" s="232"/>
      <c r="F45" s="232"/>
      <c r="G45" s="231"/>
      <c r="H45" s="231"/>
      <c r="I45" s="231"/>
      <c r="J45" s="231"/>
      <c r="K45" s="231"/>
      <c r="L45" s="231"/>
      <c r="M45" s="57" t="s">
        <v>28</v>
      </c>
      <c r="N45" s="55"/>
      <c r="O45" s="55"/>
    </row>
    <row r="46" spans="1:15" ht="24.95" customHeight="1" x14ac:dyDescent="0.45">
      <c r="A46" s="55"/>
      <c r="B46" s="231"/>
      <c r="C46" s="231"/>
      <c r="D46" s="231"/>
      <c r="E46" s="231"/>
      <c r="F46" s="231"/>
      <c r="G46" s="58"/>
      <c r="H46" s="59" t="s">
        <v>27</v>
      </c>
      <c r="I46" s="59"/>
      <c r="J46" s="55"/>
      <c r="K46" s="58"/>
      <c r="L46" s="59" t="s">
        <v>38</v>
      </c>
      <c r="M46" s="58"/>
      <c r="N46" s="55"/>
      <c r="O46" s="55"/>
    </row>
    <row r="47" spans="1:15" ht="24.95" customHeight="1" x14ac:dyDescent="0.45">
      <c r="A47" s="55"/>
      <c r="B47" s="60"/>
      <c r="C47" s="55"/>
      <c r="D47" s="55"/>
      <c r="E47" s="55"/>
      <c r="F47" s="249" t="s">
        <v>5</v>
      </c>
      <c r="G47" s="61" t="s">
        <v>180</v>
      </c>
      <c r="H47" s="62"/>
      <c r="I47" s="61" t="s">
        <v>136</v>
      </c>
      <c r="J47" s="63"/>
      <c r="K47" s="61" t="s">
        <v>180</v>
      </c>
      <c r="L47" s="62"/>
      <c r="M47" s="61" t="s">
        <v>136</v>
      </c>
      <c r="N47" s="55"/>
      <c r="O47" s="55"/>
    </row>
    <row r="48" spans="1:15" ht="24.95" customHeight="1" x14ac:dyDescent="0.45">
      <c r="A48" s="55"/>
      <c r="B48" s="60"/>
      <c r="C48" s="55"/>
      <c r="D48" s="55"/>
      <c r="E48" s="55"/>
      <c r="F48" s="271"/>
      <c r="G48" s="273"/>
      <c r="H48" s="274"/>
      <c r="I48" s="273" t="s">
        <v>235</v>
      </c>
      <c r="J48" s="63"/>
      <c r="K48" s="273"/>
      <c r="L48" s="274"/>
      <c r="M48" s="273"/>
      <c r="N48" s="55"/>
      <c r="O48" s="55"/>
    </row>
    <row r="49" spans="1:15" s="218" customFormat="1" ht="24.95" customHeight="1" x14ac:dyDescent="0.45">
      <c r="B49" s="224" t="s">
        <v>134</v>
      </c>
      <c r="C49" s="103"/>
      <c r="D49" s="103"/>
      <c r="E49" s="103"/>
      <c r="F49" s="84"/>
      <c r="H49" s="219"/>
      <c r="I49" s="220"/>
      <c r="J49" s="219"/>
      <c r="K49" s="220"/>
      <c r="L49" s="219"/>
      <c r="M49" s="220"/>
      <c r="N49" s="219"/>
      <c r="O49" s="220"/>
    </row>
    <row r="50" spans="1:15" s="218" customFormat="1" ht="24.95" customHeight="1" x14ac:dyDescent="0.45">
      <c r="B50" s="224" t="s">
        <v>214</v>
      </c>
      <c r="C50" s="40"/>
      <c r="D50" s="40"/>
      <c r="E50" s="40"/>
      <c r="F50" s="84"/>
      <c r="G50" s="219"/>
      <c r="H50" s="220"/>
      <c r="I50" s="219"/>
      <c r="J50" s="220"/>
      <c r="K50" s="219"/>
      <c r="L50" s="220"/>
      <c r="M50" s="219"/>
      <c r="O50" s="220"/>
    </row>
    <row r="51" spans="1:15" s="218" customFormat="1" ht="24.95" customHeight="1" x14ac:dyDescent="0.45">
      <c r="B51" s="224" t="s">
        <v>215</v>
      </c>
      <c r="C51" s="40"/>
      <c r="D51" s="40"/>
      <c r="E51" s="40"/>
      <c r="F51" s="84"/>
      <c r="G51" s="219"/>
      <c r="H51" s="220"/>
      <c r="I51" s="219"/>
      <c r="J51" s="220"/>
      <c r="K51" s="219"/>
      <c r="L51" s="220"/>
      <c r="M51" s="219"/>
      <c r="O51" s="220"/>
    </row>
    <row r="52" spans="1:15" s="218" customFormat="1" ht="24.95" customHeight="1" x14ac:dyDescent="0.45">
      <c r="B52" s="225" t="s">
        <v>189</v>
      </c>
      <c r="C52" s="40"/>
      <c r="D52" s="221"/>
      <c r="E52" s="221"/>
      <c r="F52" s="84"/>
      <c r="G52" s="219"/>
      <c r="H52" s="220"/>
      <c r="I52" s="219"/>
      <c r="J52" s="220"/>
      <c r="K52" s="219"/>
      <c r="L52" s="220"/>
      <c r="M52" s="219"/>
      <c r="O52" s="220"/>
    </row>
    <row r="53" spans="1:15" s="218" customFormat="1" ht="24.95" customHeight="1" x14ac:dyDescent="0.45">
      <c r="B53" s="225" t="s">
        <v>190</v>
      </c>
      <c r="C53" s="40"/>
      <c r="D53" s="221"/>
      <c r="E53" s="221"/>
      <c r="F53" s="251">
        <v>25</v>
      </c>
      <c r="G53" s="219">
        <v>-18861924.91</v>
      </c>
      <c r="H53" s="220"/>
      <c r="I53" s="219">
        <v>0</v>
      </c>
      <c r="J53" s="220"/>
      <c r="K53" s="219">
        <v>-10492462</v>
      </c>
      <c r="L53" s="220"/>
      <c r="M53" s="219">
        <v>0</v>
      </c>
      <c r="O53" s="220"/>
    </row>
    <row r="54" spans="1:15" s="218" customFormat="1" ht="24.95" customHeight="1" x14ac:dyDescent="0.45">
      <c r="B54" s="226" t="s">
        <v>191</v>
      </c>
      <c r="C54" s="221"/>
      <c r="D54" s="221"/>
      <c r="E54" s="221"/>
      <c r="F54" s="84"/>
      <c r="G54" s="219"/>
      <c r="H54" s="220"/>
      <c r="I54" s="219"/>
      <c r="J54" s="220"/>
      <c r="K54" s="219"/>
      <c r="L54" s="220"/>
      <c r="M54" s="219"/>
      <c r="O54" s="220"/>
    </row>
    <row r="55" spans="1:15" s="218" customFormat="1" ht="24.95" customHeight="1" x14ac:dyDescent="0.45">
      <c r="B55" s="226" t="s">
        <v>192</v>
      </c>
      <c r="C55" s="221"/>
      <c r="D55" s="221"/>
      <c r="E55" s="221"/>
      <c r="F55" s="84"/>
      <c r="G55" s="219">
        <v>3772384.98</v>
      </c>
      <c r="H55" s="220"/>
      <c r="I55" s="219">
        <v>0</v>
      </c>
      <c r="J55" s="220"/>
      <c r="K55" s="219">
        <v>2098492.4</v>
      </c>
      <c r="L55" s="220"/>
      <c r="M55" s="219">
        <v>0</v>
      </c>
      <c r="O55" s="220"/>
    </row>
    <row r="56" spans="1:15" s="218" customFormat="1" ht="24.95" customHeight="1" x14ac:dyDescent="0.45">
      <c r="B56" s="227" t="s">
        <v>193</v>
      </c>
      <c r="C56" s="221"/>
      <c r="D56" s="221"/>
      <c r="E56" s="221"/>
      <c r="F56" s="84"/>
      <c r="G56" s="222">
        <f>SUM(G53:G55)</f>
        <v>-15089539.93</v>
      </c>
      <c r="H56" s="220"/>
      <c r="I56" s="222">
        <f>SUM(I53:I55)</f>
        <v>0</v>
      </c>
      <c r="J56" s="220"/>
      <c r="K56" s="222">
        <f>SUM(K53:K55)</f>
        <v>-8393969.5999999996</v>
      </c>
      <c r="L56" s="220"/>
      <c r="M56" s="222">
        <f>SUM(M53:M55)</f>
        <v>0</v>
      </c>
      <c r="O56" s="220"/>
    </row>
    <row r="57" spans="1:15" s="218" customFormat="1" ht="24.95" customHeight="1" thickBot="1" x14ac:dyDescent="0.5">
      <c r="B57" s="224" t="s">
        <v>92</v>
      </c>
      <c r="C57" s="84"/>
      <c r="D57" s="84"/>
      <c r="E57" s="84"/>
      <c r="F57" s="84"/>
      <c r="G57" s="223">
        <f>+G30+G56</f>
        <v>195291040.0699999</v>
      </c>
      <c r="H57" s="220"/>
      <c r="I57" s="223">
        <f>+I30+I56</f>
        <v>332182769.69000018</v>
      </c>
      <c r="J57" s="220"/>
      <c r="K57" s="223">
        <f>+K30+K56</f>
        <v>231122472.59999999</v>
      </c>
      <c r="L57" s="220"/>
      <c r="M57" s="223">
        <f>+M30+M56</f>
        <v>328090076.96999979</v>
      </c>
    </row>
    <row r="58" spans="1:15" s="79" customFormat="1" ht="24.95" customHeight="1" thickTop="1" x14ac:dyDescent="0.45">
      <c r="A58" s="64"/>
      <c r="B58" s="75" t="s">
        <v>127</v>
      </c>
      <c r="C58" s="64"/>
      <c r="D58" s="64"/>
      <c r="E58" s="64"/>
      <c r="G58" s="93"/>
      <c r="H58" s="93"/>
      <c r="I58" s="93"/>
      <c r="J58" s="93"/>
      <c r="K58" s="93"/>
      <c r="L58" s="89"/>
      <c r="M58" s="93"/>
      <c r="N58" s="64"/>
      <c r="O58" s="64"/>
    </row>
    <row r="59" spans="1:15" s="79" customFormat="1" ht="24.95" customHeight="1" x14ac:dyDescent="0.45">
      <c r="A59" s="64"/>
      <c r="B59" s="105" t="s">
        <v>143</v>
      </c>
      <c r="C59" s="64"/>
      <c r="D59" s="64"/>
      <c r="E59" s="64"/>
      <c r="G59" s="93">
        <f>+G30-G60</f>
        <v>210380523.15999991</v>
      </c>
      <c r="H59" s="93"/>
      <c r="I59" s="93">
        <f>+I30-I60</f>
        <v>332323735.53000015</v>
      </c>
      <c r="J59" s="93"/>
      <c r="K59" s="93">
        <f>+K30-K60</f>
        <v>239516442.19999999</v>
      </c>
      <c r="L59" s="89"/>
      <c r="M59" s="93">
        <f>+M30-M60</f>
        <v>328090076.96999979</v>
      </c>
      <c r="N59" s="64"/>
      <c r="O59" s="64"/>
    </row>
    <row r="60" spans="1:15" s="79" customFormat="1" ht="24.95" customHeight="1" x14ac:dyDescent="0.45">
      <c r="A60" s="64"/>
      <c r="B60" s="106" t="s">
        <v>25</v>
      </c>
      <c r="C60" s="64"/>
      <c r="D60" s="64"/>
      <c r="E60" s="64"/>
      <c r="G60" s="93">
        <v>56.84</v>
      </c>
      <c r="H60" s="82"/>
      <c r="I60" s="255">
        <v>-140965.84</v>
      </c>
      <c r="J60" s="82"/>
      <c r="K60" s="93">
        <v>0</v>
      </c>
      <c r="L60" s="82"/>
      <c r="M60" s="93">
        <v>0</v>
      </c>
      <c r="N60" s="64"/>
      <c r="O60" s="64"/>
    </row>
    <row r="61" spans="1:15" s="79" customFormat="1" ht="24.95" customHeight="1" thickBot="1" x14ac:dyDescent="0.5">
      <c r="A61" s="64"/>
      <c r="B61" s="106"/>
      <c r="C61" s="64"/>
      <c r="D61" s="64"/>
      <c r="E61" s="64"/>
      <c r="G61" s="101">
        <f>SUM(G59:G60)</f>
        <v>210380579.99999991</v>
      </c>
      <c r="H61" s="97"/>
      <c r="I61" s="101">
        <f>SUM(I59:I60)</f>
        <v>332182769.69000018</v>
      </c>
      <c r="J61" s="97"/>
      <c r="K61" s="101">
        <f>SUM(K59:K60)</f>
        <v>239516442.19999999</v>
      </c>
      <c r="L61" s="97"/>
      <c r="M61" s="101">
        <f>SUM(M59:M60)</f>
        <v>328090076.96999979</v>
      </c>
      <c r="N61" s="64"/>
      <c r="O61" s="64"/>
    </row>
    <row r="62" spans="1:15" ht="24.95" customHeight="1" thickTop="1" x14ac:dyDescent="0.45">
      <c r="A62" s="55"/>
      <c r="B62" s="84" t="s">
        <v>197</v>
      </c>
      <c r="C62" s="84"/>
      <c r="D62" s="55"/>
      <c r="E62" s="55"/>
      <c r="F62" s="55"/>
      <c r="G62" s="64"/>
      <c r="H62" s="55"/>
      <c r="I62" s="64"/>
      <c r="J62" s="55"/>
      <c r="K62" s="64"/>
      <c r="L62" s="55"/>
      <c r="M62" s="64"/>
      <c r="N62" s="55"/>
      <c r="O62" s="55"/>
    </row>
    <row r="63" spans="1:15" ht="24.95" customHeight="1" x14ac:dyDescent="0.45">
      <c r="A63" s="55"/>
      <c r="B63" s="3" t="s">
        <v>143</v>
      </c>
      <c r="C63" s="84"/>
      <c r="D63" s="55"/>
      <c r="E63" s="55"/>
      <c r="F63" s="55"/>
      <c r="G63" s="96">
        <f>G65-G64</f>
        <v>195290996.61999992</v>
      </c>
      <c r="H63" s="97"/>
      <c r="I63" s="96">
        <f>I65-I64</f>
        <v>332323735.53000015</v>
      </c>
      <c r="J63" s="97"/>
      <c r="K63" s="96">
        <f>K65-K64</f>
        <v>231122472.59999999</v>
      </c>
      <c r="L63" s="97"/>
      <c r="M63" s="96">
        <f>M65-M64</f>
        <v>328090076.96999979</v>
      </c>
      <c r="N63" s="55"/>
      <c r="O63" s="55"/>
    </row>
    <row r="64" spans="1:15" ht="24.95" customHeight="1" x14ac:dyDescent="0.45">
      <c r="A64" s="55"/>
      <c r="B64" s="5" t="s">
        <v>25</v>
      </c>
      <c r="C64" s="84"/>
      <c r="D64" s="55"/>
      <c r="E64" s="55"/>
      <c r="F64" s="55"/>
      <c r="G64" s="95">
        <v>43.45</v>
      </c>
      <c r="H64" s="98"/>
      <c r="I64" s="95">
        <f>+I60</f>
        <v>-140965.84</v>
      </c>
      <c r="J64" s="99"/>
      <c r="K64" s="100">
        <v>0</v>
      </c>
      <c r="L64" s="98"/>
      <c r="M64" s="100">
        <v>0</v>
      </c>
      <c r="N64" s="55"/>
      <c r="O64" s="55"/>
    </row>
    <row r="65" spans="1:15" ht="24.95" customHeight="1" thickBot="1" x14ac:dyDescent="0.5">
      <c r="A65" s="55"/>
      <c r="B65" s="5"/>
      <c r="C65" s="55"/>
      <c r="D65" s="55"/>
      <c r="E65" s="55"/>
      <c r="F65" s="55"/>
      <c r="G65" s="101">
        <f>G57</f>
        <v>195291040.0699999</v>
      </c>
      <c r="H65" s="97"/>
      <c r="I65" s="101">
        <f>I57</f>
        <v>332182769.69000018</v>
      </c>
      <c r="J65" s="97"/>
      <c r="K65" s="101">
        <f>K57</f>
        <v>231122472.59999999</v>
      </c>
      <c r="L65" s="97"/>
      <c r="M65" s="101">
        <f>M57</f>
        <v>328090076.96999979</v>
      </c>
      <c r="N65" s="55"/>
      <c r="O65" s="55"/>
    </row>
    <row r="66" spans="1:15" ht="24.95" customHeight="1" thickTop="1" x14ac:dyDescent="0.45">
      <c r="B66" s="6" t="s">
        <v>90</v>
      </c>
      <c r="C66" s="55"/>
      <c r="D66" s="55"/>
      <c r="E66" s="55"/>
      <c r="F66" s="83"/>
      <c r="G66" s="64"/>
      <c r="H66" s="64"/>
      <c r="I66" s="64"/>
      <c r="J66" s="55"/>
      <c r="K66" s="55"/>
      <c r="L66" s="55"/>
      <c r="M66" s="55"/>
      <c r="N66" s="55"/>
      <c r="O66" s="55"/>
    </row>
    <row r="67" spans="1:15" ht="24.95" customHeight="1" x14ac:dyDescent="0.45">
      <c r="B67" s="85" t="s">
        <v>128</v>
      </c>
      <c r="C67" s="55"/>
      <c r="D67" s="55"/>
      <c r="E67" s="55"/>
      <c r="F67" s="83"/>
      <c r="G67" s="55"/>
      <c r="H67" s="55"/>
      <c r="I67" s="55"/>
      <c r="J67" s="55"/>
      <c r="K67" s="55"/>
      <c r="L67" s="55"/>
      <c r="M67" s="55"/>
      <c r="N67" s="55"/>
      <c r="O67" s="55"/>
    </row>
    <row r="68" spans="1:15" ht="24.95" customHeight="1" x14ac:dyDescent="0.45">
      <c r="B68" s="85" t="s">
        <v>143</v>
      </c>
      <c r="C68" s="102"/>
      <c r="D68" s="40"/>
      <c r="E68" s="55"/>
      <c r="F68" s="83"/>
      <c r="G68" s="86">
        <f>+G59/G69</f>
        <v>0.68155674001472744</v>
      </c>
      <c r="H68" s="86"/>
      <c r="I68" s="86">
        <f>+I59/I69</f>
        <v>1.0766086062305591</v>
      </c>
      <c r="J68" s="87"/>
      <c r="K68" s="86">
        <f>+K59/K69</f>
        <v>0.77594657087912322</v>
      </c>
      <c r="L68" s="87"/>
      <c r="M68" s="86">
        <f>+M59/M69</f>
        <v>1.062893085025705</v>
      </c>
      <c r="N68" s="55"/>
      <c r="O68" s="55"/>
    </row>
    <row r="69" spans="1:15" ht="24.95" customHeight="1" x14ac:dyDescent="0.45">
      <c r="B69" s="85" t="s">
        <v>133</v>
      </c>
      <c r="D69" s="55"/>
      <c r="E69" s="55"/>
      <c r="F69" s="83"/>
      <c r="G69" s="94">
        <v>308676462</v>
      </c>
      <c r="H69" s="88"/>
      <c r="I69" s="94">
        <v>308676462</v>
      </c>
      <c r="J69" s="88"/>
      <c r="K69" s="94">
        <v>308676462</v>
      </c>
      <c r="L69" s="88"/>
      <c r="M69" s="94">
        <v>308676462</v>
      </c>
      <c r="N69" s="55"/>
      <c r="O69" s="55"/>
    </row>
    <row r="70" spans="1:15" s="79" customFormat="1" ht="24.95" customHeight="1" x14ac:dyDescent="0.45">
      <c r="A70" s="64"/>
      <c r="B70" s="75"/>
      <c r="C70" s="64"/>
      <c r="D70" s="64"/>
      <c r="E70" s="64"/>
      <c r="G70" s="64"/>
      <c r="H70" s="55"/>
      <c r="I70" s="64"/>
      <c r="J70" s="55"/>
      <c r="K70" s="64"/>
      <c r="L70" s="55"/>
      <c r="M70" s="64"/>
      <c r="N70" s="64"/>
      <c r="O70" s="64"/>
    </row>
    <row r="71" spans="1:15" ht="24.95" customHeight="1" x14ac:dyDescent="0.45">
      <c r="A71" s="55"/>
      <c r="B71" s="3" t="s">
        <v>7</v>
      </c>
      <c r="C71" s="55"/>
      <c r="D71" s="55"/>
      <c r="E71" s="55"/>
      <c r="F71" s="55"/>
      <c r="G71" s="64"/>
      <c r="H71" s="55"/>
      <c r="I71" s="64"/>
      <c r="J71" s="55"/>
      <c r="K71" s="64"/>
      <c r="L71" s="55"/>
      <c r="M71" s="64"/>
      <c r="N71" s="55"/>
      <c r="O71" s="55"/>
    </row>
    <row r="72" spans="1:15" ht="24.95" customHeight="1" x14ac:dyDescent="0.45">
      <c r="A72" s="55"/>
      <c r="B72" s="3"/>
      <c r="C72" s="55"/>
      <c r="D72" s="55"/>
      <c r="E72" s="55"/>
      <c r="F72" s="55"/>
      <c r="G72" s="64"/>
      <c r="H72" s="55"/>
      <c r="I72" s="64"/>
      <c r="J72" s="55"/>
      <c r="K72" s="64"/>
      <c r="L72" s="55"/>
      <c r="M72" s="64"/>
      <c r="N72" s="55"/>
      <c r="O72" s="55"/>
    </row>
    <row r="73" spans="1:15" ht="24.95" customHeight="1" x14ac:dyDescent="0.45">
      <c r="A73" s="55"/>
      <c r="B73" s="74"/>
      <c r="C73" s="55"/>
      <c r="E73" s="2" t="s">
        <v>50</v>
      </c>
      <c r="F73" s="1"/>
      <c r="G73" s="77"/>
      <c r="H73" s="77"/>
      <c r="I73" s="77"/>
      <c r="J73" s="77"/>
      <c r="K73" s="77"/>
      <c r="L73" s="77"/>
      <c r="M73" s="77"/>
      <c r="N73" s="55"/>
      <c r="O73" s="55"/>
    </row>
    <row r="74" spans="1:15" ht="24.95" customHeight="1" x14ac:dyDescent="0.45">
      <c r="A74" s="55"/>
      <c r="C74" s="74"/>
      <c r="E74" s="2" t="s">
        <v>153</v>
      </c>
      <c r="F74" s="2"/>
      <c r="G74" s="64"/>
      <c r="H74" s="55"/>
      <c r="I74" s="64"/>
      <c r="J74" s="55"/>
      <c r="K74" s="64"/>
      <c r="L74" s="55"/>
      <c r="M74" s="64"/>
      <c r="N74" s="55"/>
      <c r="O74" s="55"/>
    </row>
  </sheetData>
  <mergeCells count="9">
    <mergeCell ref="B41:M41"/>
    <mergeCell ref="B42:M42"/>
    <mergeCell ref="B43:M43"/>
    <mergeCell ref="B1:M1"/>
    <mergeCell ref="B2:M2"/>
    <mergeCell ref="B3:M3"/>
    <mergeCell ref="B4:M4"/>
    <mergeCell ref="B39:M39"/>
    <mergeCell ref="B40:M40"/>
  </mergeCells>
  <pageMargins left="0.59055118110236227" right="0.19685039370078741" top="0.59055118110236227" bottom="0.39370078740157483" header="0.35433070866141736" footer="0.27559055118110237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view="pageBreakPreview" topLeftCell="A10" zoomScaleNormal="100" zoomScaleSheetLayoutView="100" workbookViewId="0">
      <selection activeCell="G19" sqref="G19"/>
    </sheetView>
  </sheetViews>
  <sheetFormatPr defaultColWidth="9.140625" defaultRowHeight="24.6" customHeight="1" x14ac:dyDescent="0.45"/>
  <cols>
    <col min="1" max="1" width="1.7109375" style="7" customWidth="1"/>
    <col min="2" max="5" width="9.140625" style="7" customWidth="1"/>
    <col min="6" max="6" width="7" style="7" customWidth="1"/>
    <col min="7" max="7" width="5.28515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6.140625" style="7" customWidth="1"/>
    <col min="15" max="15" width="0.85546875" style="7" customWidth="1"/>
    <col min="16" max="16" width="16.140625" style="7" customWidth="1"/>
    <col min="17" max="17" width="0.85546875" style="7" customWidth="1"/>
    <col min="18" max="18" width="15.28515625" style="7" bestFit="1" customWidth="1"/>
    <col min="19" max="19" width="0.85546875" style="7" customWidth="1"/>
    <col min="20" max="20" width="13.42578125" style="7" bestFit="1" customWidth="1"/>
    <col min="21" max="21" width="0.85546875" style="7" customWidth="1"/>
    <col min="22" max="22" width="16.42578125" style="7" bestFit="1" customWidth="1"/>
    <col min="23" max="23" width="1.85546875" style="7" customWidth="1"/>
    <col min="24" max="16384" width="9.140625" style="7"/>
  </cols>
  <sheetData>
    <row r="1" spans="1:29" ht="24.6" customHeight="1" x14ac:dyDescent="0.45">
      <c r="B1" s="35" t="s">
        <v>4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8"/>
      <c r="X1" s="8"/>
    </row>
    <row r="2" spans="1:29" ht="24.6" customHeight="1" x14ac:dyDescent="0.45">
      <c r="B2" s="35" t="s">
        <v>26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9" ht="24.6" customHeight="1" x14ac:dyDescent="0.45">
      <c r="A3" s="8"/>
      <c r="B3" s="284" t="s">
        <v>225</v>
      </c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</row>
    <row r="4" spans="1:29" ht="24.6" customHeight="1" x14ac:dyDescent="0.45">
      <c r="A4" s="8"/>
      <c r="B4" s="284" t="s">
        <v>131</v>
      </c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</row>
    <row r="5" spans="1:29" ht="24.6" customHeight="1" x14ac:dyDescent="0.45">
      <c r="B5" s="18"/>
      <c r="C5" s="18"/>
      <c r="D5" s="18"/>
      <c r="E5" s="90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X5" s="9"/>
      <c r="Y5" s="9"/>
      <c r="Z5" s="9"/>
      <c r="AA5" s="9"/>
      <c r="AB5" s="9"/>
    </row>
    <row r="6" spans="1:29" ht="24.6" customHeight="1" x14ac:dyDescent="0.45">
      <c r="A6" s="18"/>
      <c r="B6" s="18"/>
      <c r="C6" s="18"/>
      <c r="D6" s="18"/>
      <c r="E6" s="90"/>
      <c r="F6" s="18"/>
      <c r="G6" s="18"/>
      <c r="H6" s="91"/>
      <c r="I6" s="91"/>
      <c r="J6" s="91"/>
      <c r="K6" s="91"/>
      <c r="L6" s="91"/>
      <c r="M6" s="91"/>
      <c r="N6" s="91"/>
      <c r="O6" s="91" t="s">
        <v>27</v>
      </c>
      <c r="P6" s="91"/>
      <c r="Q6" s="91"/>
      <c r="R6" s="91"/>
      <c r="S6" s="91"/>
      <c r="T6" s="91"/>
      <c r="U6" s="51"/>
      <c r="V6" s="24" t="s">
        <v>28</v>
      </c>
    </row>
    <row r="7" spans="1:29" ht="24.6" customHeight="1" x14ac:dyDescent="0.45">
      <c r="A7" s="18"/>
      <c r="B7" s="18"/>
      <c r="C7" s="18"/>
      <c r="D7" s="18"/>
      <c r="E7" s="90"/>
      <c r="F7" s="18"/>
      <c r="G7" s="18"/>
      <c r="H7" s="286" t="s">
        <v>118</v>
      </c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50"/>
      <c r="T7" s="50" t="s">
        <v>31</v>
      </c>
      <c r="U7" s="50"/>
      <c r="V7" s="32" t="s">
        <v>32</v>
      </c>
    </row>
    <row r="8" spans="1:29" ht="24.6" customHeight="1" x14ac:dyDescent="0.45">
      <c r="A8" s="18"/>
      <c r="B8" s="18"/>
      <c r="C8" s="18"/>
      <c r="D8" s="18"/>
      <c r="E8" s="90"/>
      <c r="F8" s="18"/>
      <c r="G8" s="239" t="s">
        <v>5</v>
      </c>
      <c r="H8" s="50" t="s">
        <v>29</v>
      </c>
      <c r="I8" s="50"/>
      <c r="J8" s="50" t="s">
        <v>216</v>
      </c>
      <c r="K8" s="50"/>
      <c r="L8" s="50" t="s">
        <v>216</v>
      </c>
      <c r="M8" s="21"/>
      <c r="N8" s="283" t="s">
        <v>30</v>
      </c>
      <c r="O8" s="283"/>
      <c r="P8" s="283"/>
      <c r="Q8" s="50"/>
      <c r="R8" s="50" t="s">
        <v>87</v>
      </c>
      <c r="S8" s="50"/>
      <c r="T8" s="50" t="s">
        <v>36</v>
      </c>
      <c r="U8" s="50"/>
      <c r="V8" s="32" t="s">
        <v>219</v>
      </c>
    </row>
    <row r="9" spans="1:29" ht="24.6" customHeight="1" x14ac:dyDescent="0.45">
      <c r="A9" s="18"/>
      <c r="B9" s="18"/>
      <c r="C9" s="18"/>
      <c r="D9" s="18"/>
      <c r="E9" s="90"/>
      <c r="F9" s="18"/>
      <c r="H9" s="20" t="s">
        <v>33</v>
      </c>
      <c r="I9" s="20"/>
      <c r="J9" s="20" t="s">
        <v>144</v>
      </c>
      <c r="K9" s="20"/>
      <c r="L9" s="20" t="s">
        <v>218</v>
      </c>
      <c r="M9" s="21"/>
      <c r="N9" s="107" t="s">
        <v>34</v>
      </c>
      <c r="O9" s="107"/>
      <c r="P9" s="107" t="s">
        <v>35</v>
      </c>
      <c r="Q9" s="20"/>
      <c r="R9" s="20" t="s">
        <v>88</v>
      </c>
      <c r="S9" s="20"/>
    </row>
    <row r="10" spans="1:29" ht="24.6" customHeight="1" x14ac:dyDescent="0.45">
      <c r="A10" s="18"/>
      <c r="B10" s="18"/>
      <c r="C10" s="18"/>
      <c r="D10" s="18"/>
      <c r="E10" s="90"/>
      <c r="F10" s="18"/>
      <c r="G10" s="23"/>
      <c r="H10" s="20"/>
      <c r="I10" s="20"/>
      <c r="J10" s="20"/>
      <c r="K10" s="20"/>
      <c r="L10" s="20" t="s">
        <v>217</v>
      </c>
      <c r="M10" s="43"/>
      <c r="N10" s="214" t="s">
        <v>37</v>
      </c>
      <c r="O10" s="214"/>
      <c r="P10" s="214"/>
      <c r="Q10" s="20"/>
      <c r="R10" s="20"/>
      <c r="S10" s="20"/>
      <c r="T10" s="20"/>
      <c r="U10" s="20"/>
      <c r="V10" s="22"/>
    </row>
    <row r="11" spans="1:29" ht="24.6" customHeight="1" x14ac:dyDescent="0.45">
      <c r="A11" s="10"/>
      <c r="B11" s="28" t="s">
        <v>137</v>
      </c>
      <c r="C11" s="8"/>
      <c r="D11" s="8"/>
      <c r="E11" s="8"/>
      <c r="F11" s="8"/>
      <c r="G11" s="240"/>
      <c r="H11" s="216">
        <v>308676462</v>
      </c>
      <c r="I11" s="216"/>
      <c r="J11" s="216">
        <v>97844800</v>
      </c>
      <c r="K11" s="216"/>
      <c r="L11" s="216">
        <v>186541112.75</v>
      </c>
      <c r="M11" s="216"/>
      <c r="N11" s="216">
        <v>36867646.200000003</v>
      </c>
      <c r="O11" s="216"/>
      <c r="P11" s="216">
        <v>1496229201.6200004</v>
      </c>
      <c r="Q11" s="216"/>
      <c r="R11" s="216">
        <f>SUM(H11:P11)</f>
        <v>2126159222.5700004</v>
      </c>
      <c r="S11" s="216"/>
      <c r="T11" s="216">
        <v>1965247.9000000001</v>
      </c>
      <c r="U11" s="217"/>
      <c r="V11" s="216">
        <f>SUM(R11:T11)</f>
        <v>2128124470.4700005</v>
      </c>
    </row>
    <row r="12" spans="1:29" ht="24.6" customHeight="1" x14ac:dyDescent="0.45">
      <c r="B12" s="10" t="s">
        <v>152</v>
      </c>
      <c r="C12" s="10"/>
      <c r="D12" s="10"/>
      <c r="E12" s="10"/>
      <c r="F12" s="10"/>
      <c r="G12" s="24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6"/>
      <c r="V12" s="42"/>
      <c r="W12" s="12"/>
      <c r="X12" s="12"/>
      <c r="Y12" s="12"/>
      <c r="Z12" s="12"/>
      <c r="AA12" s="12"/>
      <c r="AB12" s="12"/>
      <c r="AC12" s="12"/>
    </row>
    <row r="13" spans="1:29" ht="24.6" customHeight="1" x14ac:dyDescent="0.45">
      <c r="B13" s="236" t="s">
        <v>199</v>
      </c>
      <c r="C13" s="10"/>
      <c r="D13" s="10"/>
      <c r="E13" s="10"/>
      <c r="F13" s="10"/>
      <c r="G13" s="240">
        <v>28</v>
      </c>
      <c r="H13" s="42">
        <v>0</v>
      </c>
      <c r="I13" s="42"/>
      <c r="J13" s="42">
        <v>0</v>
      </c>
      <c r="K13" s="42"/>
      <c r="L13" s="42">
        <v>0</v>
      </c>
      <c r="M13" s="42"/>
      <c r="N13" s="42">
        <v>0</v>
      </c>
      <c r="O13" s="42"/>
      <c r="P13" s="42">
        <v>-246941169.59999999</v>
      </c>
      <c r="Q13" s="42"/>
      <c r="R13" s="237">
        <f>SUM(H13:P13)</f>
        <v>-246941169.59999999</v>
      </c>
      <c r="S13" s="237"/>
      <c r="T13" s="237">
        <v>0</v>
      </c>
      <c r="U13" s="237"/>
      <c r="V13" s="237">
        <f>SUM(R13:T13)</f>
        <v>-246941169.59999999</v>
      </c>
      <c r="W13" s="12"/>
      <c r="X13" s="12"/>
      <c r="Y13" s="12"/>
      <c r="Z13" s="12"/>
      <c r="AA13" s="12"/>
      <c r="AB13" s="12"/>
      <c r="AC13" s="12"/>
    </row>
    <row r="14" spans="1:29" s="12" customFormat="1" ht="24.6" customHeight="1" x14ac:dyDescent="0.45">
      <c r="A14" s="13"/>
      <c r="B14" s="27" t="s">
        <v>92</v>
      </c>
      <c r="C14" s="11"/>
      <c r="D14" s="11"/>
      <c r="E14" s="11"/>
      <c r="F14" s="11"/>
      <c r="G14" s="11"/>
      <c r="H14" s="42">
        <v>0</v>
      </c>
      <c r="I14" s="42"/>
      <c r="J14" s="42">
        <v>0</v>
      </c>
      <c r="K14" s="42"/>
      <c r="L14" s="42">
        <v>0</v>
      </c>
      <c r="M14" s="42"/>
      <c r="N14" s="42">
        <v>0</v>
      </c>
      <c r="O14" s="42"/>
      <c r="P14" s="42">
        <f>+PL_9M!I63</f>
        <v>332323735.53000015</v>
      </c>
      <c r="Q14" s="42"/>
      <c r="R14" s="42">
        <f>SUM(H14:P14)</f>
        <v>332323735.53000015</v>
      </c>
      <c r="S14" s="42"/>
      <c r="T14" s="42">
        <f>+PL_9M!I64</f>
        <v>-140965.84</v>
      </c>
      <c r="U14" s="46"/>
      <c r="V14" s="42">
        <f>SUM(R14:T14)</f>
        <v>332182769.69000018</v>
      </c>
    </row>
    <row r="15" spans="1:29" s="12" customFormat="1" ht="24.6" customHeight="1" thickBot="1" x14ac:dyDescent="0.5">
      <c r="A15" s="13"/>
      <c r="B15" s="28" t="s">
        <v>230</v>
      </c>
      <c r="C15" s="11"/>
      <c r="D15" s="11"/>
      <c r="E15" s="11"/>
      <c r="F15" s="11"/>
      <c r="G15" s="11"/>
      <c r="H15" s="31">
        <f>SUM(H11:H14)</f>
        <v>308676462</v>
      </c>
      <c r="I15" s="42"/>
      <c r="J15" s="31">
        <f>SUM(J11:J14)</f>
        <v>97844800</v>
      </c>
      <c r="K15" s="42"/>
      <c r="L15" s="31">
        <f>SUM(L11:L14)</f>
        <v>186541112.75</v>
      </c>
      <c r="M15" s="42"/>
      <c r="N15" s="31">
        <f>SUM(N11:N14)</f>
        <v>36867646.200000003</v>
      </c>
      <c r="O15" s="42"/>
      <c r="P15" s="31">
        <f>SUM(P11:P14)</f>
        <v>1581611767.5500007</v>
      </c>
      <c r="Q15" s="42"/>
      <c r="R15" s="31">
        <f>SUM(R11:R14)</f>
        <v>2211541788.5000005</v>
      </c>
      <c r="S15" s="42"/>
      <c r="T15" s="31">
        <f>SUM(T11:T14)</f>
        <v>1824282.06</v>
      </c>
      <c r="U15" s="42"/>
      <c r="V15" s="31">
        <f>SUM(V11:V14)</f>
        <v>2213366070.5600009</v>
      </c>
    </row>
    <row r="16" spans="1:29" s="12" customFormat="1" ht="24.6" customHeight="1" thickTop="1" x14ac:dyDescent="0.45">
      <c r="A16" s="13"/>
      <c r="B16" s="10"/>
      <c r="C16" s="11"/>
      <c r="D16" s="11"/>
      <c r="E16" s="11"/>
      <c r="F16" s="11"/>
      <c r="G16" s="11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6"/>
      <c r="V16" s="25"/>
    </row>
    <row r="17" spans="1:29" ht="24.6" customHeight="1" x14ac:dyDescent="0.45">
      <c r="A17" s="10"/>
      <c r="B17" s="28" t="s">
        <v>181</v>
      </c>
      <c r="C17" s="8"/>
      <c r="D17" s="8"/>
      <c r="E17" s="8"/>
      <c r="F17" s="8"/>
      <c r="G17" s="8"/>
      <c r="H17" s="14">
        <v>308676462</v>
      </c>
      <c r="I17" s="30"/>
      <c r="J17" s="14">
        <v>97844800</v>
      </c>
      <c r="K17" s="30"/>
      <c r="L17" s="14">
        <v>186541112.75</v>
      </c>
      <c r="M17" s="30"/>
      <c r="N17" s="14">
        <v>36867646.200000003</v>
      </c>
      <c r="O17" s="30"/>
      <c r="P17" s="14">
        <v>1633708628.6900003</v>
      </c>
      <c r="Q17" s="30"/>
      <c r="R17" s="14">
        <f>SUM(H17:P17)</f>
        <v>2263638649.6400003</v>
      </c>
      <c r="S17" s="30"/>
      <c r="T17" s="14">
        <v>327.86000000024796</v>
      </c>
      <c r="U17" s="30"/>
      <c r="V17" s="14">
        <f>SUM(R17:T17)</f>
        <v>2263638977.5000005</v>
      </c>
    </row>
    <row r="18" spans="1:29" ht="24.6" customHeight="1" x14ac:dyDescent="0.45">
      <c r="B18" s="10" t="s">
        <v>152</v>
      </c>
      <c r="C18" s="10"/>
      <c r="D18" s="10"/>
      <c r="E18" s="10"/>
      <c r="F18" s="10"/>
      <c r="G18" s="1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6"/>
      <c r="V18" s="42"/>
      <c r="W18" s="12"/>
      <c r="X18" s="12"/>
      <c r="Y18" s="12"/>
      <c r="Z18" s="12"/>
      <c r="AA18" s="12"/>
      <c r="AB18" s="12"/>
      <c r="AC18" s="12"/>
    </row>
    <row r="19" spans="1:29" ht="24.6" customHeight="1" x14ac:dyDescent="0.45">
      <c r="B19" s="236" t="s">
        <v>199</v>
      </c>
      <c r="C19" s="10"/>
      <c r="D19" s="10"/>
      <c r="E19" s="10"/>
      <c r="F19" s="10"/>
      <c r="G19" s="240">
        <v>28</v>
      </c>
      <c r="H19" s="42">
        <v>0</v>
      </c>
      <c r="I19" s="42"/>
      <c r="J19" s="42">
        <v>0</v>
      </c>
      <c r="K19" s="42"/>
      <c r="L19" s="42">
        <v>0</v>
      </c>
      <c r="M19" s="42"/>
      <c r="N19" s="42">
        <v>0</v>
      </c>
      <c r="O19" s="42"/>
      <c r="P19" s="42">
        <v>-246941169.59999999</v>
      </c>
      <c r="Q19" s="42"/>
      <c r="R19" s="237">
        <f>SUM(H19:P19)</f>
        <v>-246941169.59999999</v>
      </c>
      <c r="S19" s="237"/>
      <c r="T19" s="237">
        <v>-6</v>
      </c>
      <c r="U19" s="237"/>
      <c r="V19" s="237">
        <f>SUM(R19:T19)</f>
        <v>-246941175.59999999</v>
      </c>
      <c r="W19" s="12"/>
      <c r="X19" s="12"/>
      <c r="Y19" s="12"/>
      <c r="Z19" s="12"/>
      <c r="AA19" s="12"/>
      <c r="AB19" s="12"/>
      <c r="AC19" s="12"/>
    </row>
    <row r="20" spans="1:29" s="12" customFormat="1" ht="24.6" customHeight="1" x14ac:dyDescent="0.45">
      <c r="A20" s="13"/>
      <c r="B20" s="27" t="s">
        <v>92</v>
      </c>
      <c r="C20" s="11"/>
      <c r="D20" s="11"/>
      <c r="E20" s="11"/>
      <c r="F20" s="11"/>
      <c r="G20" s="11"/>
      <c r="H20" s="42">
        <v>0</v>
      </c>
      <c r="I20" s="42"/>
      <c r="J20" s="42">
        <v>0</v>
      </c>
      <c r="K20" s="42"/>
      <c r="L20" s="42">
        <v>0</v>
      </c>
      <c r="M20" s="42"/>
      <c r="N20" s="42">
        <v>0</v>
      </c>
      <c r="O20" s="42"/>
      <c r="P20" s="42">
        <f>+PL_9M!G63</f>
        <v>195290996.61999992</v>
      </c>
      <c r="Q20" s="42"/>
      <c r="R20" s="42">
        <f>SUM(H20:P20)</f>
        <v>195290996.61999992</v>
      </c>
      <c r="S20" s="42"/>
      <c r="T20" s="42">
        <f>+PL_9M!G64</f>
        <v>43.45</v>
      </c>
      <c r="U20" s="46"/>
      <c r="V20" s="42">
        <f>SUM(R20:T20)</f>
        <v>195291040.0699999</v>
      </c>
    </row>
    <row r="21" spans="1:29" s="12" customFormat="1" ht="24.6" customHeight="1" thickBot="1" x14ac:dyDescent="0.5">
      <c r="A21" s="13"/>
      <c r="B21" s="28" t="s">
        <v>229</v>
      </c>
      <c r="C21" s="11"/>
      <c r="D21" s="11"/>
      <c r="E21" s="11"/>
      <c r="F21" s="11"/>
      <c r="G21" s="11"/>
      <c r="H21" s="31">
        <f>SUM(H17:H20)</f>
        <v>308676462</v>
      </c>
      <c r="I21" s="42"/>
      <c r="J21" s="31">
        <f>SUM(J17:J20)</f>
        <v>97844800</v>
      </c>
      <c r="K21" s="42"/>
      <c r="L21" s="31">
        <f>SUM(L17:L20)</f>
        <v>186541112.75</v>
      </c>
      <c r="M21" s="42"/>
      <c r="N21" s="31">
        <f>SUM(N17:N20)</f>
        <v>36867646.200000003</v>
      </c>
      <c r="O21" s="42"/>
      <c r="P21" s="31">
        <f>SUM(P17:P20)</f>
        <v>1582058455.7100003</v>
      </c>
      <c r="Q21" s="42"/>
      <c r="R21" s="31">
        <f>SUM(R17:R20)</f>
        <v>2211988476.6600003</v>
      </c>
      <c r="S21" s="42"/>
      <c r="T21" s="31">
        <f>SUM(T17:T20)</f>
        <v>365.31000000024795</v>
      </c>
      <c r="U21" s="42"/>
      <c r="V21" s="31">
        <f>SUM(V17:V20)</f>
        <v>2211988841.9700003</v>
      </c>
    </row>
    <row r="22" spans="1:29" s="12" customFormat="1" ht="24.6" customHeight="1" thickTop="1" x14ac:dyDescent="0.45">
      <c r="A22" s="13"/>
      <c r="B22" s="28"/>
      <c r="C22" s="11"/>
      <c r="D22" s="11"/>
      <c r="E22" s="11"/>
      <c r="F22" s="11"/>
      <c r="G22" s="11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6"/>
      <c r="V22" s="25"/>
    </row>
    <row r="23" spans="1:29" ht="24.6" customHeight="1" x14ac:dyDescent="0.45">
      <c r="A23" s="17"/>
      <c r="B23" s="3" t="s">
        <v>7</v>
      </c>
      <c r="H23" s="15"/>
      <c r="J23" s="13"/>
      <c r="L23" s="13"/>
      <c r="N23" s="13"/>
      <c r="O23" s="8"/>
      <c r="P23" s="13"/>
      <c r="R23" s="13"/>
    </row>
    <row r="24" spans="1:29" ht="24.6" customHeight="1" x14ac:dyDescent="0.45">
      <c r="A24" s="17"/>
      <c r="B24" s="3"/>
      <c r="H24" s="15"/>
      <c r="J24" s="13"/>
      <c r="L24" s="13"/>
      <c r="N24" s="13"/>
      <c r="O24" s="8"/>
      <c r="P24" s="13"/>
      <c r="R24" s="13"/>
    </row>
    <row r="25" spans="1:29" ht="24.6" customHeight="1" x14ac:dyDescent="0.45">
      <c r="A25" s="17"/>
      <c r="B25" s="3"/>
      <c r="H25" s="15"/>
      <c r="J25" s="13"/>
      <c r="L25" s="13"/>
      <c r="N25" s="13"/>
      <c r="O25" s="8"/>
      <c r="P25" s="13"/>
      <c r="R25" s="13"/>
    </row>
    <row r="26" spans="1:29" s="12" customFormat="1" ht="24.6" customHeight="1" x14ac:dyDescent="0.45">
      <c r="A26" s="13"/>
      <c r="B26" s="28"/>
      <c r="C26" s="11"/>
      <c r="D26" s="11"/>
      <c r="E26" s="11"/>
      <c r="F26" s="11"/>
      <c r="G26" s="11"/>
      <c r="J26" s="2" t="s">
        <v>50</v>
      </c>
      <c r="K26" s="1"/>
      <c r="L26" s="77"/>
      <c r="M26" s="25"/>
      <c r="N26" s="25"/>
      <c r="O26" s="25"/>
      <c r="P26" s="25"/>
      <c r="Q26" s="25"/>
      <c r="R26" s="25"/>
      <c r="S26" s="25"/>
      <c r="T26" s="25"/>
      <c r="U26" s="26"/>
      <c r="V26" s="25"/>
    </row>
    <row r="27" spans="1:29" ht="24.6" customHeight="1" x14ac:dyDescent="0.45">
      <c r="A27" s="10"/>
      <c r="B27" s="10"/>
      <c r="C27" s="8"/>
      <c r="D27" s="8"/>
      <c r="E27" s="8"/>
      <c r="F27" s="8"/>
      <c r="G27" s="8"/>
      <c r="J27" s="2" t="s">
        <v>211</v>
      </c>
      <c r="K27" s="2"/>
      <c r="L27" s="64"/>
      <c r="M27" s="1"/>
      <c r="N27" s="8"/>
      <c r="O27" s="8"/>
      <c r="P27" s="8"/>
      <c r="Q27" s="8"/>
      <c r="R27" s="8"/>
      <c r="S27" s="8"/>
      <c r="T27" s="8"/>
      <c r="U27" s="8"/>
      <c r="V27" s="8"/>
    </row>
  </sheetData>
  <mergeCells count="4">
    <mergeCell ref="N8:P8"/>
    <mergeCell ref="B3:V3"/>
    <mergeCell ref="H7:R7"/>
    <mergeCell ref="B4:V4"/>
  </mergeCells>
  <pageMargins left="0.62992125984251968" right="7.874015748031496E-2" top="0.55118110236220474" bottom="0.19685039370078741" header="0.15748031496062992" footer="0.15748031496062992"/>
  <pageSetup paperSize="9" scale="80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view="pageBreakPreview" topLeftCell="A10" zoomScaleNormal="100" zoomScaleSheetLayoutView="100" workbookViewId="0">
      <selection activeCell="G18" sqref="G18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6" width="8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140625" style="7" customWidth="1"/>
    <col min="20" max="20" width="9.28515625" style="7" customWidth="1"/>
    <col min="21" max="16384" width="9.140625" style="7"/>
  </cols>
  <sheetData>
    <row r="1" spans="1:21" ht="23.45" customHeight="1" x14ac:dyDescent="0.45">
      <c r="B1" s="287" t="s">
        <v>4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</row>
    <row r="2" spans="1:21" ht="23.45" customHeight="1" x14ac:dyDescent="0.45">
      <c r="B2" s="287" t="s">
        <v>26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21" ht="23.45" customHeight="1" x14ac:dyDescent="0.45">
      <c r="A3" s="8"/>
      <c r="B3" s="284" t="s">
        <v>225</v>
      </c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37"/>
      <c r="T3" s="37"/>
      <c r="U3" s="37"/>
    </row>
    <row r="4" spans="1:21" ht="23.45" customHeight="1" x14ac:dyDescent="0.45">
      <c r="A4" s="8"/>
      <c r="B4" s="288" t="s">
        <v>131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</row>
    <row r="5" spans="1:21" ht="21.4" customHeight="1" x14ac:dyDescent="0.45">
      <c r="A5" s="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1" ht="21.4" customHeight="1" x14ac:dyDescent="0.45">
      <c r="A6" s="18"/>
      <c r="B6" s="18"/>
      <c r="C6" s="18"/>
      <c r="D6" s="18"/>
      <c r="E6" s="18"/>
      <c r="F6" s="18"/>
      <c r="G6" s="18"/>
      <c r="H6" s="270"/>
      <c r="I6" s="270"/>
      <c r="J6" s="270"/>
      <c r="K6" s="270"/>
      <c r="L6" s="270"/>
      <c r="M6" s="269" t="s">
        <v>38</v>
      </c>
      <c r="N6" s="270"/>
      <c r="O6" s="270"/>
      <c r="P6" s="270"/>
      <c r="Q6" s="19"/>
      <c r="R6" s="24" t="s">
        <v>28</v>
      </c>
    </row>
    <row r="7" spans="1:21" ht="21.4" customHeight="1" x14ac:dyDescent="0.45">
      <c r="A7" s="18"/>
      <c r="B7" s="18"/>
      <c r="C7" s="18"/>
      <c r="D7" s="18"/>
      <c r="E7" s="18"/>
      <c r="F7" s="18"/>
      <c r="G7" s="239" t="s">
        <v>5</v>
      </c>
      <c r="H7" s="52" t="s">
        <v>29</v>
      </c>
      <c r="I7" s="21"/>
      <c r="J7" s="250" t="s">
        <v>216</v>
      </c>
      <c r="K7" s="250"/>
      <c r="L7" s="250" t="s">
        <v>216</v>
      </c>
      <c r="M7" s="20"/>
      <c r="N7" s="48"/>
      <c r="O7" s="38" t="s">
        <v>39</v>
      </c>
      <c r="P7" s="48"/>
      <c r="R7" s="32" t="s">
        <v>32</v>
      </c>
    </row>
    <row r="8" spans="1:21" ht="21.4" customHeight="1" x14ac:dyDescent="0.45">
      <c r="A8" s="18"/>
      <c r="B8" s="18"/>
      <c r="C8" s="18"/>
      <c r="D8" s="18"/>
      <c r="E8" s="18"/>
      <c r="F8" s="18"/>
      <c r="H8" s="52" t="s">
        <v>33</v>
      </c>
      <c r="I8" s="21"/>
      <c r="J8" s="250" t="s">
        <v>144</v>
      </c>
      <c r="K8" s="250"/>
      <c r="L8" s="250" t="s">
        <v>218</v>
      </c>
      <c r="M8" s="20"/>
      <c r="N8" s="20" t="s">
        <v>34</v>
      </c>
      <c r="O8" s="43"/>
      <c r="P8" s="20" t="s">
        <v>35</v>
      </c>
      <c r="Q8" s="20"/>
      <c r="R8" s="32" t="s">
        <v>219</v>
      </c>
    </row>
    <row r="9" spans="1:21" ht="21.4" customHeight="1" x14ac:dyDescent="0.45">
      <c r="A9" s="18"/>
      <c r="B9" s="18"/>
      <c r="C9" s="18"/>
      <c r="D9" s="18"/>
      <c r="E9" s="18"/>
      <c r="F9" s="18"/>
      <c r="G9" s="23"/>
      <c r="H9" s="19"/>
      <c r="I9" s="44"/>
      <c r="J9" s="250"/>
      <c r="K9" s="250"/>
      <c r="L9" s="250" t="s">
        <v>217</v>
      </c>
      <c r="M9" s="19"/>
      <c r="N9" s="19" t="s">
        <v>37</v>
      </c>
      <c r="O9" s="45"/>
      <c r="P9" s="45"/>
      <c r="Q9" s="19"/>
      <c r="R9" s="24"/>
    </row>
    <row r="10" spans="1:21" ht="21.4" customHeight="1" x14ac:dyDescent="0.45">
      <c r="A10" s="17"/>
      <c r="B10" s="28" t="str">
        <f>+CHE_C!B11</f>
        <v>Balance as at January 1, 2018</v>
      </c>
      <c r="C10" s="8"/>
      <c r="D10" s="8"/>
      <c r="E10" s="8"/>
      <c r="F10" s="8"/>
      <c r="G10" s="240"/>
      <c r="H10" s="47">
        <v>308676462</v>
      </c>
      <c r="I10" s="8">
        <v>0</v>
      </c>
      <c r="J10" s="47">
        <v>97844800</v>
      </c>
      <c r="K10" s="34">
        <v>0</v>
      </c>
      <c r="L10" s="47">
        <v>186541112.75</v>
      </c>
      <c r="M10" s="34">
        <v>0</v>
      </c>
      <c r="N10" s="47">
        <v>36867646.200000003</v>
      </c>
      <c r="O10" s="34">
        <v>0</v>
      </c>
      <c r="P10" s="47">
        <v>1384260021.2599998</v>
      </c>
      <c r="Q10" s="34"/>
      <c r="R10" s="47">
        <f>SUM(H10:P10)</f>
        <v>2014190042.2099998</v>
      </c>
    </row>
    <row r="11" spans="1:21" ht="21.4" customHeight="1" x14ac:dyDescent="0.45">
      <c r="B11" s="10" t="s">
        <v>152</v>
      </c>
      <c r="C11" s="10"/>
      <c r="D11" s="10"/>
      <c r="E11" s="10"/>
      <c r="F11" s="10"/>
      <c r="G11" s="24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</row>
    <row r="12" spans="1:21" ht="21.4" customHeight="1" x14ac:dyDescent="0.45">
      <c r="B12" s="236" t="s">
        <v>199</v>
      </c>
      <c r="C12" s="10"/>
      <c r="D12" s="10"/>
      <c r="E12" s="10"/>
      <c r="F12" s="10"/>
      <c r="G12" s="240">
        <v>28</v>
      </c>
      <c r="H12" s="41">
        <v>0</v>
      </c>
      <c r="I12" s="42"/>
      <c r="J12" s="41">
        <v>0</v>
      </c>
      <c r="K12" s="42"/>
      <c r="L12" s="41">
        <v>0</v>
      </c>
      <c r="M12" s="42"/>
      <c r="N12" s="41">
        <v>0</v>
      </c>
      <c r="O12" s="42"/>
      <c r="P12" s="238">
        <v>-246941169.59999999</v>
      </c>
      <c r="Q12" s="42"/>
      <c r="R12" s="42">
        <f>SUM(H12:P12)</f>
        <v>-246941169.59999999</v>
      </c>
    </row>
    <row r="13" spans="1:21" ht="21.4" customHeight="1" x14ac:dyDescent="0.45">
      <c r="B13" s="33" t="s">
        <v>92</v>
      </c>
      <c r="C13" s="11"/>
      <c r="D13" s="11"/>
      <c r="E13" s="11"/>
      <c r="F13" s="11"/>
      <c r="G13" s="240"/>
      <c r="H13" s="41">
        <v>0</v>
      </c>
      <c r="I13" s="42"/>
      <c r="J13" s="41">
        <v>0</v>
      </c>
      <c r="K13" s="42"/>
      <c r="L13" s="41">
        <v>0</v>
      </c>
      <c r="M13" s="42"/>
      <c r="N13" s="41">
        <v>0</v>
      </c>
      <c r="O13" s="42"/>
      <c r="P13" s="42">
        <f>+PL_9M!M59</f>
        <v>328090076.96999979</v>
      </c>
      <c r="Q13" s="42"/>
      <c r="R13" s="42">
        <f>SUM(H13:P13)</f>
        <v>328090076.96999979</v>
      </c>
    </row>
    <row r="14" spans="1:21" ht="21.4" customHeight="1" thickBot="1" x14ac:dyDescent="0.5">
      <c r="A14" s="10"/>
      <c r="B14" s="28" t="str">
        <f>+CHE_C!B15</f>
        <v>Balance as at September 30, 2018</v>
      </c>
      <c r="C14" s="11"/>
      <c r="D14" s="11"/>
      <c r="E14" s="11"/>
      <c r="F14" s="11"/>
      <c r="G14" s="240"/>
      <c r="H14" s="29">
        <f>SUM(H10:H13)</f>
        <v>308676462</v>
      </c>
      <c r="I14" s="42"/>
      <c r="J14" s="29">
        <f>SUM(J10:J13)</f>
        <v>97844800</v>
      </c>
      <c r="K14" s="42"/>
      <c r="L14" s="29">
        <f>SUM(L10:L13)</f>
        <v>186541112.75</v>
      </c>
      <c r="M14" s="42"/>
      <c r="N14" s="29">
        <f>SUM(N10:N13)</f>
        <v>36867646.200000003</v>
      </c>
      <c r="O14" s="42"/>
      <c r="P14" s="29">
        <f>SUM(P10:P13)</f>
        <v>1465408928.6299996</v>
      </c>
      <c r="Q14" s="42"/>
      <c r="R14" s="29">
        <f>SUM(R10:R13)</f>
        <v>2095338949.5799997</v>
      </c>
    </row>
    <row r="15" spans="1:21" ht="21.4" customHeight="1" thickTop="1" x14ac:dyDescent="0.45">
      <c r="A15" s="10"/>
      <c r="C15" s="11"/>
      <c r="D15" s="11"/>
      <c r="E15" s="11"/>
      <c r="F15" s="11"/>
      <c r="G15" s="240"/>
      <c r="H15" s="13"/>
      <c r="I15" s="12"/>
      <c r="J15" s="14"/>
      <c r="K15" s="25"/>
      <c r="L15" s="14"/>
      <c r="M15" s="25"/>
      <c r="N15" s="12"/>
      <c r="O15" s="25"/>
      <c r="P15" s="14"/>
      <c r="Q15" s="25"/>
      <c r="R15" s="14"/>
    </row>
    <row r="16" spans="1:21" ht="21.4" customHeight="1" x14ac:dyDescent="0.45">
      <c r="A16" s="17"/>
      <c r="B16" s="28" t="str">
        <f>+CHE_C!B17</f>
        <v>Balance as at January 1, 2019</v>
      </c>
      <c r="C16" s="8"/>
      <c r="D16" s="8"/>
      <c r="E16" s="8"/>
      <c r="F16" s="8"/>
      <c r="G16" s="240"/>
      <c r="H16" s="49">
        <v>308676462</v>
      </c>
      <c r="I16" s="8"/>
      <c r="J16" s="49">
        <v>97844800</v>
      </c>
      <c r="K16" s="34"/>
      <c r="L16" s="49">
        <v>186541112.75</v>
      </c>
      <c r="M16" s="34"/>
      <c r="N16" s="49">
        <v>36867646.200000003</v>
      </c>
      <c r="O16" s="34"/>
      <c r="P16" s="49">
        <v>1519652886.8100004</v>
      </c>
      <c r="Q16" s="34"/>
      <c r="R16" s="49">
        <v>2149582907.7600002</v>
      </c>
    </row>
    <row r="17" spans="1:18" ht="21.4" customHeight="1" x14ac:dyDescent="0.45">
      <c r="B17" s="10" t="s">
        <v>152</v>
      </c>
      <c r="C17" s="10"/>
      <c r="D17" s="10"/>
      <c r="E17" s="10"/>
      <c r="F17" s="10"/>
      <c r="G17" s="24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</row>
    <row r="18" spans="1:18" ht="21.4" customHeight="1" x14ac:dyDescent="0.45">
      <c r="B18" s="236" t="s">
        <v>199</v>
      </c>
      <c r="C18" s="10"/>
      <c r="D18" s="10"/>
      <c r="E18" s="10"/>
      <c r="F18" s="10"/>
      <c r="G18" s="240">
        <v>28</v>
      </c>
      <c r="H18" s="41">
        <v>0</v>
      </c>
      <c r="I18" s="42"/>
      <c r="J18" s="41">
        <v>0</v>
      </c>
      <c r="K18" s="42"/>
      <c r="L18" s="41">
        <v>0</v>
      </c>
      <c r="M18" s="42"/>
      <c r="N18" s="41">
        <v>0</v>
      </c>
      <c r="O18" s="42"/>
      <c r="P18" s="42">
        <v>-246941169.59999999</v>
      </c>
      <c r="Q18" s="42"/>
      <c r="R18" s="42">
        <f>SUM(H18:P18)</f>
        <v>-246941169.59999999</v>
      </c>
    </row>
    <row r="19" spans="1:18" ht="21.4" customHeight="1" x14ac:dyDescent="0.45">
      <c r="B19" s="33" t="s">
        <v>92</v>
      </c>
      <c r="C19" s="11"/>
      <c r="D19" s="11"/>
      <c r="E19" s="11"/>
      <c r="F19" s="11"/>
      <c r="G19" s="240"/>
      <c r="H19" s="41">
        <v>0</v>
      </c>
      <c r="I19" s="42"/>
      <c r="J19" s="41">
        <v>0</v>
      </c>
      <c r="K19" s="42"/>
      <c r="L19" s="41">
        <v>0</v>
      </c>
      <c r="M19" s="42"/>
      <c r="N19" s="41">
        <v>0</v>
      </c>
      <c r="O19" s="42"/>
      <c r="P19" s="42">
        <f>+PL_9M!K63</f>
        <v>231122472.59999999</v>
      </c>
      <c r="Q19" s="42"/>
      <c r="R19" s="42">
        <f>SUM(H19:P19)</f>
        <v>231122472.59999999</v>
      </c>
    </row>
    <row r="20" spans="1:18" ht="21.4" customHeight="1" thickBot="1" x14ac:dyDescent="0.5">
      <c r="A20" s="10"/>
      <c r="B20" s="28" t="str">
        <f>+CHE_C!B21</f>
        <v>Balance as at September 30, 2019</v>
      </c>
      <c r="C20" s="11"/>
      <c r="D20" s="11"/>
      <c r="E20" s="11"/>
      <c r="F20" s="11"/>
      <c r="G20" s="240"/>
      <c r="H20" s="29">
        <f>SUM(H16:H19)</f>
        <v>308676462</v>
      </c>
      <c r="I20" s="42"/>
      <c r="J20" s="29">
        <f>SUM(J16:J19)</f>
        <v>97844800</v>
      </c>
      <c r="K20" s="42"/>
      <c r="L20" s="29">
        <f>SUM(L16:L19)</f>
        <v>186541112.75</v>
      </c>
      <c r="M20" s="42"/>
      <c r="N20" s="29">
        <f>SUM(N16:N19)</f>
        <v>36867646.200000003</v>
      </c>
      <c r="O20" s="42"/>
      <c r="P20" s="29">
        <f>SUM(P16:P19)</f>
        <v>1503834189.8100004</v>
      </c>
      <c r="Q20" s="42"/>
      <c r="R20" s="29">
        <f>SUM(R16:R19)</f>
        <v>2133764210.7600002</v>
      </c>
    </row>
    <row r="21" spans="1:18" ht="21.4" customHeight="1" thickTop="1" x14ac:dyDescent="0.45">
      <c r="A21" s="10"/>
      <c r="B21" s="10"/>
      <c r="G21" s="11"/>
      <c r="H21" s="8"/>
      <c r="J21" s="14"/>
      <c r="K21" s="16"/>
      <c r="L21" s="14"/>
      <c r="M21" s="16"/>
      <c r="N21" s="14"/>
      <c r="O21" s="16"/>
      <c r="P21" s="14"/>
      <c r="Q21" s="16"/>
      <c r="R21" s="14"/>
    </row>
    <row r="22" spans="1:18" ht="21.4" customHeight="1" x14ac:dyDescent="0.45">
      <c r="A22" s="17"/>
      <c r="B22" s="3" t="s">
        <v>7</v>
      </c>
      <c r="G22" s="11"/>
      <c r="I22" s="13"/>
      <c r="K22" s="13"/>
      <c r="M22" s="13"/>
      <c r="N22" s="8"/>
      <c r="O22" s="13"/>
      <c r="Q22" s="13"/>
    </row>
    <row r="23" spans="1:18" ht="21.4" customHeight="1" x14ac:dyDescent="0.45">
      <c r="A23" s="17"/>
      <c r="B23" s="3"/>
      <c r="G23" s="15"/>
      <c r="I23" s="13"/>
      <c r="K23" s="13"/>
      <c r="M23" s="13"/>
      <c r="N23" s="8"/>
      <c r="O23" s="13"/>
      <c r="Q23" s="13"/>
    </row>
    <row r="24" spans="1:18" ht="21.4" customHeight="1" x14ac:dyDescent="0.45">
      <c r="A24" s="17"/>
      <c r="B24" s="3"/>
      <c r="G24" s="15"/>
      <c r="I24" s="13"/>
      <c r="K24" s="13"/>
      <c r="M24" s="13"/>
      <c r="N24" s="8"/>
      <c r="O24" s="13"/>
      <c r="Q24" s="13"/>
    </row>
    <row r="25" spans="1:18" s="15" customFormat="1" ht="23.45" customHeight="1" x14ac:dyDescent="0.45">
      <c r="H25" s="2" t="s">
        <v>50</v>
      </c>
      <c r="I25" s="1"/>
      <c r="J25" s="77"/>
    </row>
    <row r="26" spans="1:18" s="15" customFormat="1" ht="23.45" customHeight="1" x14ac:dyDescent="0.45">
      <c r="H26" s="2" t="s">
        <v>153</v>
      </c>
      <c r="I26" s="2"/>
      <c r="J26" s="64"/>
    </row>
  </sheetData>
  <mergeCells count="4">
    <mergeCell ref="B1:R1"/>
    <mergeCell ref="B2:R2"/>
    <mergeCell ref="B3:R3"/>
    <mergeCell ref="B4:R4"/>
  </mergeCells>
  <printOptions horizontalCentered="1"/>
  <pageMargins left="0.89" right="0.7" top="0.63" bottom="0.6" header="0.3" footer="0.3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topLeftCell="A74" zoomScaleNormal="100" zoomScaleSheetLayoutView="80" workbookViewId="0">
      <selection activeCell="F116" sqref="F116"/>
    </sheetView>
  </sheetViews>
  <sheetFormatPr defaultColWidth="9.140625" defaultRowHeight="24" customHeight="1" x14ac:dyDescent="0.45"/>
  <cols>
    <col min="1" max="1" width="1.7109375" style="179" customWidth="1"/>
    <col min="2" max="5" width="9.140625" style="179" customWidth="1"/>
    <col min="6" max="6" width="10.28515625" style="179" customWidth="1"/>
    <col min="7" max="7" width="15.5703125" style="179" customWidth="1"/>
    <col min="8" max="8" width="0.85546875" style="179" customWidth="1"/>
    <col min="9" max="9" width="15.5703125" style="179" customWidth="1"/>
    <col min="10" max="10" width="0.85546875" style="179" customWidth="1"/>
    <col min="11" max="11" width="15.5703125" style="179" customWidth="1"/>
    <col min="12" max="12" width="0.85546875" style="179" customWidth="1"/>
    <col min="13" max="13" width="15.5703125" style="179" customWidth="1"/>
    <col min="14" max="14" width="1.28515625" style="179" customWidth="1"/>
    <col min="15" max="15" width="8.5703125" style="179" customWidth="1"/>
    <col min="16" max="17" width="9.140625" style="179"/>
    <col min="18" max="18" width="12.7109375" style="179" bestFit="1" customWidth="1"/>
    <col min="19" max="20" width="9.140625" style="179"/>
    <col min="21" max="21" width="3" style="179" customWidth="1"/>
    <col min="22" max="22" width="13.5703125" style="179" bestFit="1" customWidth="1"/>
    <col min="23" max="23" width="14.5703125" style="179" bestFit="1" customWidth="1"/>
    <col min="24" max="16384" width="9.140625" style="179"/>
  </cols>
  <sheetData>
    <row r="1" spans="1:21" s="175" customFormat="1" ht="24" customHeight="1" x14ac:dyDescent="0.45">
      <c r="B1" s="289" t="s">
        <v>4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2" spans="1:21" s="175" customFormat="1" ht="24" customHeight="1" x14ac:dyDescent="0.45">
      <c r="B2" s="289" t="s">
        <v>42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21" ht="24" customHeight="1" x14ac:dyDescent="0.45">
      <c r="A3" s="8"/>
      <c r="B3" s="289" t="s">
        <v>225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8"/>
      <c r="O3" s="8"/>
    </row>
    <row r="4" spans="1:21" ht="24" customHeight="1" x14ac:dyDescent="0.45">
      <c r="A4" s="8"/>
      <c r="B4" s="289" t="s">
        <v>131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8"/>
      <c r="O4" s="8"/>
    </row>
    <row r="5" spans="1:21" ht="24" customHeight="1" x14ac:dyDescent="0.45">
      <c r="A5" s="8"/>
      <c r="B5" s="180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8"/>
      <c r="O5" s="8"/>
    </row>
    <row r="6" spans="1:21" s="175" customFormat="1" ht="24" customHeight="1" x14ac:dyDescent="0.45">
      <c r="B6" s="172"/>
      <c r="C6" s="9"/>
      <c r="D6" s="9"/>
      <c r="E6" s="9"/>
      <c r="F6" s="9"/>
      <c r="G6" s="180"/>
      <c r="H6" s="180"/>
      <c r="I6" s="180"/>
      <c r="J6" s="180"/>
      <c r="K6" s="180"/>
      <c r="L6" s="180"/>
      <c r="M6" s="181" t="s">
        <v>28</v>
      </c>
    </row>
    <row r="7" spans="1:21" s="175" customFormat="1" ht="24" customHeight="1" x14ac:dyDescent="0.45">
      <c r="B7" s="172"/>
      <c r="C7" s="172"/>
      <c r="D7" s="172"/>
      <c r="E7" s="172"/>
      <c r="F7" s="172"/>
      <c r="G7" s="182"/>
      <c r="H7" s="182" t="s">
        <v>86</v>
      </c>
      <c r="I7" s="182"/>
      <c r="J7" s="180"/>
      <c r="K7" s="291" t="s">
        <v>85</v>
      </c>
      <c r="L7" s="291"/>
      <c r="M7" s="291"/>
    </row>
    <row r="8" spans="1:21" s="177" customFormat="1" ht="24" customHeight="1" x14ac:dyDescent="0.45">
      <c r="B8" s="8"/>
      <c r="C8" s="8"/>
      <c r="D8" s="8"/>
      <c r="E8" s="8"/>
      <c r="F8" s="183"/>
      <c r="G8" s="184" t="s">
        <v>180</v>
      </c>
      <c r="H8" s="185"/>
      <c r="I8" s="184" t="s">
        <v>136</v>
      </c>
      <c r="J8" s="186"/>
      <c r="K8" s="184" t="s">
        <v>180</v>
      </c>
      <c r="L8" s="185"/>
      <c r="M8" s="184" t="s">
        <v>136</v>
      </c>
    </row>
    <row r="9" spans="1:21" s="177" customFormat="1" ht="24" customHeight="1" x14ac:dyDescent="0.45">
      <c r="B9" s="8"/>
      <c r="C9" s="8"/>
      <c r="D9" s="8"/>
      <c r="E9" s="8"/>
      <c r="F9" s="183"/>
      <c r="G9" s="275"/>
      <c r="H9" s="276"/>
      <c r="I9" s="273" t="s">
        <v>235</v>
      </c>
      <c r="J9" s="186"/>
      <c r="K9" s="275"/>
      <c r="L9" s="276"/>
      <c r="M9" s="275"/>
    </row>
    <row r="10" spans="1:21" s="175" customFormat="1" ht="24" customHeight="1" x14ac:dyDescent="0.45">
      <c r="B10" s="187" t="s">
        <v>43</v>
      </c>
      <c r="G10" s="177"/>
      <c r="H10" s="177"/>
      <c r="J10" s="177"/>
      <c r="K10" s="177"/>
      <c r="L10" s="177"/>
      <c r="M10" s="177"/>
    </row>
    <row r="11" spans="1:21" s="175" customFormat="1" ht="24" customHeight="1" x14ac:dyDescent="0.45">
      <c r="B11" s="187" t="s">
        <v>184</v>
      </c>
      <c r="F11" s="187"/>
      <c r="G11" s="168">
        <f>+PL_9M!G28</f>
        <v>266759666.48999992</v>
      </c>
      <c r="H11" s="168"/>
      <c r="I11" s="168">
        <f>+PL_9M!I28</f>
        <v>415481350.26000017</v>
      </c>
      <c r="J11" s="168"/>
      <c r="K11" s="168">
        <f>+PL_9M!K28</f>
        <v>295064782.58999997</v>
      </c>
      <c r="L11" s="168"/>
      <c r="M11" s="168">
        <f>+PL_9M!M28</f>
        <v>406149069.58999979</v>
      </c>
      <c r="R11" s="168"/>
      <c r="S11" s="169"/>
      <c r="T11" s="168"/>
      <c r="U11" s="168"/>
    </row>
    <row r="12" spans="1:21" s="175" customFormat="1" ht="24" customHeight="1" x14ac:dyDescent="0.45">
      <c r="B12" s="187" t="s">
        <v>55</v>
      </c>
      <c r="C12" s="187"/>
      <c r="D12" s="187"/>
      <c r="E12" s="187"/>
      <c r="G12" s="168"/>
      <c r="H12" s="168"/>
      <c r="I12" s="168"/>
      <c r="J12" s="168"/>
      <c r="K12" s="168"/>
      <c r="L12" s="168"/>
      <c r="M12" s="168"/>
      <c r="R12" s="168"/>
      <c r="S12" s="168"/>
      <c r="T12" s="168"/>
      <c r="U12" s="168"/>
    </row>
    <row r="13" spans="1:21" s="175" customFormat="1" ht="24" customHeight="1" x14ac:dyDescent="0.45">
      <c r="B13" s="187" t="s">
        <v>60</v>
      </c>
      <c r="C13" s="187"/>
      <c r="D13" s="187"/>
      <c r="E13" s="187"/>
      <c r="G13" s="168"/>
      <c r="H13" s="168"/>
      <c r="I13" s="168"/>
      <c r="J13" s="168"/>
      <c r="K13" s="168"/>
      <c r="L13" s="168"/>
      <c r="M13" s="168"/>
      <c r="R13" s="168"/>
      <c r="S13" s="168"/>
      <c r="T13" s="173"/>
      <c r="U13" s="168"/>
    </row>
    <row r="14" spans="1:21" s="175" customFormat="1" ht="24" customHeight="1" x14ac:dyDescent="0.45">
      <c r="B14" s="187" t="s">
        <v>233</v>
      </c>
      <c r="C14" s="187"/>
      <c r="D14" s="187"/>
      <c r="E14" s="187"/>
      <c r="G14" s="168"/>
      <c r="H14" s="168"/>
      <c r="I14" s="168"/>
      <c r="J14" s="168"/>
      <c r="K14" s="168"/>
      <c r="L14" s="168"/>
      <c r="M14" s="168"/>
      <c r="R14" s="168"/>
      <c r="S14" s="168"/>
      <c r="T14" s="173"/>
      <c r="U14" s="168"/>
    </row>
    <row r="15" spans="1:21" s="175" customFormat="1" ht="24" customHeight="1" x14ac:dyDescent="0.45">
      <c r="B15" s="187" t="s">
        <v>234</v>
      </c>
      <c r="C15" s="187"/>
      <c r="D15" s="187"/>
      <c r="E15" s="187"/>
      <c r="G15" s="168">
        <v>6306938.5300000003</v>
      </c>
      <c r="H15" s="168"/>
      <c r="I15" s="168">
        <v>9204589.2699999996</v>
      </c>
      <c r="J15" s="168"/>
      <c r="K15" s="168">
        <v>0</v>
      </c>
      <c r="L15" s="168"/>
      <c r="M15" s="168">
        <v>0</v>
      </c>
      <c r="R15" s="168"/>
      <c r="S15" s="168"/>
      <c r="T15" s="173"/>
      <c r="U15" s="168"/>
    </row>
    <row r="16" spans="1:21" s="175" customFormat="1" ht="24" customHeight="1" x14ac:dyDescent="0.45">
      <c r="B16" s="187" t="s">
        <v>56</v>
      </c>
      <c r="C16" s="187"/>
      <c r="D16" s="187"/>
      <c r="E16" s="187"/>
      <c r="F16" s="188"/>
      <c r="G16" s="168">
        <v>28459023.109999999</v>
      </c>
      <c r="H16" s="169"/>
      <c r="I16" s="168">
        <v>23415846.719999999</v>
      </c>
      <c r="J16" s="168"/>
      <c r="K16" s="168">
        <v>9607244.0199999996</v>
      </c>
      <c r="L16" s="168"/>
      <c r="M16" s="168">
        <v>11303804.690000001</v>
      </c>
      <c r="R16" s="174"/>
      <c r="S16" s="169"/>
      <c r="T16" s="174"/>
      <c r="U16" s="169"/>
    </row>
    <row r="17" spans="2:21" s="175" customFormat="1" ht="24" customHeight="1" x14ac:dyDescent="0.45">
      <c r="B17" s="187" t="s">
        <v>58</v>
      </c>
      <c r="F17" s="188"/>
      <c r="G17" s="168">
        <v>1087461.6499999999</v>
      </c>
      <c r="H17" s="169"/>
      <c r="I17" s="168">
        <v>1235463.98</v>
      </c>
      <c r="J17" s="168"/>
      <c r="K17" s="72">
        <v>621808.86</v>
      </c>
      <c r="L17" s="168"/>
      <c r="M17" s="168">
        <v>886684.86</v>
      </c>
      <c r="R17" s="174"/>
      <c r="S17" s="169"/>
      <c r="T17" s="174"/>
      <c r="U17" s="169"/>
    </row>
    <row r="18" spans="2:21" s="175" customFormat="1" ht="24" customHeight="1" x14ac:dyDescent="0.45">
      <c r="B18" s="187" t="s">
        <v>57</v>
      </c>
      <c r="G18" s="168">
        <v>-945539.83</v>
      </c>
      <c r="H18" s="168"/>
      <c r="I18" s="168">
        <v>-1832672.66</v>
      </c>
      <c r="J18" s="168"/>
      <c r="K18" s="168">
        <v>0</v>
      </c>
      <c r="M18" s="168">
        <v>0</v>
      </c>
    </row>
    <row r="19" spans="2:21" s="175" customFormat="1" ht="24" customHeight="1" x14ac:dyDescent="0.45">
      <c r="B19" s="175" t="s">
        <v>220</v>
      </c>
      <c r="F19" s="188"/>
      <c r="G19" s="168">
        <v>-396228.31</v>
      </c>
      <c r="H19" s="169"/>
      <c r="I19" s="259">
        <v>-1600814.47</v>
      </c>
      <c r="J19" s="259"/>
      <c r="K19" s="259">
        <v>-396228.31</v>
      </c>
      <c r="L19" s="259"/>
      <c r="M19" s="259">
        <v>-1600814.47</v>
      </c>
    </row>
    <row r="20" spans="2:21" s="175" customFormat="1" ht="24" customHeight="1" x14ac:dyDescent="0.45">
      <c r="B20" s="187" t="s">
        <v>176</v>
      </c>
      <c r="G20" s="168">
        <v>-6802863.6299999999</v>
      </c>
      <c r="H20" s="168"/>
      <c r="I20" s="259">
        <v>-4081694.16</v>
      </c>
      <c r="J20" s="259"/>
      <c r="K20" s="262">
        <v>-6005375.21</v>
      </c>
      <c r="L20" s="261"/>
      <c r="M20" s="259">
        <v>-3195632.91</v>
      </c>
    </row>
    <row r="21" spans="2:21" s="175" customFormat="1" ht="24" customHeight="1" x14ac:dyDescent="0.45">
      <c r="B21" s="187" t="s">
        <v>177</v>
      </c>
      <c r="F21" s="188"/>
      <c r="G21" s="168">
        <v>913130.69</v>
      </c>
      <c r="H21" s="169"/>
      <c r="I21" s="259">
        <v>1950538.03</v>
      </c>
      <c r="J21" s="259"/>
      <c r="K21" s="260">
        <v>879376.68</v>
      </c>
      <c r="L21" s="259"/>
      <c r="M21" s="259">
        <v>1950668.57</v>
      </c>
    </row>
    <row r="22" spans="2:21" s="175" customFormat="1" ht="24" customHeight="1" x14ac:dyDescent="0.45">
      <c r="B22" s="243" t="s">
        <v>200</v>
      </c>
      <c r="F22" s="188"/>
      <c r="G22" s="168">
        <v>45292.24</v>
      </c>
      <c r="H22" s="169"/>
      <c r="I22" s="262">
        <v>-388630.41</v>
      </c>
      <c r="J22" s="259"/>
      <c r="K22" s="260">
        <v>0</v>
      </c>
      <c r="L22" s="259"/>
      <c r="M22" s="262">
        <f>-57499.02</f>
        <v>-57499.02</v>
      </c>
    </row>
    <row r="23" spans="2:21" s="175" customFormat="1" ht="24" customHeight="1" x14ac:dyDescent="0.45">
      <c r="B23" s="187" t="s">
        <v>202</v>
      </c>
      <c r="F23" s="188"/>
      <c r="G23" s="174">
        <v>20592044.25</v>
      </c>
      <c r="H23" s="169"/>
      <c r="I23" s="260">
        <v>5027420.91</v>
      </c>
      <c r="J23" s="259"/>
      <c r="K23" s="260">
        <v>12879104.5</v>
      </c>
      <c r="L23" s="259"/>
      <c r="M23" s="260">
        <v>3441075.75</v>
      </c>
    </row>
    <row r="24" spans="2:21" s="175" customFormat="1" ht="24" customHeight="1" x14ac:dyDescent="0.45">
      <c r="B24" s="261" t="s">
        <v>226</v>
      </c>
      <c r="F24" s="188"/>
      <c r="G24" s="174">
        <v>0</v>
      </c>
      <c r="H24" s="169"/>
      <c r="I24" s="260">
        <v>850000</v>
      </c>
      <c r="J24" s="259"/>
      <c r="K24" s="260">
        <v>0</v>
      </c>
      <c r="L24" s="259"/>
      <c r="M24" s="260">
        <v>0</v>
      </c>
      <c r="N24" s="261"/>
    </row>
    <row r="25" spans="2:21" s="175" customFormat="1" ht="24" customHeight="1" x14ac:dyDescent="0.45">
      <c r="B25" s="187" t="s">
        <v>59</v>
      </c>
      <c r="F25" s="188"/>
      <c r="G25" s="174">
        <v>13294763.390000001</v>
      </c>
      <c r="H25" s="169"/>
      <c r="I25" s="260">
        <v>55378.51</v>
      </c>
      <c r="J25" s="259"/>
      <c r="K25" s="260">
        <v>13284568.42</v>
      </c>
      <c r="L25" s="259"/>
      <c r="M25" s="260">
        <v>55375.42</v>
      </c>
    </row>
    <row r="26" spans="2:21" s="175" customFormat="1" ht="24" customHeight="1" x14ac:dyDescent="0.45">
      <c r="B26" s="187" t="s">
        <v>170</v>
      </c>
      <c r="F26" s="188"/>
      <c r="G26" s="174">
        <v>-12234547.779999999</v>
      </c>
      <c r="H26" s="169"/>
      <c r="I26" s="267">
        <v>-8669037.3800000008</v>
      </c>
      <c r="J26" s="268"/>
      <c r="K26" s="267">
        <v>-23650349.510000002</v>
      </c>
      <c r="L26" s="268"/>
      <c r="M26" s="267">
        <v>-18479641.050000001</v>
      </c>
    </row>
    <row r="27" spans="2:21" s="175" customFormat="1" ht="24" customHeight="1" x14ac:dyDescent="0.45">
      <c r="B27" s="187" t="s">
        <v>232</v>
      </c>
      <c r="F27" s="188"/>
      <c r="G27" s="174">
        <v>0</v>
      </c>
      <c r="H27" s="169"/>
      <c r="I27" s="267">
        <v>0</v>
      </c>
      <c r="J27" s="268"/>
      <c r="K27" s="267">
        <v>-19399994</v>
      </c>
      <c r="L27" s="268"/>
      <c r="M27" s="267">
        <v>0</v>
      </c>
    </row>
    <row r="28" spans="2:21" ht="24" customHeight="1" x14ac:dyDescent="0.45">
      <c r="B28" s="187" t="s">
        <v>82</v>
      </c>
      <c r="C28" s="187"/>
      <c r="D28" s="187"/>
      <c r="E28" s="187"/>
      <c r="F28" s="188"/>
      <c r="G28" s="189"/>
      <c r="H28" s="169"/>
      <c r="I28" s="189"/>
      <c r="J28" s="169"/>
      <c r="K28" s="189"/>
      <c r="L28" s="169"/>
      <c r="M28" s="189"/>
      <c r="N28" s="8"/>
      <c r="O28" s="8"/>
    </row>
    <row r="29" spans="2:21" ht="24" customHeight="1" x14ac:dyDescent="0.45">
      <c r="B29" s="187" t="s">
        <v>61</v>
      </c>
      <c r="C29" s="187"/>
      <c r="D29" s="187"/>
      <c r="E29" s="187"/>
      <c r="F29" s="188"/>
      <c r="G29" s="72">
        <f>SUM(G11:G28)</f>
        <v>317079140.79999995</v>
      </c>
      <c r="H29" s="72"/>
      <c r="I29" s="72">
        <f>SUM(I11:I28)</f>
        <v>440647738.60000002</v>
      </c>
      <c r="J29" s="72"/>
      <c r="K29" s="72">
        <f>SUM(K11:K28)</f>
        <v>282884938.04000002</v>
      </c>
      <c r="L29" s="72"/>
      <c r="M29" s="72">
        <f>SUM(M11:M28)</f>
        <v>400453091.42999977</v>
      </c>
      <c r="N29" s="8"/>
      <c r="O29" s="8"/>
    </row>
    <row r="30" spans="2:21" s="175" customFormat="1" ht="24" customHeight="1" x14ac:dyDescent="0.45">
      <c r="B30" s="187"/>
      <c r="F30" s="187"/>
      <c r="G30" s="72"/>
      <c r="H30" s="169"/>
      <c r="J30" s="170"/>
      <c r="K30" s="190"/>
      <c r="L30" s="171"/>
    </row>
    <row r="31" spans="2:21" s="175" customFormat="1" ht="24" customHeight="1" x14ac:dyDescent="0.45">
      <c r="B31" s="75" t="s">
        <v>7</v>
      </c>
      <c r="F31" s="187"/>
      <c r="G31" s="72"/>
      <c r="H31" s="169"/>
      <c r="J31" s="170"/>
      <c r="K31" s="190"/>
      <c r="L31" s="171"/>
    </row>
    <row r="32" spans="2:21" s="175" customFormat="1" ht="24" customHeight="1" x14ac:dyDescent="0.45">
      <c r="F32" s="188"/>
      <c r="G32" s="190"/>
      <c r="H32" s="188"/>
      <c r="I32" s="190"/>
      <c r="J32" s="170"/>
      <c r="K32" s="190"/>
      <c r="L32" s="171"/>
      <c r="M32" s="171"/>
    </row>
    <row r="33" spans="1:15" s="175" customFormat="1" ht="24" customHeight="1" x14ac:dyDescent="0.45">
      <c r="B33" s="191"/>
      <c r="F33" s="188"/>
      <c r="G33" s="190"/>
      <c r="H33" s="188"/>
      <c r="I33" s="190"/>
      <c r="J33" s="170"/>
      <c r="K33" s="190"/>
      <c r="L33" s="171"/>
      <c r="M33" s="171"/>
    </row>
    <row r="34" spans="1:15" s="175" customFormat="1" ht="24" customHeight="1" x14ac:dyDescent="0.45">
      <c r="B34" s="191"/>
      <c r="F34" s="188"/>
      <c r="G34" s="190"/>
      <c r="H34" s="188"/>
      <c r="I34" s="190"/>
      <c r="J34" s="170"/>
      <c r="K34" s="190"/>
      <c r="L34" s="171"/>
      <c r="M34" s="171"/>
    </row>
    <row r="35" spans="1:15" s="175" customFormat="1" ht="24" customHeight="1" x14ac:dyDescent="0.45">
      <c r="B35" s="191"/>
      <c r="E35" s="192" t="s">
        <v>50</v>
      </c>
      <c r="F35" s="193"/>
      <c r="G35" s="194"/>
      <c r="H35" s="84"/>
      <c r="I35" s="190"/>
      <c r="J35" s="170"/>
      <c r="K35" s="190"/>
      <c r="L35" s="171"/>
      <c r="M35" s="171"/>
    </row>
    <row r="36" spans="1:15" s="175" customFormat="1" ht="24" customHeight="1" x14ac:dyDescent="0.45">
      <c r="B36" s="191"/>
      <c r="E36" s="192" t="s">
        <v>153</v>
      </c>
      <c r="F36" s="192"/>
      <c r="G36" s="194"/>
      <c r="H36" s="84"/>
      <c r="I36" s="195"/>
      <c r="J36" s="195"/>
      <c r="K36" s="195"/>
      <c r="L36" s="195"/>
      <c r="M36" s="195"/>
    </row>
    <row r="37" spans="1:15" s="175" customFormat="1" ht="24" customHeight="1" x14ac:dyDescent="0.45">
      <c r="B37" s="191"/>
      <c r="E37" s="192"/>
      <c r="F37" s="192"/>
      <c r="G37" s="194"/>
      <c r="H37" s="84"/>
      <c r="I37" s="195"/>
      <c r="J37" s="195"/>
      <c r="K37" s="195"/>
      <c r="L37" s="195"/>
      <c r="M37" s="195"/>
    </row>
    <row r="38" spans="1:15" s="175" customFormat="1" ht="21.95" customHeight="1" x14ac:dyDescent="0.45">
      <c r="A38" s="196"/>
      <c r="B38" s="196" t="s">
        <v>40</v>
      </c>
      <c r="C38" s="196"/>
      <c r="D38" s="196"/>
      <c r="E38" s="196"/>
      <c r="F38" s="196"/>
      <c r="G38" s="196"/>
      <c r="H38" s="196"/>
      <c r="I38" s="197"/>
      <c r="J38" s="197"/>
      <c r="K38" s="197"/>
      <c r="L38" s="197"/>
      <c r="M38" s="197"/>
    </row>
    <row r="39" spans="1:15" s="175" customFormat="1" ht="21.95" customHeight="1" x14ac:dyDescent="0.45">
      <c r="A39" s="196"/>
      <c r="B39" s="197" t="s">
        <v>4</v>
      </c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</row>
    <row r="40" spans="1:15" s="175" customFormat="1" ht="21.95" customHeight="1" x14ac:dyDescent="0.45">
      <c r="A40" s="196"/>
      <c r="B40" s="197" t="s">
        <v>65</v>
      </c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</row>
    <row r="41" spans="1:15" ht="21.95" customHeight="1" x14ac:dyDescent="0.45">
      <c r="A41" s="198"/>
      <c r="B41" s="289" t="str">
        <f>+B3</f>
        <v>FOR THE NINE-MONTH PERIODS ENDED SEPTEMBER 30, 2019</v>
      </c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8"/>
      <c r="O41" s="8"/>
    </row>
    <row r="42" spans="1:15" ht="21.95" customHeight="1" x14ac:dyDescent="0.45">
      <c r="A42" s="8"/>
      <c r="B42" s="289" t="s">
        <v>131</v>
      </c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8"/>
      <c r="O42" s="8"/>
    </row>
    <row r="43" spans="1:15" ht="21.95" customHeight="1" x14ac:dyDescent="0.45">
      <c r="A43" s="8"/>
      <c r="B43" s="180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8"/>
      <c r="O43" s="8"/>
    </row>
    <row r="44" spans="1:15" ht="21.95" customHeight="1" x14ac:dyDescent="0.45">
      <c r="A44" s="8"/>
      <c r="B44" s="78"/>
      <c r="C44" s="78"/>
      <c r="D44" s="78"/>
      <c r="E44" s="78"/>
      <c r="F44" s="78"/>
      <c r="G44" s="180"/>
      <c r="H44" s="180"/>
      <c r="I44" s="180"/>
      <c r="J44" s="180"/>
      <c r="K44" s="180"/>
      <c r="L44" s="180"/>
      <c r="M44" s="181" t="s">
        <v>28</v>
      </c>
      <c r="N44" s="8"/>
      <c r="O44" s="8"/>
    </row>
    <row r="45" spans="1:15" s="175" customFormat="1" ht="21.95" customHeight="1" x14ac:dyDescent="0.45">
      <c r="B45" s="172"/>
      <c r="C45" s="9"/>
      <c r="D45" s="9"/>
      <c r="E45" s="9"/>
      <c r="F45" s="9"/>
      <c r="G45" s="182"/>
      <c r="H45" s="182" t="s">
        <v>86</v>
      </c>
      <c r="I45" s="182"/>
      <c r="J45" s="180"/>
      <c r="K45" s="291" t="s">
        <v>85</v>
      </c>
      <c r="L45" s="291"/>
      <c r="M45" s="291"/>
    </row>
    <row r="46" spans="1:15" s="175" customFormat="1" ht="21.95" customHeight="1" x14ac:dyDescent="0.45">
      <c r="B46" s="172"/>
      <c r="C46" s="172"/>
      <c r="D46" s="172"/>
      <c r="E46" s="172"/>
      <c r="F46" s="172"/>
      <c r="G46" s="184" t="s">
        <v>180</v>
      </c>
      <c r="H46" s="185"/>
      <c r="I46" s="184" t="s">
        <v>136</v>
      </c>
      <c r="J46" s="186"/>
      <c r="K46" s="184" t="s">
        <v>180</v>
      </c>
      <c r="L46" s="185"/>
      <c r="M46" s="184" t="s">
        <v>136</v>
      </c>
    </row>
    <row r="47" spans="1:15" s="175" customFormat="1" ht="21.95" customHeight="1" x14ac:dyDescent="0.45">
      <c r="B47" s="272"/>
      <c r="C47" s="272"/>
      <c r="D47" s="272"/>
      <c r="E47" s="272"/>
      <c r="F47" s="272"/>
      <c r="G47" s="275"/>
      <c r="H47" s="276"/>
      <c r="I47" s="273" t="s">
        <v>235</v>
      </c>
      <c r="J47" s="186"/>
      <c r="K47" s="275"/>
      <c r="L47" s="276"/>
      <c r="M47" s="275"/>
    </row>
    <row r="48" spans="1:15" ht="21.95" customHeight="1" x14ac:dyDescent="0.45">
      <c r="B48" s="199" t="s">
        <v>132</v>
      </c>
      <c r="C48" s="199"/>
      <c r="D48" s="199"/>
      <c r="E48" s="199"/>
      <c r="F48" s="188"/>
      <c r="I48" s="168"/>
      <c r="J48" s="169"/>
      <c r="K48" s="168"/>
      <c r="L48" s="168"/>
      <c r="N48" s="8"/>
      <c r="O48" s="8"/>
    </row>
    <row r="49" spans="1:15" ht="21.95" customHeight="1" x14ac:dyDescent="0.45">
      <c r="B49" s="187" t="s">
        <v>146</v>
      </c>
      <c r="C49" s="187"/>
      <c r="D49" s="175"/>
      <c r="E49" s="175"/>
      <c r="F49" s="188"/>
      <c r="G49" s="72">
        <v>-275548714.37</v>
      </c>
      <c r="H49" s="169"/>
      <c r="I49" s="260">
        <v>7041860.7000000002</v>
      </c>
      <c r="J49" s="259"/>
      <c r="K49" s="260">
        <v>-278388966.55000001</v>
      </c>
      <c r="L49" s="259"/>
      <c r="M49" s="260">
        <v>-23009162.07</v>
      </c>
      <c r="N49" s="8"/>
      <c r="O49" s="8"/>
    </row>
    <row r="50" spans="1:15" ht="21.95" customHeight="1" x14ac:dyDescent="0.45">
      <c r="A50" s="8"/>
      <c r="B50" s="187" t="s">
        <v>62</v>
      </c>
      <c r="C50" s="187"/>
      <c r="D50" s="175"/>
      <c r="E50" s="175"/>
      <c r="F50" s="188"/>
      <c r="G50" s="72">
        <v>54526519.539999999</v>
      </c>
      <c r="H50" s="169"/>
      <c r="I50" s="260">
        <v>-162878884.66999999</v>
      </c>
      <c r="J50" s="259"/>
      <c r="K50" s="260">
        <v>53587315.969999999</v>
      </c>
      <c r="L50" s="259"/>
      <c r="M50" s="260">
        <f>-155452806.97-7456981.8</f>
        <v>-162909788.77000001</v>
      </c>
      <c r="N50" s="8"/>
      <c r="O50" s="8"/>
    </row>
    <row r="51" spans="1:15" ht="21.95" customHeight="1" x14ac:dyDescent="0.45">
      <c r="A51" s="8"/>
      <c r="B51" s="187" t="s">
        <v>63</v>
      </c>
      <c r="C51" s="187"/>
      <c r="D51" s="175"/>
      <c r="E51" s="175"/>
      <c r="F51" s="188"/>
      <c r="G51" s="72">
        <v>-180044016.86000001</v>
      </c>
      <c r="H51" s="169"/>
      <c r="I51" s="260">
        <v>-918829198.67999995</v>
      </c>
      <c r="J51" s="259"/>
      <c r="K51" s="260">
        <v>0</v>
      </c>
      <c r="L51" s="259"/>
      <c r="M51" s="260">
        <v>0</v>
      </c>
      <c r="N51" s="8"/>
      <c r="O51" s="8"/>
    </row>
    <row r="52" spans="1:15" s="175" customFormat="1" ht="21.95" customHeight="1" x14ac:dyDescent="0.45">
      <c r="B52" s="187" t="s">
        <v>64</v>
      </c>
      <c r="C52" s="187"/>
      <c r="F52" s="188"/>
      <c r="G52" s="72">
        <v>-23814832.52</v>
      </c>
      <c r="H52" s="169"/>
      <c r="I52" s="260">
        <v>-4146459.25</v>
      </c>
      <c r="J52" s="259"/>
      <c r="K52" s="260">
        <v>-2197803.5299999998</v>
      </c>
      <c r="L52" s="259"/>
      <c r="M52" s="260">
        <v>17002484.689999998</v>
      </c>
    </row>
    <row r="53" spans="1:15" s="175" customFormat="1" ht="21.95" customHeight="1" x14ac:dyDescent="0.45">
      <c r="B53" s="187" t="s">
        <v>66</v>
      </c>
      <c r="E53" s="127" t="s">
        <v>206</v>
      </c>
      <c r="F53" s="187"/>
      <c r="G53" s="72">
        <v>30026266.850000001</v>
      </c>
      <c r="H53" s="169"/>
      <c r="I53" s="260">
        <v>15858117.199999999</v>
      </c>
      <c r="J53" s="259"/>
      <c r="K53" s="260">
        <v>35660471</v>
      </c>
      <c r="L53" s="259"/>
      <c r="M53" s="260">
        <v>16975392.680000007</v>
      </c>
    </row>
    <row r="54" spans="1:15" s="175" customFormat="1" ht="21.95" customHeight="1" x14ac:dyDescent="0.45">
      <c r="B54" s="187" t="s">
        <v>67</v>
      </c>
      <c r="E54" s="127" t="s">
        <v>207</v>
      </c>
      <c r="F54" s="187"/>
      <c r="G54" s="72">
        <v>3953096.35</v>
      </c>
      <c r="H54" s="169"/>
      <c r="I54" s="260">
        <v>-2861640.52</v>
      </c>
      <c r="J54" s="259"/>
      <c r="K54" s="260">
        <v>5379192.3499999996</v>
      </c>
      <c r="L54" s="259"/>
      <c r="M54" s="260">
        <v>-2861640.5200000014</v>
      </c>
    </row>
    <row r="55" spans="1:15" s="175" customFormat="1" ht="21.95" customHeight="1" x14ac:dyDescent="0.45">
      <c r="B55" s="248" t="s">
        <v>210</v>
      </c>
      <c r="E55" s="127"/>
      <c r="F55" s="187"/>
      <c r="G55" s="72">
        <v>603840.12</v>
      </c>
      <c r="H55" s="169"/>
      <c r="I55" s="260">
        <v>0</v>
      </c>
      <c r="J55" s="259"/>
      <c r="K55" s="260">
        <v>542061.25</v>
      </c>
      <c r="L55" s="259"/>
      <c r="M55" s="260">
        <v>0</v>
      </c>
    </row>
    <row r="56" spans="1:15" s="175" customFormat="1" ht="21.95" customHeight="1" x14ac:dyDescent="0.45">
      <c r="B56" s="187" t="s">
        <v>68</v>
      </c>
      <c r="F56" s="188"/>
      <c r="G56" s="72">
        <v>-518160</v>
      </c>
      <c r="H56" s="169"/>
      <c r="I56" s="260">
        <v>-1449563.55</v>
      </c>
      <c r="J56" s="259"/>
      <c r="K56" s="259">
        <v>-317160</v>
      </c>
      <c r="L56" s="259"/>
      <c r="M56" s="260">
        <v>-1296263.5500000119</v>
      </c>
    </row>
    <row r="57" spans="1:15" ht="21.95" customHeight="1" x14ac:dyDescent="0.45">
      <c r="B57" s="199" t="s">
        <v>145</v>
      </c>
      <c r="C57" s="199"/>
      <c r="D57" s="199"/>
      <c r="E57" s="199"/>
      <c r="F57" s="188"/>
      <c r="I57" s="168"/>
      <c r="M57" s="72"/>
      <c r="N57" s="8"/>
      <c r="O57" s="8"/>
    </row>
    <row r="58" spans="1:15" s="175" customFormat="1" ht="21.95" customHeight="1" x14ac:dyDescent="0.45">
      <c r="B58" s="187" t="s">
        <v>147</v>
      </c>
      <c r="G58" s="72">
        <v>-59103858.520000003</v>
      </c>
      <c r="H58" s="169"/>
      <c r="I58" s="260">
        <v>-169157727.81999999</v>
      </c>
      <c r="J58" s="259"/>
      <c r="K58" s="260">
        <v>-56149817.479999997</v>
      </c>
      <c r="L58" s="259"/>
      <c r="M58" s="260">
        <v>-227823326.44999999</v>
      </c>
    </row>
    <row r="59" spans="1:15" s="175" customFormat="1" ht="21.95" customHeight="1" x14ac:dyDescent="0.45">
      <c r="B59" s="187" t="s">
        <v>69</v>
      </c>
      <c r="G59" s="72">
        <v>5832683.5</v>
      </c>
      <c r="H59" s="169"/>
      <c r="I59" s="260">
        <v>7557245.7000000002</v>
      </c>
      <c r="J59" s="259"/>
      <c r="K59" s="260">
        <v>4618839.34</v>
      </c>
      <c r="L59" s="259"/>
      <c r="M59" s="260">
        <v>7770288.8899999997</v>
      </c>
    </row>
    <row r="60" spans="1:15" s="175" customFormat="1" ht="21.95" customHeight="1" x14ac:dyDescent="0.45">
      <c r="B60" s="193" t="s">
        <v>157</v>
      </c>
      <c r="I60" s="260"/>
      <c r="J60" s="259"/>
      <c r="K60" s="264"/>
      <c r="L60" s="259"/>
      <c r="M60" s="260"/>
    </row>
    <row r="61" spans="1:15" s="175" customFormat="1" ht="21.95" customHeight="1" x14ac:dyDescent="0.45">
      <c r="B61" s="175" t="s">
        <v>156</v>
      </c>
      <c r="C61" s="84"/>
      <c r="D61" s="84"/>
      <c r="E61" s="84" t="s">
        <v>194</v>
      </c>
      <c r="G61" s="72">
        <v>5604865.9500000002</v>
      </c>
      <c r="H61" s="169"/>
      <c r="I61" s="260">
        <v>-31509765.079999998</v>
      </c>
      <c r="J61" s="259"/>
      <c r="K61" s="260">
        <v>5604865.9500000002</v>
      </c>
      <c r="L61" s="259"/>
      <c r="M61" s="260">
        <v>-31509765.079999998</v>
      </c>
    </row>
    <row r="62" spans="1:15" ht="21.95" customHeight="1" x14ac:dyDescent="0.45">
      <c r="A62" s="8"/>
      <c r="B62" s="187" t="s">
        <v>93</v>
      </c>
      <c r="C62" s="175"/>
      <c r="D62" s="175"/>
      <c r="E62" s="175"/>
      <c r="F62" s="188"/>
      <c r="G62" s="72">
        <v>50596863.590000004</v>
      </c>
      <c r="H62" s="169"/>
      <c r="I62" s="260">
        <v>-456618054.35000002</v>
      </c>
      <c r="J62" s="259"/>
      <c r="K62" s="264">
        <v>50596863.590000004</v>
      </c>
      <c r="L62" s="259"/>
      <c r="M62" s="260">
        <v>-456618054.35000002</v>
      </c>
      <c r="N62" s="8"/>
      <c r="O62" s="8"/>
    </row>
    <row r="63" spans="1:15" s="175" customFormat="1" ht="21.95" customHeight="1" x14ac:dyDescent="0.45">
      <c r="B63" s="187" t="s">
        <v>203</v>
      </c>
      <c r="G63" s="72">
        <v>-3816713</v>
      </c>
      <c r="H63" s="169"/>
      <c r="I63" s="260">
        <v>-3488273</v>
      </c>
      <c r="J63" s="259"/>
      <c r="K63" s="260">
        <v>-795513</v>
      </c>
      <c r="L63" s="259"/>
      <c r="M63" s="260">
        <v>0</v>
      </c>
    </row>
    <row r="64" spans="1:15" ht="21.95" customHeight="1" x14ac:dyDescent="0.45">
      <c r="A64" s="8"/>
      <c r="B64" s="187" t="s">
        <v>70</v>
      </c>
      <c r="C64" s="175"/>
      <c r="D64" s="175"/>
      <c r="E64" s="175"/>
      <c r="F64" s="188"/>
      <c r="G64" s="72">
        <v>17099645.32</v>
      </c>
      <c r="H64" s="169"/>
      <c r="I64" s="244">
        <v>2411261.3199999998</v>
      </c>
      <c r="J64" s="241"/>
      <c r="K64" s="242">
        <v>17099645.32</v>
      </c>
      <c r="L64" s="241"/>
      <c r="M64" s="242">
        <v>2411261.3199999998</v>
      </c>
      <c r="N64" s="8"/>
      <c r="O64" s="8"/>
    </row>
    <row r="65" spans="1:15" ht="21.95" customHeight="1" x14ac:dyDescent="0.45">
      <c r="B65" s="187" t="s">
        <v>71</v>
      </c>
      <c r="C65" s="177"/>
      <c r="D65" s="177"/>
      <c r="E65" s="177"/>
      <c r="F65" s="188"/>
      <c r="G65" s="200">
        <f>SUM(G49:G56,G58:G64,G29)</f>
        <v>-57523373.25000006</v>
      </c>
      <c r="H65" s="169"/>
      <c r="I65" s="200">
        <f>SUM(I49:I56,I58:I64,I29)</f>
        <v>-1277423343.3999996</v>
      </c>
      <c r="J65" s="169"/>
      <c r="K65" s="200">
        <f>SUM(K49:K56,K58:K64,K29)</f>
        <v>118124932.25</v>
      </c>
      <c r="L65" s="169"/>
      <c r="M65" s="200">
        <f>SUM(M49:M56,M58:M64,M29)</f>
        <v>-461415481.78000015</v>
      </c>
      <c r="N65" s="8"/>
      <c r="O65" s="8"/>
    </row>
    <row r="66" spans="1:15" ht="21.95" customHeight="1" x14ac:dyDescent="0.45">
      <c r="B66" s="187" t="s">
        <v>72</v>
      </c>
      <c r="C66" s="187"/>
      <c r="D66" s="187"/>
      <c r="E66" s="187"/>
      <c r="F66" s="188"/>
      <c r="G66" s="174">
        <v>-39703929.859999999</v>
      </c>
      <c r="H66" s="169"/>
      <c r="I66" s="260">
        <v>-55378.51</v>
      </c>
      <c r="J66" s="259"/>
      <c r="K66" s="260">
        <v>-13284568.42</v>
      </c>
      <c r="L66" s="259"/>
      <c r="M66" s="260">
        <v>-55375.42</v>
      </c>
      <c r="N66" s="8"/>
      <c r="O66" s="8"/>
    </row>
    <row r="67" spans="1:15" ht="21.95" customHeight="1" x14ac:dyDescent="0.45">
      <c r="B67" s="187" t="s">
        <v>165</v>
      </c>
      <c r="C67" s="187"/>
      <c r="D67" s="187"/>
      <c r="E67" s="187"/>
      <c r="F67" s="188"/>
      <c r="G67" s="174">
        <v>7008697.75</v>
      </c>
      <c r="H67" s="169"/>
      <c r="I67" s="260">
        <v>10765010.859999999</v>
      </c>
      <c r="J67" s="259"/>
      <c r="K67" s="260">
        <v>6462627</v>
      </c>
      <c r="L67" s="259"/>
      <c r="M67" s="260">
        <v>16303307.82</v>
      </c>
      <c r="N67" s="8"/>
      <c r="O67" s="8"/>
    </row>
    <row r="68" spans="1:15" ht="21.95" customHeight="1" x14ac:dyDescent="0.45">
      <c r="B68" s="187" t="s">
        <v>208</v>
      </c>
      <c r="C68" s="187"/>
      <c r="D68" s="187"/>
      <c r="E68" s="187"/>
      <c r="F68" s="188"/>
      <c r="G68" s="174">
        <v>18562146.09</v>
      </c>
      <c r="H68" s="169"/>
      <c r="I68" s="260">
        <v>0</v>
      </c>
      <c r="J68" s="259"/>
      <c r="K68" s="260">
        <v>18562146.09</v>
      </c>
      <c r="L68" s="259"/>
      <c r="M68" s="260">
        <v>0</v>
      </c>
      <c r="N68" s="8"/>
      <c r="O68" s="8"/>
    </row>
    <row r="69" spans="1:15" ht="21.95" customHeight="1" x14ac:dyDescent="0.45">
      <c r="B69" s="187" t="s">
        <v>73</v>
      </c>
      <c r="C69" s="187"/>
      <c r="D69" s="187"/>
      <c r="E69" s="187"/>
      <c r="F69" s="188"/>
      <c r="G69" s="176">
        <v>-82183772.109999999</v>
      </c>
      <c r="H69" s="169"/>
      <c r="I69" s="263">
        <v>-72918017.400000006</v>
      </c>
      <c r="J69" s="259"/>
      <c r="K69" s="263">
        <v>-71586315.150000006</v>
      </c>
      <c r="L69" s="259"/>
      <c r="M69" s="263">
        <v>-68556513.560000002</v>
      </c>
      <c r="N69" s="8"/>
      <c r="O69" s="8"/>
    </row>
    <row r="70" spans="1:15" ht="21.95" customHeight="1" x14ac:dyDescent="0.45">
      <c r="B70" s="187" t="s">
        <v>74</v>
      </c>
      <c r="C70" s="187"/>
      <c r="D70" s="187"/>
      <c r="E70" s="187"/>
      <c r="F70" s="188"/>
      <c r="G70" s="176">
        <f>SUM(G65:G69)</f>
        <v>-153840231.38000005</v>
      </c>
      <c r="H70" s="169"/>
      <c r="I70" s="176">
        <f>SUM(I65:I69)</f>
        <v>-1339631728.4499998</v>
      </c>
      <c r="J70" s="169"/>
      <c r="K70" s="176">
        <f>SUM(K65:K69)</f>
        <v>58278821.769999996</v>
      </c>
      <c r="L70" s="169"/>
      <c r="M70" s="176">
        <f>SUM(M65:M69)</f>
        <v>-513724062.94000018</v>
      </c>
      <c r="N70" s="8"/>
      <c r="O70" s="8"/>
    </row>
    <row r="71" spans="1:15" ht="21.95" customHeight="1" x14ac:dyDescent="0.45">
      <c r="B71" s="177"/>
      <c r="C71" s="177"/>
      <c r="D71" s="177"/>
      <c r="E71" s="177"/>
      <c r="F71" s="188"/>
      <c r="G71" s="174"/>
      <c r="H71" s="169"/>
      <c r="I71" s="174"/>
      <c r="J71" s="169"/>
      <c r="K71" s="174"/>
      <c r="L71" s="169"/>
      <c r="M71" s="174"/>
      <c r="N71" s="8"/>
      <c r="O71" s="8"/>
    </row>
    <row r="72" spans="1:15" ht="21.95" customHeight="1" x14ac:dyDescent="0.45">
      <c r="B72" s="75" t="s">
        <v>7</v>
      </c>
      <c r="C72" s="177"/>
      <c r="D72" s="177"/>
      <c r="E72" s="177"/>
      <c r="F72" s="188"/>
      <c r="G72" s="174"/>
      <c r="H72" s="169"/>
      <c r="I72" s="174"/>
      <c r="J72" s="169"/>
      <c r="K72" s="174"/>
      <c r="L72" s="169"/>
      <c r="M72" s="174"/>
      <c r="N72" s="8"/>
      <c r="O72" s="8"/>
    </row>
    <row r="73" spans="1:15" ht="21.95" customHeight="1" x14ac:dyDescent="0.45">
      <c r="B73" s="75"/>
      <c r="C73" s="177"/>
      <c r="D73" s="177"/>
      <c r="E73" s="177"/>
      <c r="F73" s="188"/>
      <c r="G73" s="174"/>
      <c r="H73" s="169"/>
      <c r="I73" s="174"/>
      <c r="J73" s="169"/>
      <c r="K73" s="174"/>
      <c r="L73" s="169"/>
      <c r="M73" s="174"/>
      <c r="N73" s="8"/>
      <c r="O73" s="8"/>
    </row>
    <row r="74" spans="1:15" ht="21.95" customHeight="1" x14ac:dyDescent="0.45">
      <c r="B74" s="75"/>
      <c r="C74" s="177"/>
      <c r="D74" s="177"/>
      <c r="E74" s="177"/>
      <c r="F74" s="188"/>
      <c r="G74" s="174"/>
      <c r="H74" s="169"/>
      <c r="I74" s="174"/>
      <c r="J74" s="169"/>
      <c r="K74" s="174"/>
      <c r="L74" s="169"/>
      <c r="M74" s="174"/>
      <c r="N74" s="8"/>
      <c r="O74" s="8"/>
    </row>
    <row r="75" spans="1:15" s="175" customFormat="1" ht="21.95" customHeight="1" x14ac:dyDescent="0.45">
      <c r="B75" s="191"/>
      <c r="E75" s="192" t="s">
        <v>50</v>
      </c>
      <c r="F75" s="193"/>
      <c r="G75" s="194"/>
      <c r="H75" s="84"/>
      <c r="I75" s="190"/>
      <c r="J75" s="170"/>
      <c r="K75" s="190"/>
      <c r="L75" s="171"/>
      <c r="M75" s="171"/>
    </row>
    <row r="76" spans="1:15" s="175" customFormat="1" ht="21.95" customHeight="1" x14ac:dyDescent="0.45">
      <c r="B76" s="191"/>
      <c r="E76" s="192" t="s">
        <v>153</v>
      </c>
      <c r="F76" s="192"/>
      <c r="G76" s="194"/>
      <c r="H76" s="84"/>
      <c r="I76" s="190"/>
      <c r="J76" s="170"/>
      <c r="K76" s="190"/>
      <c r="L76" s="171"/>
      <c r="M76" s="171"/>
    </row>
    <row r="77" spans="1:15" s="175" customFormat="1" ht="21.95" customHeight="1" x14ac:dyDescent="0.45">
      <c r="B77" s="191"/>
      <c r="E77" s="192"/>
      <c r="F77" s="192"/>
      <c r="G77" s="194"/>
      <c r="H77" s="84"/>
      <c r="I77" s="190"/>
      <c r="J77" s="170"/>
      <c r="K77" s="190"/>
      <c r="L77" s="171"/>
      <c r="M77" s="171"/>
    </row>
    <row r="78" spans="1:15" s="177" customFormat="1" ht="21.75" customHeight="1" x14ac:dyDescent="0.45">
      <c r="A78" s="201"/>
      <c r="B78" s="196" t="s">
        <v>41</v>
      </c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</row>
    <row r="79" spans="1:15" s="175" customFormat="1" ht="21.75" customHeight="1" x14ac:dyDescent="0.45">
      <c r="A79" s="196"/>
      <c r="B79" s="197" t="s">
        <v>4</v>
      </c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7"/>
    </row>
    <row r="80" spans="1:15" s="175" customFormat="1" ht="21.75" customHeight="1" x14ac:dyDescent="0.45">
      <c r="A80" s="196"/>
      <c r="B80" s="197" t="s">
        <v>65</v>
      </c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</row>
    <row r="81" spans="1:15" ht="21.75" customHeight="1" x14ac:dyDescent="0.45">
      <c r="A81" s="198"/>
      <c r="B81" s="289" t="str">
        <f>+B41</f>
        <v>FOR THE NINE-MONTH PERIODS ENDED SEPTEMBER 30, 2019</v>
      </c>
      <c r="C81" s="290"/>
      <c r="D81" s="290"/>
      <c r="E81" s="290"/>
      <c r="F81" s="290"/>
      <c r="G81" s="290"/>
      <c r="H81" s="290"/>
      <c r="I81" s="290"/>
      <c r="J81" s="290"/>
      <c r="K81" s="290"/>
      <c r="L81" s="290"/>
      <c r="M81" s="290"/>
      <c r="N81" s="8"/>
      <c r="O81" s="8"/>
    </row>
    <row r="82" spans="1:15" ht="21.75" customHeight="1" x14ac:dyDescent="0.45">
      <c r="A82" s="8"/>
      <c r="B82" s="289" t="s">
        <v>131</v>
      </c>
      <c r="C82" s="289"/>
      <c r="D82" s="289"/>
      <c r="E82" s="289"/>
      <c r="F82" s="289"/>
      <c r="G82" s="289"/>
      <c r="H82" s="289"/>
      <c r="I82" s="289"/>
      <c r="J82" s="289"/>
      <c r="K82" s="289"/>
      <c r="L82" s="289"/>
      <c r="M82" s="289"/>
      <c r="N82" s="8"/>
      <c r="O82" s="8"/>
    </row>
    <row r="83" spans="1:15" ht="21.75" customHeight="1" x14ac:dyDescent="0.45">
      <c r="A83" s="8"/>
      <c r="B83" s="180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"/>
      <c r="O83" s="8"/>
    </row>
    <row r="84" spans="1:15" ht="21.75" customHeight="1" x14ac:dyDescent="0.45">
      <c r="A84" s="8"/>
      <c r="B84" s="78"/>
      <c r="C84" s="78"/>
      <c r="D84" s="78"/>
      <c r="E84" s="78"/>
      <c r="F84" s="78"/>
      <c r="G84" s="180"/>
      <c r="H84" s="180"/>
      <c r="I84" s="180"/>
      <c r="J84" s="180"/>
      <c r="K84" s="180"/>
      <c r="L84" s="180"/>
      <c r="M84" s="181" t="s">
        <v>28</v>
      </c>
      <c r="N84" s="8"/>
      <c r="O84" s="8"/>
    </row>
    <row r="85" spans="1:15" s="175" customFormat="1" ht="21.75" customHeight="1" x14ac:dyDescent="0.45">
      <c r="B85" s="172"/>
      <c r="C85" s="9"/>
      <c r="D85" s="9"/>
      <c r="E85" s="9"/>
      <c r="F85" s="9"/>
      <c r="G85" s="182"/>
      <c r="H85" s="182" t="s">
        <v>86</v>
      </c>
      <c r="I85" s="182"/>
      <c r="J85" s="180"/>
      <c r="K85" s="291" t="s">
        <v>85</v>
      </c>
      <c r="L85" s="291"/>
      <c r="M85" s="291"/>
    </row>
    <row r="86" spans="1:15" s="175" customFormat="1" ht="21.75" customHeight="1" x14ac:dyDescent="0.45">
      <c r="B86" s="172"/>
      <c r="C86" s="172"/>
      <c r="D86" s="172"/>
      <c r="E86" s="172"/>
      <c r="F86" s="172"/>
      <c r="G86" s="184" t="s">
        <v>180</v>
      </c>
      <c r="H86" s="185"/>
      <c r="I86" s="184" t="s">
        <v>136</v>
      </c>
      <c r="J86" s="186"/>
      <c r="K86" s="184" t="s">
        <v>180</v>
      </c>
      <c r="L86" s="185"/>
      <c r="M86" s="184" t="s">
        <v>136</v>
      </c>
    </row>
    <row r="87" spans="1:15" s="175" customFormat="1" ht="21.75" customHeight="1" x14ac:dyDescent="0.45">
      <c r="B87" s="272"/>
      <c r="C87" s="272"/>
      <c r="D87" s="272"/>
      <c r="E87" s="272"/>
      <c r="F87" s="272"/>
      <c r="G87" s="275"/>
      <c r="H87" s="276"/>
      <c r="I87" s="273" t="s">
        <v>235</v>
      </c>
      <c r="J87" s="186"/>
      <c r="K87" s="275"/>
      <c r="L87" s="276"/>
      <c r="M87" s="275"/>
    </row>
    <row r="88" spans="1:15" ht="21.75" customHeight="1" x14ac:dyDescent="0.5">
      <c r="B88" s="202" t="s">
        <v>75</v>
      </c>
      <c r="C88" s="202"/>
      <c r="D88" s="202"/>
      <c r="E88" s="202"/>
      <c r="F88" s="177"/>
      <c r="G88" s="170"/>
      <c r="H88" s="177"/>
      <c r="J88" s="170"/>
      <c r="K88" s="171"/>
      <c r="L88" s="171"/>
      <c r="N88" s="8"/>
      <c r="O88" s="8"/>
    </row>
    <row r="89" spans="1:15" ht="21.75" customHeight="1" x14ac:dyDescent="0.45">
      <c r="B89" s="204" t="s">
        <v>175</v>
      </c>
      <c r="C89" s="204"/>
      <c r="D89" s="204"/>
      <c r="E89" s="204"/>
      <c r="F89" s="205"/>
      <c r="G89" s="206">
        <v>-639521.93999999994</v>
      </c>
      <c r="H89" s="205"/>
      <c r="I89" s="260">
        <v>261787249.90000001</v>
      </c>
      <c r="J89" s="261"/>
      <c r="K89" s="260">
        <v>-639521.93999999994</v>
      </c>
      <c r="L89" s="265"/>
      <c r="M89" s="260">
        <v>261787249.90000001</v>
      </c>
      <c r="N89" s="8"/>
      <c r="O89" s="8"/>
    </row>
    <row r="90" spans="1:15" ht="21.75" customHeight="1" x14ac:dyDescent="0.5">
      <c r="B90" s="187" t="s">
        <v>174</v>
      </c>
      <c r="C90" s="202"/>
      <c r="D90" s="202"/>
      <c r="E90" s="202"/>
      <c r="F90" s="177"/>
      <c r="G90" s="72">
        <v>-550000000</v>
      </c>
      <c r="H90" s="177"/>
      <c r="I90" s="260">
        <v>-1050000000</v>
      </c>
      <c r="J90" s="261"/>
      <c r="K90" s="260">
        <v>-550000000</v>
      </c>
      <c r="L90" s="265"/>
      <c r="M90" s="260">
        <v>0</v>
      </c>
      <c r="N90" s="8"/>
      <c r="O90" s="8"/>
    </row>
    <row r="91" spans="1:15" ht="21.75" customHeight="1" x14ac:dyDescent="0.5">
      <c r="B91" s="187" t="s">
        <v>178</v>
      </c>
      <c r="C91" s="202"/>
      <c r="D91" s="202"/>
      <c r="E91" s="202"/>
      <c r="F91" s="177"/>
      <c r="G91" s="72">
        <v>585000000</v>
      </c>
      <c r="H91" s="177"/>
      <c r="I91" s="260">
        <v>2254562326.75</v>
      </c>
      <c r="J91" s="261"/>
      <c r="K91" s="260">
        <v>490000000</v>
      </c>
      <c r="L91" s="265"/>
      <c r="M91" s="260">
        <v>1303702590.9000001</v>
      </c>
      <c r="N91" s="8"/>
      <c r="O91" s="8"/>
    </row>
    <row r="92" spans="1:15" ht="21.75" customHeight="1" x14ac:dyDescent="0.5">
      <c r="B92" s="187" t="s">
        <v>173</v>
      </c>
      <c r="C92" s="202"/>
      <c r="D92" s="202"/>
      <c r="E92" s="202"/>
      <c r="F92" s="177"/>
      <c r="G92" s="72">
        <v>-48193271</v>
      </c>
      <c r="H92" s="177"/>
      <c r="I92" s="260">
        <v>0</v>
      </c>
      <c r="J92" s="261"/>
      <c r="K92" s="260">
        <v>0</v>
      </c>
      <c r="L92" s="265"/>
      <c r="M92" s="260">
        <v>-1093000000</v>
      </c>
      <c r="N92" s="8"/>
      <c r="O92" s="8"/>
    </row>
    <row r="93" spans="1:15" ht="21.75" customHeight="1" x14ac:dyDescent="0.5">
      <c r="B93" s="187" t="s">
        <v>162</v>
      </c>
      <c r="C93" s="202"/>
      <c r="D93" s="202"/>
      <c r="E93" s="202"/>
      <c r="F93" s="177"/>
      <c r="G93" s="72">
        <v>0</v>
      </c>
      <c r="H93" s="177"/>
      <c r="I93" s="72">
        <v>0</v>
      </c>
      <c r="J93" s="175"/>
      <c r="K93" s="72">
        <v>0</v>
      </c>
      <c r="L93" s="171"/>
      <c r="M93" s="72">
        <f>19772500+200000000</f>
        <v>219772500</v>
      </c>
      <c r="N93" s="8"/>
      <c r="O93" s="8"/>
    </row>
    <row r="94" spans="1:15" ht="21.75" customHeight="1" x14ac:dyDescent="0.5">
      <c r="B94" s="175" t="s">
        <v>237</v>
      </c>
      <c r="C94" s="202"/>
      <c r="D94" s="202"/>
      <c r="E94" s="202"/>
      <c r="F94" s="177"/>
      <c r="G94" s="72"/>
      <c r="H94" s="177"/>
      <c r="I94" s="72"/>
      <c r="J94" s="175"/>
      <c r="K94" s="72"/>
      <c r="L94" s="171"/>
      <c r="M94" s="72"/>
      <c r="N94" s="8"/>
      <c r="O94" s="8"/>
    </row>
    <row r="95" spans="1:15" ht="21.75" customHeight="1" x14ac:dyDescent="0.5">
      <c r="B95" s="175" t="s">
        <v>238</v>
      </c>
      <c r="C95" s="202"/>
      <c r="D95" s="202"/>
      <c r="E95" s="202"/>
      <c r="F95" s="177"/>
      <c r="G95" s="72">
        <v>-59500000</v>
      </c>
      <c r="H95" s="177"/>
      <c r="I95" s="72">
        <v>-328600000</v>
      </c>
      <c r="J95" s="175"/>
      <c r="K95" s="72">
        <v>0</v>
      </c>
      <c r="L95" s="171"/>
      <c r="M95" s="72">
        <v>0</v>
      </c>
      <c r="N95" s="8"/>
      <c r="O95" s="8"/>
    </row>
    <row r="96" spans="1:15" s="177" customFormat="1" ht="21.75" customHeight="1" x14ac:dyDescent="0.45">
      <c r="B96" s="187" t="s">
        <v>187</v>
      </c>
      <c r="C96" s="175"/>
      <c r="D96" s="175"/>
      <c r="E96" s="175"/>
      <c r="F96" s="188"/>
      <c r="G96" s="72">
        <v>-17000000.690000001</v>
      </c>
      <c r="H96" s="169"/>
      <c r="I96" s="72">
        <v>0</v>
      </c>
      <c r="J96" s="168"/>
      <c r="K96" s="168">
        <v>-17000000.690000001</v>
      </c>
      <c r="L96" s="168"/>
      <c r="M96" s="72">
        <v>0</v>
      </c>
    </row>
    <row r="97" spans="2:15" s="177" customFormat="1" ht="21.75" customHeight="1" x14ac:dyDescent="0.45">
      <c r="B97" s="175" t="s">
        <v>228</v>
      </c>
      <c r="C97" s="175"/>
      <c r="D97" s="187"/>
      <c r="E97" s="187"/>
      <c r="F97" s="187"/>
      <c r="G97" s="72">
        <v>0</v>
      </c>
      <c r="H97" s="169"/>
      <c r="I97" s="72">
        <v>200000</v>
      </c>
      <c r="J97" s="168"/>
      <c r="K97" s="168">
        <v>0</v>
      </c>
      <c r="L97" s="168"/>
      <c r="M97" s="72">
        <v>0</v>
      </c>
    </row>
    <row r="98" spans="2:15" ht="21.75" customHeight="1" x14ac:dyDescent="0.45">
      <c r="B98" s="187" t="s">
        <v>221</v>
      </c>
      <c r="C98" s="187"/>
      <c r="D98" s="187"/>
      <c r="E98" s="187"/>
      <c r="F98" s="177"/>
      <c r="I98" s="260"/>
      <c r="J98" s="259"/>
      <c r="K98" s="260"/>
      <c r="L98" s="259"/>
      <c r="M98" s="260"/>
      <c r="N98" s="8"/>
      <c r="O98" s="8"/>
    </row>
    <row r="99" spans="2:15" ht="21.75" customHeight="1" x14ac:dyDescent="0.45">
      <c r="B99" s="175" t="s">
        <v>94</v>
      </c>
      <c r="C99" s="187"/>
      <c r="D99" s="187"/>
      <c r="E99" s="187"/>
      <c r="F99" s="177"/>
      <c r="G99" s="72">
        <v>-34055609.439999998</v>
      </c>
      <c r="H99" s="169"/>
      <c r="I99" s="260">
        <v>-38426254.170000002</v>
      </c>
      <c r="J99" s="259"/>
      <c r="K99" s="260">
        <v>-8132860.1100000003</v>
      </c>
      <c r="L99" s="259"/>
      <c r="M99" s="260">
        <v>-8206037.8600000003</v>
      </c>
      <c r="N99" s="8"/>
      <c r="O99" s="8"/>
    </row>
    <row r="100" spans="2:15" s="177" customFormat="1" ht="21.75" customHeight="1" x14ac:dyDescent="0.45">
      <c r="B100" s="187" t="s">
        <v>135</v>
      </c>
      <c r="C100" s="175"/>
      <c r="D100" s="175"/>
      <c r="E100" s="175"/>
      <c r="F100" s="188"/>
      <c r="G100" s="72">
        <v>2067745.73</v>
      </c>
      <c r="H100" s="169"/>
      <c r="I100" s="260">
        <v>792121.63</v>
      </c>
      <c r="J100" s="259"/>
      <c r="K100" s="260">
        <v>2001332.13</v>
      </c>
      <c r="L100" s="259"/>
      <c r="M100" s="260">
        <v>324244.03999999998</v>
      </c>
      <c r="O100" s="8"/>
    </row>
    <row r="101" spans="2:15" s="177" customFormat="1" ht="21.75" customHeight="1" x14ac:dyDescent="0.45">
      <c r="B101" s="175" t="s">
        <v>163</v>
      </c>
      <c r="C101" s="175"/>
      <c r="D101" s="187"/>
      <c r="E101" s="187"/>
      <c r="F101" s="187"/>
      <c r="G101" s="72">
        <v>5090160</v>
      </c>
      <c r="H101" s="169"/>
      <c r="I101" s="260">
        <v>-3725745</v>
      </c>
      <c r="J101" s="259"/>
      <c r="K101" s="259">
        <v>5090160</v>
      </c>
      <c r="L101" s="259"/>
      <c r="M101" s="260">
        <v>-3725745</v>
      </c>
    </row>
    <row r="102" spans="2:15" s="177" customFormat="1" ht="21.75" customHeight="1" x14ac:dyDescent="0.45">
      <c r="B102" s="187" t="s">
        <v>120</v>
      </c>
      <c r="C102" s="175"/>
      <c r="D102" s="175"/>
      <c r="E102" s="175"/>
      <c r="F102" s="188"/>
      <c r="G102" s="72">
        <v>-425350</v>
      </c>
      <c r="H102" s="169"/>
      <c r="I102" s="260">
        <v>-2512910.11</v>
      </c>
      <c r="J102" s="259"/>
      <c r="K102" s="260">
        <v>-163000</v>
      </c>
      <c r="L102" s="259"/>
      <c r="M102" s="260">
        <v>-576600</v>
      </c>
    </row>
    <row r="103" spans="2:15" s="177" customFormat="1" ht="21.75" customHeight="1" x14ac:dyDescent="0.45">
      <c r="B103" s="266" t="s">
        <v>227</v>
      </c>
      <c r="C103" s="175"/>
      <c r="D103" s="175"/>
      <c r="E103" s="175"/>
      <c r="F103" s="188"/>
      <c r="G103" s="72">
        <v>0</v>
      </c>
      <c r="H103" s="169"/>
      <c r="I103" s="260">
        <v>131.54</v>
      </c>
      <c r="J103" s="259"/>
      <c r="K103" s="260">
        <v>0</v>
      </c>
      <c r="L103" s="259"/>
      <c r="M103" s="260">
        <v>131.54</v>
      </c>
    </row>
    <row r="104" spans="2:15" s="175" customFormat="1" ht="21.75" customHeight="1" x14ac:dyDescent="0.45">
      <c r="B104" s="187" t="s">
        <v>76</v>
      </c>
      <c r="C104" s="187"/>
      <c r="D104" s="187"/>
      <c r="E104" s="187"/>
      <c r="F104" s="188"/>
      <c r="G104" s="71">
        <f>SUM(G89:G103)</f>
        <v>-117655847.34000005</v>
      </c>
      <c r="H104" s="169"/>
      <c r="I104" s="71">
        <f>SUM(I89:I103)</f>
        <v>1094076920.5400002</v>
      </c>
      <c r="J104" s="169"/>
      <c r="K104" s="71">
        <f>SUM(K89:K103)</f>
        <v>-78843890.610000059</v>
      </c>
      <c r="L104" s="168"/>
      <c r="M104" s="71">
        <f>SUM(M89:M103)</f>
        <v>680078333.5200001</v>
      </c>
    </row>
    <row r="105" spans="2:15" s="177" customFormat="1" ht="21.75" customHeight="1" x14ac:dyDescent="0.45">
      <c r="B105" s="187" t="s">
        <v>77</v>
      </c>
      <c r="C105" s="187"/>
      <c r="D105" s="175"/>
      <c r="E105" s="175"/>
      <c r="F105" s="187"/>
      <c r="G105" s="169"/>
      <c r="H105" s="169"/>
      <c r="I105" s="169"/>
      <c r="J105" s="169"/>
      <c r="K105" s="169"/>
      <c r="L105" s="169"/>
      <c r="M105" s="169"/>
    </row>
    <row r="106" spans="2:15" s="177" customFormat="1" ht="21.75" customHeight="1" x14ac:dyDescent="0.45">
      <c r="B106" s="175" t="s">
        <v>205</v>
      </c>
      <c r="C106" s="187"/>
      <c r="D106" s="175"/>
      <c r="E106" s="175"/>
      <c r="F106" s="187"/>
      <c r="G106" s="169"/>
      <c r="H106" s="169"/>
      <c r="I106" s="169"/>
      <c r="J106" s="169"/>
      <c r="K106" s="169"/>
      <c r="L106" s="169"/>
      <c r="M106" s="169"/>
    </row>
    <row r="107" spans="2:15" s="177" customFormat="1" ht="21.75" customHeight="1" x14ac:dyDescent="0.45">
      <c r="B107" s="179" t="s">
        <v>198</v>
      </c>
      <c r="C107" s="187"/>
      <c r="D107" s="175"/>
      <c r="E107" s="175"/>
      <c r="F107" s="187"/>
      <c r="G107" s="169">
        <v>518560000</v>
      </c>
      <c r="H107" s="169"/>
      <c r="I107" s="259">
        <v>400000000</v>
      </c>
      <c r="J107" s="259"/>
      <c r="K107" s="259">
        <v>500000000</v>
      </c>
      <c r="L107" s="259"/>
      <c r="M107" s="259">
        <v>0</v>
      </c>
    </row>
    <row r="108" spans="2:15" ht="21.75" customHeight="1" x14ac:dyDescent="0.45">
      <c r="B108" s="245" t="s">
        <v>201</v>
      </c>
      <c r="C108" s="175"/>
      <c r="D108" s="175"/>
      <c r="E108" s="175"/>
      <c r="F108" s="188"/>
      <c r="G108" s="168">
        <v>-246941169.59999999</v>
      </c>
      <c r="H108" s="169"/>
      <c r="I108" s="259">
        <v>-246941169.59999999</v>
      </c>
      <c r="J108" s="259"/>
      <c r="K108" s="260">
        <v>-246941169.59999999</v>
      </c>
      <c r="L108" s="259"/>
      <c r="M108" s="259">
        <v>-246941169.60000002</v>
      </c>
      <c r="N108" s="8"/>
      <c r="O108" s="8"/>
    </row>
    <row r="109" spans="2:15" s="175" customFormat="1" ht="21.75" customHeight="1" x14ac:dyDescent="0.45">
      <c r="B109" s="187" t="s">
        <v>78</v>
      </c>
      <c r="C109" s="187"/>
      <c r="F109" s="188"/>
      <c r="G109" s="71">
        <f>SUM(G107:G108)</f>
        <v>271618830.39999998</v>
      </c>
      <c r="H109" s="169"/>
      <c r="I109" s="71">
        <f>SUM(I107:I108)</f>
        <v>153058830.40000001</v>
      </c>
      <c r="J109" s="169"/>
      <c r="K109" s="71">
        <f>SUM(K107:K108)</f>
        <v>253058830.40000001</v>
      </c>
      <c r="L109" s="168"/>
      <c r="M109" s="71">
        <f>SUM(M107:M108)</f>
        <v>-246941169.60000002</v>
      </c>
    </row>
    <row r="110" spans="2:15" ht="21.75" customHeight="1" x14ac:dyDescent="0.45">
      <c r="B110" s="187" t="s">
        <v>79</v>
      </c>
      <c r="C110" s="187"/>
      <c r="D110" s="175"/>
      <c r="E110" s="175"/>
      <c r="F110" s="188"/>
      <c r="G110" s="72">
        <f>+G70+G104+G109</f>
        <v>122751.67999988794</v>
      </c>
      <c r="H110" s="72"/>
      <c r="I110" s="174">
        <f>I109+I104+I70</f>
        <v>-92495977.509999514</v>
      </c>
      <c r="J110" s="169"/>
      <c r="K110" s="72">
        <f>+K70+K104+K109</f>
        <v>232493761.55999994</v>
      </c>
      <c r="L110" s="168"/>
      <c r="M110" s="72">
        <f>M109+M104+M70</f>
        <v>-80586899.0200001</v>
      </c>
      <c r="N110" s="8"/>
      <c r="O110" s="8"/>
    </row>
    <row r="111" spans="2:15" ht="21.75" customHeight="1" x14ac:dyDescent="0.45">
      <c r="B111" s="187" t="s">
        <v>83</v>
      </c>
      <c r="C111" s="187"/>
      <c r="D111" s="175"/>
      <c r="E111" s="175"/>
      <c r="F111" s="188"/>
      <c r="G111" s="178">
        <v>440668261.42000002</v>
      </c>
      <c r="H111" s="169"/>
      <c r="I111" s="213">
        <v>449103128.99000001</v>
      </c>
      <c r="J111" s="212"/>
      <c r="K111" s="211">
        <v>99017022.739999995</v>
      </c>
      <c r="L111" s="212"/>
      <c r="M111" s="213">
        <v>221143945.77000001</v>
      </c>
      <c r="N111" s="8"/>
      <c r="O111" s="8"/>
    </row>
    <row r="112" spans="2:15" s="175" customFormat="1" ht="21.75" customHeight="1" thickBot="1" x14ac:dyDescent="0.5">
      <c r="B112" s="187" t="s">
        <v>84</v>
      </c>
      <c r="F112" s="188"/>
      <c r="G112" s="203">
        <f>SUM(G110:G111)</f>
        <v>440791013.0999999</v>
      </c>
      <c r="H112" s="169"/>
      <c r="I112" s="203">
        <f>SUM(I110:I111)</f>
        <v>356607151.4800005</v>
      </c>
      <c r="J112" s="169"/>
      <c r="K112" s="203">
        <f>SUM(K110:K111)</f>
        <v>331510784.29999995</v>
      </c>
      <c r="L112" s="168"/>
      <c r="M112" s="203">
        <f>SUM(M110:M111)</f>
        <v>140557046.74999991</v>
      </c>
    </row>
    <row r="113" spans="2:13" s="175" customFormat="1" ht="21.75" customHeight="1" thickTop="1" x14ac:dyDescent="0.45">
      <c r="B113" s="187"/>
      <c r="C113" s="187"/>
      <c r="F113" s="188"/>
      <c r="G113" s="174"/>
      <c r="H113" s="169"/>
      <c r="I113" s="174"/>
      <c r="J113" s="169"/>
      <c r="K113" s="174"/>
      <c r="L113" s="168"/>
      <c r="M113" s="174"/>
    </row>
    <row r="114" spans="2:13" s="175" customFormat="1" ht="21.75" customHeight="1" x14ac:dyDescent="0.45">
      <c r="B114" s="75" t="s">
        <v>7</v>
      </c>
      <c r="C114" s="187"/>
      <c r="F114" s="188"/>
      <c r="G114" s="174"/>
      <c r="H114" s="169"/>
      <c r="I114" s="174"/>
      <c r="J114" s="169"/>
      <c r="K114" s="174"/>
      <c r="L114" s="168"/>
      <c r="M114" s="174"/>
    </row>
    <row r="115" spans="2:13" s="175" customFormat="1" ht="21.75" customHeight="1" x14ac:dyDescent="0.45">
      <c r="B115" s="75"/>
      <c r="C115" s="187"/>
      <c r="F115" s="188"/>
      <c r="G115" s="174"/>
      <c r="H115" s="169"/>
      <c r="I115" s="174"/>
      <c r="J115" s="169"/>
      <c r="K115" s="174"/>
      <c r="L115" s="168"/>
      <c r="M115" s="174"/>
    </row>
    <row r="116" spans="2:13" s="175" customFormat="1" ht="21.75" customHeight="1" x14ac:dyDescent="0.45">
      <c r="B116" s="75"/>
      <c r="C116" s="187"/>
      <c r="F116" s="188"/>
      <c r="G116" s="174"/>
      <c r="H116" s="169"/>
      <c r="I116" s="174"/>
      <c r="J116" s="169"/>
      <c r="K116" s="174"/>
      <c r="L116" s="168"/>
      <c r="M116" s="174"/>
    </row>
    <row r="117" spans="2:13" s="175" customFormat="1" ht="21.75" customHeight="1" x14ac:dyDescent="0.45">
      <c r="B117" s="191"/>
      <c r="E117" s="192" t="s">
        <v>50</v>
      </c>
      <c r="F117" s="193"/>
      <c r="G117" s="194"/>
      <c r="H117" s="169"/>
      <c r="I117" s="174"/>
      <c r="J117" s="169"/>
      <c r="K117" s="174"/>
      <c r="L117" s="168"/>
      <c r="M117" s="174"/>
    </row>
    <row r="118" spans="2:13" s="175" customFormat="1" ht="21.75" customHeight="1" x14ac:dyDescent="0.45">
      <c r="B118" s="191"/>
      <c r="E118" s="192" t="s">
        <v>153</v>
      </c>
      <c r="F118" s="192"/>
      <c r="G118" s="194"/>
      <c r="H118" s="169"/>
      <c r="I118" s="174"/>
      <c r="J118" s="169"/>
      <c r="K118" s="174"/>
      <c r="L118" s="168"/>
      <c r="M118" s="174"/>
    </row>
  </sheetData>
  <mergeCells count="11">
    <mergeCell ref="B1:M1"/>
    <mergeCell ref="B2:M2"/>
    <mergeCell ref="B3:M3"/>
    <mergeCell ref="K7:M7"/>
    <mergeCell ref="B4:M4"/>
    <mergeCell ref="B41:M41"/>
    <mergeCell ref="B81:M81"/>
    <mergeCell ref="K45:M45"/>
    <mergeCell ref="K85:M85"/>
    <mergeCell ref="B42:M42"/>
    <mergeCell ref="B82:M82"/>
  </mergeCells>
  <pageMargins left="0.59055118110236227" right="0.19685039370078741" top="0.59055118110236227" bottom="0.57999999999999996" header="0.23622047244094491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PL_9M</vt:lpstr>
      <vt:lpstr>CHE_C</vt:lpstr>
      <vt:lpstr>CHE_S</vt:lpstr>
      <vt:lpstr> CF </vt:lpstr>
      <vt:lpstr>' CF '!Print_Area</vt:lpstr>
      <vt:lpstr>BS!Print_Area</vt:lpstr>
      <vt:lpstr>CHE_C!Print_Area</vt:lpstr>
      <vt:lpstr>CHE_S!Print_Area</vt:lpstr>
      <vt:lpstr>PL_3M!Print_Area</vt:lpstr>
      <vt:lpstr>PL_9M!Print_Area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2019-11-13T04:01:30Z</cp:lastPrinted>
  <dcterms:created xsi:type="dcterms:W3CDTF">2012-05-08T05:34:45Z</dcterms:created>
  <dcterms:modified xsi:type="dcterms:W3CDTF">2019-11-14T11:07:42Z</dcterms:modified>
</cp:coreProperties>
</file>