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1865" windowHeight="11760" tabRatio="814" firstSheet="5" activeTab="14"/>
  </bookViews>
  <sheets>
    <sheet name="Note P1-5" sheetId="1" r:id="rId1"/>
    <sheet name="Note P6-7" sheetId="23" r:id="rId2"/>
    <sheet name="Note P8-13" sheetId="30" r:id="rId3"/>
    <sheet name="Note P14-17" sheetId="28" r:id="rId4"/>
    <sheet name="Note P18-20" sheetId="29" r:id="rId5"/>
    <sheet name="Note P21" sheetId="21" r:id="rId6"/>
    <sheet name="P22" sheetId="10" r:id="rId7"/>
    <sheet name="P23" sheetId="31" r:id="rId8"/>
    <sheet name="P24" sheetId="17" r:id="rId9"/>
    <sheet name="P25" sheetId="18" r:id="rId10"/>
    <sheet name="P26" sheetId="25" r:id="rId11"/>
    <sheet name="P27-37" sheetId="5" r:id="rId12"/>
    <sheet name="P38-39" sheetId="20" r:id="rId13"/>
    <sheet name="P40-43" sheetId="27" r:id="rId14"/>
    <sheet name="P44-46" sheetId="12" r:id="rId15"/>
  </sheets>
  <externalReferences>
    <externalReference r:id="rId16"/>
    <externalReference r:id="rId17"/>
  </externalReferences>
  <definedNames>
    <definedName name="_xlnm.Database">#N/A</definedName>
    <definedName name="Detail">#N/A</definedName>
    <definedName name="fg" localSheetId="2">[1]งบทดลอง!#REF!</definedName>
    <definedName name="fg" localSheetId="7">[1]งบทดลอง!#REF!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 localSheetId="7">[1]งบทดลอง!#REF!</definedName>
    <definedName name="m">[1]งบทดลอง!#REF!</definedName>
    <definedName name="myhome">#N/A</definedName>
    <definedName name="myhome1">#N/A</definedName>
    <definedName name="ok">#N/A</definedName>
    <definedName name="pp">#N/A</definedName>
    <definedName name="_xlnm.Print_Area" localSheetId="3">'Note P14-17'!$A$1:$M$145</definedName>
    <definedName name="_xlnm.Print_Area" localSheetId="0">'Note P1-5'!$A$1:$K$167</definedName>
    <definedName name="_xlnm.Print_Area" localSheetId="4">'Note P18-20'!$A$1:$L$113</definedName>
    <definedName name="_xlnm.Print_Area" localSheetId="5">'Note P21'!$A$1:$L$32</definedName>
    <definedName name="_xlnm.Print_Area" localSheetId="1">'Note P6-7'!$A$1:$L$69</definedName>
    <definedName name="_xlnm.Print_Area" localSheetId="6">'P22'!$A$1:$S$31</definedName>
    <definedName name="_xlnm.Print_Area" localSheetId="7">'P23'!$A$1:$L$37</definedName>
    <definedName name="_xlnm.Print_Area" localSheetId="8">'P24'!$A$1:$U$34</definedName>
    <definedName name="_xlnm.Print_Area" localSheetId="9">'P25'!$A$1:$T$30</definedName>
    <definedName name="_xlnm.Print_Area" localSheetId="11">'P27-37'!$A$1:$N$365</definedName>
    <definedName name="_xlnm.Print_Area" localSheetId="12">'P38-39'!$A$1:$AF$63</definedName>
    <definedName name="_xlnm.Print_Area" localSheetId="13">'P40-43'!$A$1:$M$141</definedName>
    <definedName name="_xlnm.Print_Area" localSheetId="14">'P44-46'!$A$1:$M$110</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52" i="27" l="1"/>
  <c r="L55" i="27" s="1"/>
  <c r="R25" i="10" l="1"/>
  <c r="P25" i="10"/>
  <c r="N25" i="10"/>
  <c r="L25" i="10"/>
  <c r="P12" i="10" l="1"/>
  <c r="L95" i="12" l="1"/>
  <c r="L94" i="12"/>
  <c r="L86" i="12"/>
  <c r="L84" i="12"/>
  <c r="L67" i="12"/>
  <c r="L65" i="12"/>
  <c r="M215" i="5" l="1"/>
  <c r="K215" i="5"/>
  <c r="G215" i="5"/>
  <c r="E215" i="5"/>
  <c r="O27" i="25"/>
  <c r="O26" i="25"/>
  <c r="O34" i="25" s="1"/>
  <c r="M25" i="25"/>
  <c r="M28" i="25" s="1"/>
  <c r="O24" i="25"/>
  <c r="O23" i="25"/>
  <c r="O22" i="25"/>
  <c r="O25" i="25" s="1"/>
  <c r="O28" i="25" s="1"/>
  <c r="O19" i="25"/>
  <c r="O18" i="25"/>
  <c r="O17" i="25"/>
  <c r="M16" i="25"/>
  <c r="M20" i="25" s="1"/>
  <c r="O14" i="25"/>
  <c r="O15" i="25"/>
  <c r="O13" i="25"/>
  <c r="I27" i="25"/>
  <c r="I19" i="25"/>
  <c r="O16" i="25" l="1"/>
  <c r="O20" i="25" s="1"/>
  <c r="M31" i="25"/>
  <c r="O31" i="25"/>
  <c r="F52" i="27"/>
  <c r="H52" i="27"/>
  <c r="J52" i="27"/>
  <c r="G255" i="5"/>
  <c r="I255" i="5"/>
  <c r="K255" i="5"/>
  <c r="M255" i="5"/>
  <c r="I91" i="29"/>
  <c r="M123" i="5" l="1"/>
  <c r="K123" i="5"/>
  <c r="I123" i="5"/>
  <c r="G123" i="5"/>
  <c r="M113" i="5"/>
  <c r="K113" i="5"/>
  <c r="G113" i="5"/>
  <c r="I113" i="5"/>
  <c r="L16" i="27" l="1"/>
  <c r="J16" i="27"/>
  <c r="J55" i="27" s="1"/>
  <c r="H16" i="27"/>
  <c r="H55" i="27" s="1"/>
  <c r="F16" i="27"/>
  <c r="F55" i="27" s="1"/>
  <c r="L27" i="27"/>
  <c r="J27" i="27"/>
  <c r="H27" i="27"/>
  <c r="F27" i="27"/>
  <c r="J276" i="5" l="1"/>
  <c r="J347" i="5" s="1"/>
  <c r="J304" i="5"/>
  <c r="J352" i="5" s="1"/>
  <c r="K74" i="29" l="1"/>
  <c r="I74" i="29"/>
  <c r="G74" i="29"/>
  <c r="E74" i="29"/>
  <c r="AC47" i="20" l="1"/>
  <c r="M142" i="5"/>
  <c r="K142" i="5"/>
  <c r="AC19" i="20" l="1"/>
  <c r="M28" i="5" l="1"/>
  <c r="K28" i="5"/>
  <c r="G28" i="5"/>
  <c r="E28" i="5"/>
  <c r="G14" i="5" l="1"/>
  <c r="I14" i="5"/>
  <c r="K14" i="5"/>
  <c r="M14" i="5"/>
  <c r="L28" i="17"/>
  <c r="T28" i="17" s="1"/>
  <c r="L24" i="28"/>
  <c r="J24" i="28"/>
  <c r="H24" i="28"/>
  <c r="F24" i="28"/>
  <c r="E24" i="28"/>
  <c r="L20" i="27" l="1"/>
  <c r="J20" i="27"/>
  <c r="AE43" i="20" l="1"/>
  <c r="W50" i="20"/>
  <c r="W22" i="20"/>
  <c r="AE52" i="20"/>
  <c r="AC52" i="20"/>
  <c r="U50" i="20"/>
  <c r="S50" i="20"/>
  <c r="Q50" i="20"/>
  <c r="O50" i="20"/>
  <c r="M50" i="20"/>
  <c r="K50" i="20"/>
  <c r="I50" i="20"/>
  <c r="G50" i="20"/>
  <c r="E50" i="20"/>
  <c r="AE49" i="20"/>
  <c r="AC49" i="20"/>
  <c r="AE48" i="20"/>
  <c r="AC48" i="20"/>
  <c r="AE47" i="20"/>
  <c r="AE46" i="20"/>
  <c r="AC46" i="20"/>
  <c r="AE45" i="20"/>
  <c r="AC45" i="20"/>
  <c r="AE44" i="20"/>
  <c r="AC44" i="20"/>
  <c r="AC43" i="20"/>
  <c r="W42" i="20"/>
  <c r="U42" i="20"/>
  <c r="S42" i="20"/>
  <c r="Q42" i="20"/>
  <c r="O42" i="20"/>
  <c r="M42" i="20"/>
  <c r="M51" i="20" s="1"/>
  <c r="M53" i="20" s="1"/>
  <c r="K42" i="20"/>
  <c r="I42" i="20"/>
  <c r="G42" i="20"/>
  <c r="E42" i="20"/>
  <c r="AE41" i="20"/>
  <c r="AC41" i="20"/>
  <c r="AE40" i="20"/>
  <c r="AC40" i="20"/>
  <c r="AC42" i="20" s="1"/>
  <c r="K39" i="20"/>
  <c r="O39" i="20" s="1"/>
  <c r="S39" i="20" s="1"/>
  <c r="W39" i="20" s="1"/>
  <c r="AA39" i="20" s="1"/>
  <c r="AE39" i="20" s="1"/>
  <c r="I39" i="20"/>
  <c r="M39" i="20" s="1"/>
  <c r="Q39" i="20" s="1"/>
  <c r="U39" i="20" s="1"/>
  <c r="Y39" i="20" s="1"/>
  <c r="AC39" i="20" s="1"/>
  <c r="K51" i="20" l="1"/>
  <c r="K53" i="20" s="1"/>
  <c r="I51" i="20"/>
  <c r="I53" i="20" s="1"/>
  <c r="W51" i="20"/>
  <c r="W53" i="20" s="1"/>
  <c r="S51" i="20"/>
  <c r="S53" i="20" s="1"/>
  <c r="G51" i="20"/>
  <c r="G53" i="20" s="1"/>
  <c r="AE42" i="20"/>
  <c r="AC50" i="20"/>
  <c r="AC51" i="20" s="1"/>
  <c r="AC53" i="20" s="1"/>
  <c r="AE50" i="20"/>
  <c r="O51" i="20"/>
  <c r="O53" i="20" s="1"/>
  <c r="E51" i="20"/>
  <c r="E53" i="20" s="1"/>
  <c r="U51" i="20"/>
  <c r="U53" i="20" s="1"/>
  <c r="Q51" i="20"/>
  <c r="Q53" i="20" s="1"/>
  <c r="AE51" i="20" l="1"/>
  <c r="AE53" i="20" s="1"/>
  <c r="L47" i="12" l="1"/>
  <c r="L34" i="12"/>
  <c r="L83" i="27"/>
  <c r="H83" i="27"/>
  <c r="J83" i="27"/>
  <c r="F83" i="27"/>
  <c r="L79" i="27"/>
  <c r="J79" i="27"/>
  <c r="F86" i="27" l="1"/>
  <c r="F91" i="27" s="1"/>
  <c r="F92" i="27" s="1"/>
  <c r="F93" i="27" s="1"/>
  <c r="J86" i="27"/>
  <c r="J91" i="27" s="1"/>
  <c r="J92" i="27" s="1"/>
  <c r="J93" i="27" s="1"/>
  <c r="L86" i="27"/>
  <c r="H86" i="27"/>
  <c r="H91" i="27" s="1"/>
  <c r="H92" i="27" s="1"/>
  <c r="H93" i="27" s="1"/>
  <c r="L91" i="27" l="1"/>
  <c r="L92" i="27" s="1"/>
  <c r="L93" i="27" s="1"/>
  <c r="M354" i="5"/>
  <c r="K354" i="5"/>
  <c r="M265" i="5"/>
  <c r="K265" i="5"/>
  <c r="I265" i="5"/>
  <c r="G265" i="5"/>
  <c r="M259" i="5"/>
  <c r="K259" i="5"/>
  <c r="M118" i="5"/>
  <c r="K118" i="5"/>
  <c r="I17" i="25"/>
  <c r="I18" i="25"/>
  <c r="L127" i="28"/>
  <c r="J127" i="28"/>
  <c r="H127" i="28"/>
  <c r="F127" i="28"/>
  <c r="L119" i="28"/>
  <c r="J119" i="28"/>
  <c r="H119" i="28"/>
  <c r="F119" i="28"/>
  <c r="L115" i="28"/>
  <c r="J115" i="28"/>
  <c r="I186" i="30"/>
  <c r="K186" i="30"/>
  <c r="E193" i="30"/>
  <c r="G193" i="30"/>
  <c r="I193" i="30"/>
  <c r="K193" i="30"/>
  <c r="M127" i="5" l="1"/>
  <c r="K127" i="5"/>
  <c r="F56" i="28" l="1"/>
  <c r="M20" i="18" l="1"/>
  <c r="M21" i="18"/>
  <c r="M22" i="18"/>
  <c r="M23" i="18"/>
  <c r="M24" i="18"/>
  <c r="M25" i="18"/>
  <c r="M19" i="18"/>
  <c r="M10" i="18"/>
  <c r="M11" i="18"/>
  <c r="M12" i="18"/>
  <c r="M13" i="18"/>
  <c r="M14" i="18"/>
  <c r="M15" i="18"/>
  <c r="M16" i="18"/>
  <c r="M9" i="18"/>
  <c r="L22" i="17"/>
  <c r="T22" i="17" s="1"/>
  <c r="L23" i="17"/>
  <c r="T23" i="17" s="1"/>
  <c r="L24" i="17"/>
  <c r="T24" i="17" s="1"/>
  <c r="L25" i="17"/>
  <c r="T25" i="17" s="1"/>
  <c r="L26" i="17"/>
  <c r="T26" i="17" s="1"/>
  <c r="L27" i="17"/>
  <c r="T27" i="17" s="1"/>
  <c r="L29" i="17"/>
  <c r="T29" i="17" s="1"/>
  <c r="L21" i="17"/>
  <c r="T21" i="17" s="1"/>
  <c r="L10" i="17"/>
  <c r="T10" i="17" s="1"/>
  <c r="L11" i="17"/>
  <c r="T11" i="17" s="1"/>
  <c r="L12" i="17"/>
  <c r="T12" i="17" s="1"/>
  <c r="L13" i="17"/>
  <c r="T13" i="17" s="1"/>
  <c r="L14" i="17"/>
  <c r="T14" i="17" s="1"/>
  <c r="L15" i="17"/>
  <c r="T15" i="17" s="1"/>
  <c r="L16" i="17"/>
  <c r="T16" i="17" s="1"/>
  <c r="L17" i="17"/>
  <c r="T17" i="17" s="1"/>
  <c r="L18" i="17"/>
  <c r="T18" i="17" s="1"/>
  <c r="L9" i="17"/>
  <c r="T9" i="17" s="1"/>
  <c r="L32" i="27" l="1"/>
  <c r="J32" i="27"/>
  <c r="M146" i="5"/>
  <c r="K146" i="5"/>
  <c r="I146" i="5"/>
  <c r="G146" i="5"/>
  <c r="M131" i="5"/>
  <c r="K131" i="5"/>
  <c r="I131" i="5"/>
  <c r="G131" i="5"/>
  <c r="K89" i="5"/>
  <c r="K95" i="5" s="1"/>
  <c r="G89" i="5"/>
  <c r="M89" i="5"/>
  <c r="M95" i="5" s="1"/>
  <c r="I89" i="5"/>
  <c r="I95" i="5" s="1"/>
  <c r="M58" i="5"/>
  <c r="K58" i="5"/>
  <c r="G95" i="5" l="1"/>
  <c r="J82" i="28"/>
  <c r="F82" i="28"/>
  <c r="H82" i="28"/>
  <c r="K26" i="18" l="1"/>
  <c r="K17" i="18"/>
  <c r="L50" i="28" l="1"/>
  <c r="M222" i="5" l="1"/>
  <c r="K222" i="5"/>
  <c r="K28" i="31"/>
  <c r="I28" i="31"/>
  <c r="K91" i="29"/>
  <c r="G91" i="29"/>
  <c r="E91" i="29"/>
  <c r="K87" i="29"/>
  <c r="I87" i="29"/>
  <c r="AE19" i="20" l="1"/>
  <c r="G22" i="20"/>
  <c r="AC12" i="20"/>
  <c r="AC13" i="20"/>
  <c r="Q26" i="18" l="1"/>
  <c r="O26" i="18"/>
  <c r="M26" i="18"/>
  <c r="G26" i="18"/>
  <c r="E26" i="18"/>
  <c r="I26" i="18"/>
  <c r="O17" i="18"/>
  <c r="Q17" i="18"/>
  <c r="M17" i="18"/>
  <c r="G17" i="18"/>
  <c r="E17" i="18"/>
  <c r="I17" i="18"/>
  <c r="R19" i="17"/>
  <c r="P19" i="17"/>
  <c r="N19" i="17"/>
  <c r="L19" i="17"/>
  <c r="J19" i="17"/>
  <c r="H19" i="17"/>
  <c r="F19" i="17"/>
  <c r="D19" i="17"/>
  <c r="N30" i="17"/>
  <c r="P30" i="17"/>
  <c r="R30" i="17"/>
  <c r="L30" i="17"/>
  <c r="J30" i="17"/>
  <c r="H30" i="17"/>
  <c r="F30" i="17"/>
  <c r="K11" i="21"/>
  <c r="I11" i="21"/>
  <c r="G11" i="21"/>
  <c r="E11" i="21"/>
  <c r="K108" i="29"/>
  <c r="G108" i="29"/>
  <c r="K64" i="29" l="1"/>
  <c r="I64" i="29"/>
  <c r="E64" i="29"/>
  <c r="G64" i="29"/>
  <c r="K11" i="20" l="1"/>
  <c r="O11" i="20" s="1"/>
  <c r="S11" i="20" s="1"/>
  <c r="W11" i="20" s="1"/>
  <c r="AA11" i="20" s="1"/>
  <c r="AE11" i="20" s="1"/>
  <c r="I11" i="20"/>
  <c r="M11" i="20" s="1"/>
  <c r="Q11" i="20" s="1"/>
  <c r="U11" i="20" s="1"/>
  <c r="Y11" i="20" s="1"/>
  <c r="AC11" i="20" s="1"/>
  <c r="I278" i="5"/>
  <c r="I306" i="5" s="1"/>
  <c r="M306" i="5" s="1"/>
  <c r="G278" i="5"/>
  <c r="G306" i="5" s="1"/>
  <c r="K306" i="5" s="1"/>
  <c r="G24" i="5"/>
  <c r="M24" i="5" s="1"/>
  <c r="E24" i="5"/>
  <c r="K24" i="5" s="1"/>
  <c r="I40" i="5"/>
  <c r="G40" i="5"/>
  <c r="I26" i="25"/>
  <c r="I34" i="25" l="1"/>
  <c r="K278" i="5"/>
  <c r="E20" i="31"/>
  <c r="I20" i="31" s="1"/>
  <c r="G20" i="31"/>
  <c r="K20" i="31" s="1"/>
  <c r="K7" i="31"/>
  <c r="I7" i="31"/>
  <c r="K10" i="31"/>
  <c r="I10" i="31"/>
  <c r="G10" i="31"/>
  <c r="E10" i="31"/>
  <c r="Q19" i="10"/>
  <c r="J20" i="10"/>
  <c r="H20" i="10"/>
  <c r="H19" i="10"/>
  <c r="K103" i="29"/>
  <c r="I103" i="29"/>
  <c r="L59" i="28" l="1"/>
  <c r="L73" i="28" s="1"/>
  <c r="F59" i="28"/>
  <c r="F73" i="28" s="1"/>
  <c r="L6" i="28"/>
  <c r="J6" i="28"/>
  <c r="L92" i="28"/>
  <c r="J92" i="28"/>
  <c r="H92" i="28"/>
  <c r="F92" i="28"/>
  <c r="L81" i="28"/>
  <c r="L76" i="28"/>
  <c r="J56" i="28"/>
  <c r="H56" i="28"/>
  <c r="L55" i="28"/>
  <c r="L16" i="28"/>
  <c r="J16" i="28"/>
  <c r="H16" i="28"/>
  <c r="F16" i="28"/>
  <c r="E16" i="28"/>
  <c r="L12" i="28"/>
  <c r="J12" i="28"/>
  <c r="H12" i="28"/>
  <c r="F12" i="28"/>
  <c r="AE24" i="20" l="1"/>
  <c r="AC24" i="20"/>
  <c r="AE21" i="20"/>
  <c r="AC21" i="20"/>
  <c r="AE20" i="20"/>
  <c r="AC20" i="20"/>
  <c r="AE18" i="20"/>
  <c r="AC18" i="20"/>
  <c r="AE17" i="20"/>
  <c r="AC17" i="20"/>
  <c r="AE16" i="20"/>
  <c r="AC16" i="20"/>
  <c r="AE15" i="20"/>
  <c r="AC15" i="20"/>
  <c r="AE13" i="20"/>
  <c r="AE12" i="20"/>
  <c r="W14" i="20"/>
  <c r="U14" i="20"/>
  <c r="U22" i="20"/>
  <c r="M81" i="5"/>
  <c r="K81" i="5"/>
  <c r="I81" i="5"/>
  <c r="G81" i="5"/>
  <c r="M207" i="5"/>
  <c r="K207" i="5"/>
  <c r="E108" i="29"/>
  <c r="W23" i="20" l="1"/>
  <c r="W25" i="20" s="1"/>
  <c r="U23" i="20"/>
  <c r="U25" i="20" s="1"/>
  <c r="O14" i="20"/>
  <c r="K14" i="20"/>
  <c r="G14" i="20"/>
  <c r="G23" i="20" s="1"/>
  <c r="K40" i="5" l="1"/>
  <c r="O22" i="20" l="1"/>
  <c r="O23" i="20" s="1"/>
  <c r="L19" i="10"/>
  <c r="N19" i="10"/>
  <c r="L20" i="10"/>
  <c r="N20" i="10"/>
  <c r="E25" i="25" l="1"/>
  <c r="E28" i="25" s="1"/>
  <c r="E16" i="25"/>
  <c r="E20" i="25" s="1"/>
  <c r="G25" i="25"/>
  <c r="G28" i="25" s="1"/>
  <c r="G16" i="25"/>
  <c r="G20" i="25" s="1"/>
  <c r="E31" i="25" l="1"/>
  <c r="G31" i="25"/>
  <c r="L79" i="28" l="1"/>
  <c r="L78" i="28"/>
  <c r="J63" i="28"/>
  <c r="H63" i="28"/>
  <c r="F63" i="28"/>
  <c r="L62" i="28"/>
  <c r="L61" i="28"/>
  <c r="L53" i="28"/>
  <c r="L52" i="28"/>
  <c r="J47" i="28"/>
  <c r="H47" i="28"/>
  <c r="F47" i="28"/>
  <c r="L46" i="28"/>
  <c r="L45" i="28"/>
  <c r="L82" i="28" l="1"/>
  <c r="L56" i="28"/>
  <c r="L47" i="28"/>
  <c r="L63" i="28"/>
  <c r="I108" i="29" l="1"/>
  <c r="K13" i="29" l="1"/>
  <c r="I13" i="29"/>
  <c r="G13" i="29"/>
  <c r="E13" i="29"/>
  <c r="K7" i="29"/>
  <c r="I7" i="29"/>
  <c r="I177" i="5" l="1"/>
  <c r="M177" i="5" s="1"/>
  <c r="G177" i="5"/>
  <c r="K177" i="5" s="1"/>
  <c r="I22" i="20" l="1"/>
  <c r="S22" i="20" l="1"/>
  <c r="Q22" i="20"/>
  <c r="S14" i="20"/>
  <c r="Q14" i="20"/>
  <c r="S23" i="20" l="1"/>
  <c r="S25" i="20"/>
  <c r="Q23" i="20"/>
  <c r="Q25" i="20" s="1"/>
  <c r="I50" i="29" l="1"/>
  <c r="E50" i="29"/>
  <c r="K50" i="29"/>
  <c r="G50" i="29"/>
  <c r="M249" i="5" l="1"/>
  <c r="K249" i="5"/>
  <c r="M110" i="5"/>
  <c r="K110" i="5"/>
  <c r="L23" i="12" l="1"/>
  <c r="M334" i="5" l="1"/>
  <c r="K334" i="5"/>
  <c r="M40" i="5" l="1"/>
  <c r="M54" i="5" s="1"/>
  <c r="I78" i="5" s="1"/>
  <c r="M78" i="5" l="1"/>
  <c r="I85" i="5"/>
  <c r="M85" i="5" s="1"/>
  <c r="S10" i="18"/>
  <c r="S11" i="18"/>
  <c r="S12" i="18"/>
  <c r="S14" i="18"/>
  <c r="S15" i="18"/>
  <c r="S16" i="18"/>
  <c r="K25" i="21"/>
  <c r="K28" i="21" s="1"/>
  <c r="I25" i="21"/>
  <c r="I28" i="21" s="1"/>
  <c r="G25" i="21"/>
  <c r="G28" i="21" s="1"/>
  <c r="E25" i="21"/>
  <c r="E28" i="21" s="1"/>
  <c r="G20" i="21"/>
  <c r="K20" i="21" s="1"/>
  <c r="L88" i="28"/>
  <c r="J88" i="28"/>
  <c r="S9" i="18" l="1"/>
  <c r="S13" i="18"/>
  <c r="S17" i="18" l="1"/>
  <c r="L99" i="28"/>
  <c r="J99" i="28"/>
  <c r="H99" i="28"/>
  <c r="F99" i="28"/>
  <c r="E22" i="20" l="1"/>
  <c r="K22" i="20"/>
  <c r="K23" i="20" s="1"/>
  <c r="M22" i="20"/>
  <c r="O25" i="20" l="1"/>
  <c r="M14" i="20"/>
  <c r="M23" i="20" s="1"/>
  <c r="M25" i="20" s="1"/>
  <c r="I14" i="20"/>
  <c r="I23" i="20" s="1"/>
  <c r="I25" i="20" s="1"/>
  <c r="G25" i="20"/>
  <c r="E14" i="20"/>
  <c r="E23" i="20" s="1"/>
  <c r="E25" i="20" s="1"/>
  <c r="F60" i="27" l="1"/>
  <c r="J60" i="27"/>
  <c r="AC22" i="20"/>
  <c r="AC14" i="20"/>
  <c r="AE14" i="20"/>
  <c r="AE22" i="20"/>
  <c r="K25" i="20"/>
  <c r="AC23" i="20" l="1"/>
  <c r="AC25" i="20" s="1"/>
  <c r="AE23" i="20"/>
  <c r="AE25" i="20" s="1"/>
  <c r="J23" i="12"/>
  <c r="L48" i="27"/>
  <c r="J48" i="27"/>
  <c r="F61" i="27" l="1"/>
  <c r="F62" i="27" s="1"/>
  <c r="H60" i="27"/>
  <c r="H61" i="27" s="1"/>
  <c r="H62" i="27" s="1"/>
  <c r="J61" i="27"/>
  <c r="J62" i="27" s="1"/>
  <c r="L60" i="27"/>
  <c r="L61" i="27" s="1"/>
  <c r="L62" i="27" s="1"/>
  <c r="K54" i="5" l="1"/>
  <c r="G78" i="5" s="1"/>
  <c r="K25" i="25"/>
  <c r="K28" i="25" s="1"/>
  <c r="I25" i="25"/>
  <c r="I28" i="25" s="1"/>
  <c r="K16" i="25"/>
  <c r="K20" i="25" s="1"/>
  <c r="I16" i="25"/>
  <c r="I20" i="25" s="1"/>
  <c r="K78" i="5" l="1"/>
  <c r="G85" i="5"/>
  <c r="K85" i="5" s="1"/>
  <c r="R7" i="17"/>
  <c r="K22" i="29" l="1"/>
  <c r="K7" i="21"/>
  <c r="L8" i="10"/>
  <c r="N8" i="10"/>
  <c r="R12" i="10"/>
  <c r="N9" i="10"/>
  <c r="R9" i="10" s="1"/>
  <c r="L9" i="10"/>
  <c r="E7" i="18"/>
  <c r="M278" i="5"/>
  <c r="R20" i="10" l="1"/>
  <c r="M66" i="5"/>
  <c r="K66" i="5"/>
  <c r="M349" i="5"/>
  <c r="K349" i="5"/>
  <c r="G55" i="29" l="1"/>
  <c r="E55" i="29"/>
  <c r="K33" i="29"/>
  <c r="I33" i="29"/>
  <c r="G33" i="29"/>
  <c r="E33" i="29"/>
  <c r="I22" i="29"/>
  <c r="G22" i="29"/>
  <c r="E22" i="29"/>
  <c r="G19" i="29"/>
  <c r="I27" i="29" s="1"/>
  <c r="I44" i="29" s="1"/>
  <c r="E19" i="29"/>
  <c r="E27" i="29" s="1"/>
  <c r="E44" i="29" s="1"/>
  <c r="K19" i="29"/>
  <c r="K55" i="29" l="1"/>
  <c r="I19" i="29"/>
  <c r="E67" i="29"/>
  <c r="E76" i="29" s="1"/>
  <c r="I67" i="29"/>
  <c r="I76" i="29" s="1"/>
  <c r="I55" i="29"/>
  <c r="K67" i="29" l="1"/>
  <c r="K76" i="29" s="1"/>
  <c r="G67" i="29"/>
  <c r="G76" i="29" s="1"/>
  <c r="E20" i="21" l="1"/>
  <c r="I20" i="21" s="1"/>
  <c r="I7" i="21"/>
  <c r="B22" i="25"/>
  <c r="B25" i="25"/>
  <c r="B28" i="25"/>
  <c r="B31" i="25"/>
  <c r="B30" i="25"/>
  <c r="K31" i="25" l="1"/>
  <c r="I31" i="25"/>
  <c r="L9" i="27" l="1"/>
  <c r="J9" i="27"/>
  <c r="M7" i="5" l="1"/>
  <c r="K7" i="5"/>
  <c r="I48" i="5" l="1"/>
  <c r="I49" i="5" s="1"/>
  <c r="G48" i="5"/>
  <c r="G49" i="5" s="1"/>
  <c r="L12" i="10" l="1"/>
  <c r="K48" i="5" l="1"/>
  <c r="K49" i="5" s="1"/>
  <c r="M7" i="18" l="1"/>
  <c r="S7" i="18"/>
  <c r="B29" i="17" l="1"/>
  <c r="S25" i="18" l="1"/>
  <c r="S24" i="18"/>
  <c r="S23" i="18"/>
  <c r="S22" i="18"/>
  <c r="S21" i="18"/>
  <c r="S20" i="18"/>
  <c r="S19" i="18"/>
  <c r="D30" i="17"/>
  <c r="M48" i="5"/>
  <c r="M49" i="5" s="1"/>
  <c r="B19" i="18"/>
  <c r="B20" i="18"/>
  <c r="B22" i="18"/>
  <c r="B23" i="18"/>
  <c r="B24" i="18"/>
  <c r="B25" i="18"/>
  <c r="B22" i="17"/>
  <c r="B23" i="17"/>
  <c r="B25" i="17"/>
  <c r="B26" i="17"/>
  <c r="N12" i="10"/>
  <c r="T30" i="17" l="1"/>
  <c r="T19" i="17"/>
  <c r="S26" i="18"/>
  <c r="D31" i="17"/>
  <c r="E27" i="18"/>
  <c r="M27" i="18" l="1"/>
  <c r="S27" i="18"/>
  <c r="L31" i="17"/>
  <c r="T31" i="17"/>
</calcChain>
</file>

<file path=xl/sharedStrings.xml><?xml version="1.0" encoding="utf-8"?>
<sst xmlns="http://schemas.openxmlformats.org/spreadsheetml/2006/main" count="1600" uniqueCount="990">
  <si>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</si>
  <si>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</si>
  <si>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</si>
  <si>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</si>
  <si>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</si>
  <si>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</si>
  <si>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</si>
  <si>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</si>
  <si>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</si>
  <si>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</si>
  <si>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</si>
  <si>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</si>
  <si>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</si>
  <si>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</si>
  <si>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</si>
  <si>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</si>
  <si>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</si>
  <si>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</si>
  <si>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</si>
  <si>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</si>
  <si>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</si>
  <si>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</si>
  <si>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</si>
  <si>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</si>
  <si>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</si>
  <si>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</si>
  <si>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</si>
  <si>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</si>
  <si>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</si>
  <si>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</si>
  <si>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</si>
  <si>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</si>
  <si>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</si>
  <si>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</si>
  <si>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</si>
  <si>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</si>
  <si>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</si>
  <si>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</si>
  <si>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</si>
  <si>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</si>
  <si>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</si>
  <si>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</si>
  <si>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</si>
  <si>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Administrative expenses</t>
  </si>
  <si>
    <t xml:space="preserve">          Construction materials used and </t>
  </si>
  <si>
    <t xml:space="preserve">                subcontractor wages</t>
  </si>
  <si>
    <t xml:space="preserve">          Management benefit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</si>
  <si>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</si>
  <si>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</si>
  <si>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</si>
  <si>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</si>
  <si>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</si>
  <si>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</si>
  <si>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</si>
  <si>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</si>
  <si>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</si>
  <si>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</si>
  <si>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</si>
  <si>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</si>
  <si>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</si>
  <si>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</si>
  <si>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</si>
  <si>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</si>
  <si>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</si>
  <si>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</si>
  <si>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</si>
  <si>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</si>
  <si>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</si>
  <si>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</si>
  <si>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</si>
  <si>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</si>
  <si>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</si>
  <si>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</si>
  <si>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</si>
  <si>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</si>
  <si>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 xml:space="preserve">     4.1  Revenues and Expenses Recognition</t>
  </si>
  <si>
    <t xml:space="preserve">     4.2  Cash and cash equivalents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</si>
  <si>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</si>
  <si>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</si>
  <si>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</si>
  <si>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</si>
  <si>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</si>
  <si>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</si>
  <si>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</si>
  <si>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</si>
  <si>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</si>
  <si>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</si>
  <si>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</si>
  <si>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</si>
  <si>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</si>
  <si>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</si>
  <si>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</si>
  <si>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Gain on sales of assets</t>
  </si>
  <si>
    <t xml:space="preserve">          -  PCM Construction Materials</t>
  </si>
  <si>
    <t xml:space="preserve">     Unbilled construction costs</t>
  </si>
  <si>
    <t xml:space="preserve">     Project value as per contract</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</si>
  <si>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</si>
  <si>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</si>
  <si>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</si>
  <si>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</si>
  <si>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</si>
  <si>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</si>
  <si>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</si>
  <si>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</si>
  <si>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</si>
  <si>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</si>
  <si>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</si>
  <si>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</si>
  <si>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</si>
  <si>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Salaries increase base on monthly employees</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</si>
  <si>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</si>
  <si>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</si>
  <si>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</si>
  <si>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</si>
  <si>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</si>
  <si>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</si>
  <si>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</si>
  <si>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</si>
  <si>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</si>
  <si>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</si>
  <si>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</si>
  <si>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</si>
  <si>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</si>
  <si>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</si>
  <si>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</si>
  <si>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</si>
  <si>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</si>
  <si>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Contribution to Provident fund</t>
  </si>
  <si>
    <t xml:space="preserve">     2.1  Financial statements preparation basis</t>
  </si>
  <si>
    <t>2.  BASIS OF PREPARATION AND PRESENTATION OF FINANCIAL STATEMENTS</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</si>
  <si>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</si>
  <si>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</si>
  <si>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</si>
  <si>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</si>
  <si>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</si>
  <si>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</si>
  <si>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</si>
  <si>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</si>
  <si>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</si>
  <si>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</si>
  <si>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</si>
  <si>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</si>
  <si>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</si>
  <si>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</si>
  <si>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</si>
  <si>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</si>
  <si>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</si>
  <si>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</si>
  <si>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</si>
  <si>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</si>
  <si>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</si>
  <si>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</si>
  <si>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</si>
  <si>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</si>
  <si>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</si>
  <si>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Acquisition</t>
  </si>
  <si>
    <t>Payment of employee benefit</t>
  </si>
  <si>
    <t xml:space="preserve">          Gain on changes in securities value</t>
  </si>
  <si>
    <t xml:space="preserve">     Gross profit</t>
  </si>
  <si>
    <t xml:space="preserve">(Less)  Allowance for doubtful </t>
  </si>
  <si>
    <t>Disposal</t>
  </si>
  <si>
    <t>Salaries increase base on daily employees</t>
  </si>
  <si>
    <t>Employee turnover on monthly employees</t>
  </si>
  <si>
    <t>Employee turnover on daily employees</t>
  </si>
  <si>
    <t xml:space="preserve">     Provisions</t>
  </si>
  <si>
    <t>- 29 -</t>
  </si>
  <si>
    <t>Effective income tax rate (%)</t>
  </si>
  <si>
    <t xml:space="preserve">           and exempted revenues </t>
  </si>
  <si>
    <t xml:space="preserve">           temporary differences and </t>
  </si>
  <si>
    <t xml:space="preserve">           differences</t>
  </si>
  <si>
    <t xml:space="preserve">    Deferred  tax  resulted  from </t>
  </si>
  <si>
    <t xml:space="preserve">           reversal  of  temporary </t>
  </si>
  <si>
    <t>Current income tax :</t>
  </si>
  <si>
    <t xml:space="preserv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</si>
  <si>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</si>
  <si>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</si>
  <si>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</si>
  <si>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</si>
  <si>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</si>
  <si>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</si>
  <si>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</si>
  <si>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</si>
  <si>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based upon the likely timing and level of estimate future taxable profits. </t>
  </si>
  <si>
    <t xml:space="preserve">     salary increase rate, mortality rate and staff turnover rate.</t>
  </si>
  <si>
    <t>Total trade accounts receivable</t>
  </si>
  <si>
    <t>N/A</t>
  </si>
  <si>
    <t xml:space="preserve">     any changes. </t>
  </si>
  <si>
    <t>of age over 40 years</t>
  </si>
  <si>
    <t xml:space="preserve">        1.  PCM Construction Materials Co., Ltd.</t>
  </si>
  <si>
    <t>Description</t>
  </si>
  <si>
    <t>Pricing policy</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</si>
  <si>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</si>
  <si>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</si>
  <si>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</si>
  <si>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</si>
  <si>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</si>
  <si>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</si>
  <si>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</si>
  <si>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</si>
  <si>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offices are as follows: </t>
  </si>
  <si>
    <t xml:space="preserve">            The Company engaged in business of hire construction work.</t>
  </si>
  <si>
    <t>- 5 -</t>
  </si>
  <si>
    <t>- 6 -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</si>
  <si>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</si>
  <si>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</si>
  <si>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</si>
  <si>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</si>
  <si>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</si>
  <si>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</si>
  <si>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</si>
  <si>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</si>
  <si>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</si>
  <si>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</si>
  <si>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</si>
  <si>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0 - 45</t>
  </si>
  <si>
    <t>4.  SUMMARY OF SIGNIFICANT ACCOUNTING POLICIES (CONT'D)</t>
  </si>
  <si>
    <t xml:space="preserve">            If  the  inputs used to measure  the fair value of  an  asset or liability  might  be categorized in different levels of the</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</si>
  <si>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</si>
  <si>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</si>
  <si>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</si>
  <si>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</si>
  <si>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</si>
  <si>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believes  that  there  is  no  material risk  financial  instruments.</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</si>
  <si>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</si>
  <si>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</si>
  <si>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</si>
  <si>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Current income tax for the period</t>
  </si>
  <si>
    <t xml:space="preserve">     Profit (loss) for the period</t>
  </si>
  <si>
    <t>Amortization for the period</t>
  </si>
  <si>
    <t>December 31,</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</si>
  <si>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</si>
  <si>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</si>
  <si>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</si>
  <si>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</si>
  <si>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</si>
  <si>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</si>
  <si>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</si>
  <si>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xml:space="preserve"> (UNAUDITED / REVIEWED ONLY)</t>
  </si>
  <si>
    <t>- 7 -</t>
  </si>
  <si>
    <t>- 8 -</t>
  </si>
  <si>
    <t>- 10 -</t>
  </si>
  <si>
    <t xml:space="preserve">Separate financial </t>
  </si>
  <si>
    <t>statements</t>
  </si>
  <si>
    <t xml:space="preserve"> statements</t>
  </si>
  <si>
    <t>Consolidated financial</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</si>
  <si>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</si>
  <si>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</si>
  <si>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</si>
  <si>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</si>
  <si>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</si>
  <si>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</si>
  <si>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t>- 16 -</t>
  </si>
  <si>
    <t xml:space="preserve">        (                                                                                                           )  </t>
  </si>
  <si>
    <t>Land improvement</t>
  </si>
  <si>
    <t xml:space="preserve">     Construction services income, sales</t>
  </si>
  <si>
    <t xml:space="preserve">     Cost of construction, sales</t>
  </si>
  <si>
    <t xml:space="preserve">               (                                                                                                 )  </t>
  </si>
  <si>
    <t>Mock-up room</t>
  </si>
  <si>
    <t xml:space="preserve">            Property, plant  and  equipment  of  subsidiary  "PCM Construction Materials Co., Ltd."  in preparing consolidated </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</si>
  <si>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</si>
  <si>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</si>
  <si>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</si>
  <si>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</si>
  <si>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</si>
  <si>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it is probable that  taxable  profit will be available  against which the  temporary  differences  and losses  can be utilized. </t>
  </si>
  <si>
    <t>Financial instruments</t>
  </si>
  <si>
    <t xml:space="preserve">     (Less) : Billed construction value</t>
  </si>
  <si>
    <t>Contract value</t>
  </si>
  <si>
    <t>Billed construction value</t>
  </si>
  <si>
    <t>Investment in</t>
  </si>
  <si>
    <t xml:space="preserve">   other companies</t>
  </si>
  <si>
    <t xml:space="preserve">Equity method </t>
  </si>
  <si>
    <t xml:space="preserve">     Reasonably possible changes at the reporting date to one of the relevant actuarial assumptions, holding other assumptions constant, </t>
  </si>
  <si>
    <t>- 9 -</t>
  </si>
  <si>
    <t>Investment in other companies</t>
  </si>
  <si>
    <t xml:space="preserve">            consolidated companies.</t>
  </si>
  <si>
    <t xml:space="preserve">             a parent company and subsidiaries which has shareholding or has significant influence in subsidiaries as follows:</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</si>
  <si>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</si>
  <si>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</si>
  <si>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</si>
  <si>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</si>
  <si>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2.5  Measurement of fair values</t>
  </si>
  <si>
    <t xml:space="preserve">          91 - 180 days</t>
  </si>
  <si>
    <t xml:space="preserve">          1 - 90 days</t>
  </si>
  <si>
    <t xml:space="preserve">          181 - 360 days</t>
  </si>
  <si>
    <t xml:space="preserve">          Over 360 days</t>
  </si>
  <si>
    <t>100.00</t>
  </si>
  <si>
    <t>- 26 -</t>
  </si>
  <si>
    <t>- 27 -</t>
  </si>
  <si>
    <t>49.00</t>
  </si>
  <si>
    <t>P &amp; P Asset Group Co., Ltd.</t>
  </si>
  <si>
    <t>Fixed deposit 4-12 months</t>
  </si>
  <si>
    <t>would have affected the defined benefit obligation by the amounts shown below.</t>
  </si>
  <si>
    <t xml:space="preserve">     management to make  estimates of  cash flows to be generated by the asset or the cash generating units.</t>
  </si>
  <si>
    <t xml:space="preserve">     3.1  These  financial  statements   have been consolidated by including the financial  statements of subsidiaries  in which</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</si>
  <si>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</si>
  <si>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</si>
  <si>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Interest income -  loans</t>
  </si>
  <si>
    <t>11.  LAND AND COST OF PROJECT UNDER CONSTRUCTION</t>
  </si>
  <si>
    <t>12. INVENTORIES</t>
  </si>
  <si>
    <t>which has shareholding proportion at 50%</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</si>
  <si>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</si>
  <si>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</si>
  <si>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</si>
  <si>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</si>
  <si>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</si>
  <si>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</si>
  <si>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</si>
  <si>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</si>
  <si>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</si>
  <si>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 xml:space="preserve">Interest rate of 2.00 % per annum </t>
  </si>
  <si>
    <t>Is Am Are Co., Ltd.</t>
  </si>
  <si>
    <t xml:space="preserve">Total trade and other </t>
  </si>
  <si>
    <t xml:space="preserve">     current receivables</t>
  </si>
  <si>
    <t>Other current receivables</t>
  </si>
  <si>
    <t xml:space="preserve">8.  TRADE AND OTHER CURRENT RECEIVABLES </t>
  </si>
  <si>
    <t xml:space="preserve">          loss on supplies</t>
  </si>
  <si>
    <t>Other current payables</t>
  </si>
  <si>
    <t>Total other current payables</t>
  </si>
  <si>
    <t>Total trade and other current payables</t>
  </si>
  <si>
    <t xml:space="preserve">          Raw materials and consumable used</t>
  </si>
  <si>
    <t>Property development</t>
  </si>
  <si>
    <t xml:space="preserve">(Less)  Allowance for devaluation </t>
  </si>
  <si>
    <t xml:space="preserve">     Current provisions for employee benefit </t>
  </si>
  <si>
    <t xml:space="preserve">     4.8  Property, plant and equipment</t>
  </si>
  <si>
    <t xml:space="preserve">     4.9 Impairment of assets</t>
  </si>
  <si>
    <t>Total other current receivables</t>
  </si>
  <si>
    <r>
      <t xml:space="preserve">            </t>
    </r>
    <r>
      <rPr>
        <u/>
        <sz val="15"/>
        <rFont val="Angsana New"/>
        <family val="1"/>
      </rPr>
      <t>Other intangible assets</t>
    </r>
  </si>
  <si>
    <t xml:space="preserve">     4.10  Other intangible assets </t>
  </si>
  <si>
    <t xml:space="preserve">             Other  intangible  assets  mean  the  assets  which  indication  to  be  derived  the  expected  future benefits such as </t>
  </si>
  <si>
    <t xml:space="preserve">              Income tax expense for the period comprises current income tax and deferred tax.</t>
  </si>
  <si>
    <t xml:space="preserve">          4.1.6  Other income and expenses are recognized on an accrual basis.</t>
  </si>
  <si>
    <t>5.  TRANSACTIONS WITH RELATED PARTIES (CONT'D)</t>
  </si>
  <si>
    <t>- 17 -</t>
  </si>
  <si>
    <t>9.  SHORT-TERM LOANS TO RELATED COMPANIES</t>
  </si>
  <si>
    <t xml:space="preserve">10. UNBILLED INCOME </t>
  </si>
  <si>
    <t>- 33 -</t>
  </si>
  <si>
    <t>- 35 -</t>
  </si>
  <si>
    <t>Level 1</t>
  </si>
  <si>
    <t>Level 2</t>
  </si>
  <si>
    <t>Level 3</t>
  </si>
  <si>
    <t xml:space="preserve">       Financial assets measured at fair value </t>
  </si>
  <si>
    <t xml:space="preserve">             Available-for-sale investments  :</t>
  </si>
  <si>
    <t xml:space="preserve">       Open ended mutual fund </t>
  </si>
  <si>
    <t>For the three-month periods</t>
  </si>
  <si>
    <t>- 37 -</t>
  </si>
  <si>
    <t>- 38 -</t>
  </si>
  <si>
    <t>Purchases - sales of goods</t>
  </si>
  <si>
    <t>Premium Place Group Co., Ltd.</t>
  </si>
  <si>
    <t>7.  CURRENT INVESTMENTS</t>
  </si>
  <si>
    <t>7.  CURRENT  INVESTMENTS (CONT'D)</t>
  </si>
  <si>
    <t xml:space="preserve">     Profit (loss) before income tax expense</t>
  </si>
  <si>
    <t xml:space="preserve">    financial  and non-financial assets and liabilities. </t>
  </si>
  <si>
    <t xml:space="preserve">     level 3 fair values, and reports directly to CFO. </t>
  </si>
  <si>
    <t xml:space="preserve">     techniques as follows :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</si>
  <si>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</si>
  <si>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</si>
  <si>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depreciated all type of assets  on  a straight-line basis over the estimated useful lives of  assets as follows:</t>
  </si>
  <si>
    <t xml:space="preserve">            income tax in conditions as prescribed by the Revenue Code.</t>
  </si>
  <si>
    <t xml:space="preserve">             of the reporting period.</t>
  </si>
  <si>
    <t xml:space="preserve">             of  the deferred tax asset to be utilized.</t>
  </si>
  <si>
    <t xml:space="preserve">     Tax (expense) income </t>
  </si>
  <si>
    <t>Is common shareholder of P &amp; P Asset Group Co., Ltd.</t>
  </si>
  <si>
    <t xml:space="preserve">          Land acquisition and construction </t>
  </si>
  <si>
    <t xml:space="preserve">                cost during the period </t>
  </si>
  <si>
    <t xml:space="preserve">          Increase in changes in inventories</t>
  </si>
  <si>
    <t>Subsidiary of Pre-Built Holding Co., Ltd.</t>
  </si>
  <si>
    <t>- 18 -</t>
  </si>
  <si>
    <t>- 39 -</t>
  </si>
  <si>
    <t xml:space="preserve">     in related accounting policy.</t>
  </si>
  <si>
    <t xml:space="preserve">            The financial statements have been prepared under the historical cost convention,  except as transaction disclosed </t>
  </si>
  <si>
    <t xml:space="preserve">            In determining  an allowance  for doubtful accounts,  the management  needs to  make  judgement  and  estimates </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</si>
  <si>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</si>
  <si>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</si>
  <si>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income immediately.</t>
  </si>
  <si>
    <t xml:space="preserve">Actuarial gain or loss on defined post-employment  benefit  plans will be recognized in other comprehensive </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</si>
  <si>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</si>
  <si>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</si>
  <si>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</si>
  <si>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</si>
  <si>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</si>
  <si>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</si>
  <si>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</si>
  <si>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</si>
  <si>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</si>
  <si>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</si>
  <si>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</si>
  <si>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</si>
  <si>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</si>
  <si>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 xml:space="preserve">             </t>
  </si>
  <si>
    <t>(Less) : Recognization as revenue on the percentage of completion basis</t>
  </si>
  <si>
    <t xml:space="preserve">     of the period / year</t>
  </si>
  <si>
    <t>legal  reserve is not available for dividend distribution.</t>
  </si>
  <si>
    <t>- 30 -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</si>
  <si>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</si>
  <si>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</si>
  <si>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</si>
  <si>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</si>
  <si>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</si>
  <si>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4.13  Basic earnings per share</t>
  </si>
  <si>
    <t xml:space="preserve">     4.14  Accounting estimates</t>
  </si>
  <si>
    <t xml:space="preserve">     4.15  Provisions</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</si>
  <si>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</si>
  <si>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</si>
  <si>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</si>
  <si>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</si>
  <si>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</si>
  <si>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</si>
  <si>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</si>
  <si>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</si>
  <si>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</si>
  <si>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</si>
  <si>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5. TRANSACTIONS WITH RELATED PARTIES</t>
  </si>
  <si>
    <t xml:space="preserve">     Distribution costs</t>
  </si>
  <si>
    <t xml:space="preserve">            Deferred  tax  assets  are  recognized  for deductible temporary  differences and unused tax losses to the extent that </t>
  </si>
  <si>
    <t xml:space="preserve">            A number  of  the  Group accounting  policies  and disclosures  require the  measurement of fair values,  for  both</t>
  </si>
  <si>
    <t xml:space="preserve">            Significant valuation issues are reported to the Group Audit Committee. </t>
  </si>
  <si>
    <t xml:space="preserve">     as follows:</t>
  </si>
  <si>
    <t xml:space="preserve">At the price in agreement on the market </t>
  </si>
  <si>
    <t xml:space="preserve">     price basis</t>
  </si>
  <si>
    <t>Trade accounts receivable</t>
  </si>
  <si>
    <t>Unbilled construction costs</t>
  </si>
  <si>
    <t>MLR-3.225</t>
  </si>
  <si>
    <t>Other income</t>
  </si>
  <si>
    <t>Interest rate</t>
  </si>
  <si>
    <t>Credit lines</t>
  </si>
  <si>
    <t>(% per annum)</t>
  </si>
  <si>
    <t>1rd credit line</t>
  </si>
  <si>
    <t>2th credit line</t>
  </si>
  <si>
    <t>Advance received under construction contract</t>
  </si>
  <si>
    <t>Unbilled income</t>
  </si>
  <si>
    <t xml:space="preserve">     Accrued interest</t>
  </si>
  <si>
    <t xml:space="preserve">Interest rate of 4.275 % per annum </t>
  </si>
  <si>
    <t>Financial Instruments</t>
  </si>
  <si>
    <t>Financial Instruments: Disclosures</t>
  </si>
  <si>
    <t>Financial Instruments: Presentation</t>
  </si>
  <si>
    <t>Hedges of a Net Investments in a Foreign Operation</t>
  </si>
  <si>
    <t>Extinguishing Financial Liabilities with Equity Instruments</t>
  </si>
  <si>
    <t>which will be effective in the future on the financial statements.</t>
  </si>
  <si>
    <t xml:space="preserve">              4.12.3  Provisions for employee benefits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</si>
  <si>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</si>
  <si>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</si>
  <si>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</si>
  <si>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</si>
  <si>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fair  value  hierarchy,  then  the  fair  value  measurement  is  categorized  in  its  entirely in  the  same  level  of  the  fair</t>
  </si>
  <si>
    <t xml:space="preserve">      which the change has occurred. </t>
  </si>
  <si>
    <t xml:space="preserve">            The Group recognized transfers between levels of the fair value hierarchy at the end of the reporting period during</t>
  </si>
  <si>
    <t xml:space="preserve">                    per  unit  used  in  profit  or  loss  of  investment  calculated  by the weighted  average method.</t>
  </si>
  <si>
    <t xml:space="preserve">                     at cost less provision for impairment of investments (if any).</t>
  </si>
  <si>
    <t xml:space="preserve">           4.7.5  Long-term  investment  in  non-marketable  equity  securities  which  are held as general investments, are stated</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</si>
  <si>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</si>
  <si>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</si>
  <si>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</si>
  <si>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</si>
  <si>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</si>
  <si>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</si>
  <si>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</si>
  <si>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"other income".</t>
  </si>
  <si>
    <t xml:space="preserve">     whenever  there  is  an  indication  that  there   is  no  longer  impairment  or  reduction  in  impairment  by  recording in </t>
  </si>
  <si>
    <t xml:space="preserve">             into  such  provident  fund. The  Group  contribution  payments  to the provident fund were recorded as expenses in </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</si>
  <si>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</si>
  <si>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</si>
  <si>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</si>
  <si>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</si>
  <si>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</si>
  <si>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</si>
  <si>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</si>
  <si>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</si>
  <si>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Amounts received in advance for goods</t>
  </si>
  <si>
    <t xml:space="preserve">       TFRS 9</t>
  </si>
  <si>
    <t xml:space="preserve">       TFRS 7</t>
  </si>
  <si>
    <t xml:space="preserve">       TAS 32</t>
  </si>
  <si>
    <t xml:space="preserve">       TFRIC 16</t>
  </si>
  <si>
    <t xml:space="preserve">       TFRIC 19</t>
  </si>
  <si>
    <t xml:space="preserve">    Thai Financial Reporting Standards</t>
  </si>
  <si>
    <t xml:space="preserve">    Thai Accounting Standards</t>
  </si>
  <si>
    <t xml:space="preserve">    Thai Financial Reporting Standards Interpretations</t>
  </si>
  <si>
    <t xml:space="preserve">     any collaterals.</t>
  </si>
  <si>
    <t xml:space="preserve">      </t>
  </si>
  <si>
    <t xml:space="preserve">             separated entities which are administered by the outsider fund manager. The Group and employees made contribution  </t>
  </si>
  <si>
    <t xml:space="preserve">               (                                                                                               )  </t>
  </si>
  <si>
    <t xml:space="preserve">     and common directors</t>
  </si>
  <si>
    <t xml:space="preserve">Ananda And Partners Saphankhwai </t>
  </si>
  <si>
    <t xml:space="preserve">Interest rate of 6.00 % per annum </t>
  </si>
  <si>
    <t>December 31, 2018</t>
  </si>
  <si>
    <t xml:space="preserve">       Premium Place Group Co., Ltd.</t>
  </si>
  <si>
    <t xml:space="preserve">       P &amp; P Asset Group Co., Ltd.</t>
  </si>
  <si>
    <t xml:space="preserve">       Pre-Built Holding Co., Ltd.</t>
  </si>
  <si>
    <t xml:space="preserve">       Total</t>
  </si>
  <si>
    <t xml:space="preserve">       Ananda And Partners Saphankhwai </t>
  </si>
  <si>
    <t xml:space="preserve">            One Co., Ltd.</t>
  </si>
  <si>
    <t>Retention receivable</t>
  </si>
  <si>
    <t>Retention payable</t>
  </si>
  <si>
    <t xml:space="preserve">      One Co., Ltd.</t>
  </si>
  <si>
    <t xml:space="preserve">     Accrued interest income</t>
  </si>
  <si>
    <t>2019</t>
  </si>
  <si>
    <t xml:space="preserve">     Government Bonds</t>
  </si>
  <si>
    <t xml:space="preserve">     Other long-term investments</t>
  </si>
  <si>
    <t xml:space="preserve">Consolidated and </t>
  </si>
  <si>
    <t>separate financial statements</t>
  </si>
  <si>
    <t>Equity method</t>
  </si>
  <si>
    <t xml:space="preserve">     Ananda And Partners</t>
  </si>
  <si>
    <t xml:space="preserve">          Saphankhwai One Co., Ltd.</t>
  </si>
  <si>
    <t>As at January 1, 2018</t>
  </si>
  <si>
    <t>As at December 31, 2018</t>
  </si>
  <si>
    <t xml:space="preserve">                counter-claim amount of Baht 67,628,075.00. The case is still pending the Court's trial.</t>
  </si>
  <si>
    <t>2.  BASIS OF PREPARATION AND PRESENTATION OF FINANCIAL STATEMENTS (CONT'D)</t>
  </si>
  <si>
    <t xml:space="preserve">     to, variable returns  from its  involvement  with the entity and  has  the  ability  to  affect  those returns  through  its power </t>
  </si>
  <si>
    <t xml:space="preserve">            The Group  presented trade and other current receivables  by the amount net of allowance for doubtful accounts   </t>
  </si>
  <si>
    <t>Cost of borrowing</t>
  </si>
  <si>
    <t>January 1, 2018</t>
  </si>
  <si>
    <t>Long-term borrowings</t>
  </si>
  <si>
    <t xml:space="preserve">     Employee benefit expense recognized as parts of administrative expenses in statement of comprehensive income for the three-month </t>
  </si>
  <si>
    <t xml:space="preserve">     Doubtful accounts </t>
  </si>
  <si>
    <t xml:space="preserve">               (                                                                                             )  </t>
  </si>
  <si>
    <t xml:space="preserve">               (                                                                                               )   </t>
  </si>
  <si>
    <t xml:space="preserve">             At present, the Management of the Group is being assessed the impacts of those financial reporting standards </t>
  </si>
  <si>
    <t xml:space="preserve">     4.275% per annum without any collaterals.</t>
  </si>
  <si>
    <t xml:space="preserve">     due on demand at call at the interest rate of 6.025% per annum (MLR of Siam Commercial Bank Public Company Limited) without </t>
  </si>
  <si>
    <t xml:space="preserve">            Pre-Built Holding Co., Ltd.,  promissory notes which are due at call at the interest rate of  2.00% per annum without collaterals.</t>
  </si>
  <si>
    <r>
      <rPr>
        <sz val="15"/>
        <color theme="1"/>
        <rFont val="AngsanaUPC"/>
        <family val="1"/>
      </rPr>
      <t xml:space="preserve">     </t>
    </r>
    <r>
      <rPr>
        <u/>
        <sz val="15"/>
        <color theme="1"/>
        <rFont val="AngsanaUPC"/>
        <family val="1"/>
      </rPr>
      <t>Government Bonds</t>
    </r>
  </si>
  <si>
    <r>
      <t xml:space="preserve">     </t>
    </r>
    <r>
      <rPr>
        <u/>
        <sz val="15"/>
        <color theme="1"/>
        <rFont val="AngsanaUPC"/>
        <family val="1"/>
      </rPr>
      <t>Other long-term investments</t>
    </r>
  </si>
  <si>
    <t xml:space="preserve">            The Federation of Accounting Professions issued a number of new financial reporting standards and interpretations, </t>
  </si>
  <si>
    <t xml:space="preserve">    Financial reporting standards related to financial instruments</t>
  </si>
  <si>
    <t>Leases</t>
  </si>
  <si>
    <t>Operating Leases - Incentives</t>
  </si>
  <si>
    <t>Determining Whether an Arrangement Contains a Lease</t>
  </si>
  <si>
    <t xml:space="preserve">    Thai Accounting Standard</t>
  </si>
  <si>
    <t xml:space="preserve">    Thai Standing Interpretations Committee</t>
  </si>
  <si>
    <t xml:space="preserve">    Thai Financial Reporting Interpretations Committee</t>
  </si>
  <si>
    <t xml:space="preserve">       TAS 17 (Revised 2018)</t>
  </si>
  <si>
    <t xml:space="preserve">       TSIC 15 (Revised 2018)</t>
  </si>
  <si>
    <t xml:space="preserve">       TSIC 27 (Revised 2018)</t>
  </si>
  <si>
    <t xml:space="preserve">       TFRIC 4 (Revised 2018)</t>
  </si>
  <si>
    <t xml:space="preserve">            Thai Financial  Reporting Standards No. 16 : Leases</t>
  </si>
  <si>
    <t xml:space="preserve">     requires a lessee to recognize assets and liabilities for all leases with a term of more than 12 months, unless the underlying </t>
  </si>
  <si>
    <t>Held share capital by Pre-Built Public Co., Ltd. at 13.60%</t>
  </si>
  <si>
    <t xml:space="preserve">       Actuarial (gains) losses are recognized in other comprehensive income.</t>
  </si>
  <si>
    <t xml:space="preserve">Included in retained earnings </t>
  </si>
  <si>
    <t xml:space="preserve">   At the beginning of  period / year</t>
  </si>
  <si>
    <t xml:space="preserve">   At the end of  period / year</t>
  </si>
  <si>
    <t xml:space="preserve">       Actuarial (gains) and losses recognized in other comprehensive income arising from:</t>
  </si>
  <si>
    <t>Financial assumptions</t>
  </si>
  <si>
    <t>Demographic assumptions</t>
  </si>
  <si>
    <t>Experience adjustment</t>
  </si>
  <si>
    <t xml:space="preserve">      are summarized as follows:</t>
  </si>
  <si>
    <t xml:space="preserve">Deferred tax related to </t>
  </si>
  <si>
    <t xml:space="preserve">        actuarial (gains) losses</t>
  </si>
  <si>
    <t>- 32 -</t>
  </si>
  <si>
    <t>- 36 -</t>
  </si>
  <si>
    <t xml:space="preserve">     2.4  Financial reporting standards that will become effective in the future</t>
  </si>
  <si>
    <t xml:space="preserve">     Sale office</t>
  </si>
  <si>
    <t>Defined employee benefit plans at beginning</t>
  </si>
  <si>
    <t>After adjustment balance</t>
  </si>
  <si>
    <t>Defined employee benefit plans at end</t>
  </si>
  <si>
    <t xml:space="preserve">          4.1.3 Subsidiaries recognized revenues from sales when the control of goods have been transferred to the buyers.</t>
  </si>
  <si>
    <t xml:space="preserve">                the claim amount of  Baht 61,356,795.83  to the  Southern Bangkok  Civil Court  and  such company denied and filed </t>
  </si>
  <si>
    <t xml:space="preserve">                respectively.</t>
  </si>
  <si>
    <t xml:space="preserve">               respectively.</t>
  </si>
  <si>
    <t xml:space="preserve">               Long-term borrowings have the repayment conditions to be made within 3 years from the date of each withdrawal.</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</si>
  <si>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</si>
  <si>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</si>
  <si>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</si>
  <si>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</si>
  <si>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Significant  management  judgement  is  required to determine the amount of deferred tax assets  that can be recognized,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</si>
  <si>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</si>
  <si>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</si>
  <si>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</si>
  <si>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</si>
  <si>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</si>
  <si>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either directly (i.e. as prices) or indirectly (i.e. derived from prices). </t>
  </si>
  <si>
    <t>3.  CONSOLIDATED FINANCIAL STATEMENTS PREPARATION BASIS (CONT'D)</t>
  </si>
  <si>
    <t xml:space="preserve">                    obligation  on over the  period of  the contract by revenues from construction work are recognized as income when </t>
  </si>
  <si>
    <t xml:space="preserve">                    the construction work could be  properly estimated. Revenues under contracts  are recognized on the percentage of </t>
  </si>
  <si>
    <t xml:space="preserve">                    completion are estimated by the Company's engineer by considering from physical research compared with the total </t>
  </si>
  <si>
    <t xml:space="preserve">                    actual  costs  at the statements  of financial  position  date. Accordingly,  the  consideration to which the Company’s </t>
  </si>
  <si>
    <t xml:space="preserve">                    construction  under contract  can be estimated reliably. If  the total estimated cost of project exceeding the revenues </t>
  </si>
  <si>
    <t xml:space="preserve">                    Undue of realized income are stated as "Unbilled income" in statements of financial position.</t>
  </si>
  <si>
    <t xml:space="preserve">                    recognized on an accrual basis.</t>
  </si>
  <si>
    <t xml:space="preserve">                    discount and other sales promotion expenses, and related cost incurred from that transaction which can be measured </t>
  </si>
  <si>
    <t xml:space="preserve">                    reliably.</t>
  </si>
  <si>
    <t xml:space="preserve">          4.1.1 The  Company  recognizes  revenues  from  contracts  with  customers  when the Company satisfies a performance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</si>
  <si>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</si>
  <si>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</si>
  <si>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4.1.2  Cost   of  construction   consists  of  raw  materials,  direct  labour   and  overhead  and  construction  expenses  are</t>
  </si>
  <si>
    <t xml:space="preserve">          4.1.4 Revenues  from  sale  of  goods  (condominium  building  and  houses with land) are recognized as income under the </t>
  </si>
  <si>
    <t xml:space="preserve">                    contract with customers when the subsidiaries satisfies a performance obligation by recognizing as income when the </t>
  </si>
  <si>
    <t xml:space="preserve">                    control of goods have been transferred to the buyers. Revenues from sales are presented at the contract amounts less</t>
  </si>
  <si>
    <t xml:space="preserve">                    basis.</t>
  </si>
  <si>
    <t xml:space="preserve">          4.1.5  Cost  of  sales  of  land  and house, and condominium resident of subsidiaries are calculated on area and selling price </t>
  </si>
  <si>
    <t xml:space="preserve">     Overdue trade accounts receivable</t>
  </si>
  <si>
    <t xml:space="preserve">    electricity current usage.</t>
  </si>
  <si>
    <t xml:space="preserve">    rate of 5.375-5.50 % per annum which will be redeemed on December 3, 2019 and March 13, 2023 for using as guarantee against </t>
  </si>
  <si>
    <t xml:space="preserve">               PCM  Construction  Material  Co.,  Ltd.  has  two  issues of government bonds with the period of 10-15 years at the interest </t>
  </si>
  <si>
    <t xml:space="preserve">      at the rate of 6.00% per annum which has no any collaterals.</t>
  </si>
  <si>
    <t xml:space="preserve">       the Provident Fund Act  B.E. 2530. Krungthai Asset Management Public Company Limited has been appointed to be fund manager. </t>
  </si>
  <si>
    <t xml:space="preserve">       The  fund  is  contributed  both  by  the  employees  and  the Company at the rate of 2% of employees' salaries under the condition</t>
  </si>
  <si>
    <t xml:space="preserve">      of financial assets and liabilities have been disclosed in note 4.</t>
  </si>
  <si>
    <t xml:space="preserve">               The significant accounting policies and method adopted  the basis of recognition and measurement relating to each class </t>
  </si>
  <si>
    <t xml:space="preserve">      possible loss.</t>
  </si>
  <si>
    <t xml:space="preserve">      loss  to  the  Company  that  the  management  has  a policy to provide the allowance for doubtful accounts sufficiency for such </t>
  </si>
  <si>
    <t xml:space="preserve">                The Group are exposed the credit risk primarily from trade with respect to trade accounts receivable resulting in collection </t>
  </si>
  <si>
    <t xml:space="preserve">      The Group  has policy  to hedge  this credit  risk by  reviewing the  financial status  of customers, collecting in advance before  </t>
  </si>
  <si>
    <t xml:space="preserve">      value deducted by allowance for doubtful accounts is maximum value of credit risk.</t>
  </si>
  <si>
    <t xml:space="preserve">      operation and collecting  from the completion of work. Financial  assets  shown in statements of financial position at the book </t>
  </si>
  <si>
    <t xml:space="preserve">     in foreign currencies.</t>
  </si>
  <si>
    <t xml:space="preserve">              The Group has no foreign currency exchange rate risk since there are no receivables and payables transactions denominated </t>
  </si>
  <si>
    <t xml:space="preserve">              Financial assets  shown in  statements  of  financial  position consist of cash, deposit at bank,  current investments and trade </t>
  </si>
  <si>
    <t xml:space="preserve">              The  book  value  of  financial  assets  and  liabilities   are closed to their estimated fair value.  Furthermore, the management</t>
  </si>
  <si>
    <t>MLR-2.75</t>
  </si>
  <si>
    <t xml:space="preserve">     bank as detailed  as following :</t>
  </si>
  <si>
    <t>- 34 -</t>
  </si>
  <si>
    <t xml:space="preserve">            Pre-Built Public Company Limited ("Company") is a limited company, which was established in Thailand on February </t>
  </si>
  <si>
    <t xml:space="preserve">     15, 1995. The  Company  was  registered  as  a public company limited on February 10, 2004. The address of it registered </t>
  </si>
  <si>
    <t xml:space="preserve">            The  Group's  financial statements have  been  prepared in  accordance  with  Thai  Financial  Reporting  Standards</t>
  </si>
  <si>
    <t xml:space="preserve">     (TFRS);  guidelines promulgated by the Federation of Accounting Professions (FAP)  and the regulation of The Stock</t>
  </si>
  <si>
    <t xml:space="preserve">     2.3  Financial reporting standards that became effective in the current period </t>
  </si>
  <si>
    <t xml:space="preserve">            During the period,  the  Group  have adopted  a number of   revised  (revised 2018)  and new  financial  reporting </t>
  </si>
  <si>
    <t xml:space="preserve">     standards  and  interpretations  which  are effective for the financial statements  for the period beginning  on  or  after  </t>
  </si>
  <si>
    <t xml:space="preserve">     January 1,  2019.  These  financial reporting standards were aimed at alignment with the corresponding International </t>
  </si>
  <si>
    <t xml:space="preserve">     Financial  Reporting  Standards  with  most of  the  changes directed  towards  clarifying  accounting  treatment  and </t>
  </si>
  <si>
    <t xml:space="preserve">     providing accounting guidance for users of the standards.  The adoption of  these financial reporting  standards  does </t>
  </si>
  <si>
    <t xml:space="preserve">     to key principles, which are summarized below:</t>
  </si>
  <si>
    <t xml:space="preserve">     not have any  significant impact  on the  Group  financial statements.  However,  the new  standard involves changes </t>
  </si>
  <si>
    <t xml:space="preserve">            A set of TFRSs related to financial instruments consists of five accounting standards and interpretations, as follows:</t>
  </si>
  <si>
    <t xml:space="preserve">            These TFRSs related to financial instruments make stipulations relating to the classification of financial instruments </t>
  </si>
  <si>
    <t xml:space="preserve">     and their measurement at fair value or amortized cost taking  into account the  type of instrument, the characteristics of </t>
  </si>
  <si>
    <t xml:space="preserve">     and guidance which are currently effective will be cancelled.</t>
  </si>
  <si>
    <t xml:space="preserve">            TFRS 16   Leases set out the principals of the recognition,  measurement, presentation  and disclosure of leases, and </t>
  </si>
  <si>
    <t xml:space="preserve">     asset is low value. Accounting by lessors is substantially unchanged from TAS 17. Lessors will continue to classify leases  </t>
  </si>
  <si>
    <t xml:space="preserve">Evaluating the Substance of Transactions Involving the  Legal </t>
  </si>
  <si>
    <t xml:space="preserve">    Form of a Lease</t>
  </si>
  <si>
    <t>Current investment</t>
  </si>
  <si>
    <t xml:space="preserve">                    under  contract,  the  estimated  loss will  be recognized  as expenses  in  the statements  of  comprehensive  income. </t>
  </si>
  <si>
    <t xml:space="preserve">     4.4  Land and cost of project under construction</t>
  </si>
  <si>
    <t xml:space="preserve">            Land and  cost of project under construction  are shown by the  lower  of specific method or net realizable value.</t>
  </si>
  <si>
    <t xml:space="preserve">                     method. Overall, the share of profit of loss and other comprehensive income of entities under common control</t>
  </si>
  <si>
    <t xml:space="preserve">          4.7.4  Investment in joint ventures share  of  joint  ventures  in the  consolidated  financial statements  using the equity </t>
  </si>
  <si>
    <t xml:space="preserve">                     from the controlling share. Until the date joint control ceases, if the share of losses of jointly controlled entities, </t>
  </si>
  <si>
    <t xml:space="preserve">                     value will be reduced to zero, and stopped the recognition of losses.</t>
  </si>
  <si>
    <t xml:space="preserve">Consolidated financial statements </t>
  </si>
  <si>
    <t xml:space="preserve">       According to the minutes of the shareholders' annual general meeting  for the year 2018  held on April 26, 2018,  the Company </t>
  </si>
  <si>
    <t xml:space="preserve">31, 2017 at Baht 1.80 per share which was already paid in the amount of Baht 1 per share on October 12, 2017,  the remaining to be </t>
  </si>
  <si>
    <t>39.   FAIR  VALUE  MEASUREMENT</t>
  </si>
  <si>
    <t>- 19 -</t>
  </si>
  <si>
    <t>- 22 -</t>
  </si>
  <si>
    <t xml:space="preserve"> - 24 -</t>
  </si>
  <si>
    <t>- 40 -</t>
  </si>
  <si>
    <t>- 41 -</t>
  </si>
  <si>
    <t>- 42 -</t>
  </si>
  <si>
    <t>- 43 -</t>
  </si>
  <si>
    <t xml:space="preserve">      to provide retirement benefits  to employees based  on pensionable remuneration  and length of service  and long-term service </t>
  </si>
  <si>
    <t xml:space="preserve">      awards.</t>
  </si>
  <si>
    <t xml:space="preserve">            The Group had an employee benefit obligation based on the requirement of Thai Labour Protection Act B.E. 2561</t>
  </si>
  <si>
    <t xml:space="preserve">            Provisions for employee benefits in statement of financial position was determined as follows:</t>
  </si>
  <si>
    <t xml:space="preserve">            Provisions for employee benefits  are expected to pay as follows:</t>
  </si>
  <si>
    <t xml:space="preserve">Provisions for employee benefits </t>
  </si>
  <si>
    <t>payable in a year</t>
  </si>
  <si>
    <t>payable more than a year</t>
  </si>
  <si>
    <t xml:space="preserve">     Assumptions regarding future mortality are based on published statistics and Thailand Mortality Ordinary Life table 2017</t>
  </si>
  <si>
    <t xml:space="preserve">     Sensitivity analysis </t>
  </si>
  <si>
    <t>(“TMO17”).</t>
  </si>
  <si>
    <t xml:space="preserve">Tax expense </t>
  </si>
  <si>
    <t>Tax expense</t>
  </si>
  <si>
    <t xml:space="preserve">     judgements and estimates are as follows:</t>
  </si>
  <si>
    <t xml:space="preserve">     loss method, and  hedge accounting.  These include  stipulations regarding  the presentation and  disclosure of  financial </t>
  </si>
  <si>
    <t xml:space="preserve">            the Company and subsidiaries have been eliminated from the consolidated financial statements on the controllable date.  </t>
  </si>
  <si>
    <t xml:space="preserve">          4.7.3  Investment subsidiaries in separate financial statements is stated at cost less provision  for impairment (if any).</t>
  </si>
  <si>
    <t xml:space="preserve">                     where the Group has recognized exceeds the value of investments in jointly controlled entities. The investment</t>
  </si>
  <si>
    <t xml:space="preserve">             that it is probable that reporting period. Taxable  profit  will  be  available against  which the deductible  temporary</t>
  </si>
  <si>
    <t xml:space="preserve">     Limited (at the reporting period, interest </t>
  </si>
  <si>
    <t xml:space="preserve">     rate of 6.025 % per annum) </t>
  </si>
  <si>
    <t xml:space="preserve">               In accordance  with the conditions in loan agreement from shareholders date November 28, 2018. This loan is charged interest </t>
  </si>
  <si>
    <t>under installation</t>
  </si>
  <si>
    <t>Write off</t>
  </si>
  <si>
    <t xml:space="preserve">               All short-term borrowings are guaranteed by land with its project construction as stated in note 11 and the Company’s guarantee.</t>
  </si>
  <si>
    <t>Beginning different</t>
  </si>
  <si>
    <t xml:space="preserve">   Recognized during the period</t>
  </si>
  <si>
    <t xml:space="preserve">       of length of work and benefits paid to the member when their retirement, death or resignation from the membership.</t>
  </si>
  <si>
    <t xml:space="preserve">     salaries and benefits  which  paid  to the directors in  being executive officer.</t>
  </si>
  <si>
    <t xml:space="preserve">  Directors' remuneration are benefits paid to the Group directors under the Section 90 of Public Company Limited Act by excluding</t>
  </si>
  <si>
    <t>Income tax rate (%)</t>
  </si>
  <si>
    <t xml:space="preserve">    multiplied by income tax rate</t>
  </si>
  <si>
    <t xml:space="preserve">     and  other  current  receivables.  Financial  liabilities shown in statements of  financial position consist of  trade and other current </t>
  </si>
  <si>
    <t xml:space="preserve">     payables, and  long-term borrowings.</t>
  </si>
  <si>
    <t xml:space="preserve">              The objective of financial management of the Company is to maintain the ability in operation as a going concern and capital </t>
  </si>
  <si>
    <t xml:space="preserve">      structure to be properly appropriated.</t>
  </si>
  <si>
    <t>During the period, there were no transactions transfer between the fair value hierarchy.</t>
  </si>
  <si>
    <t xml:space="preserve">     which are  effective for  the financial  statement  for  the accounting  period beginning on or after January 1, 2020.  </t>
  </si>
  <si>
    <t xml:space="preserve">     These new  standards involve  changes to key principles, which are summarized below.</t>
  </si>
  <si>
    <t>3rd credit line</t>
  </si>
  <si>
    <t>1rd Long-term borrowings</t>
  </si>
  <si>
    <t>3rd Long-term borrowings</t>
  </si>
  <si>
    <t xml:space="preserve">     financial statements.</t>
  </si>
  <si>
    <t xml:space="preserve">     as  either operating  or  finance  leases using  similar principles  to those  used under  TAS 17.  </t>
  </si>
  <si>
    <t xml:space="preserve">            TFRS  16  supersedes  the  following accounting standards together with related interpretations. </t>
  </si>
  <si>
    <t xml:space="preserve">          4.7.2  Fair value of securities for trading are measured by using net asset value (NAV) as enacted at the reporting date. </t>
  </si>
  <si>
    <t xml:space="preserve">     computer software, are  amortized on a straight-line  basis over  the useful lives of assets for 3 - 10 years.</t>
  </si>
  <si>
    <t xml:space="preserve">Long-term loans </t>
  </si>
  <si>
    <t>Short-term loans</t>
  </si>
  <si>
    <t xml:space="preserve">     Long-term loans </t>
  </si>
  <si>
    <t xml:space="preserve">Short-term loans </t>
  </si>
  <si>
    <t xml:space="preserve">              Land with construction of Is Am Are Co., Ltd., were mortgaged as collateral against short-term and long-term borrowing </t>
  </si>
  <si>
    <t xml:space="preserve">which was paid on May 24, 2019. </t>
  </si>
  <si>
    <t xml:space="preserve">                Credit risk derives from failure by counterparties to discharge their obligations resulting  in financial loss to the Group.  </t>
  </si>
  <si>
    <t>are as follows :</t>
  </si>
  <si>
    <t>TFRS 15 Revenue from Contracts with Customers</t>
  </si>
  <si>
    <t xml:space="preserve">TFRS 15 supersedes the following accounting standards together with related interpretations. </t>
  </si>
  <si>
    <t>TAS 11 (Revised 2017)</t>
  </si>
  <si>
    <t>Construction contracts</t>
  </si>
  <si>
    <t>TAS 18 (Revised 2017)</t>
  </si>
  <si>
    <t>Revenue</t>
  </si>
  <si>
    <t>TSIC 31 (Revised 2017)</t>
  </si>
  <si>
    <t>Revenue - Barter Transactions Involving Advertising Services</t>
  </si>
  <si>
    <t>TFRIC 13 (Revised 2017)</t>
  </si>
  <si>
    <t>Customer Loyalty Programmes</t>
  </si>
  <si>
    <t>TFRIC 15 (Revised 2017)</t>
  </si>
  <si>
    <t>Agreements for the Construction of Real Estate</t>
  </si>
  <si>
    <t>TFRIC 18 (Revised 2017)</t>
  </si>
  <si>
    <t>Transfers of Assets from Customers</t>
  </si>
  <si>
    <t xml:space="preserve">     Exchange of Thailand (SET) dated January 22, 2001 regarding the preparation and submission of financial statements</t>
  </si>
  <si>
    <t xml:space="preserve">     and reports for the financial performance of the listed companies B.E. 2544. The format of presentation of the financial </t>
  </si>
  <si>
    <t xml:space="preserve">     statements  is  not  significantly  different from the Notification of the Department of Business Development regarding  </t>
  </si>
  <si>
    <t xml:space="preserve">     </t>
  </si>
  <si>
    <t xml:space="preserve">     the condensed  from should be included in the financial statements (No. 2) B.E. 2559 dated October 11, 2016. </t>
  </si>
  <si>
    <t xml:space="preserve">            The   preparation   of   financial  statements  in  conformity  with  financial  reporting  standards  at  times  requires</t>
  </si>
  <si>
    <t xml:space="preserve">     economic condition.</t>
  </si>
  <si>
    <t xml:space="preserve">     based  upon,  among  other  things,  past  collection  history,  aging  profile  of  outstanding  debts  and  the  prevailing </t>
  </si>
  <si>
    <t xml:space="preserve">     customers, with  revenue being  recognized  at an amount  that reflects  the consideration  to which an entity expects </t>
  </si>
  <si>
    <t xml:space="preserve">     judgement, taking into consideration all of the relevant facts and circumstances when applying each step of the model.</t>
  </si>
  <si>
    <t xml:space="preserve">            Entities  are  to apply this standard to all contracts with customers unless  those contracts fall within the scope of </t>
  </si>
  <si>
    <t xml:space="preserve">     other  standards.  The  standard  establishes  a  five-step  model  to  account  for  revenue  arising  from contracts with </t>
  </si>
  <si>
    <t xml:space="preserve">     to  be  entitled in exchange for transferring  goods or services to a customer. The standard requires entities to  exercise  </t>
  </si>
  <si>
    <t xml:space="preserve">            Thai Accounting Standard</t>
  </si>
  <si>
    <t xml:space="preserve">            Thai Standing Interpretations Committee</t>
  </si>
  <si>
    <t xml:space="preserve">            Thai Financial Reporting Interpretations Committee</t>
  </si>
  <si>
    <t xml:space="preserve">            The  management  of  the  Group  and  its  subsidiaries  is  currently  evaluating the impact of these standards to the </t>
  </si>
  <si>
    <t xml:space="preserve">     the  contractual cash flows  and  the Company’s business  model, calculation of  impairment  using  the expected  credit  </t>
  </si>
  <si>
    <t xml:space="preserve">     instruments. When  the  TFRSs related to financial instruments are effective, some accounting standards, interpretations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</si>
  <si>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</si>
  <si>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</si>
  <si>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</si>
  <si>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4.7.1  Investments  in  securities  for  trading  are  started  at  fair  value.  Changes  in  value of securities are recorded </t>
  </si>
  <si>
    <t xml:space="preserve">                    as  profit  or  loss in statements of comprehensive income. In case of part of securities were sold, carrying value</t>
  </si>
  <si>
    <t xml:space="preserve">             Earnings  per  share  as  presented  in  the statements of comprehensive income is the  basic earnings per share which is</t>
  </si>
  <si>
    <t xml:space="preserve">              If  some  or  all  the  expenditure  is  required  to  settle  a provision,  is expected to be reimbursed  when  it is virtually  </t>
  </si>
  <si>
    <t xml:space="preserve">            Premium  Place  Group  Co., Ltd. the borrower issued promissory notes, aval by personal director of related company which are </t>
  </si>
  <si>
    <t xml:space="preserve">            P &amp; P Asset  Group  Co., Ltd.  by  associate  receiving  promissory notes  which is  due  on demand  at call at the interest rate of </t>
  </si>
  <si>
    <t xml:space="preserve">            The  Group  include  cost of  assets  dismantlement,  removal  and  restoration  as  parts of cost of property, plant </t>
  </si>
  <si>
    <t xml:space="preserve">             The Group has assessed  the impairment  of assets-property, plant and equipment, investment and  intangible assets</t>
  </si>
  <si>
    <t xml:space="preserve">                          The  Group  recorded  income  tax to  be paid  in each  period as expenses in that period and   calculated</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</si>
  <si>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</si>
  <si>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</si>
  <si>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</si>
  <si>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</si>
  <si>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4.12.1  The  Group  recognized  salaries,  wages,  bonus  and  contribution  to social  security fund as expenses in  </t>
  </si>
  <si>
    <t xml:space="preserve">  The  Group  has  established  provident  fund  under  the  defined  contribution  plan. The  fund's  assets are </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</si>
  <si>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</si>
  <si>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</si>
  <si>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</si>
  <si>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</si>
  <si>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r>
      <rPr>
        <sz val="12"/>
        <rFont val="Angsana New"/>
        <family val="1"/>
      </rPr>
      <t>•</t>
    </r>
    <r>
      <rPr>
        <sz val="15"/>
        <rFont val="Angsana New"/>
        <family val="1"/>
      </rPr>
      <t xml:space="preserve">   Note 4.7 and 7</t>
    </r>
  </si>
  <si>
    <t>- 20 -</t>
  </si>
  <si>
    <t>- 23 -</t>
  </si>
  <si>
    <t xml:space="preserve"> - 25 -</t>
  </si>
  <si>
    <t xml:space="preserve">        The Group has joined to be a member of Thai Munkong Master Pooled Fund Registered Provident Fund in accordance with  </t>
  </si>
  <si>
    <t xml:space="preserve">  The  Group  paid salaries,  remunerations and other  benefits to their  directors  and management, in accordance with the definitions  </t>
  </si>
  <si>
    <t xml:space="preserve">     executive  levels immediately below and  persons in  positions comparable  to executive levels. </t>
  </si>
  <si>
    <t xml:space="preserve">     of the Office of the Securities and Exchange Commission Management under definition includes a chief executive officer the next four </t>
  </si>
  <si>
    <t>- 44 -</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</si>
  <si>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</si>
  <si>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</si>
  <si>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Group adopted TFRS 15 that have no significantly impacts on the financial statements of the Group.</t>
  </si>
  <si>
    <t xml:space="preserve"> - 21 -</t>
  </si>
  <si>
    <t>Consolidated and Separate financial statements</t>
  </si>
  <si>
    <t xml:space="preserve">       On April 5, 2019, the Labor Protection Act (No. 7) B.E. 2562 was published in the Royal Gazette which is effective from May</t>
  </si>
  <si>
    <t xml:space="preserve">employee  who  has worked for 20 consecutive years or more and shall be entitled to receive payment not less than the lase rate of </t>
  </si>
  <si>
    <t xml:space="preserve">            The head office is located at 503, 1st floor, Bond Street Road, Bangpood, Pak-kret, Nonthaburi.</t>
  </si>
  <si>
    <t xml:space="preserve">paid in the amount of Baht 0.80 per share will be paid on May 25, 2018. </t>
  </si>
  <si>
    <t xml:space="preserve">      of fair value hierarchy in consolidated and separate financial statements  as follows:</t>
  </si>
  <si>
    <t>Accrued interest income</t>
  </si>
  <si>
    <t xml:space="preserve">Previous service cost from changes in </t>
  </si>
  <si>
    <t xml:space="preserve">     employee benefit</t>
  </si>
  <si>
    <t>5, 2019 onwards  that  determined  the  additional rate of severance pay in the case of termination of employment for a terminated</t>
  </si>
  <si>
    <t xml:space="preserve">          Cost of borrowings</t>
  </si>
  <si>
    <t xml:space="preserve">                518.86 million respectively.</t>
  </si>
  <si>
    <t xml:space="preserve">              These financial statements were approved and authorized for issue by the Company's Board of directors on November 14, 2019.</t>
  </si>
  <si>
    <t>FOR THE NINE-MONTH PERIODS ENDED SEPTEMBER 30, 2019</t>
  </si>
  <si>
    <t>September 30, 2019</t>
  </si>
  <si>
    <t xml:space="preserve">            The significant transaction between the Group and related parties as at September 30, 2019 and December 31, 2018 are </t>
  </si>
  <si>
    <t>Movement transactions for the nine-month periods ended  September 30, 2019 and December 31, 2018 is as follows:</t>
  </si>
  <si>
    <t xml:space="preserve"> September 30, 2019</t>
  </si>
  <si>
    <t xml:space="preserve">The significant revenues and expenses with related parties for the  three-month and nine-month periods ended </t>
  </si>
  <si>
    <t xml:space="preserve">    September 30, 2019 and 2018 are as follow :</t>
  </si>
  <si>
    <t>For the nine-month periods</t>
  </si>
  <si>
    <t xml:space="preserve">As  at  September 30, 2019  and  December  31,  2018,  PCM  Construction  Materials Co., Ltd., a subsidiary has overdraft </t>
  </si>
  <si>
    <t>As  at September 30, 2019 and December 31, 2018,  the Company has contingent liabilities from being  guarantor for goods</t>
  </si>
  <si>
    <t xml:space="preserve">As at  September 30, 2019  and  December  31,  2018,  the  Company  has  commitment from entering into credit guarantee  </t>
  </si>
  <si>
    <t xml:space="preserve">            Cash and cash equivalents as at  September 30, 2019 and December 31, 2018</t>
  </si>
  <si>
    <t>Current investments  as at September 30, 2019 and December 31, 2018</t>
  </si>
  <si>
    <t xml:space="preserve">            Investment in securities for trading as at September 30, 2019 and December 31, 2018</t>
  </si>
  <si>
    <t xml:space="preserve">            Trade and other current receivables as at September 30, 2019 and December 31, 2018</t>
  </si>
  <si>
    <t xml:space="preserve">            Short-term loans to related companies as at September 30, 2019 and December 31, 2018</t>
  </si>
  <si>
    <t xml:space="preserve">            Unbilled income as at September 30, 2019 and December 31, 2018</t>
  </si>
  <si>
    <t xml:space="preserve">September 30, 2019 </t>
  </si>
  <si>
    <t>Land and cost of project under construction  as at September 30, 2019 and December 31, 2018</t>
  </si>
  <si>
    <t>Inventories as at September 30, 2019 and December 31, 2018</t>
  </si>
  <si>
    <t>Investments in subsidiaries  as at September 30, 2019 and December 31, 2018</t>
  </si>
  <si>
    <t xml:space="preserve">September 30, </t>
  </si>
  <si>
    <t>For nine-month periods ended September 30,</t>
  </si>
  <si>
    <t xml:space="preserve">            Other long-term investments as at September 30, 2019 and December 31, 2018</t>
  </si>
  <si>
    <t xml:space="preserve">            Long-term loan to related company as at September 30, 2019 and December 31, 2018</t>
  </si>
  <si>
    <t>Property, plant and equipment as at September 30, 2019 and December 31, 2018</t>
  </si>
  <si>
    <t xml:space="preserve"> September 30, 2019 </t>
  </si>
  <si>
    <t xml:space="preserve">As at September 30, 2019 and December 31, 2018, the Group's fixed deposits at 6 banks were used as guarantee for banks </t>
  </si>
  <si>
    <t>Intangible assets as at September 30, 2019 and December 31, 2018</t>
  </si>
  <si>
    <t xml:space="preserve">As at September 30, 2019 </t>
  </si>
  <si>
    <t>ended September 30, 2018</t>
  </si>
  <si>
    <t xml:space="preserve">ended September 30, 2019 </t>
  </si>
  <si>
    <t xml:space="preserve">       Amortization for the nine-month periods </t>
  </si>
  <si>
    <t xml:space="preserve">       Deferred tax assets as at September 30, 2019 and December 31, 2018, comprise are as follows :</t>
  </si>
  <si>
    <t xml:space="preserve">       Trade and other current payables  as at September 30, 2019 and December 31, 2018</t>
  </si>
  <si>
    <t xml:space="preserve">       Advance received under construction contract as at September 30, 2019 and December 31, 2018</t>
  </si>
  <si>
    <t xml:space="preserve">               Long-term from financial institutions as at September 30, 2019 and December 31, 2018, the Group has credit lines with 2 commercial </t>
  </si>
  <si>
    <t xml:space="preserve">       Movement in the present value of the employee benefit obligations as at  September 30, 2019 and December 31, 2018</t>
  </si>
  <si>
    <t>periods ended September 30, 2019 and 2018 are as follow :</t>
  </si>
  <si>
    <t xml:space="preserve">     Employee benefit expense recognized as parts of administrative expenses in statement of comprehensive income for the nine-month </t>
  </si>
  <si>
    <t xml:space="preserve">   Other income for the three-month and the nine-month periods ended September 30, 2019 and 2018</t>
  </si>
  <si>
    <t xml:space="preserve">Significant expenses analyzed by nature  for  the three-month and the nine-month periods  ended  September 30, 2019 and 2018 </t>
  </si>
  <si>
    <t xml:space="preserve">Details of contractual in progress existed as at  September 30, 2019 and December 31, 2018 are as follows : </t>
  </si>
  <si>
    <t xml:space="preserve">   The Group recognized contribution to Provident fund as expenses for the three-month and the nine-month periods ended </t>
  </si>
  <si>
    <t xml:space="preserve">               development business which  the financial  information by segment for the three-month and nine-month periods ended  September 30, 2019 and 2018 are as follows:</t>
  </si>
  <si>
    <t xml:space="preserve">               September 30, 2019 and 2018  are summarized as follows:</t>
  </si>
  <si>
    <t xml:space="preserve">              Income tax recognized in other comprehensive income for the nine-month periods ended September 30, 2019 and 2018 </t>
  </si>
  <si>
    <t xml:space="preserve">              As at September 30, 2019 and December 31, 2018, debt to equity ratio is summarized below: </t>
  </si>
  <si>
    <t xml:space="preserve">As at September 30, 2019, the Group had the following assets that were measured at fair value by presenting the levels </t>
  </si>
  <si>
    <t xml:space="preserve">          Dividend</t>
  </si>
  <si>
    <t xml:space="preserve">     line with 3 banks and 2 banks for the amount of Baht 50 million and Baht 40 million respectively guaranteed by deposit at bank </t>
  </si>
  <si>
    <t xml:space="preserve">     acquisition  amount  of Baht 45.75 million and Baht 48.30 million respectively and all credit facilities of PCM Construction </t>
  </si>
  <si>
    <t xml:space="preserve">     Materials  Co., Ltd., a subsidiary,  in the facilities amount of Baht 150 and Baht 100 million respectively.</t>
  </si>
  <si>
    <t xml:space="preserve">     agreement for related companies for total credit amount of Baht 2,719.08 million and Baht 2,021.49 million respectively.</t>
  </si>
  <si>
    <t xml:space="preserve">               During the nine-month periods ended September 30, 2019 and December 31, 2018 , Is Am Are Co., Ltd., has capitalized </t>
  </si>
  <si>
    <t xml:space="preserve">      interest as the cost of project amount of Baht 26.56 and Baht 7.08 million respectively.</t>
  </si>
  <si>
    <t>Revo Development Co., Ltd.</t>
  </si>
  <si>
    <t>4th Long-term borrowings</t>
  </si>
  <si>
    <t>5th Long-term borrowings</t>
  </si>
  <si>
    <t>6th Long-term borrowings</t>
  </si>
  <si>
    <t>7th Long-term borrowings</t>
  </si>
  <si>
    <t>2th Long-term borrowings</t>
  </si>
  <si>
    <t>MLR - 3.225</t>
  </si>
  <si>
    <t>MLR - 2.75</t>
  </si>
  <si>
    <t>MLR - 2.50</t>
  </si>
  <si>
    <t xml:space="preserve">                For the nine-month periods ended September 30, 2019 and 2018,  the Company has revenues from 3 major and 5 major in the approximate Baht 1,346.95 million and Baht 2,008.35  million respectively which arose from construction work segments.</t>
  </si>
  <si>
    <t xml:space="preserve">                For the three-month periods ended September 30, 2019 and 2018,  the Company has revenues from 3 major in the approximate Baht 607.68 million and Baht 406.66 million respectively which arose from construction work segments.</t>
  </si>
  <si>
    <t xml:space="preserve">                for  the period   of 5 years which is liable on payment the future rental in the amount of Baht 2.92 million and 3.29 million  </t>
  </si>
  <si>
    <t xml:space="preserve">               which  was  entered  into agreement  with  the  contractor  in the amount of  Baht 89.18 million and Baht 18.21 million </t>
  </si>
  <si>
    <t>- 45 -</t>
  </si>
  <si>
    <t xml:space="preserve">        5.  Premium Place Group Co., Ltd.</t>
  </si>
  <si>
    <t xml:space="preserve">        6.  Ananda And Partners Saphankhwai One Co., Ltd.</t>
  </si>
  <si>
    <t xml:space="preserve">              Savings deposit and fixed deposit with 3 month maturity at the interest rate of  0.80% - 1.00 % per annum.</t>
  </si>
  <si>
    <t xml:space="preserve">            Fixed  deposit with  4 - 12 months maturity at the interest rate 0.90% - 1.85% per annum. </t>
  </si>
  <si>
    <t>Investments in joint ventures as at September 30, 2019 and December 31, 2018</t>
  </si>
  <si>
    <t>( Unit : Baht)</t>
  </si>
  <si>
    <t>Consolidated statements of cash flows</t>
  </si>
  <si>
    <t>Before</t>
  </si>
  <si>
    <t>Reclassified item</t>
  </si>
  <si>
    <t>After</t>
  </si>
  <si>
    <t>reclassify</t>
  </si>
  <si>
    <t xml:space="preserve">Adjustments of net profit to cash receipt </t>
  </si>
  <si>
    <t xml:space="preserve">       (disbursement) from operating activities</t>
  </si>
  <si>
    <t xml:space="preserve">       Share of (profit) loss from investment in joint ventures</t>
  </si>
  <si>
    <t>Expenses</t>
  </si>
  <si>
    <t xml:space="preserve">Other income </t>
  </si>
  <si>
    <t xml:space="preserve">       Interest income</t>
  </si>
  <si>
    <t xml:space="preserve">Other </t>
  </si>
  <si>
    <t>Consolidated statements of comprehensive income</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</si>
  <si>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</si>
  <si>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</si>
  <si>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</si>
  <si>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</si>
  <si>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     3.2  These  consolidated  financial  statements  are  prepared  with  the  objective  to  show  the  consolidated   financial </t>
  </si>
  <si>
    <t xml:space="preserve">     Accrued dividend</t>
  </si>
  <si>
    <t xml:space="preserve">Computer </t>
  </si>
  <si>
    <t>software</t>
  </si>
  <si>
    <t xml:space="preserve">              (                                                                                    )  </t>
  </si>
  <si>
    <t xml:space="preserve">               (                                                                                       )  </t>
  </si>
  <si>
    <t xml:space="preserve">               As at September 30, 2019 and December 31, 2018, Is Am Are Co., Ltd.,  has credit lines with 2 commercial banks as detailed </t>
  </si>
  <si>
    <t>as following :</t>
  </si>
  <si>
    <t xml:space="preserve">               As at September 30, 2019 and December 31, 2018, the  Group  has overdraft lines with 7 banks and 6 banks for total amount of </t>
  </si>
  <si>
    <t>passed the resolution to pay dividend from net profit of the results of its operation ended December 31, 2018 at Baht 0.80 per share</t>
  </si>
  <si>
    <t xml:space="preserve">passed the resolution to approve the dividend payment by appropriating from the results of operations for the year ended December </t>
  </si>
  <si>
    <t xml:space="preserve">       September 30, 2019 and 2018 as follows :</t>
  </si>
  <si>
    <t xml:space="preserve">              2019 and 2018 are as follows : </t>
  </si>
  <si>
    <t xml:space="preserve">              three-month and  the nine-month periods presented  in the statement of comprehensive income  ended September 30, </t>
  </si>
  <si>
    <t xml:space="preserve">                companies  for  guarantee  the  compliance  with  construction  agreement  and the debt  repayment  for  total  amount of </t>
  </si>
  <si>
    <t xml:space="preserve">                Baht 5,310.69  million  and  Baht 4,626.56  million, the payment  was already made amounting  to Baht 1,273.70 million </t>
  </si>
  <si>
    <t xml:space="preserve">                and  Baht 1,193.33  million  respectively. The contingent  liabilities guaranteed  by pledging  fixed  deposits as  stated  in </t>
  </si>
  <si>
    <t xml:space="preserve">                amounts received, compliance  with construction  contract, and  retention  amount of  Baht  659.96  million  and  Baht </t>
  </si>
  <si>
    <t xml:space="preserve">                the future  for the rental  in the amount of Baht 4.48 million and 5.64 million respectively.</t>
  </si>
  <si>
    <t xml:space="preserve">                office buildings period of  3  years  and can be renewed the agreement for the next 3 years which  is liable on  payment  </t>
  </si>
  <si>
    <t>- 46 -</t>
  </si>
  <si>
    <r>
      <rPr>
        <sz val="12"/>
        <rFont val="Angsana New"/>
        <family val="1"/>
      </rPr>
      <t>•</t>
    </r>
    <r>
      <rPr>
        <sz val="15"/>
        <rFont val="Angsana New"/>
        <family val="1"/>
      </rPr>
      <t xml:space="preserve">   Note 37</t>
    </r>
  </si>
  <si>
    <t xml:space="preserve">     of the Company as stated in note 18.</t>
  </si>
  <si>
    <t xml:space="preserve">      from bank as stated in note 22, 26.</t>
  </si>
  <si>
    <t xml:space="preserve">13. INVESTMENT IN SUBSIDIARIES </t>
  </si>
  <si>
    <t>14. INVESTMENT IN JOINT VENTURES</t>
  </si>
  <si>
    <t>15. OTHER LONG-TERM INVESTMENTS</t>
  </si>
  <si>
    <t>16. LONG-TERM LOAN TO RELATED COMPANY</t>
  </si>
  <si>
    <t>17. PROPERTY, PLANT AND EQUIPMENT</t>
  </si>
  <si>
    <t>17. PROPERTY, PLANT AND EQUIPMENT (CONT'D)</t>
  </si>
  <si>
    <t>18. DEPOSITS AT FINANCIAL INSTITUTION WITH OBLIGATIONS</t>
  </si>
  <si>
    <t>19. OTHER INTANGIBLE ASSETS</t>
  </si>
  <si>
    <t xml:space="preserve">      issuance of letter of guarantee as mentioned in note 21 and 36.1.</t>
  </si>
  <si>
    <t>20. DEFERRED TAX ASSETS</t>
  </si>
  <si>
    <t xml:space="preserve">21. BANK OVERDRAFTS </t>
  </si>
  <si>
    <t xml:space="preserve">       Baht  205 and Baht 165 million respectively guaranteed by deposit at bank as stated in note 18.</t>
  </si>
  <si>
    <t>22. SHORT-TERM BORROWINGS FROM FINANCIAL INSTITUTIONS</t>
  </si>
  <si>
    <t>23. TRADE AND OTHER CURRENT PAYABLES</t>
  </si>
  <si>
    <t>24. ADVANCE RECEIVED UNDER CONSTRUCTION CONTRACT</t>
  </si>
  <si>
    <t>25. PROVISIONS FOR EMPLOYEE BENEFITS</t>
  </si>
  <si>
    <t>25. PROVISIONS FOR EMPLOYEE BENEFITS (CONT'D)</t>
  </si>
  <si>
    <t>the previous service costs as expenses immediately in the statement of comprehensive income.</t>
  </si>
  <si>
    <t>26. LONG-TERM BORROWINGS FROM FINANCIAL INSTITUTIONS</t>
  </si>
  <si>
    <t xml:space="preserve">               Long-term borrowings amount of Baht 908.45 million, guaranteed by land with its project construction (note 11) and guaranteed</t>
  </si>
  <si>
    <t>borrowings line amount Baht 500 million had the repayment conditions within 3 years from the date of each with drawal.</t>
  </si>
  <si>
    <t xml:space="preserve">by the Company which had  the various repayment condition in each line,  are matured within  3 years to  4 years and 6 months from </t>
  </si>
  <si>
    <t xml:space="preserve">the signing date.  The  principal  is repayable on  the redemption  of suites in  the proportion at  75%  of selling  price  and  long-term </t>
  </si>
  <si>
    <t xml:space="preserve">       According to the Public Company Limited Act  (B.E. 2535), the Company is required to set aside a legal reserve at least 5% of </t>
  </si>
  <si>
    <t xml:space="preserve">the net profit deducted by  the deficit  brought  forward  (if any)  until the  reserve reach  10%  of the authorized  share capital.  This </t>
  </si>
  <si>
    <t>27. LEGAL RESERVE</t>
  </si>
  <si>
    <t>28. DIVIDEND PAID</t>
  </si>
  <si>
    <t xml:space="preserve">29. OTHER INCOME </t>
  </si>
  <si>
    <t xml:space="preserve">30. EXPENSES ANALYZED BY NATURE </t>
  </si>
  <si>
    <t xml:space="preserve">30. EXPENSES ANALYZED BY NATURE (CONT'D) </t>
  </si>
  <si>
    <t>31. CONTRACTUAL IN PROGRESS</t>
  </si>
  <si>
    <t>32. PROVIDENT FUND</t>
  </si>
  <si>
    <t>33. DIRECTORS' REMUNERATION</t>
  </si>
  <si>
    <t>34. FINANCIAL INFORMATION BY SEGMENT</t>
  </si>
  <si>
    <t xml:space="preserve">      34.1  The Company has operated in the core objective business of construction contractual, PCM Construction Materials Co., Ltd., subsidiary operated in selling of precast floor, Pre-Built holding Co., Ltd.,  subsidiary,  operated the investment in other companies and Is Am Are Co., Ltd. subsidiary, operated in property </t>
  </si>
  <si>
    <t>34. FINANCIAL INFORMATION BY SEGMENT (CONT'D)</t>
  </si>
  <si>
    <t xml:space="preserve">      34.2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</si>
  <si>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34.3  Information related to major customers</t>
  </si>
  <si>
    <t>35. INCOME TAX</t>
  </si>
  <si>
    <t xml:space="preserve">      35.1  Tax expenses for the three-month and the nine-month periods presented in the statement of comprehensive income ended </t>
  </si>
  <si>
    <t>35. INCOME TAX (CONT'D)</t>
  </si>
  <si>
    <t xml:space="preserve">      35.2  Reconciliation between tax expense and the result of accounting profit multiplied by the applicable tax rates for the </t>
  </si>
  <si>
    <t>36. COMMITMENT AND CONTINGENT LIABILITIES</t>
  </si>
  <si>
    <t xml:space="preserve">       36.1  As at September 30, 2019 and December 31, 2018, the Company has contingent liabilities of letter of guarantee to other </t>
  </si>
  <si>
    <t xml:space="preserve">                note 18.</t>
  </si>
  <si>
    <t>36. COMMITMENT AND CONTINGENT LIABILITIES (CONT'D)</t>
  </si>
  <si>
    <t xml:space="preserve">       36.3  On  July 4,  2012,  the  Company  has  filed  to  sue  the  employer  in the breach  of hire of construction  contract with </t>
  </si>
  <si>
    <t xml:space="preserve">       36.4  As at September 30, 2019  and  December 31, 2018,  Is Am Are  Co., Ltd.,  has commitment under agreement to lease </t>
  </si>
  <si>
    <t xml:space="preserve">       36.5  As at September 30, 2019 and December 31, 2018, Is Am Are Co., Ltd., has commitment under rent of vehicles agreement</t>
  </si>
  <si>
    <t xml:space="preserve">               agreement amount of Baht 2.14 million.</t>
  </si>
  <si>
    <t xml:space="preserve">      36.7 As at September 30, 2019, Is Am Are Co., Ltd., has commitment from hire of project advisory which already entered into</t>
  </si>
  <si>
    <t xml:space="preserve">      36.6 As at September 30, 2019 and  December 31, 2018, Is Am Are Co., Ltd. has  commitment on hire of project construction </t>
  </si>
  <si>
    <t>37. FINANCIAL INSTRUMENTS</t>
  </si>
  <si>
    <t xml:space="preserve">      37.1  Accounting policy</t>
  </si>
  <si>
    <t xml:space="preserve">      37.2  Credit risk</t>
  </si>
  <si>
    <t xml:space="preserve">      37.3  Defaulted on agreement risk</t>
  </si>
  <si>
    <t>37. FINANCIAL INSTRUMENTS  (CONT'D)</t>
  </si>
  <si>
    <t xml:space="preserve">      37.4  Interest rate risk</t>
  </si>
  <si>
    <t xml:space="preserve">      37.5  Foreign currency risk</t>
  </si>
  <si>
    <t xml:space="preserve">     37.6  Fair value of financial instruments</t>
  </si>
  <si>
    <t>38. CAPITAL MANAGEMENT</t>
  </si>
  <si>
    <t>40. SUPPLEMENTAL OF CASH FLOWS INFORMATION</t>
  </si>
  <si>
    <t>41. RECLASSIFICATION</t>
  </si>
  <si>
    <t>41. RECLASSIFICATION (CONT'D)</t>
  </si>
  <si>
    <t>43. FINANCIAL STATEMENTS APPROVAL</t>
  </si>
  <si>
    <t>39.   FAIR VALUE MEASUREMENT (CONT'D)</t>
  </si>
  <si>
    <t xml:space="preserve">     40.1  As at September 30, 2019, the Group has short-term borrowings from financial institution in the amount of Baht 111.30 million </t>
  </si>
  <si>
    <t xml:space="preserve">     40.2  As at September 30, 2019, the Group has long-term borrowings from financial institution in the amount of Baht 147.83 million </t>
  </si>
  <si>
    <t xml:space="preserve">               In the period 2018, the Group has reclassified share of profit (loss) on investment in joint venture to be other income-interest</t>
  </si>
  <si>
    <t xml:space="preserve">       to pay interim dividend from the results of operation for the nine-month periods ended September 30, 2019 at Baht 0.20 per share</t>
  </si>
  <si>
    <t xml:space="preserve">       amounting to Baht 61.74 million which determined to pay on December 13, 2019.</t>
  </si>
  <si>
    <t>42. EVENTS AFTER THE REPORTING PERIOD</t>
  </si>
  <si>
    <t xml:space="preserve">       income  for the financial statements represented  only belonging to the other person.  From reclassification,  resulting to the certain </t>
  </si>
  <si>
    <t xml:space="preserve">       2018 and consolidated statements of cash flows for the nine-month periods ended September 30, 2018 had changed as follows :</t>
  </si>
  <si>
    <t xml:space="preserve">      Information about interest rate have been disclosed in notes 5, 22 and 26.</t>
  </si>
  <si>
    <t xml:space="preserve">       accounts in the consolidated statements of comprehensive income for the three-month and nine-month periods ended September 30, </t>
  </si>
  <si>
    <t>On August 14, 2019, at the Board of directors' meeting of Pre-Built Holding Co., Ltd., a subsidiary No. 4/2019 passed the resolution for co-investment in Revo Development Co., Ltd.</t>
  </si>
  <si>
    <t xml:space="preserve">      by co-vesting with Revo Estate Co., Ltd. and K.R.C. Engineering Co., Ltd. at the proportion of 35:35:30. Pre-Built Holding Co., Ltd. has invested in 5,950,000 shares at par value of Baht</t>
  </si>
  <si>
    <t xml:space="preserve">      10 each amounting to Baht 59.50 million.</t>
  </si>
  <si>
    <t xml:space="preserve">       According to the minutes of the shareholders' annual general meeting  for the year 2019  held on April 25, 2019,  the Company </t>
  </si>
  <si>
    <t xml:space="preserve">       36.2  As at September 30, 2019 and  December 31, 2018, the Company  has commitment on cheque issuance for guarantee </t>
  </si>
  <si>
    <t xml:space="preserve">              for payment of land costs for development and mortgaged such land as collateral as stated in note 22.</t>
  </si>
  <si>
    <t xml:space="preserve">              for payment of land costs for development and mortgaged such land as collateral as stated in note 26.</t>
  </si>
  <si>
    <t>million  in  consolidated  financial  statements  (Baht  7.79 million in separate financial statements). The Company has recognized</t>
  </si>
  <si>
    <t>wages  for  400  days.  Therefore,  such changes have affected to the additional providing employee benefit amount of Baht 12.76</t>
  </si>
  <si>
    <t xml:space="preserve">               According to  the minutes of the Board of directors' meeting No. 9/2019  held on November 14, 2019,  passed the resolution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</si>
</sst>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64" formatCode="&quot;$&quot;#,##0_);\(&quot;$&quot;#,##0\)"/>
    <numFmt numFmtId="165" formatCode="&quot;$&quot;#,##0_);[Red]\(&quot;$&quot;#,##0\)"/>
    <numFmt numFmtId="166" formatCode="_(* #,##0.00_);_(* \(#,##0.00\);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00\)"/>
    <numFmt numFmtId="190" formatCode="#,##0.00_);[Black]\(##,#00.00\)"/>
    <numFmt numFmtId="191" formatCode="#,##0.00_);\(#,##0.00\)"/>
  </numFmts>
  <fonts count="115">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u/>
      <sz val="15"/>
      <color theme="1"/>
      <name val="AngsanaUPC"/>
      <family val="1"/>
    </font>
    <font>
      <b/>
      <sz val="15"/>
      <color theme="1"/>
      <name val="Angsana New"/>
      <family val="1"/>
    </font>
    <font>
      <sz val="15"/>
      <color rgb="FFFF0000"/>
      <name val="Angsana New"/>
      <family val="1"/>
    </font>
    <font>
      <sz val="9"/>
      <name val="Angsana New"/>
      <family val="1"/>
    </font>
    <font>
      <u/>
      <sz val="15"/>
      <color theme="1"/>
      <name val="AngsanaUPC"/>
      <family val="1"/>
      <charset val="222"/>
    </font>
    <font>
      <sz val="15"/>
      <color theme="1"/>
      <name val="Angsana New"/>
      <family val="1"/>
      <charset val="222"/>
    </font>
    <font>
      <sz val="12"/>
      <name val="Angsana New"/>
      <family val="1"/>
    </font>
    <font>
      <sz val="15"/>
      <name val="Symbol"/>
      <family val="1"/>
      <charset val="2"/>
    </font>
    <font>
      <sz val="13"/>
      <name val="Angsana New"/>
      <family val="1"/>
    </font>
    <font>
      <sz val="13"/>
      <color theme="1"/>
      <name val="AngsanaUPC"/>
      <family val="1"/>
    </font>
    <font>
      <sz val="13"/>
      <color theme="1"/>
      <name val="Angsana New"/>
      <family val="1"/>
    </font>
    <font>
      <b/>
      <sz val="13"/>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right/>
      <top style="double">
        <color indexed="64"/>
      </top>
      <bottom/>
      <diagonal/>
    </border>
    <border>
      <left/>
      <right/>
      <top style="thin">
        <color auto="1"/>
      </top>
      <bottom style="double">
        <color indexed="64"/>
      </bottom>
      <diagonal/>
    </border>
    <border>
      <left/>
      <right/>
      <top style="thin">
        <color indexed="64"/>
      </top>
      <bottom style="thin">
        <color indexed="64"/>
      </bottom>
      <diagonal/>
    </border>
  </borders>
  <cellStyleXfs count="2367">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66"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66" fontId="27" fillId="0" borderId="0" applyFont="0" applyFill="0" applyBorder="0" applyAlignment="0" applyProtection="0"/>
    <xf numFmtId="178" fontId="6" fillId="0" borderId="0"/>
    <xf numFmtId="0" fontId="20" fillId="0" borderId="0"/>
    <xf numFmtId="0" fontId="24" fillId="0" borderId="0"/>
    <xf numFmtId="0" fontId="6" fillId="0" borderId="0"/>
    <xf numFmtId="0" fontId="6" fillId="0" borderId="0"/>
    <xf numFmtId="0" fontId="24" fillId="0" borderId="0"/>
    <xf numFmtId="0" fontId="26" fillId="0" borderId="0"/>
    <xf numFmtId="178" fontId="6" fillId="0" borderId="0"/>
    <xf numFmtId="0" fontId="24" fillId="0" borderId="0"/>
    <xf numFmtId="0" fontId="6" fillId="0" borderId="0"/>
    <xf numFmtId="0" fontId="24" fillId="0" borderId="0"/>
    <xf numFmtId="0" fontId="27" fillId="0" borderId="0"/>
    <xf numFmtId="178"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179"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7" applyNumberFormat="0" applyAlignment="0" applyProtection="0"/>
    <xf numFmtId="0" fontId="50" fillId="21" borderId="7" applyNumberFormat="0" applyAlignment="0" applyProtection="0"/>
    <xf numFmtId="0" fontId="71" fillId="21" borderId="7" applyNumberFormat="0" applyAlignment="0" applyProtection="0"/>
    <xf numFmtId="0" fontId="35" fillId="22" borderId="8" applyNumberFormat="0" applyAlignment="0" applyProtection="0"/>
    <xf numFmtId="0" fontId="51" fillId="22" borderId="8" applyNumberFormat="0" applyAlignment="0" applyProtection="0"/>
    <xf numFmtId="0" fontId="72" fillId="22" borderId="8"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5" fontId="26" fillId="0" borderId="0" applyFont="0" applyFill="0" applyBorder="0" applyAlignment="0" applyProtection="0"/>
    <xf numFmtId="16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11" fillId="0" borderId="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179"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179"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66"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7" fontId="24" fillId="0" borderId="0" applyFont="0" applyFill="0" applyBorder="0" applyAlignment="0" applyProtection="0"/>
    <xf numFmtId="43" fontId="6" fillId="0" borderId="0" applyFont="0" applyFill="0" applyBorder="0" applyAlignment="0" applyProtection="0"/>
    <xf numFmtId="164"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44" fontId="28"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9" applyNumberFormat="0" applyFill="0" applyAlignment="0" applyProtection="0"/>
    <xf numFmtId="0" fontId="55" fillId="0" borderId="9" applyNumberFormat="0" applyFill="0" applyAlignment="0" applyProtection="0"/>
    <xf numFmtId="0" fontId="76" fillId="0" borderId="9" applyNumberFormat="0" applyFill="0" applyAlignment="0" applyProtection="0"/>
    <xf numFmtId="0" fontId="39" fillId="0" borderId="10" applyNumberFormat="0" applyFill="0" applyAlignment="0" applyProtection="0"/>
    <xf numFmtId="0" fontId="56" fillId="0" borderId="10" applyNumberFormat="0" applyFill="0" applyAlignment="0" applyProtection="0"/>
    <xf numFmtId="0" fontId="77" fillId="0" borderId="10" applyNumberFormat="0" applyFill="0" applyAlignment="0" applyProtection="0"/>
    <xf numFmtId="0" fontId="40" fillId="0" borderId="11" applyNumberFormat="0" applyFill="0" applyAlignment="0" applyProtection="0"/>
    <xf numFmtId="0" fontId="57" fillId="0" borderId="11" applyNumberFormat="0" applyFill="0" applyAlignment="0" applyProtection="0"/>
    <xf numFmtId="0" fontId="78" fillId="0" borderId="11"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7" applyNumberFormat="0" applyAlignment="0" applyProtection="0"/>
    <xf numFmtId="10" fontId="54" fillId="24" borderId="12" applyNumberFormat="0" applyBorder="0" applyAlignment="0" applyProtection="0"/>
    <xf numFmtId="0" fontId="58" fillId="8" borderId="7" applyNumberFormat="0" applyAlignment="0" applyProtection="0"/>
    <xf numFmtId="0" fontId="80" fillId="8" borderId="7" applyNumberFormat="0" applyAlignment="0" applyProtection="0"/>
    <xf numFmtId="0" fontId="42" fillId="0" borderId="13" applyNumberFormat="0" applyFill="0" applyAlignment="0" applyProtection="0"/>
    <xf numFmtId="0" fontId="59" fillId="0" borderId="13" applyNumberFormat="0" applyFill="0" applyAlignment="0" applyProtection="0"/>
    <xf numFmtId="0" fontId="81" fillId="0" borderId="13"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184"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44" fillId="21" borderId="15" applyNumberFormat="0" applyAlignment="0" applyProtection="0"/>
    <xf numFmtId="0" fontId="63" fillId="21" borderId="15" applyNumberFormat="0" applyAlignment="0" applyProtection="0"/>
    <xf numFmtId="0" fontId="85" fillId="21" borderId="15"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6" applyNumberFormat="0" applyFill="0" applyAlignment="0" applyProtection="0">
      <alignment horizontal="center" vertical="center"/>
    </xf>
    <xf numFmtId="1" fontId="24" fillId="0" borderId="16" applyNumberFormat="0" applyFill="0" applyAlignment="0" applyProtection="0">
      <alignment horizontal="center" vertical="center"/>
    </xf>
    <xf numFmtId="1" fontId="24" fillId="0" borderId="16" applyNumberFormat="0" applyFill="0" applyAlignment="0" applyProtection="0">
      <alignment horizontal="center" vertical="center"/>
    </xf>
    <xf numFmtId="1" fontId="24" fillId="0" borderId="16" applyNumberFormat="0" applyFill="0" applyAlignment="0" applyProtection="0">
      <alignment horizontal="center" vertical="center"/>
    </xf>
    <xf numFmtId="1" fontId="24" fillId="0" borderId="16"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7" applyNumberFormat="0" applyFill="0" applyAlignment="0" applyProtection="0"/>
    <xf numFmtId="0" fontId="65" fillId="0" borderId="17" applyNumberFormat="0" applyFill="0" applyAlignment="0" applyProtection="0"/>
    <xf numFmtId="0" fontId="87" fillId="0" borderId="17"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9"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66"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187"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8"/>
    <xf numFmtId="0" fontId="24" fillId="0" borderId="18"/>
    <xf numFmtId="0" fontId="24" fillId="0" borderId="18"/>
    <xf numFmtId="0" fontId="24" fillId="0" borderId="18"/>
    <xf numFmtId="0" fontId="24" fillId="0" borderId="18"/>
    <xf numFmtId="0" fontId="4" fillId="0" borderId="0"/>
    <xf numFmtId="166"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4" fillId="45" borderId="7"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0" fontId="35" fillId="46" borderId="8" applyNumberFormat="0" applyAlignment="0" applyProtection="0"/>
    <xf numFmtId="180"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11"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1" fillId="32" borderId="7" applyNumberFormat="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4" fillId="45" borderId="15"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66" fontId="27" fillId="0" borderId="0" applyFont="0" applyFill="0" applyBorder="0" applyAlignment="0" applyProtection="0"/>
    <xf numFmtId="9" fontId="27" fillId="0" borderId="0" applyFont="0" applyFill="0" applyBorder="0" applyAlignment="0" applyProtection="0"/>
    <xf numFmtId="0" fontId="4" fillId="0" borderId="0"/>
    <xf numFmtId="166" fontId="4" fillId="0" borderId="0" applyFont="0" applyFill="0" applyBorder="0" applyAlignment="0" applyProtection="0"/>
    <xf numFmtId="188"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7"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8" applyNumberFormat="0" applyAlignment="0" applyProtection="0"/>
    <xf numFmtId="0" fontId="42" fillId="0" borderId="13" applyNumberFormat="0" applyFill="0" applyAlignment="0" applyProtection="0"/>
    <xf numFmtId="0" fontId="37" fillId="5" borderId="0" applyNumberFormat="0" applyBorder="0" applyAlignment="0" applyProtection="0"/>
    <xf numFmtId="0" fontId="41" fillId="8" borderId="7" applyNumberFormat="0" applyAlignment="0" applyProtection="0"/>
    <xf numFmtId="0" fontId="43" fillId="25" borderId="0" applyNumberFormat="0" applyBorder="0" applyAlignment="0" applyProtection="0"/>
    <xf numFmtId="0" fontId="46" fillId="0" borderId="17"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5" applyNumberFormat="0" applyAlignment="0" applyProtection="0"/>
    <xf numFmtId="0" fontId="31" fillId="26" borderId="14" applyNumberFormat="0" applyFont="0" applyAlignment="0" applyProtection="0"/>
    <xf numFmtId="0" fontId="38" fillId="0" borderId="9" applyNumberFormat="0" applyFill="0" applyAlignment="0" applyProtection="0"/>
    <xf numFmtId="0" fontId="39" fillId="0" borderId="10" applyNumberFormat="0" applyFill="0" applyAlignment="0" applyProtection="0"/>
    <xf numFmtId="0" fontId="40" fillId="0" borderId="11"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66" fontId="3" fillId="0" borderId="0" applyFont="0" applyFill="0" applyBorder="0" applyAlignment="0" applyProtection="0"/>
    <xf numFmtId="0" fontId="3" fillId="0" borderId="0"/>
    <xf numFmtId="0" fontId="6"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6" fillId="0" borderId="0"/>
    <xf numFmtId="0" fontId="6" fillId="0" borderId="0"/>
    <xf numFmtId="166"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750">
    <xf numFmtId="0" fontId="0" fillId="0" borderId="0" xfId="0"/>
    <xf numFmtId="169"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70" fontId="14" fillId="0" borderId="0" xfId="0" applyNumberFormat="1" applyFont="1" applyFill="1"/>
    <xf numFmtId="0" fontId="14" fillId="0" borderId="0" xfId="0" applyFont="1" applyFill="1"/>
    <xf numFmtId="0" fontId="14" fillId="0" borderId="0" xfId="5" applyFont="1"/>
    <xf numFmtId="0" fontId="14" fillId="0" borderId="0" xfId="0" applyFont="1"/>
    <xf numFmtId="43" fontId="14" fillId="0" borderId="0" xfId="1" applyFont="1" applyAlignment="1"/>
    <xf numFmtId="168" fontId="14" fillId="0" borderId="0" xfId="15" applyNumberFormat="1" applyFont="1" applyFill="1"/>
    <xf numFmtId="39" fontId="14" fillId="0" borderId="0" xfId="4" applyNumberFormat="1" applyFont="1" applyFill="1" applyAlignment="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168" fontId="17" fillId="0" borderId="0" xfId="0" applyNumberFormat="1" applyFont="1" applyFill="1" applyAlignment="1"/>
    <xf numFmtId="39" fontId="14" fillId="0" borderId="0" xfId="2076" applyNumberFormat="1" applyFont="1" applyFill="1"/>
    <xf numFmtId="39" fontId="14" fillId="0" borderId="0" xfId="0" applyNumberFormat="1" applyFont="1" applyFill="1"/>
    <xf numFmtId="168" fontId="14" fillId="0" borderId="0" xfId="16" applyNumberFormat="1" applyFont="1" applyAlignment="1" applyProtection="1">
      <alignment horizontal="center"/>
    </xf>
    <xf numFmtId="168" fontId="14" fillId="0" borderId="0" xfId="0" applyNumberFormat="1" applyFont="1" applyFill="1" applyAlignment="1"/>
    <xf numFmtId="168" fontId="14" fillId="0" borderId="0" xfId="0" applyNumberFormat="1" applyFont="1" applyFill="1" applyAlignment="1">
      <alignment horizontal="left"/>
    </xf>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8" fontId="14" fillId="0" borderId="0" xfId="16" quotePrefix="1" applyNumberFormat="1" applyFont="1" applyFill="1" applyAlignment="1">
      <alignment horizontal="center"/>
    </xf>
    <xf numFmtId="170" fontId="19"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40" fontId="19" fillId="0" borderId="0" xfId="21" applyNumberFormat="1" applyFont="1" applyFill="1" applyAlignment="1"/>
    <xf numFmtId="168" fontId="19" fillId="0" borderId="0" xfId="327" applyNumberFormat="1" applyFont="1" applyFill="1"/>
    <xf numFmtId="40" fontId="14" fillId="0" borderId="0" xfId="21" applyNumberFormat="1" applyFont="1" applyFill="1" applyAlignment="1">
      <alignment horizontal="center"/>
    </xf>
    <xf numFmtId="0" fontId="14" fillId="0" borderId="0" xfId="9" applyFont="1" applyFill="1"/>
    <xf numFmtId="0" fontId="14" fillId="0" borderId="0" xfId="0" quotePrefix="1" applyFont="1" applyFill="1"/>
    <xf numFmtId="168"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68" fontId="22" fillId="0" borderId="0" xfId="16" applyNumberFormat="1" applyFont="1" applyFill="1"/>
    <xf numFmtId="49" fontId="10" fillId="0" borderId="0" xfId="16" applyNumberFormat="1" applyFont="1" applyFill="1" applyBorder="1" applyAlignment="1">
      <alignment horizontal="center"/>
    </xf>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0" fontId="14" fillId="0" borderId="0" xfId="27" applyFont="1" applyFill="1" applyAlignment="1">
      <alignment horizontal="left"/>
    </xf>
    <xf numFmtId="0" fontId="14" fillId="0" borderId="0" xfId="2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68" fontId="17" fillId="0" borderId="0" xfId="15" applyNumberFormat="1" applyFont="1" applyFill="1"/>
    <xf numFmtId="168" fontId="14" fillId="0" borderId="19" xfId="15" applyNumberFormat="1" applyFont="1" applyFill="1" applyBorder="1" applyAlignment="1">
      <alignment horizontal="center"/>
    </xf>
    <xf numFmtId="168" fontId="14" fillId="0" borderId="0" xfId="15" applyNumberFormat="1" applyFont="1" applyFill="1" applyBorder="1" applyAlignment="1">
      <alignment horizontal="center"/>
    </xf>
    <xf numFmtId="190" fontId="14" fillId="0" borderId="0" xfId="58" applyNumberFormat="1" applyFont="1" applyFill="1"/>
    <xf numFmtId="190" fontId="14" fillId="0" borderId="0" xfId="58" applyNumberFormat="1" applyFont="1" applyFill="1" applyAlignment="1">
      <alignment horizontal="center"/>
    </xf>
    <xf numFmtId="190" fontId="14" fillId="0" borderId="0" xfId="26" applyNumberFormat="1" applyFont="1" applyFill="1"/>
    <xf numFmtId="190" fontId="14" fillId="0" borderId="0" xfId="26" applyNumberFormat="1" applyFont="1" applyFill="1" applyAlignment="1">
      <alignment horizontal="center"/>
    </xf>
    <xf numFmtId="168" fontId="17" fillId="0" borderId="0" xfId="0" applyNumberFormat="1" applyFont="1" applyFill="1" applyBorder="1" applyAlignment="1"/>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68"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68" fontId="14" fillId="0" borderId="0" xfId="16" applyNumberFormat="1" applyFont="1" applyFill="1" applyAlignment="1"/>
    <xf numFmtId="39" fontId="14" fillId="0" borderId="0" xfId="17" applyNumberFormat="1" applyFont="1" applyFill="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68" fontId="14" fillId="0" borderId="0" xfId="16" applyNumberFormat="1" applyFont="1" applyBorder="1" applyAlignment="1" applyProtection="1"/>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68" fontId="14" fillId="0" borderId="0" xfId="15" applyNumberFormat="1" applyFont="1"/>
    <xf numFmtId="0" fontId="14" fillId="0" borderId="0" xfId="5" applyFont="1" applyFill="1"/>
    <xf numFmtId="40" fontId="14" fillId="0" borderId="0" xfId="5" applyNumberFormat="1" applyFont="1" applyAlignment="1"/>
    <xf numFmtId="0" fontId="14" fillId="0" borderId="0" xfId="2190" applyNumberFormat="1" applyFont="1" applyFill="1"/>
    <xf numFmtId="0" fontId="14" fillId="0" borderId="0" xfId="2190" applyNumberFormat="1" applyFont="1"/>
    <xf numFmtId="168" fontId="14" fillId="0" borderId="0" xfId="22" applyNumberFormat="1" applyFont="1" applyFill="1" applyAlignment="1">
      <alignment horizontal="left" indent="2"/>
    </xf>
    <xf numFmtId="168" fontId="14" fillId="0" borderId="0" xfId="16" quotePrefix="1" applyNumberFormat="1" applyFont="1" applyFill="1" applyBorder="1" applyAlignment="1">
      <alignment horizontal="center"/>
    </xf>
    <xf numFmtId="168" fontId="14" fillId="0" borderId="2" xfId="16" applyNumberFormat="1" applyFont="1" applyFill="1" applyBorder="1" applyAlignment="1" applyProtection="1">
      <alignment horizontal="centerContinuous"/>
    </xf>
    <xf numFmtId="168" fontId="14" fillId="0" borderId="2" xfId="16" quotePrefix="1" applyNumberFormat="1" applyFont="1" applyFill="1" applyBorder="1" applyAlignment="1">
      <alignment horizontal="centerContinuous"/>
    </xf>
    <xf numFmtId="168" fontId="14" fillId="0" borderId="3" xfId="16" quotePrefix="1" applyNumberFormat="1" applyFont="1" applyFill="1" applyBorder="1" applyAlignment="1">
      <alignment horizontal="centerContinuous"/>
    </xf>
    <xf numFmtId="168" fontId="17" fillId="0" borderId="0" xfId="16" applyNumberFormat="1" applyFont="1" applyFill="1" applyAlignment="1">
      <alignment horizontal="center"/>
    </xf>
    <xf numFmtId="168" fontId="17" fillId="0" borderId="2" xfId="16" applyNumberFormat="1" applyFont="1" applyFill="1" applyBorder="1" applyAlignment="1"/>
    <xf numFmtId="0" fontId="14" fillId="0" borderId="0" xfId="0" applyFont="1" applyFill="1" applyBorder="1" applyAlignment="1">
      <alignment horizontal="center"/>
    </xf>
    <xf numFmtId="168" fontId="17" fillId="0" borderId="0" xfId="0" applyNumberFormat="1" applyFont="1" applyFill="1"/>
    <xf numFmtId="168" fontId="17" fillId="0" borderId="4" xfId="0" applyNumberFormat="1" applyFont="1" applyFill="1" applyBorder="1" applyAlignment="1"/>
    <xf numFmtId="168" fontId="14" fillId="0" borderId="2" xfId="16" applyNumberFormat="1" applyFont="1" applyFill="1" applyBorder="1" applyAlignment="1"/>
    <xf numFmtId="37" fontId="14" fillId="0" borderId="0" xfId="2237" applyNumberFormat="1" applyFont="1" applyFill="1" applyBorder="1" applyAlignment="1" applyProtection="1"/>
    <xf numFmtId="168" fontId="14" fillId="0" borderId="0" xfId="16" applyNumberFormat="1" applyFont="1" applyFill="1" applyBorder="1" applyAlignment="1"/>
    <xf numFmtId="168" fontId="14" fillId="0" borderId="0" xfId="16" applyNumberFormat="1" applyFont="1" applyFill="1" applyBorder="1" applyAlignment="1">
      <alignment horizontal="center"/>
    </xf>
    <xf numFmtId="168"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quotePrefix="1" applyNumberFormat="1" applyFont="1" applyFill="1" applyAlignment="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69" fontId="23" fillId="0" borderId="0" xfId="16" applyNumberFormat="1" applyFont="1" applyFill="1" applyBorder="1" applyAlignment="1">
      <alignment horizontal="right" vertical="center"/>
    </xf>
    <xf numFmtId="169" fontId="14" fillId="0" borderId="0" xfId="1" applyNumberFormat="1" applyFont="1" applyFill="1" applyBorder="1" applyAlignment="1">
      <alignment horizontal="right"/>
    </xf>
    <xf numFmtId="40" fontId="23" fillId="0" borderId="0" xfId="0" applyNumberFormat="1" applyFont="1" applyFill="1" applyAlignment="1">
      <alignment horizontal="center"/>
    </xf>
    <xf numFmtId="168" fontId="23" fillId="0" borderId="0" xfId="0" applyNumberFormat="1" applyFont="1" applyFill="1" applyAlignment="1"/>
    <xf numFmtId="0" fontId="14" fillId="0" borderId="0" xfId="6" applyFont="1" applyFill="1"/>
    <xf numFmtId="0" fontId="19" fillId="0" borderId="0" xfId="6" applyFont="1" applyFill="1"/>
    <xf numFmtId="173" fontId="14" fillId="0" borderId="0" xfId="26" applyNumberFormat="1" applyFont="1" applyFill="1" applyBorder="1" applyAlignment="1">
      <alignment horizontal="center"/>
    </xf>
    <xf numFmtId="168"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168" fontId="14" fillId="0" borderId="0" xfId="15" applyNumberFormat="1" applyFont="1" applyFill="1" applyAlignment="1">
      <alignment vertical="center"/>
    </xf>
    <xf numFmtId="0" fontId="23" fillId="0" borderId="0" xfId="0" applyFont="1" applyFill="1"/>
    <xf numFmtId="0" fontId="23"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58" applyNumberFormat="1" applyFont="1" applyFill="1"/>
    <xf numFmtId="168" fontId="14" fillId="0" borderId="0" xfId="58" applyNumberFormat="1" applyFont="1" applyFill="1" applyBorder="1"/>
    <xf numFmtId="168" fontId="17" fillId="0" borderId="2" xfId="16" applyNumberFormat="1" applyFont="1" applyFill="1" applyBorder="1" applyAlignment="1">
      <alignment horizontal="center"/>
    </xf>
    <xf numFmtId="168" fontId="14" fillId="0" borderId="0" xfId="24" applyNumberFormat="1" applyFont="1" applyFill="1" applyAlignment="1"/>
    <xf numFmtId="168" fontId="14" fillId="0" borderId="0" xfId="24" applyNumberFormat="1" applyFont="1" applyFill="1" applyAlignment="1">
      <alignment horizontal="center"/>
    </xf>
    <xf numFmtId="168" fontId="14" fillId="0" borderId="0" xfId="58" applyNumberFormat="1" applyFont="1" applyFill="1" applyAlignment="1"/>
    <xf numFmtId="168" fontId="14" fillId="0" borderId="3" xfId="58" applyNumberFormat="1" applyFont="1" applyFill="1" applyBorder="1" applyAlignment="1"/>
    <xf numFmtId="168" fontId="14" fillId="0" borderId="0" xfId="58" applyNumberFormat="1" applyFont="1" applyFill="1" applyBorder="1" applyAlignment="1"/>
    <xf numFmtId="40" fontId="14" fillId="0" borderId="0" xfId="0" applyNumberFormat="1" applyFont="1" applyAlignment="1"/>
    <xf numFmtId="40" fontId="101" fillId="0" borderId="0" xfId="16" applyNumberFormat="1" applyFont="1" applyFill="1" applyAlignment="1"/>
    <xf numFmtId="168" fontId="17" fillId="0" borderId="0" xfId="24" applyNumberFormat="1" applyFont="1" applyFill="1" applyAlignment="1">
      <alignment horizontal="right"/>
    </xf>
    <xf numFmtId="168" fontId="17" fillId="0" borderId="0" xfId="16" applyNumberFormat="1" applyFont="1" applyFill="1" applyBorder="1" applyAlignment="1">
      <alignment horizontal="center"/>
    </xf>
    <xf numFmtId="168" fontId="101" fillId="0" borderId="0" xfId="0" applyNumberFormat="1" applyFont="1" applyFill="1" applyAlignment="1"/>
    <xf numFmtId="0" fontId="23" fillId="0" borderId="0" xfId="0" applyFont="1" applyFill="1" applyBorder="1" applyAlignment="1"/>
    <xf numFmtId="40" fontId="23" fillId="0" borderId="0" xfId="16" applyNumberFormat="1" applyFont="1" applyFill="1" applyBorder="1" applyAlignment="1"/>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68" fontId="14" fillId="0" borderId="0" xfId="15" applyNumberFormat="1" applyFont="1" applyFill="1" applyBorder="1"/>
    <xf numFmtId="189" fontId="14" fillId="0" borderId="0" xfId="58" applyNumberFormat="1" applyFont="1" applyFill="1"/>
    <xf numFmtId="189" fontId="14" fillId="0" borderId="0" xfId="58" applyNumberFormat="1" applyFont="1" applyFill="1" applyBorder="1"/>
    <xf numFmtId="37" fontId="14" fillId="0" borderId="0" xfId="2237" applyNumberFormat="1" applyFont="1" applyFill="1" applyAlignment="1" applyProtection="1"/>
    <xf numFmtId="168" fontId="14" fillId="0" borderId="4" xfId="0" applyNumberFormat="1" applyFont="1" applyFill="1" applyBorder="1" applyAlignment="1"/>
    <xf numFmtId="168" fontId="14" fillId="0" borderId="5" xfId="15" applyNumberFormat="1" applyFont="1" applyFill="1" applyBorder="1" applyAlignment="1">
      <alignment horizontal="center"/>
    </xf>
    <xf numFmtId="168" fontId="17" fillId="0" borderId="2" xfId="16" applyNumberFormat="1" applyFont="1" applyFill="1" applyBorder="1" applyAlignment="1">
      <alignment horizontal="center"/>
    </xf>
    <xf numFmtId="168" fontId="14" fillId="0" borderId="0" xfId="22" applyNumberFormat="1" applyFont="1" applyFill="1"/>
    <xf numFmtId="170" fontId="23" fillId="0" borderId="0" xfId="0" applyNumberFormat="1" applyFont="1" applyFill="1" applyBorder="1"/>
    <xf numFmtId="0" fontId="23" fillId="0" borderId="0" xfId="0" applyFont="1"/>
    <xf numFmtId="170" fontId="23" fillId="0" borderId="0" xfId="0" applyNumberFormat="1" applyFont="1" applyFill="1"/>
    <xf numFmtId="168"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02" fillId="0" borderId="0" xfId="0" applyFont="1" applyFill="1" applyAlignment="1">
      <alignment horizontal="left"/>
    </xf>
    <xf numFmtId="49" fontId="10" fillId="0" borderId="20" xfId="16" applyNumberFormat="1" applyFont="1" applyFill="1" applyBorder="1" applyAlignment="1">
      <alignment horizontal="center"/>
    </xf>
    <xf numFmtId="0" fontId="10" fillId="0" borderId="20" xfId="16" applyNumberFormat="1" applyFont="1" applyFill="1" applyBorder="1" applyAlignment="1">
      <alignment horizontal="center"/>
    </xf>
    <xf numFmtId="40" fontId="103" fillId="0" borderId="0" xfId="16" applyNumberFormat="1" applyFont="1" applyFill="1" applyAlignment="1"/>
    <xf numFmtId="40" fontId="14" fillId="0" borderId="21" xfId="0" applyNumberFormat="1" applyFont="1" applyFill="1" applyBorder="1" applyAlignment="1"/>
    <xf numFmtId="40" fontId="14" fillId="0" borderId="5" xfId="0" applyNumberFormat="1" applyFont="1" applyFill="1" applyBorder="1" applyAlignment="1"/>
    <xf numFmtId="0" fontId="14" fillId="0" borderId="20" xfId="16" applyNumberFormat="1" applyFont="1" applyFill="1" applyBorder="1" applyAlignment="1">
      <alignment horizontal="center"/>
    </xf>
    <xf numFmtId="43" fontId="14" fillId="0" borderId="0" xfId="1" applyFont="1" applyFill="1"/>
    <xf numFmtId="0" fontId="23" fillId="0" borderId="0" xfId="0" applyFont="1" applyFill="1" applyAlignment="1">
      <alignment horizontal="left"/>
    </xf>
    <xf numFmtId="170" fontId="23" fillId="0" borderId="0" xfId="0" applyNumberFormat="1" applyFont="1" applyFill="1" applyBorder="1" applyAlignment="1">
      <alignment horizontal="left"/>
    </xf>
    <xf numFmtId="0" fontId="23" fillId="0" borderId="0" xfId="38" applyFont="1" applyFill="1"/>
    <xf numFmtId="0" fontId="14" fillId="0" borderId="0" xfId="38" applyFont="1" applyFill="1"/>
    <xf numFmtId="0" fontId="23" fillId="0" borderId="0" xfId="0" applyFont="1" applyFill="1" applyAlignment="1"/>
    <xf numFmtId="39" fontId="23" fillId="0" borderId="0" xfId="16" quotePrefix="1" applyFont="1" applyFill="1" applyAlignment="1" applyProtection="1">
      <alignment horizontal="left"/>
    </xf>
    <xf numFmtId="168" fontId="14" fillId="0" borderId="0" xfId="16" applyNumberFormat="1" applyFont="1" applyFill="1" applyAlignment="1">
      <alignment horizontal="center"/>
    </xf>
    <xf numFmtId="40" fontId="14" fillId="0" borderId="0" xfId="16" quotePrefix="1" applyNumberFormat="1" applyFont="1" applyAlignment="1" applyProtection="1">
      <alignment horizontal="center"/>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68" fontId="14" fillId="0" borderId="0" xfId="16" quotePrefix="1" applyNumberFormat="1" applyFont="1" applyFill="1" applyAlignment="1">
      <alignment horizontal="right"/>
    </xf>
    <xf numFmtId="168" fontId="14" fillId="0" borderId="0" xfId="16" applyNumberFormat="1" applyFont="1" applyFill="1" applyAlignment="1">
      <alignment horizontal="right"/>
    </xf>
    <xf numFmtId="168" fontId="14" fillId="0" borderId="22"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49" fontId="14" fillId="0" borderId="0" xfId="16" applyNumberFormat="1" applyFont="1" applyFill="1" applyBorder="1" applyAlignment="1">
      <alignment horizontal="center"/>
    </xf>
    <xf numFmtId="40" fontId="14" fillId="0" borderId="0" xfId="20" applyNumberFormat="1" applyFont="1" applyFill="1" applyAlignment="1"/>
    <xf numFmtId="168" fontId="14" fillId="0" borderId="2" xfId="0" applyNumberFormat="1" applyFont="1" applyFill="1" applyBorder="1" applyAlignment="1"/>
    <xf numFmtId="168" fontId="14" fillId="0" borderId="2" xfId="16" applyNumberFormat="1" applyFont="1" applyFill="1" applyBorder="1" applyAlignment="1">
      <alignment horizontal="centerContinuous"/>
    </xf>
    <xf numFmtId="168" fontId="14" fillId="0" borderId="2" xfId="0" applyNumberFormat="1" applyFont="1" applyFill="1" applyBorder="1" applyAlignment="1">
      <alignment horizontal="centerContinuous"/>
    </xf>
    <xf numFmtId="0" fontId="14" fillId="0" borderId="3" xfId="0" applyNumberFormat="1" applyFont="1" applyFill="1" applyBorder="1" applyAlignment="1">
      <alignment horizontal="centerContinuous"/>
    </xf>
    <xf numFmtId="168" fontId="14" fillId="0" borderId="3" xfId="0" applyNumberFormat="1" applyFont="1" applyFill="1" applyBorder="1" applyAlignment="1">
      <alignment horizontal="centerContinuous"/>
    </xf>
    <xf numFmtId="168" fontId="14" fillId="0" borderId="1" xfId="0" applyNumberFormat="1" applyFont="1" applyFill="1" applyBorder="1" applyAlignment="1"/>
    <xf numFmtId="168" fontId="14" fillId="0" borderId="2" xfId="0" applyNumberFormat="1" applyFont="1" applyFill="1" applyBorder="1" applyAlignment="1">
      <alignment horizontal="center"/>
    </xf>
    <xf numFmtId="40" fontId="14" fillId="0" borderId="0" xfId="0" applyNumberFormat="1" applyFont="1" applyFill="1" applyAlignment="1">
      <alignment horizontal="left" indent="3"/>
    </xf>
    <xf numFmtId="168" fontId="14" fillId="0" borderId="5" xfId="0" applyNumberFormat="1" applyFont="1" applyFill="1" applyBorder="1" applyAlignment="1"/>
    <xf numFmtId="169" fontId="14" fillId="0" borderId="0" xfId="16" applyNumberFormat="1" applyFont="1" applyFill="1" applyBorder="1" applyAlignment="1">
      <alignment horizontal="right"/>
    </xf>
    <xf numFmtId="169" fontId="14" fillId="0" borderId="0" xfId="16" applyNumberFormat="1" applyFont="1" applyFill="1" applyBorder="1" applyAlignment="1"/>
    <xf numFmtId="169" fontId="14" fillId="0" borderId="0" xfId="16" applyNumberFormat="1" applyFont="1" applyFill="1" applyAlignment="1"/>
    <xf numFmtId="169" fontId="14" fillId="0" borderId="0" xfId="0" applyNumberFormat="1" applyFont="1" applyFill="1" applyAlignment="1"/>
    <xf numFmtId="169" fontId="14" fillId="0" borderId="2" xfId="16" applyNumberFormat="1" applyFont="1" applyFill="1" applyBorder="1" applyAlignment="1"/>
    <xf numFmtId="169" fontId="14" fillId="0" borderId="0" xfId="16" applyNumberFormat="1" applyFont="1" applyFill="1" applyAlignment="1">
      <alignment horizontal="right"/>
    </xf>
    <xf numFmtId="169" fontId="14" fillId="0" borderId="3" xfId="16" applyNumberFormat="1" applyFont="1" applyFill="1" applyBorder="1" applyAlignment="1">
      <alignment horizontal="right"/>
    </xf>
    <xf numFmtId="169" fontId="14" fillId="0" borderId="5" xfId="16" applyNumberFormat="1" applyFont="1" applyFill="1" applyBorder="1" applyAlignment="1">
      <alignment horizontal="right"/>
    </xf>
    <xf numFmtId="40" fontId="14" fillId="0" borderId="4" xfId="0" applyNumberFormat="1" applyFont="1" applyFill="1" applyBorder="1" applyAlignment="1"/>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43" fontId="14" fillId="0" borderId="5" xfId="58" applyFont="1" applyFill="1" applyBorder="1" applyAlignment="1"/>
    <xf numFmtId="43" fontId="14" fillId="0" borderId="0" xfId="58" applyFont="1" applyFill="1" applyAlignment="1"/>
    <xf numFmtId="169" fontId="14" fillId="0" borderId="2" xfId="16" quotePrefix="1" applyNumberFormat="1" applyFont="1" applyFill="1" applyBorder="1" applyAlignment="1">
      <alignment horizontal="right"/>
    </xf>
    <xf numFmtId="169" fontId="14" fillId="0" borderId="0" xfId="16" quotePrefix="1" applyNumberFormat="1" applyFont="1" applyFill="1" applyAlignment="1">
      <alignment horizontal="right"/>
    </xf>
    <xf numFmtId="169" fontId="14" fillId="0" borderId="4" xfId="16" quotePrefix="1" applyNumberFormat="1" applyFont="1" applyFill="1" applyBorder="1" applyAlignment="1">
      <alignment horizontal="right"/>
    </xf>
    <xf numFmtId="167" fontId="14" fillId="0" borderId="0" xfId="16" applyNumberFormat="1" applyFont="1" applyFill="1" applyAlignment="1" applyProtection="1"/>
    <xf numFmtId="167" fontId="14" fillId="0" borderId="0" xfId="0" applyNumberFormat="1" applyFont="1" applyFill="1"/>
    <xf numFmtId="37" fontId="14" fillId="0" borderId="0" xfId="2" applyNumberFormat="1" applyFont="1" applyFill="1" applyAlignment="1">
      <alignment horizontal="right"/>
    </xf>
    <xf numFmtId="169" fontId="14" fillId="0" borderId="0" xfId="16" quotePrefix="1" applyNumberFormat="1" applyFont="1" applyFill="1" applyBorder="1" applyAlignment="1">
      <alignment horizontal="right"/>
    </xf>
    <xf numFmtId="40" fontId="14" fillId="0" borderId="0" xfId="0" quotePrefix="1" applyNumberFormat="1" applyFont="1" applyFill="1" applyAlignment="1">
      <alignment horizontal="left"/>
    </xf>
    <xf numFmtId="168" fontId="14" fillId="0" borderId="0" xfId="16" applyNumberFormat="1" applyFont="1"/>
    <xf numFmtId="40" fontId="14" fillId="0" borderId="0" xfId="16" applyNumberFormat="1" applyFont="1" applyAlignment="1"/>
    <xf numFmtId="40" fontId="14" fillId="0" borderId="0" xfId="0" applyNumberFormat="1" applyFont="1" applyAlignment="1">
      <alignment horizontal="center"/>
    </xf>
    <xf numFmtId="39" fontId="14" fillId="0" borderId="0" xfId="16" applyNumberFormat="1" applyFont="1" applyBorder="1" applyAlignment="1">
      <alignment horizontal="center"/>
    </xf>
    <xf numFmtId="168" fontId="14" fillId="0" borderId="0" xfId="16" quotePrefix="1" applyNumberFormat="1" applyFont="1" applyBorder="1" applyAlignment="1">
      <alignment horizontal="center"/>
    </xf>
    <xf numFmtId="40" fontId="14" fillId="0" borderId="0" xfId="0" applyNumberFormat="1" applyFont="1"/>
    <xf numFmtId="168" fontId="14" fillId="0" borderId="0" xfId="5" applyNumberFormat="1" applyFont="1" applyAlignment="1"/>
    <xf numFmtId="0" fontId="14" fillId="0" borderId="0" xfId="0" applyFont="1" applyAlignment="1"/>
    <xf numFmtId="39" fontId="14" fillId="0" borderId="0" xfId="16" quotePrefix="1" applyFont="1"/>
    <xf numFmtId="43" fontId="14" fillId="0" borderId="0" xfId="2" applyFont="1"/>
    <xf numFmtId="0" fontId="14" fillId="0" borderId="0" xfId="16" applyNumberFormat="1" applyFont="1" applyBorder="1" applyAlignment="1">
      <alignment horizontal="center"/>
    </xf>
    <xf numFmtId="168" fontId="14" fillId="0" borderId="0" xfId="16" applyNumberFormat="1" applyFont="1" applyAlignment="1">
      <alignment horizontal="center"/>
    </xf>
    <xf numFmtId="40" fontId="14" fillId="0" borderId="0" xfId="0" quotePrefix="1" applyNumberFormat="1" applyFont="1" applyAlignment="1">
      <alignment horizontal="center"/>
    </xf>
    <xf numFmtId="168" fontId="21" fillId="0" borderId="0" xfId="15" applyNumberFormat="1" applyFont="1"/>
    <xf numFmtId="0" fontId="14" fillId="0" borderId="0" xfId="16" quotePrefix="1" applyNumberFormat="1" applyFont="1" applyBorder="1" applyAlignment="1">
      <alignment horizontal="center"/>
    </xf>
    <xf numFmtId="176" fontId="14" fillId="0" borderId="6" xfId="12" quotePrefix="1" applyNumberFormat="1" applyFont="1" applyFill="1" applyBorder="1" applyAlignment="1">
      <alignment horizontal="right"/>
    </xf>
    <xf numFmtId="40" fontId="14" fillId="0" borderId="0" xfId="5" applyNumberFormat="1" applyFont="1"/>
    <xf numFmtId="40" fontId="14" fillId="0" borderId="0" xfId="24" applyNumberFormat="1" applyFont="1" applyFill="1"/>
    <xf numFmtId="168" fontId="14" fillId="0" borderId="0" xfId="15" applyNumberFormat="1" applyFont="1" applyFill="1" applyAlignment="1">
      <alignment horizontal="left" indent="3"/>
    </xf>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16" applyFont="1"/>
    <xf numFmtId="43" fontId="14" fillId="0" borderId="0" xfId="58" applyFont="1"/>
    <xf numFmtId="43" fontId="14" fillId="0" borderId="0" xfId="58" applyFont="1" applyBorder="1"/>
    <xf numFmtId="40" fontId="14" fillId="0" borderId="0" xfId="24" applyNumberFormat="1" applyFont="1" applyAlignment="1"/>
    <xf numFmtId="40" fontId="14" fillId="0" borderId="0" xfId="24" applyNumberFormat="1" applyFont="1" applyBorder="1"/>
    <xf numFmtId="40" fontId="14" fillId="0" borderId="0" xfId="24" applyNumberFormat="1" applyFont="1"/>
    <xf numFmtId="39" fontId="14" fillId="0" borderId="0" xfId="24" applyNumberFormat="1" applyFont="1" applyFill="1"/>
    <xf numFmtId="39" fontId="14" fillId="0" borderId="0" xfId="24" applyNumberFormat="1" applyFont="1" applyFill="1" applyAlignment="1"/>
    <xf numFmtId="168" fontId="14" fillId="0" borderId="0" xfId="24" applyNumberFormat="1" applyFont="1" applyFill="1"/>
    <xf numFmtId="168" fontId="14" fillId="0" borderId="0" xfId="24" applyNumberFormat="1" applyFont="1"/>
    <xf numFmtId="0" fontId="14" fillId="0" borderId="0" xfId="16" applyNumberFormat="1" applyFont="1" applyAlignment="1">
      <alignment horizontal="center"/>
    </xf>
    <xf numFmtId="168" fontId="14" fillId="0" borderId="0" xfId="16" applyNumberFormat="1" applyFont="1" applyBorder="1"/>
    <xf numFmtId="168" fontId="14" fillId="0" borderId="0" xfId="5" applyNumberFormat="1" applyFont="1"/>
    <xf numFmtId="168" fontId="19" fillId="0" borderId="0" xfId="22" quotePrefix="1" applyNumberFormat="1" applyFont="1" applyFill="1" applyAlignment="1">
      <alignment horizontal="left" indent="2"/>
    </xf>
    <xf numFmtId="168" fontId="23" fillId="0" borderId="0" xfId="16" applyNumberFormat="1" applyFont="1" applyFill="1" applyAlignment="1" applyProtection="1">
      <alignment horizontal="left"/>
    </xf>
    <xf numFmtId="175" fontId="23" fillId="0" borderId="0" xfId="11" applyNumberFormat="1" applyFont="1" applyFill="1"/>
    <xf numFmtId="0" fontId="23" fillId="0" borderId="0" xfId="11" applyNumberFormat="1" applyFont="1" applyFill="1" applyAlignment="1">
      <alignment horizontal="center"/>
    </xf>
    <xf numFmtId="168" fontId="14" fillId="0" borderId="0" xfId="16" applyNumberFormat="1" applyFont="1" applyFill="1" applyAlignment="1" applyProtection="1">
      <alignment horizontal="left"/>
    </xf>
    <xf numFmtId="0" fontId="14" fillId="0" borderId="0" xfId="38" applyFont="1" applyFill="1" applyAlignment="1"/>
    <xf numFmtId="0" fontId="23" fillId="0" borderId="0" xfId="22" applyFont="1" applyFill="1"/>
    <xf numFmtId="0" fontId="14" fillId="0" borderId="0" xfId="38" applyFont="1"/>
    <xf numFmtId="0" fontId="23" fillId="0" borderId="0" xfId="24" applyFont="1" applyFill="1" applyAlignment="1"/>
    <xf numFmtId="0" fontId="23" fillId="0" borderId="0" xfId="38" applyFont="1" applyFill="1" applyAlignment="1"/>
    <xf numFmtId="170" fontId="14" fillId="0" borderId="0" xfId="0" applyNumberFormat="1" applyFont="1" applyFill="1" applyBorder="1" applyAlignment="1">
      <alignment horizontal="right"/>
    </xf>
    <xf numFmtId="39" fontId="23" fillId="0" borderId="0" xfId="16" quotePrefix="1" applyFont="1" applyFill="1" applyAlignment="1" applyProtection="1">
      <alignment horizontal="center"/>
    </xf>
    <xf numFmtId="0" fontId="105" fillId="0" borderId="0" xfId="38" applyFont="1" applyFill="1"/>
    <xf numFmtId="0" fontId="106" fillId="0" borderId="0" xfId="0" applyFont="1" applyFill="1" applyAlignment="1">
      <alignment wrapText="1"/>
    </xf>
    <xf numFmtId="0" fontId="14" fillId="0" borderId="0" xfId="0" applyFont="1" applyFill="1" applyAlignment="1">
      <alignment wrapText="1"/>
    </xf>
    <xf numFmtId="0" fontId="14" fillId="0" borderId="0" xfId="23" quotePrefix="1" applyFont="1" applyFill="1" applyAlignment="1">
      <alignment horizontal="center"/>
    </xf>
    <xf numFmtId="191" fontId="14" fillId="0" borderId="0" xfId="0" applyNumberFormat="1" applyFont="1" applyFill="1" applyBorder="1"/>
    <xf numFmtId="39" fontId="107" fillId="0" borderId="0" xfId="16" quotePrefix="1" applyFont="1"/>
    <xf numFmtId="168" fontId="10" fillId="0" borderId="0" xfId="24" applyNumberFormat="1" applyFont="1"/>
    <xf numFmtId="176" fontId="14" fillId="0" borderId="0" xfId="12" quotePrefix="1" applyNumberFormat="1" applyFont="1" applyFill="1" applyBorder="1" applyAlignment="1">
      <alignment horizontal="right"/>
    </xf>
    <xf numFmtId="40" fontId="14" fillId="0" borderId="0" xfId="0" quotePrefix="1" applyNumberFormat="1" applyFont="1" applyAlignment="1">
      <alignment horizontal="center"/>
    </xf>
    <xf numFmtId="0" fontId="23" fillId="0" borderId="0" xfId="15" applyFont="1" applyFill="1" applyBorder="1"/>
    <xf numFmtId="40" fontId="23" fillId="0" borderId="0" xfId="0" applyNumberFormat="1" applyFont="1" applyFill="1" applyBorder="1" applyAlignment="1">
      <alignment horizontal="center"/>
    </xf>
    <xf numFmtId="168" fontId="14" fillId="0" borderId="0" xfId="58" applyNumberFormat="1" applyFont="1"/>
    <xf numFmtId="169" fontId="14" fillId="0" borderId="0" xfId="58" applyNumberFormat="1" applyFont="1" applyFill="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0" xfId="16" applyNumberFormat="1" applyFont="1" applyFill="1" applyAlignment="1">
      <alignment horizontal="center"/>
    </xf>
    <xf numFmtId="0" fontId="14" fillId="0" borderId="0" xfId="16" applyNumberFormat="1" applyFont="1" applyFill="1" applyBorder="1" applyAlignment="1" applyProtection="1">
      <alignment horizontal="center"/>
    </xf>
    <xf numFmtId="168" fontId="14" fillId="0" borderId="0" xfId="15" quotePrefix="1" applyNumberFormat="1" applyFont="1" applyAlignment="1">
      <alignment horizontal="center"/>
    </xf>
    <xf numFmtId="168" fontId="14" fillId="0" borderId="0" xfId="15" applyNumberFormat="1" applyFont="1" applyAlignment="1">
      <alignment horizontal="center"/>
    </xf>
    <xf numFmtId="40" fontId="14" fillId="0" borderId="0" xfId="16" applyNumberFormat="1" applyFont="1" applyAlignment="1">
      <alignment horizontal="center"/>
    </xf>
    <xf numFmtId="168" fontId="14" fillId="0" borderId="20" xfId="16" applyNumberFormat="1" applyFont="1" applyBorder="1" applyAlignment="1" applyProtection="1">
      <alignment horizontal="center"/>
    </xf>
    <xf numFmtId="168" fontId="14" fillId="0" borderId="23" xfId="16" applyNumberFormat="1" applyFont="1" applyBorder="1" applyAlignment="1" applyProtection="1">
      <alignment horizontal="left"/>
    </xf>
    <xf numFmtId="168" fontId="14" fillId="0" borderId="23" xfId="16" applyNumberFormat="1" applyFont="1" applyBorder="1" applyAlignment="1" applyProtection="1">
      <alignment horizontal="center"/>
    </xf>
    <xf numFmtId="0" fontId="14" fillId="0" borderId="23" xfId="0" applyFont="1" applyBorder="1" applyAlignment="1">
      <alignment horizontal="center"/>
    </xf>
    <xf numFmtId="168" fontId="14" fillId="0" borderId="2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168" fontId="14" fillId="0" borderId="23" xfId="16" applyNumberFormat="1" applyFont="1" applyFill="1" applyBorder="1" applyAlignment="1" applyProtection="1">
      <alignment horizontal="center"/>
    </xf>
    <xf numFmtId="0" fontId="14" fillId="0" borderId="23" xfId="0" applyFont="1" applyFill="1" applyBorder="1" applyAlignment="1">
      <alignment horizontal="center"/>
    </xf>
    <xf numFmtId="40" fontId="14" fillId="0" borderId="0" xfId="16" quotePrefix="1" applyNumberFormat="1" applyFont="1" applyAlignment="1" applyProtection="1">
      <alignment horizontal="center"/>
    </xf>
    <xf numFmtId="0" fontId="14" fillId="0" borderId="2" xfId="0" applyFont="1" applyBorder="1" applyAlignment="1">
      <alignment horizontal="center"/>
    </xf>
    <xf numFmtId="168" fontId="14" fillId="0" borderId="2" xfId="16" applyNumberFormat="1" applyFont="1" applyBorder="1" applyAlignment="1" applyProtection="1">
      <alignment horizontal="center"/>
    </xf>
    <xf numFmtId="39" fontId="16" fillId="0" borderId="0" xfId="26" applyNumberFormat="1" applyFont="1" applyFill="1"/>
    <xf numFmtId="39" fontId="16" fillId="0" borderId="0" xfId="0" applyNumberFormat="1" applyFont="1" applyFill="1"/>
    <xf numFmtId="39" fontId="16" fillId="0" borderId="0" xfId="170" applyNumberFormat="1" applyFont="1" applyFill="1"/>
    <xf numFmtId="39" fontId="16" fillId="0" borderId="0" xfId="170" applyNumberFormat="1" applyFont="1" applyFill="1" applyAlignment="1">
      <alignment horizontal="center"/>
    </xf>
    <xf numFmtId="0" fontId="16" fillId="0" borderId="0" xfId="0" applyFont="1"/>
    <xf numFmtId="168" fontId="16" fillId="0" borderId="0" xfId="16" applyNumberFormat="1" applyFont="1" applyFill="1"/>
    <xf numFmtId="168" fontId="16" fillId="0" borderId="0" xfId="24" applyNumberFormat="1" applyFont="1" applyFill="1"/>
    <xf numFmtId="40" fontId="14" fillId="0" borderId="0" xfId="16" quotePrefix="1" applyNumberFormat="1" applyFont="1" applyFill="1" applyAlignment="1" applyProtection="1">
      <alignment horizontal="center"/>
    </xf>
    <xf numFmtId="40" fontId="14" fillId="0" borderId="0" xfId="5" applyNumberFormat="1" applyFont="1" applyFill="1" applyBorder="1" applyAlignment="1">
      <alignment horizontal="center"/>
    </xf>
    <xf numFmtId="0" fontId="104" fillId="0" borderId="0" xfId="0" applyFont="1" applyFill="1"/>
    <xf numFmtId="0" fontId="23" fillId="0" borderId="0" xfId="38" applyNumberFormat="1" applyFont="1" applyFill="1" applyAlignment="1"/>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68" fontId="14" fillId="0" borderId="3" xfId="58" applyNumberFormat="1" applyFont="1" applyFill="1" applyBorder="1"/>
    <xf numFmtId="43" fontId="14" fillId="0" borderId="0" xfId="2239" applyFont="1" applyFill="1"/>
    <xf numFmtId="168" fontId="14" fillId="0" borderId="0" xfId="2239" applyNumberFormat="1" applyFont="1" applyFill="1"/>
    <xf numFmtId="168" fontId="14" fillId="0" borderId="0" xfId="2239" applyNumberFormat="1" applyFont="1" applyFill="1" applyBorder="1"/>
    <xf numFmtId="168"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69"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72" fontId="14" fillId="0" borderId="0" xfId="58" applyNumberFormat="1" applyFont="1" applyFill="1"/>
    <xf numFmtId="172" fontId="14" fillId="0" borderId="0" xfId="58" applyNumberFormat="1" applyFont="1" applyFill="1" applyBorder="1"/>
    <xf numFmtId="172" fontId="14" fillId="0" borderId="0" xfId="58" applyNumberFormat="1" applyFont="1" applyFill="1" applyAlignment="1"/>
    <xf numFmtId="168" fontId="14" fillId="0" borderId="3" xfId="24" applyNumberFormat="1" applyFont="1" applyFill="1" applyBorder="1"/>
    <xf numFmtId="168" fontId="14" fillId="0" borderId="0" xfId="24" applyNumberFormat="1" applyFont="1" applyFill="1" applyBorder="1"/>
    <xf numFmtId="169" fontId="14" fillId="0" borderId="3" xfId="24" applyNumberFormat="1" applyFont="1" applyFill="1" applyBorder="1"/>
    <xf numFmtId="168" fontId="14" fillId="0" borderId="0" xfId="5" applyNumberFormat="1" applyFont="1" applyFill="1"/>
    <xf numFmtId="40" fontId="14" fillId="0" borderId="0" xfId="2" quotePrefix="1" applyNumberFormat="1" applyFont="1" applyFill="1"/>
    <xf numFmtId="40" fontId="14" fillId="0" borderId="0" xfId="2" applyNumberFormat="1" applyFont="1" applyFill="1"/>
    <xf numFmtId="168" fontId="14" fillId="0" borderId="0" xfId="2" applyNumberFormat="1" applyFont="1" applyFill="1" applyBorder="1"/>
    <xf numFmtId="168" fontId="14" fillId="0" borderId="0" xfId="2" applyNumberFormat="1" applyFont="1" applyFill="1" applyAlignment="1"/>
    <xf numFmtId="168" fontId="14" fillId="0" borderId="0" xfId="2"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68" fontId="14" fillId="0" borderId="0" xfId="24" applyNumberFormat="1" applyFont="1" applyFill="1" applyBorder="1" applyAlignment="1"/>
    <xf numFmtId="0" fontId="23" fillId="0" borderId="0" xfId="24" applyFont="1" applyFill="1" applyAlignment="1">
      <alignment vertical="center"/>
    </xf>
    <xf numFmtId="43" fontId="23" fillId="0" borderId="0" xfId="58" applyFont="1" applyFill="1" applyAlignment="1">
      <alignment vertical="center"/>
    </xf>
    <xf numFmtId="168" fontId="23" fillId="0" borderId="0" xfId="24" applyNumberFormat="1" applyFont="1" applyFill="1" applyBorder="1" applyAlignment="1">
      <alignment vertical="center"/>
    </xf>
    <xf numFmtId="168" fontId="23" fillId="0" borderId="0" xfId="58" applyNumberFormat="1" applyFont="1" applyFill="1" applyBorder="1" applyAlignment="1">
      <alignment vertical="center"/>
    </xf>
    <xf numFmtId="168" fontId="14" fillId="0" borderId="0" xfId="24" applyNumberFormat="1" applyFont="1" applyFill="1" applyBorder="1" applyAlignment="1">
      <alignment vertical="center"/>
    </xf>
    <xf numFmtId="0" fontId="15" fillId="0" borderId="0" xfId="0" applyFont="1" applyFill="1" applyAlignment="1"/>
    <xf numFmtId="39" fontId="23" fillId="0" borderId="0" xfId="16" applyFont="1" applyFill="1" applyAlignment="1"/>
    <xf numFmtId="40" fontId="23" fillId="0" borderId="0" xfId="24" applyNumberFormat="1" applyFont="1" applyFill="1" applyAlignment="1"/>
    <xf numFmtId="0" fontId="14" fillId="0" borderId="0" xfId="24" applyFont="1" applyFill="1" applyAlignment="1">
      <alignment vertical="center"/>
    </xf>
    <xf numFmtId="43" fontId="14" fillId="0" borderId="0" xfId="58" applyFont="1" applyFill="1" applyAlignment="1">
      <alignment vertical="center"/>
    </xf>
    <xf numFmtId="168" fontId="14" fillId="0" borderId="0" xfId="58" applyNumberFormat="1" applyFont="1" applyFill="1" applyBorder="1" applyAlignment="1">
      <alignment vertical="center"/>
    </xf>
    <xf numFmtId="40" fontId="14" fillId="0" borderId="0" xfId="0" applyNumberFormat="1" applyFont="1" applyFill="1" applyAlignment="1">
      <alignment horizontal="center"/>
    </xf>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69" fontId="14" fillId="0" borderId="4" xfId="16" applyNumberFormat="1" applyFont="1" applyFill="1" applyBorder="1" applyAlignment="1">
      <alignment horizontal="right"/>
    </xf>
    <xf numFmtId="171" fontId="14" fillId="0" borderId="0" xfId="16" applyNumberFormat="1" applyFont="1" applyFill="1" applyAlignment="1"/>
    <xf numFmtId="171" fontId="14" fillId="0" borderId="0" xfId="0" applyNumberFormat="1" applyFont="1" applyFill="1" applyAlignment="1"/>
    <xf numFmtId="171"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169" fontId="14" fillId="0" borderId="0" xfId="16" quotePrefix="1" applyNumberFormat="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2" xfId="1" applyFont="1" applyFill="1" applyBorder="1" applyAlignment="1"/>
    <xf numFmtId="169" fontId="14" fillId="0" borderId="0" xfId="0" applyNumberFormat="1" applyFont="1" applyFill="1" applyBorder="1" applyAlignment="1"/>
    <xf numFmtId="43" fontId="14" fillId="0" borderId="0" xfId="1" applyFont="1" applyFill="1" applyBorder="1" applyAlignment="1">
      <alignment horizontal="right"/>
    </xf>
    <xf numFmtId="169" fontId="14" fillId="0" borderId="4" xfId="16" applyNumberFormat="1" applyFont="1" applyFill="1" applyBorder="1" applyAlignment="1"/>
    <xf numFmtId="0" fontId="15" fillId="0" borderId="0" xfId="0" applyFont="1"/>
    <xf numFmtId="40" fontId="14" fillId="0" borderId="0" xfId="16" applyNumberFormat="1" applyFont="1" applyAlignment="1" applyProtection="1">
      <alignment horizontal="center"/>
    </xf>
    <xf numFmtId="40" fontId="14" fillId="0" borderId="0" xfId="16" applyNumberFormat="1" applyFont="1" applyAlignment="1" applyProtection="1">
      <alignment horizontal="left"/>
    </xf>
    <xf numFmtId="167" fontId="14" fillId="0" borderId="0" xfId="0" applyNumberFormat="1" applyFont="1"/>
    <xf numFmtId="167" fontId="14" fillId="0" borderId="0" xfId="0" applyNumberFormat="1" applyFont="1" applyAlignment="1"/>
    <xf numFmtId="40" fontId="14" fillId="0" borderId="0" xfId="16" applyNumberFormat="1" applyFont="1" applyAlignment="1" applyProtection="1"/>
    <xf numFmtId="40" fontId="14" fillId="0" borderId="0" xfId="16" quotePrefix="1" applyNumberFormat="1" applyFont="1" applyBorder="1" applyAlignment="1" applyProtection="1">
      <alignment horizontal="left"/>
    </xf>
    <xf numFmtId="40" fontId="14" fillId="0" borderId="0" xfId="16" applyNumberFormat="1" applyFont="1" applyBorder="1" applyAlignment="1"/>
    <xf numFmtId="40" fontId="14" fillId="0" borderId="0" xfId="0" applyNumberFormat="1" applyFont="1" applyBorder="1" applyAlignment="1"/>
    <xf numFmtId="40" fontId="14" fillId="0" borderId="0" xfId="16" applyNumberFormat="1" applyFont="1" applyBorder="1" applyAlignment="1" applyProtection="1">
      <alignment horizontal="left"/>
    </xf>
    <xf numFmtId="40" fontId="14" fillId="0" borderId="0" xfId="1" applyNumberFormat="1" applyFont="1" applyBorder="1"/>
    <xf numFmtId="40" fontId="14" fillId="0" borderId="0" xfId="16" applyNumberFormat="1" applyFont="1" applyFill="1" applyBorder="1" applyAlignment="1" applyProtection="1">
      <alignment horizontal="left"/>
    </xf>
    <xf numFmtId="167" fontId="14" fillId="0" borderId="0" xfId="0" applyNumberFormat="1" applyFont="1" applyBorder="1" applyAlignment="1"/>
    <xf numFmtId="40" fontId="14" fillId="0" borderId="0" xfId="16" applyNumberFormat="1" applyFont="1" applyBorder="1" applyAlignment="1">
      <alignment horizontal="left"/>
    </xf>
    <xf numFmtId="167" fontId="14" fillId="0" borderId="0" xfId="0" applyNumberFormat="1" applyFont="1" applyFill="1" applyBorder="1" applyAlignment="1"/>
    <xf numFmtId="40" fontId="14" fillId="0" borderId="0" xfId="16" applyNumberFormat="1" applyFont="1"/>
    <xf numFmtId="40" fontId="14" fillId="0" borderId="0" xfId="16" applyNumberFormat="1" applyFont="1" applyAlignment="1">
      <alignment horizontal="left"/>
    </xf>
    <xf numFmtId="40" fontId="14" fillId="0" borderId="0" xfId="16" quotePrefix="1" applyNumberFormat="1" applyFont="1" applyAlignment="1">
      <alignment horizontal="center"/>
    </xf>
    <xf numFmtId="40" fontId="19" fillId="0" borderId="0" xfId="16" applyNumberFormat="1" applyFont="1" applyAlignment="1"/>
    <xf numFmtId="167" fontId="14" fillId="0" borderId="0" xfId="16" applyNumberFormat="1" applyFont="1" applyAlignment="1" applyProtection="1">
      <alignment horizontal="left"/>
    </xf>
    <xf numFmtId="167" fontId="14" fillId="0" borderId="0" xfId="16" applyNumberFormat="1" applyFont="1" applyAlignment="1" applyProtection="1"/>
    <xf numFmtId="167" fontId="14" fillId="0" borderId="0" xfId="1" applyNumberFormat="1" applyFont="1" applyAlignment="1"/>
    <xf numFmtId="39" fontId="14" fillId="0" borderId="0" xfId="17" applyFont="1" applyAlignment="1" applyProtection="1">
      <alignment horizontal="left"/>
    </xf>
    <xf numFmtId="39" fontId="14" fillId="0" borderId="0" xfId="17" applyFont="1" applyAlignment="1"/>
    <xf numFmtId="0" fontId="14" fillId="0" borderId="0" xfId="13" applyFont="1" applyBorder="1" applyAlignment="1"/>
    <xf numFmtId="0" fontId="14" fillId="0" borderId="0" xfId="13" applyFont="1" applyAlignment="1"/>
    <xf numFmtId="0" fontId="14" fillId="0" borderId="0" xfId="0" applyNumberFormat="1" applyFont="1"/>
    <xf numFmtId="167" fontId="14" fillId="0" borderId="0" xfId="16" applyNumberFormat="1" applyFont="1"/>
    <xf numFmtId="168" fontId="14" fillId="0" borderId="0" xfId="0" applyNumberFormat="1" applyFont="1" applyAlignment="1"/>
    <xf numFmtId="39" fontId="14" fillId="0" borderId="0" xfId="16" applyFont="1" applyFill="1" applyAlignment="1" applyProtection="1">
      <alignment horizontal="left"/>
    </xf>
    <xf numFmtId="37" fontId="14" fillId="0" borderId="0" xfId="16" applyNumberFormat="1" applyFont="1" applyAlignment="1" applyProtection="1"/>
    <xf numFmtId="40" fontId="21" fillId="0" borderId="0" xfId="16" applyNumberFormat="1" applyFont="1" applyAlignment="1" applyProtection="1">
      <alignment horizontal="left"/>
    </xf>
    <xf numFmtId="40" fontId="21" fillId="0" borderId="0" xfId="16" applyNumberFormat="1" applyFont="1" applyAlignment="1"/>
    <xf numFmtId="40" fontId="14" fillId="0" borderId="20" xfId="24" applyNumberFormat="1" applyFont="1" applyBorder="1"/>
    <xf numFmtId="40" fontId="14" fillId="0" borderId="20" xfId="16" applyNumberFormat="1" applyFont="1" applyBorder="1" applyAlignment="1" applyProtection="1">
      <alignment horizontal="left"/>
    </xf>
    <xf numFmtId="40" fontId="14" fillId="0" borderId="20" xfId="24" applyNumberFormat="1" applyFont="1" applyBorder="1" applyAlignment="1"/>
    <xf numFmtId="40" fontId="14" fillId="0" borderId="20" xfId="16" applyNumberFormat="1" applyFont="1" applyBorder="1" applyAlignment="1"/>
    <xf numFmtId="167" fontId="14" fillId="0" borderId="0" xfId="16" applyNumberFormat="1" applyFont="1" applyFill="1"/>
    <xf numFmtId="167" fontId="14" fillId="0" borderId="0" xfId="16" applyNumberFormat="1" applyFont="1" applyFill="1" applyAlignment="1">
      <alignment horizontal="left" indent="1"/>
    </xf>
    <xf numFmtId="167" fontId="14" fillId="0" borderId="0" xfId="16" applyNumberFormat="1" applyFont="1" applyFill="1" applyAlignment="1"/>
    <xf numFmtId="0" fontId="14" fillId="0" borderId="2" xfId="0" applyFont="1" applyBorder="1" applyAlignment="1">
      <alignment horizontal="center" vertical="center"/>
    </xf>
    <xf numFmtId="0" fontId="14" fillId="0" borderId="0" xfId="0" applyFont="1" applyAlignment="1">
      <alignment vertical="center"/>
    </xf>
    <xf numFmtId="39" fontId="14" fillId="0" borderId="0" xfId="16" applyFont="1" applyAlignment="1">
      <alignment horizontal="left" indent="2"/>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applyNumberFormat="1" applyFont="1" applyFill="1" applyAlignment="1" applyProtection="1">
      <alignment horizontal="centerContinuous"/>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left" indent="3"/>
    </xf>
    <xf numFmtId="0" fontId="14" fillId="0" borderId="0" xfId="0" applyFont="1" applyBorder="1" applyAlignment="1">
      <alignment horizontal="center"/>
    </xf>
    <xf numFmtId="0" fontId="14" fillId="0" borderId="2" xfId="0" applyFont="1" applyBorder="1"/>
    <xf numFmtId="40" fontId="14" fillId="0" borderId="2" xfId="0" applyNumberFormat="1" applyFont="1" applyBorder="1" applyAlignment="1"/>
    <xf numFmtId="0" fontId="14" fillId="0" borderId="3" xfId="0" applyFont="1" applyBorder="1"/>
    <xf numFmtId="0" fontId="14" fillId="0" borderId="3" xfId="0" applyFont="1" applyBorder="1" applyAlignment="1">
      <alignment horizontal="center"/>
    </xf>
    <xf numFmtId="0" fontId="21" fillId="0" borderId="0" xfId="0" applyFont="1" applyAlignment="1">
      <alignment horizontal="center"/>
    </xf>
    <xf numFmtId="0" fontId="14" fillId="0" borderId="0" xfId="0" applyFont="1" applyBorder="1" applyAlignment="1"/>
    <xf numFmtId="0" fontId="14" fillId="0" borderId="0" xfId="0" applyFont="1" applyAlignment="1">
      <alignment horizontal="center"/>
    </xf>
    <xf numFmtId="0" fontId="14" fillId="0" borderId="1" xfId="0" applyFont="1" applyBorder="1" applyAlignment="1">
      <alignment horizontal="center"/>
    </xf>
    <xf numFmtId="0" fontId="14" fillId="0" borderId="2" xfId="16" quotePrefix="1" applyNumberFormat="1" applyFont="1" applyBorder="1" applyAlignment="1">
      <alignment horizontal="center"/>
    </xf>
    <xf numFmtId="0" fontId="14" fillId="0" borderId="0" xfId="0" applyNumberFormat="1" applyFont="1" applyAlignment="1">
      <alignment horizontal="center"/>
    </xf>
    <xf numFmtId="0" fontId="14" fillId="0" borderId="0" xfId="0" applyNumberFormat="1" applyFont="1" applyBorder="1" applyAlignment="1">
      <alignment horizontal="center"/>
    </xf>
    <xf numFmtId="0" fontId="14" fillId="0" borderId="2" xfId="0" quotePrefix="1" applyNumberFormat="1" applyFont="1" applyBorder="1" applyAlignment="1">
      <alignment horizontal="center"/>
    </xf>
    <xf numFmtId="0" fontId="14" fillId="0" borderId="0" xfId="0" applyFont="1" applyAlignment="1">
      <alignment horizontal="left"/>
    </xf>
    <xf numFmtId="43" fontId="14" fillId="0" borderId="0" xfId="1" quotePrefix="1" applyFont="1" applyAlignment="1">
      <alignment horizontal="center"/>
    </xf>
    <xf numFmtId="169" fontId="14" fillId="0" borderId="0" xfId="16" applyNumberFormat="1" applyFont="1" applyAlignment="1">
      <alignment horizontal="right"/>
    </xf>
    <xf numFmtId="169" fontId="14" fillId="0" borderId="0" xfId="1" quotePrefix="1" applyNumberFormat="1" applyFont="1" applyAlignment="1">
      <alignment horizontal="center"/>
    </xf>
    <xf numFmtId="169" fontId="14" fillId="0" borderId="4" xfId="1" applyNumberFormat="1" applyFont="1" applyBorder="1" applyAlignment="1">
      <alignment horizontal="right"/>
    </xf>
    <xf numFmtId="169" fontId="14" fillId="0" borderId="0" xfId="1" applyNumberFormat="1" applyFont="1" applyBorder="1" applyAlignment="1">
      <alignment horizontal="right"/>
    </xf>
    <xf numFmtId="40" fontId="14" fillId="0" borderId="2" xfId="0" applyNumberFormat="1" applyFont="1" applyFill="1" applyBorder="1" applyAlignment="1"/>
    <xf numFmtId="169" fontId="14" fillId="0" borderId="0" xfId="16" applyNumberFormat="1" applyFont="1" applyFill="1" applyBorder="1" applyAlignment="1">
      <alignment horizontal="center" vertical="center"/>
    </xf>
    <xf numFmtId="43" fontId="14" fillId="0" borderId="0" xfId="1" applyFont="1" applyFill="1" applyAlignment="1">
      <alignment horizontal="center" vertical="center"/>
    </xf>
    <xf numFmtId="169" fontId="14" fillId="0" borderId="0" xfId="16" applyNumberFormat="1" applyFont="1" applyFill="1" applyBorder="1" applyAlignment="1">
      <alignment horizontal="right" vertical="center"/>
    </xf>
    <xf numFmtId="169" fontId="14" fillId="0" borderId="0" xfId="1" applyNumberFormat="1" applyFont="1" applyBorder="1" applyAlignment="1"/>
    <xf numFmtId="39" fontId="14" fillId="0" borderId="0" xfId="0" applyNumberFormat="1" applyFont="1"/>
    <xf numFmtId="191" fontId="14" fillId="0" borderId="0" xfId="1" applyNumberFormat="1" applyFont="1" applyFill="1" applyAlignment="1"/>
    <xf numFmtId="191" fontId="14" fillId="0" borderId="0" xfId="15" applyNumberFormat="1" applyFont="1" applyFill="1" applyAlignment="1"/>
    <xf numFmtId="0" fontId="14" fillId="0" borderId="0" xfId="16" quotePrefix="1" applyNumberFormat="1" applyFont="1" applyFill="1" applyBorder="1" applyAlignment="1">
      <alignment horizontal="center"/>
    </xf>
    <xf numFmtId="168" fontId="15" fillId="0" borderId="0" xfId="15" applyNumberFormat="1" applyFont="1" applyFill="1"/>
    <xf numFmtId="191" fontId="14" fillId="0" borderId="4" xfId="15" applyNumberFormat="1" applyFont="1" applyFill="1" applyBorder="1" applyAlignment="1"/>
    <xf numFmtId="40" fontId="19" fillId="0" borderId="0" xfId="0" applyNumberFormat="1" applyFont="1" applyFill="1"/>
    <xf numFmtId="168" fontId="14" fillId="0" borderId="0" xfId="0" applyNumberFormat="1" applyFont="1" applyFill="1" applyAlignment="1">
      <alignment horizontal="center"/>
    </xf>
    <xf numFmtId="191" fontId="14" fillId="0" borderId="0" xfId="0" applyNumberFormat="1" applyFont="1" applyFill="1" applyAlignment="1"/>
    <xf numFmtId="191" fontId="14" fillId="0" borderId="2" xfId="15" applyNumberFormat="1" applyFont="1" applyFill="1" applyBorder="1" applyAlignment="1"/>
    <xf numFmtId="40" fontId="14" fillId="0" borderId="0" xfId="0" applyNumberFormat="1" applyFont="1" applyFill="1" applyAlignment="1">
      <alignment vertical="center"/>
    </xf>
    <xf numFmtId="191" fontId="14" fillId="0" borderId="5" xfId="1" applyNumberFormat="1" applyFont="1" applyFill="1" applyBorder="1" applyAlignment="1">
      <alignment vertical="center"/>
    </xf>
    <xf numFmtId="191" fontId="14" fillId="0" borderId="0" xfId="1" applyNumberFormat="1" applyFont="1" applyFill="1" applyAlignment="1">
      <alignment vertical="center"/>
    </xf>
    <xf numFmtId="191" fontId="14" fillId="0" borderId="5" xfId="1" applyNumberFormat="1" applyFont="1" applyFill="1" applyBorder="1" applyAlignment="1"/>
    <xf numFmtId="191" fontId="14" fillId="0" borderId="0" xfId="1" applyNumberFormat="1" applyFont="1" applyFill="1" applyBorder="1" applyAlignment="1">
      <alignment vertical="center"/>
    </xf>
    <xf numFmtId="168" fontId="14" fillId="0" borderId="0" xfId="16" applyNumberFormat="1" applyFont="1" applyFill="1" applyAlignment="1" applyProtection="1">
      <alignment horizontal="left" indent="1"/>
    </xf>
    <xf numFmtId="191" fontId="14" fillId="0" borderId="2" xfId="1" applyNumberFormat="1" applyFont="1" applyFill="1" applyBorder="1" applyAlignment="1">
      <alignment vertical="center"/>
    </xf>
    <xf numFmtId="168" fontId="14" fillId="0" borderId="0" xfId="16" applyNumberFormat="1" applyFont="1" applyFill="1" applyAlignment="1" applyProtection="1"/>
    <xf numFmtId="168" fontId="14" fillId="0" borderId="0" xfId="16" quotePrefix="1" applyNumberFormat="1" applyFont="1" applyFill="1" applyBorder="1" applyAlignment="1"/>
    <xf numFmtId="170" fontId="14" fillId="0" borderId="5" xfId="1" applyNumberFormat="1" applyFont="1" applyFill="1" applyBorder="1" applyAlignment="1">
      <alignment horizontal="right" vertical="center"/>
    </xf>
    <xf numFmtId="39" fontId="14" fillId="0" borderId="0" xfId="19" applyFont="1" applyFill="1"/>
    <xf numFmtId="0" fontId="14" fillId="0" borderId="0" xfId="26" applyFont="1" applyFill="1" applyAlignment="1">
      <alignment horizontal="left" indent="3"/>
    </xf>
    <xf numFmtId="39" fontId="14" fillId="0" borderId="0" xfId="16" applyNumberFormat="1" applyFont="1" applyFill="1" applyAlignment="1"/>
    <xf numFmtId="39" fontId="14" fillId="0" borderId="0" xfId="26" applyNumberFormat="1" applyFont="1" applyFill="1" applyBorder="1" applyAlignment="1"/>
    <xf numFmtId="39" fontId="14" fillId="0" borderId="0" xfId="26" applyNumberFormat="1" applyFont="1" applyFill="1" applyAlignment="1"/>
    <xf numFmtId="191"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68" fontId="14" fillId="0" borderId="0" xfId="16" quotePrefix="1" applyNumberFormat="1" applyFont="1" applyFill="1" applyAlignment="1"/>
    <xf numFmtId="189"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189" fontId="14" fillId="0" borderId="0" xfId="15" applyNumberFormat="1" applyFont="1" applyFill="1"/>
    <xf numFmtId="0" fontId="14" fillId="0" borderId="0" xfId="0" applyFont="1" applyFill="1" applyAlignment="1">
      <alignment horizontal="left" indent="1"/>
    </xf>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191" fontId="15" fillId="0" borderId="0" xfId="1" quotePrefix="1" applyNumberFormat="1" applyFont="1" applyFill="1" applyAlignment="1"/>
    <xf numFmtId="43" fontId="14" fillId="0" borderId="0" xfId="1" applyFont="1" applyFill="1" applyBorder="1" applyAlignment="1">
      <alignment horizontal="left"/>
    </xf>
    <xf numFmtId="43" fontId="15" fillId="0" borderId="0" xfId="1" quotePrefix="1" applyFont="1" applyFill="1" applyAlignment="1">
      <alignment horizontal="center"/>
    </xf>
    <xf numFmtId="39" fontId="14" fillId="0" borderId="0" xfId="19" applyNumberFormat="1" applyFont="1" applyFill="1"/>
    <xf numFmtId="168" fontId="23" fillId="0" borderId="0" xfId="16" applyNumberFormat="1" applyFont="1" applyFill="1"/>
    <xf numFmtId="168" fontId="23" fillId="0" borderId="0" xfId="16" applyNumberFormat="1" applyFont="1"/>
    <xf numFmtId="169"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40" fontId="14" fillId="0" borderId="23" xfId="17" applyNumberFormat="1" applyFont="1" applyFill="1" applyBorder="1" applyAlignment="1">
      <alignment horizontal="center"/>
    </xf>
    <xf numFmtId="191" fontId="14" fillId="0" borderId="0" xfId="17" applyNumberFormat="1" applyFont="1" applyFill="1" applyBorder="1"/>
    <xf numFmtId="191" fontId="23" fillId="0" borderId="0" xfId="17" applyNumberFormat="1" applyFont="1" applyFill="1" applyBorder="1"/>
    <xf numFmtId="191" fontId="14" fillId="0" borderId="0" xfId="5" applyNumberFormat="1" applyFont="1" applyFill="1" applyBorder="1"/>
    <xf numFmtId="191" fontId="23" fillId="0" borderId="0" xfId="0" applyNumberFormat="1" applyFont="1" applyFill="1" applyBorder="1"/>
    <xf numFmtId="191" fontId="14" fillId="0" borderId="3" xfId="17" applyNumberFormat="1" applyFont="1" applyFill="1" applyBorder="1"/>
    <xf numFmtId="168" fontId="14" fillId="0" borderId="0" xfId="17" applyNumberFormat="1" applyFont="1" applyFill="1" applyBorder="1"/>
    <xf numFmtId="168" fontId="14" fillId="0" borderId="0" xfId="5" applyNumberFormat="1" applyFont="1" applyFill="1" applyBorder="1"/>
    <xf numFmtId="191" fontId="14" fillId="0" borderId="4" xfId="17" applyNumberFormat="1" applyFont="1" applyFill="1" applyBorder="1"/>
    <xf numFmtId="40" fontId="14" fillId="0" borderId="0" xfId="5" applyNumberFormat="1" applyFont="1" applyFill="1" applyBorder="1" applyAlignment="1">
      <alignment horizontal="right"/>
    </xf>
    <xf numFmtId="173" fontId="14" fillId="0" borderId="0" xfId="17" applyNumberFormat="1" applyFont="1" applyFill="1" applyBorder="1"/>
    <xf numFmtId="43" fontId="14" fillId="0" borderId="0" xfId="2" applyFont="1" applyFill="1" applyBorder="1"/>
    <xf numFmtId="168" fontId="14" fillId="0" borderId="0" xfId="17" applyNumberFormat="1" applyFont="1"/>
    <xf numFmtId="168" fontId="14" fillId="0" borderId="0" xfId="17" applyNumberFormat="1" applyFont="1" applyFill="1"/>
    <xf numFmtId="173" fontId="14" fillId="0" borderId="0" xfId="24" applyNumberFormat="1" applyFont="1" applyFill="1" applyBorder="1"/>
    <xf numFmtId="168" fontId="23" fillId="0" borderId="0" xfId="17" applyNumberFormat="1" applyFont="1" applyFill="1" applyBorder="1"/>
    <xf numFmtId="169" fontId="23" fillId="0" borderId="0" xfId="17" applyNumberFormat="1" applyFont="1" applyFill="1" applyBorder="1"/>
    <xf numFmtId="168" fontId="14" fillId="0" borderId="0" xfId="17" applyNumberFormat="1" applyFont="1" applyFill="1" applyBorder="1" applyAlignment="1">
      <alignment horizontal="right"/>
    </xf>
    <xf numFmtId="168" fontId="14" fillId="0" borderId="2" xfId="17" applyNumberFormat="1" applyFont="1" applyFill="1" applyBorder="1"/>
    <xf numFmtId="168" fontId="23" fillId="0" borderId="2" xfId="17" applyNumberFormat="1" applyFont="1" applyFill="1" applyBorder="1"/>
    <xf numFmtId="168" fontId="14" fillId="0" borderId="3" xfId="17" applyNumberFormat="1" applyFont="1" applyFill="1" applyBorder="1"/>
    <xf numFmtId="173" fontId="14" fillId="0" borderId="3" xfId="17" applyNumberFormat="1" applyFont="1" applyFill="1" applyBorder="1"/>
    <xf numFmtId="169" fontId="14" fillId="0" borderId="0" xfId="17" applyNumberFormat="1" applyFont="1" applyFill="1" applyBorder="1" applyAlignment="1">
      <alignment horizontal="right"/>
    </xf>
    <xf numFmtId="170" fontId="23" fillId="0" borderId="0" xfId="17" applyNumberFormat="1" applyFont="1" applyFill="1" applyBorder="1"/>
    <xf numFmtId="168" fontId="14" fillId="0" borderId="4" xfId="17" applyNumberFormat="1" applyFont="1" applyFill="1" applyBorder="1"/>
    <xf numFmtId="168"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68" fontId="15" fillId="0" borderId="0" xfId="18" applyNumberFormat="1" applyFont="1" applyFill="1" applyBorder="1" applyAlignment="1"/>
    <xf numFmtId="40" fontId="15" fillId="0" borderId="0" xfId="0" applyNumberFormat="1" applyFont="1" applyFill="1" applyAlignment="1">
      <alignment horizontal="right"/>
    </xf>
    <xf numFmtId="40" fontId="15" fillId="0" borderId="2" xfId="0" applyNumberFormat="1" applyFont="1" applyBorder="1" applyAlignment="1">
      <alignment horizontal="centerContinuous"/>
    </xf>
    <xf numFmtId="40" fontId="15" fillId="0" borderId="2" xfId="0" applyNumberFormat="1" applyFont="1" applyFill="1" applyBorder="1" applyAlignment="1">
      <alignment horizontal="centerContinuous"/>
    </xf>
    <xf numFmtId="40" fontId="15" fillId="0" borderId="0" xfId="0" applyNumberFormat="1" applyFont="1" applyFill="1" applyBorder="1" applyAlignment="1">
      <alignment vertical="center" wrapText="1"/>
    </xf>
    <xf numFmtId="40" fontId="15" fillId="0" borderId="0" xfId="0" quotePrefix="1" applyNumberFormat="1" applyFont="1" applyFill="1" applyBorder="1" applyAlignment="1">
      <alignment horizontal="center"/>
    </xf>
    <xf numFmtId="40" fontId="15" fillId="0" borderId="0" xfId="0" applyNumberFormat="1" applyFont="1" applyFill="1" applyBorder="1" applyAlignment="1">
      <alignment horizontal="center"/>
    </xf>
    <xf numFmtId="43" fontId="15" fillId="0" borderId="0" xfId="1" quotePrefix="1" applyFont="1" applyFill="1" applyBorder="1" applyAlignment="1">
      <alignment horizontal="center"/>
    </xf>
    <xf numFmtId="191" fontId="15" fillId="0" borderId="0" xfId="18" applyNumberFormat="1" applyFont="1" applyFill="1" applyBorder="1" applyAlignment="1"/>
    <xf numFmtId="191" fontId="15" fillId="0" borderId="0" xfId="18" applyNumberFormat="1" applyFont="1"/>
    <xf numFmtId="191" fontId="15" fillId="0" borderId="2" xfId="18" applyNumberFormat="1" applyFont="1" applyFill="1" applyBorder="1" applyAlignment="1"/>
    <xf numFmtId="191" fontId="15" fillId="0" borderId="2" xfId="18" applyNumberFormat="1" applyFont="1" applyBorder="1"/>
    <xf numFmtId="191" fontId="15" fillId="0" borderId="0" xfId="0" applyNumberFormat="1" applyFont="1" applyFill="1"/>
    <xf numFmtId="191" fontId="15" fillId="0" borderId="3" xfId="18" applyNumberFormat="1" applyFont="1" applyFill="1" applyBorder="1" applyAlignment="1"/>
    <xf numFmtId="191" fontId="15" fillId="0" borderId="4" xfId="18" applyNumberFormat="1" applyFont="1" applyFill="1" applyBorder="1" applyAlignment="1"/>
    <xf numFmtId="168" fontId="14" fillId="0" borderId="0" xfId="24" applyNumberFormat="1" applyFont="1" applyFill="1" applyAlignment="1">
      <alignment horizontal="left"/>
    </xf>
    <xf numFmtId="168" fontId="14" fillId="0" borderId="0" xfId="16" applyNumberFormat="1" applyFont="1" applyFill="1" applyAlignment="1">
      <alignment horizontal="left" indent="4"/>
    </xf>
    <xf numFmtId="168" fontId="7" fillId="0" borderId="0" xfId="0" applyNumberFormat="1" applyFont="1" applyFill="1"/>
    <xf numFmtId="169" fontId="14" fillId="0" borderId="0" xfId="15" applyNumberFormat="1" applyFont="1" applyFill="1"/>
    <xf numFmtId="169" fontId="108" fillId="0" borderId="0" xfId="15" applyNumberFormat="1" applyFont="1"/>
    <xf numFmtId="169" fontId="23" fillId="0" borderId="0" xfId="15" applyNumberFormat="1" applyFont="1" applyFill="1"/>
    <xf numFmtId="169" fontId="16" fillId="0" borderId="0" xfId="15" applyNumberFormat="1" applyFont="1"/>
    <xf numFmtId="169" fontId="14" fillId="0" borderId="2" xfId="15" applyNumberFormat="1" applyFont="1" applyFill="1" applyBorder="1"/>
    <xf numFmtId="169" fontId="14" fillId="0" borderId="0" xfId="15" applyNumberFormat="1" applyFont="1" applyFill="1" applyBorder="1"/>
    <xf numFmtId="169" fontId="108" fillId="0" borderId="2" xfId="15" applyNumberFormat="1" applyFont="1" applyBorder="1"/>
    <xf numFmtId="169" fontId="23" fillId="0" borderId="0" xfId="15" applyNumberFormat="1" applyFont="1" applyFill="1" applyBorder="1"/>
    <xf numFmtId="169" fontId="23" fillId="0" borderId="2" xfId="15" applyNumberFormat="1" applyFont="1" applyFill="1" applyBorder="1"/>
    <xf numFmtId="169" fontId="14" fillId="0" borderId="5" xfId="15" applyNumberFormat="1" applyFont="1" applyFill="1" applyBorder="1"/>
    <xf numFmtId="169" fontId="14" fillId="0" borderId="0" xfId="15" applyNumberFormat="1" applyFont="1"/>
    <xf numFmtId="169" fontId="108" fillId="0" borderId="5" xfId="15" applyNumberFormat="1" applyFont="1" applyBorder="1"/>
    <xf numFmtId="169" fontId="14" fillId="0" borderId="3" xfId="15" applyNumberFormat="1" applyFont="1" applyFill="1" applyBorder="1"/>
    <xf numFmtId="169" fontId="14" fillId="0" borderId="0" xfId="5" applyNumberFormat="1" applyFont="1" applyFill="1" applyAlignment="1"/>
    <xf numFmtId="169" fontId="23" fillId="0" borderId="19" xfId="15" applyNumberFormat="1" applyFont="1" applyFill="1" applyBorder="1"/>
    <xf numFmtId="169" fontId="14" fillId="0" borderId="2" xfId="15" applyNumberFormat="1" applyFont="1" applyBorder="1"/>
    <xf numFmtId="168" fontId="17" fillId="0" borderId="0" xfId="24" applyNumberFormat="1" applyFont="1"/>
    <xf numFmtId="168" fontId="17" fillId="0" borderId="0" xfId="58" applyNumberFormat="1" applyFont="1"/>
    <xf numFmtId="168" fontId="101" fillId="0" borderId="0" xfId="24" applyNumberFormat="1" applyFont="1"/>
    <xf numFmtId="40" fontId="10" fillId="0" borderId="0" xfId="24" applyNumberFormat="1" applyFont="1"/>
    <xf numFmtId="40" fontId="14" fillId="0" borderId="0" xfId="16" quotePrefix="1" applyNumberFormat="1" applyFont="1" applyAlignment="1" applyProtection="1">
      <alignment horizontal="center"/>
    </xf>
    <xf numFmtId="0" fontId="14" fillId="0" borderId="0" xfId="6" applyFont="1" applyFill="1" applyBorder="1" applyAlignment="1">
      <alignment horizontal="center"/>
    </xf>
    <xf numFmtId="169" fontId="23" fillId="0" borderId="5" xfId="16" applyNumberFormat="1" applyFont="1" applyFill="1" applyBorder="1" applyAlignment="1">
      <alignment horizontal="right" vertical="center"/>
    </xf>
    <xf numFmtId="168" fontId="17" fillId="0" borderId="2" xfId="0" applyNumberFormat="1" applyFont="1" applyFill="1" applyBorder="1" applyAlignment="1"/>
    <xf numFmtId="170" fontId="17" fillId="0" borderId="5" xfId="1" applyNumberFormat="1" applyFont="1" applyFill="1" applyBorder="1" applyAlignment="1">
      <alignment horizontal="right" vertical="center"/>
    </xf>
    <xf numFmtId="191" fontId="14" fillId="0" borderId="0" xfId="15" applyNumberFormat="1" applyFont="1" applyFill="1" applyBorder="1" applyAlignment="1"/>
    <xf numFmtId="168" fontId="14" fillId="0" borderId="0" xfId="58" applyNumberFormat="1" applyFont="1" applyFill="1" applyBorder="1" applyAlignment="1">
      <alignment horizontal="center"/>
    </xf>
    <xf numFmtId="39" fontId="14" fillId="0" borderId="0" xfId="26" applyNumberFormat="1" applyFont="1" applyFill="1" applyBorder="1" applyAlignment="1">
      <alignment horizontal="center"/>
    </xf>
    <xf numFmtId="39" fontId="14" fillId="0" borderId="20" xfId="26" applyNumberFormat="1" applyFont="1" applyFill="1" applyBorder="1"/>
    <xf numFmtId="169" fontId="14" fillId="0" borderId="20" xfId="24" applyNumberFormat="1" applyFont="1" applyFill="1" applyBorder="1"/>
    <xf numFmtId="39" fontId="14" fillId="0" borderId="0" xfId="26" applyNumberFormat="1" applyFont="1" applyFill="1" applyBorder="1"/>
    <xf numFmtId="169" fontId="14" fillId="0" borderId="0" xfId="24" applyNumberFormat="1" applyFont="1" applyFill="1" applyBorder="1"/>
    <xf numFmtId="191" fontId="14" fillId="0" borderId="0" xfId="0" applyNumberFormat="1" applyFont="1" applyFill="1"/>
    <xf numFmtId="191" fontId="14" fillId="0" borderId="0" xfId="26" applyNumberFormat="1" applyFont="1" applyFill="1"/>
    <xf numFmtId="191" fontId="14" fillId="0" borderId="0" xfId="24" applyNumberFormat="1" applyFont="1" applyFill="1" applyBorder="1"/>
    <xf numFmtId="191" fontId="14" fillId="0" borderId="0" xfId="0" applyNumberFormat="1" applyFont="1"/>
    <xf numFmtId="191" fontId="14" fillId="0" borderId="0" xfId="26" applyNumberFormat="1" applyFont="1"/>
    <xf numFmtId="191" fontId="14" fillId="0" borderId="0" xfId="24" applyNumberFormat="1" applyFont="1"/>
    <xf numFmtId="191" fontId="14" fillId="0" borderId="0" xfId="26" applyNumberFormat="1" applyFont="1" applyFill="1" applyBorder="1"/>
    <xf numFmtId="191" fontId="14" fillId="0" borderId="0" xfId="0" applyNumberFormat="1" applyFont="1" applyFill="1" applyBorder="1" applyAlignment="1">
      <alignment horizontal="right"/>
    </xf>
    <xf numFmtId="191" fontId="14" fillId="0" borderId="0" xfId="0" applyNumberFormat="1" applyFont="1" applyFill="1" applyAlignment="1">
      <alignment horizontal="right"/>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14" fillId="0" borderId="2" xfId="0" quotePrefix="1" applyNumberFormat="1" applyFont="1" applyBorder="1" applyAlignment="1">
      <alignment horizontal="center"/>
    </xf>
    <xf numFmtId="169" fontId="14" fillId="0" borderId="0" xfId="1" applyNumberFormat="1" applyFont="1" applyBorder="1" applyAlignment="1"/>
    <xf numFmtId="169" fontId="14" fillId="0" borderId="0" xfId="16" applyNumberFormat="1" applyFont="1" applyAlignment="1">
      <alignment horizontal="right"/>
    </xf>
    <xf numFmtId="169" fontId="14" fillId="0" borderId="4" xfId="1" applyNumberFormat="1" applyFont="1" applyBorder="1" applyAlignment="1">
      <alignment horizontal="right"/>
    </xf>
    <xf numFmtId="169" fontId="14" fillId="0" borderId="0" xfId="16" applyNumberFormat="1" applyFont="1" applyFill="1" applyAlignment="1"/>
    <xf numFmtId="40" fontId="14"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168" fontId="14" fillId="0" borderId="23" xfId="16" applyNumberFormat="1" applyFont="1" applyFill="1" applyBorder="1" applyAlignment="1" applyProtection="1">
      <alignment horizontal="center"/>
    </xf>
    <xf numFmtId="0" fontId="14" fillId="0" borderId="23" xfId="0" applyFont="1" applyFill="1" applyBorder="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0" fontId="23" fillId="0" borderId="0" xfId="38" quotePrefix="1" applyFont="1" applyFill="1" applyAlignment="1">
      <alignment horizontal="left" indent="2"/>
    </xf>
    <xf numFmtId="168" fontId="14" fillId="0" borderId="0" xfId="24" applyNumberFormat="1" applyFont="1" applyAlignment="1">
      <alignment horizontal="right"/>
    </xf>
    <xf numFmtId="39" fontId="14" fillId="0" borderId="0" xfId="26" applyNumberFormat="1" applyFont="1" applyAlignment="1">
      <alignment horizontal="center"/>
    </xf>
    <xf numFmtId="39" fontId="14" fillId="0" borderId="0" xfId="26" applyNumberFormat="1" applyFont="1"/>
    <xf numFmtId="168" fontId="23" fillId="0" borderId="0" xfId="0" applyNumberFormat="1" applyFont="1"/>
    <xf numFmtId="168" fontId="23" fillId="0" borderId="0" xfId="16" applyNumberFormat="1" applyFont="1" applyAlignment="1">
      <alignment horizontal="left"/>
    </xf>
    <xf numFmtId="40" fontId="110" fillId="0" borderId="0" xfId="0" applyNumberFormat="1" applyFont="1" applyFill="1" applyAlignment="1"/>
    <xf numFmtId="0" fontId="111" fillId="0" borderId="0" xfId="6" applyFont="1" applyFill="1"/>
    <xf numFmtId="0" fontId="111" fillId="0" borderId="0" xfId="6" applyFont="1" applyFill="1" applyBorder="1"/>
    <xf numFmtId="0" fontId="111" fillId="0" borderId="0" xfId="0" applyFont="1" applyFill="1" applyBorder="1" applyAlignment="1">
      <alignment horizontal="center"/>
    </xf>
    <xf numFmtId="0" fontId="111" fillId="0" borderId="0" xfId="0" applyFont="1" applyFill="1"/>
    <xf numFmtId="0" fontId="111" fillId="0" borderId="0" xfId="6" applyFont="1" applyFill="1" applyAlignment="1">
      <alignment horizontal="right"/>
    </xf>
    <xf numFmtId="0" fontId="111" fillId="0" borderId="0" xfId="6" applyFont="1" applyFill="1" applyAlignment="1">
      <alignment horizontal="left"/>
    </xf>
    <xf numFmtId="0" fontId="111" fillId="0" borderId="0" xfId="6" applyFont="1" applyFill="1" applyBorder="1" applyAlignment="1">
      <alignment horizontal="center"/>
    </xf>
    <xf numFmtId="0" fontId="111" fillId="0" borderId="2" xfId="0" applyFont="1" applyFill="1" applyBorder="1"/>
    <xf numFmtId="0" fontId="111" fillId="0" borderId="0" xfId="0" applyFont="1" applyFill="1" applyBorder="1"/>
    <xf numFmtId="0" fontId="111" fillId="0" borderId="2" xfId="0" applyFont="1" applyFill="1" applyBorder="1" applyAlignment="1">
      <alignment horizontal="center"/>
    </xf>
    <xf numFmtId="0" fontId="111" fillId="0" borderId="0" xfId="6" applyFont="1" applyFill="1" applyAlignment="1">
      <alignment vertical="top"/>
    </xf>
    <xf numFmtId="173" fontId="111" fillId="0" borderId="0" xfId="26" applyNumberFormat="1" applyFont="1" applyFill="1"/>
    <xf numFmtId="173" fontId="111" fillId="0" borderId="0" xfId="6" applyNumberFormat="1" applyFont="1" applyFill="1"/>
    <xf numFmtId="173" fontId="112" fillId="0" borderId="0" xfId="26" applyNumberFormat="1" applyFont="1" applyFill="1"/>
    <xf numFmtId="0" fontId="112" fillId="0" borderId="0" xfId="0" applyFont="1" applyFill="1"/>
    <xf numFmtId="0" fontId="111" fillId="0" borderId="0" xfId="26" applyFont="1" applyFill="1" applyAlignment="1"/>
    <xf numFmtId="0" fontId="111" fillId="0" borderId="0" xfId="26" applyFont="1" applyFill="1"/>
    <xf numFmtId="173" fontId="111" fillId="0" borderId="0" xfId="26" applyNumberFormat="1" applyFont="1" applyFill="1" applyBorder="1"/>
    <xf numFmtId="173" fontId="112" fillId="0" borderId="2" xfId="26" applyNumberFormat="1" applyFont="1" applyFill="1" applyBorder="1"/>
    <xf numFmtId="173" fontId="111" fillId="0" borderId="1" xfId="26" applyNumberFormat="1" applyFont="1" applyFill="1" applyBorder="1"/>
    <xf numFmtId="173" fontId="113" fillId="0" borderId="0" xfId="26" applyNumberFormat="1" applyFont="1" applyFill="1" applyBorder="1"/>
    <xf numFmtId="173" fontId="112" fillId="0" borderId="0" xfId="26" applyNumberFormat="1" applyFont="1" applyFill="1" applyBorder="1"/>
    <xf numFmtId="173" fontId="113" fillId="0" borderId="0" xfId="26" applyNumberFormat="1" applyFont="1" applyFill="1"/>
    <xf numFmtId="0" fontId="114" fillId="0" borderId="0" xfId="6" applyFont="1" applyFill="1"/>
    <xf numFmtId="173" fontId="111" fillId="0" borderId="3" xfId="6" applyNumberFormat="1" applyFont="1" applyFill="1" applyBorder="1"/>
    <xf numFmtId="173" fontId="112" fillId="0" borderId="23" xfId="26" applyNumberFormat="1" applyFont="1" applyFill="1" applyBorder="1"/>
    <xf numFmtId="173" fontId="111" fillId="0" borderId="0" xfId="6" applyNumberFormat="1" applyFont="1" applyFill="1" applyBorder="1"/>
    <xf numFmtId="173" fontId="111" fillId="0" borderId="5" xfId="6" applyNumberFormat="1" applyFont="1" applyFill="1" applyBorder="1"/>
    <xf numFmtId="0" fontId="113" fillId="0" borderId="0" xfId="26" applyFont="1" applyFill="1"/>
    <xf numFmtId="173" fontId="112" fillId="0" borderId="0" xfId="26" applyNumberFormat="1" applyFont="1"/>
    <xf numFmtId="0" fontId="112" fillId="0" borderId="0" xfId="26" applyFont="1"/>
    <xf numFmtId="0" fontId="111" fillId="0" borderId="0" xfId="6" applyFont="1" applyFill="1" applyBorder="1" applyAlignment="1"/>
    <xf numFmtId="0" fontId="111" fillId="0" borderId="0" xfId="0" applyFont="1" applyFill="1" applyAlignment="1"/>
    <xf numFmtId="40" fontId="14" fillId="0" borderId="0" xfId="19" applyNumberFormat="1" applyFont="1" applyFill="1"/>
    <xf numFmtId="37" fontId="109" fillId="0" borderId="0" xfId="2237" applyNumberFormat="1" applyFont="1" applyFill="1"/>
    <xf numFmtId="168" fontId="109"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191" fontId="14" fillId="0" borderId="19" xfId="0" applyNumberFormat="1" applyFont="1" applyFill="1" applyBorder="1" applyAlignment="1"/>
    <xf numFmtId="191" fontId="14" fillId="0" borderId="0" xfId="26" applyNumberFormat="1" applyFont="1" applyFill="1" applyAlignment="1"/>
    <xf numFmtId="191" fontId="14" fillId="0" borderId="19" xfId="26" applyNumberFormat="1" applyFont="1" applyFill="1" applyBorder="1" applyAlignment="1"/>
    <xf numFmtId="191" fontId="14" fillId="0" borderId="0" xfId="16" applyNumberFormat="1" applyFont="1" applyFill="1" applyAlignment="1"/>
    <xf numFmtId="168" fontId="14" fillId="0" borderId="0" xfId="58" applyNumberFormat="1" applyFont="1" applyFill="1" applyAlignment="1">
      <alignment vertical="center"/>
    </xf>
    <xf numFmtId="168" fontId="14" fillId="0" borderId="0" xfId="16" applyNumberFormat="1" applyFont="1" applyFill="1" applyAlignment="1" applyProtection="1">
      <alignment vertical="center"/>
    </xf>
    <xf numFmtId="168" fontId="14" fillId="0" borderId="2" xfId="58" applyNumberFormat="1" applyFont="1" applyFill="1" applyBorder="1" applyAlignment="1">
      <alignment vertical="center"/>
    </xf>
    <xf numFmtId="168" fontId="14" fillId="0" borderId="2" xfId="24" applyNumberFormat="1" applyFont="1" applyFill="1" applyBorder="1" applyAlignment="1">
      <alignment horizontal="center"/>
    </xf>
    <xf numFmtId="168" fontId="14" fillId="0" borderId="2" xfId="58" applyNumberFormat="1" applyFont="1" applyFill="1" applyBorder="1" applyAlignment="1">
      <alignment horizontal="center" vertical="center"/>
    </xf>
    <xf numFmtId="0" fontId="14" fillId="0" borderId="0" xfId="26" applyFont="1" applyFill="1" applyAlignment="1">
      <alignment horizontal="left"/>
    </xf>
    <xf numFmtId="168" fontId="14" fillId="0" borderId="0" xfId="58" applyNumberFormat="1" applyFont="1" applyFill="1" applyBorder="1" applyAlignment="1">
      <alignment horizontal="center" vertical="center"/>
    </xf>
    <xf numFmtId="168" fontId="14" fillId="0" borderId="0" xfId="58" applyNumberFormat="1" applyFont="1" applyFill="1" applyAlignment="1">
      <alignment horizontal="center" vertical="center"/>
    </xf>
    <xf numFmtId="191" fontId="14" fillId="0" borderId="0" xfId="58" applyNumberFormat="1" applyFont="1" applyFill="1" applyBorder="1" applyAlignment="1">
      <alignment vertical="center"/>
    </xf>
    <xf numFmtId="191" fontId="14" fillId="0" borderId="0" xfId="24" applyNumberFormat="1" applyFont="1" applyFill="1" applyAlignment="1"/>
    <xf numFmtId="191" fontId="14" fillId="0" borderId="0" xfId="58" applyNumberFormat="1" applyFont="1" applyFill="1" applyAlignment="1">
      <alignment vertical="center"/>
    </xf>
    <xf numFmtId="191" fontId="14" fillId="0" borderId="4" xfId="58" applyNumberFormat="1" applyFont="1" applyFill="1" applyBorder="1" applyAlignment="1">
      <alignment vertical="center"/>
    </xf>
    <xf numFmtId="191" fontId="14" fillId="0" borderId="2" xfId="26" applyNumberFormat="1" applyFont="1" applyFill="1" applyBorder="1" applyAlignment="1"/>
    <xf numFmtId="173" fontId="14" fillId="0" borderId="1" xfId="6" applyNumberFormat="1" applyFont="1" applyFill="1" applyBorder="1"/>
    <xf numFmtId="191" fontId="14" fillId="0" borderId="5" xfId="6" applyNumberFormat="1" applyFont="1" applyFill="1" applyBorder="1" applyAlignment="1"/>
    <xf numFmtId="191" fontId="14" fillId="0" borderId="0" xfId="0" applyNumberFormat="1" applyFont="1" applyFill="1" applyBorder="1" applyAlignment="1"/>
    <xf numFmtId="191" fontId="14" fillId="0" borderId="0" xfId="26" applyNumberFormat="1" applyFont="1" applyFill="1" applyBorder="1" applyAlignment="1"/>
    <xf numFmtId="37" fontId="15" fillId="0" borderId="0" xfId="58" applyNumberFormat="1" applyFont="1" applyFill="1" applyAlignment="1">
      <alignment horizontal="right"/>
    </xf>
    <xf numFmtId="0" fontId="14" fillId="0" borderId="20" xfId="16" quotePrefix="1" applyNumberFormat="1" applyFont="1" applyFill="1" applyBorder="1" applyAlignment="1">
      <alignment horizontal="center"/>
    </xf>
    <xf numFmtId="0" fontId="14" fillId="0" borderId="0" xfId="6" applyFont="1" applyFill="1" applyAlignment="1">
      <alignment horizontal="center"/>
    </xf>
    <xf numFmtId="191" fontId="14" fillId="0" borderId="4" xfId="6" applyNumberFormat="1" applyFont="1" applyFill="1" applyBorder="1" applyAlignment="1"/>
    <xf numFmtId="174" fontId="14" fillId="0" borderId="0" xfId="26" applyNumberFormat="1" applyFont="1" applyFill="1"/>
    <xf numFmtId="168" fontId="14" fillId="0" borderId="0" xfId="67" applyNumberFormat="1" applyFont="1" applyFill="1"/>
    <xf numFmtId="191" fontId="14" fillId="0" borderId="22" xfId="67" applyNumberFormat="1" applyFont="1" applyFill="1" applyBorder="1" applyAlignment="1"/>
    <xf numFmtId="191" fontId="14" fillId="0" borderId="0" xfId="67" applyNumberFormat="1" applyFont="1" applyFill="1" applyAlignment="1"/>
    <xf numFmtId="191" fontId="14" fillId="0" borderId="0" xfId="67" applyNumberFormat="1" applyFont="1" applyFill="1" applyBorder="1" applyAlignment="1"/>
    <xf numFmtId="191" fontId="14" fillId="0" borderId="0" xfId="16" quotePrefix="1" applyNumberFormat="1" applyFont="1" applyFill="1" applyAlignment="1"/>
    <xf numFmtId="191" fontId="14" fillId="0" borderId="22" xfId="26" applyNumberFormat="1" applyFont="1" applyFill="1" applyBorder="1" applyAlignment="1"/>
    <xf numFmtId="37" fontId="15" fillId="0" borderId="0" xfId="2" applyNumberFormat="1" applyFont="1" applyFill="1" applyAlignment="1">
      <alignment horizontal="center"/>
    </xf>
    <xf numFmtId="2" fontId="14" fillId="0" borderId="0" xfId="1" applyNumberFormat="1" applyFont="1" applyFill="1" applyAlignment="1">
      <alignment horizontal="center"/>
    </xf>
    <xf numFmtId="168" fontId="14" fillId="0" borderId="0" xfId="0" applyNumberFormat="1" applyFont="1" applyFill="1" applyAlignment="1">
      <alignment horizontal="left" indent="1"/>
    </xf>
    <xf numFmtId="189" fontId="14" fillId="0" borderId="0" xfId="0" applyNumberFormat="1" applyFont="1" applyFill="1" applyAlignment="1"/>
    <xf numFmtId="189" fontId="14" fillId="0" borderId="0" xfId="0" applyNumberFormat="1" applyFont="1" applyFill="1" applyAlignment="1">
      <alignment horizontal="left"/>
    </xf>
    <xf numFmtId="189" fontId="14" fillId="0" borderId="0" xfId="0" applyNumberFormat="1" applyFont="1" applyFill="1" applyAlignment="1">
      <alignment horizontal="left" indent="1"/>
    </xf>
    <xf numFmtId="189" fontId="14" fillId="0" borderId="0" xfId="26" applyNumberFormat="1" applyFont="1" applyFill="1" applyAlignment="1">
      <alignment horizontal="left" indent="3"/>
    </xf>
    <xf numFmtId="37" fontId="15" fillId="0" borderId="0" xfId="58" applyNumberFormat="1" applyFont="1" applyFill="1" applyBorder="1" applyAlignment="1">
      <alignment horizontal="right"/>
    </xf>
    <xf numFmtId="40" fontId="14" fillId="0" borderId="0" xfId="16" applyNumberFormat="1" applyFont="1" applyFill="1"/>
    <xf numFmtId="168" fontId="19" fillId="0" borderId="0" xfId="0" applyNumberFormat="1" applyFont="1" applyFill="1"/>
    <xf numFmtId="191" fontId="14" fillId="0" borderId="19" xfId="1" applyNumberFormat="1" applyFont="1" applyFill="1" applyBorder="1" applyAlignment="1"/>
    <xf numFmtId="191" fontId="14" fillId="0" borderId="0" xfId="1" quotePrefix="1" applyNumberFormat="1" applyFont="1" applyFill="1" applyAlignment="1"/>
    <xf numFmtId="191" fontId="14" fillId="0" borderId="5" xfId="1" quotePrefix="1" applyNumberFormat="1" applyFont="1" applyFill="1" applyBorder="1" applyAlignment="1"/>
    <xf numFmtId="43" fontId="14" fillId="0" borderId="0" xfId="1" quotePrefix="1" applyFont="1" applyFill="1" applyAlignment="1">
      <alignment horizontal="center"/>
    </xf>
    <xf numFmtId="43" fontId="14" fillId="0" borderId="0" xfId="1" quotePrefix="1" applyFont="1" applyFill="1" applyBorder="1" applyAlignment="1">
      <alignment horizontal="center"/>
    </xf>
    <xf numFmtId="169" fontId="14" fillId="0" borderId="19" xfId="1" applyNumberFormat="1" applyFont="1" applyBorder="1" applyAlignment="1">
      <alignment horizontal="right"/>
    </xf>
    <xf numFmtId="169" fontId="14" fillId="0" borderId="2" xfId="1" applyNumberFormat="1" applyFont="1" applyBorder="1" applyAlignment="1">
      <alignment horizontal="right"/>
    </xf>
    <xf numFmtId="169" fontId="14" fillId="0" borderId="2" xfId="16" applyNumberFormat="1" applyFont="1" applyFill="1" applyBorder="1" applyAlignment="1">
      <alignment horizontal="right" vertical="center"/>
    </xf>
    <xf numFmtId="169" fontId="14" fillId="0" borderId="2" xfId="1" applyNumberFormat="1" applyFont="1" applyBorder="1" applyAlignment="1"/>
    <xf numFmtId="177" fontId="14" fillId="0" borderId="0" xfId="0" applyNumberFormat="1" applyFont="1" applyFill="1" applyAlignment="1">
      <alignment horizontal="center"/>
    </xf>
    <xf numFmtId="191" fontId="14" fillId="0" borderId="0" xfId="24" applyNumberFormat="1" applyFont="1" applyFill="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0" xfId="16" quotePrefix="1" applyNumberFormat="1" applyFont="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0" fontId="21" fillId="0" borderId="0" xfId="0" applyFont="1" applyAlignment="1">
      <alignment horizontal="center"/>
    </xf>
    <xf numFmtId="0" fontId="14" fillId="0" borderId="3"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40" fontId="14" fillId="0" borderId="0" xfId="0" quotePrefix="1" applyNumberFormat="1" applyFont="1" applyFill="1" applyAlignment="1">
      <alignment horizontal="center"/>
    </xf>
    <xf numFmtId="168" fontId="23" fillId="0" borderId="0" xfId="0" applyNumberFormat="1" applyFont="1" applyFill="1" applyAlignment="1">
      <alignment horizontal="center"/>
    </xf>
    <xf numFmtId="0" fontId="23" fillId="0" borderId="0" xfId="0" applyFont="1" applyFill="1" applyBorder="1" applyAlignment="1">
      <alignment horizontal="center"/>
    </xf>
    <xf numFmtId="40" fontId="23" fillId="0" borderId="2" xfId="16" applyNumberFormat="1" applyFont="1" applyFill="1" applyBorder="1" applyAlignment="1">
      <alignment horizontal="center"/>
    </xf>
    <xf numFmtId="0" fontId="23" fillId="0" borderId="2" xfId="0" applyFont="1" applyFill="1" applyBorder="1" applyAlignment="1">
      <alignment horizontal="center"/>
    </xf>
    <xf numFmtId="40" fontId="14" fillId="0" borderId="0" xfId="5" applyNumberFormat="1" applyFont="1" applyFill="1" applyBorder="1" applyAlignment="1">
      <alignment horizontal="center"/>
    </xf>
    <xf numFmtId="168" fontId="111" fillId="0" borderId="0" xfId="16" applyNumberFormat="1" applyFont="1" applyFill="1" applyBorder="1" applyAlignment="1" applyProtection="1">
      <alignment horizontal="center"/>
    </xf>
    <xf numFmtId="0" fontId="111" fillId="0" borderId="2" xfId="6" applyFont="1" applyFill="1" applyBorder="1" applyAlignment="1">
      <alignment horizontal="center"/>
    </xf>
    <xf numFmtId="0" fontId="111" fillId="0" borderId="2" xfId="0" applyFont="1" applyFill="1" applyBorder="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168" fontId="14" fillId="0" borderId="23" xfId="16" applyNumberFormat="1" applyFont="1" applyFill="1" applyBorder="1" applyAlignment="1" applyProtection="1">
      <alignment horizontal="center"/>
    </xf>
    <xf numFmtId="0" fontId="14" fillId="0" borderId="23" xfId="0" applyFont="1" applyFill="1" applyBorder="1" applyAlignment="1">
      <alignment horizontal="center"/>
    </xf>
    <xf numFmtId="40" fontId="15" fillId="0" borderId="3" xfId="0" applyNumberFormat="1" applyFont="1" applyFill="1" applyBorder="1" applyAlignment="1">
      <alignment horizontal="center" vertical="center" wrapText="1"/>
    </xf>
    <xf numFmtId="40" fontId="15" fillId="0" borderId="3" xfId="2214" applyNumberFormat="1" applyFont="1" applyBorder="1" applyAlignment="1">
      <alignment horizontal="center" vertical="center" wrapText="1"/>
    </xf>
    <xf numFmtId="40" fontId="15" fillId="0" borderId="1" xfId="0" applyNumberFormat="1" applyFont="1" applyFill="1" applyBorder="1" applyAlignment="1">
      <alignment horizontal="center"/>
    </xf>
    <xf numFmtId="168" fontId="14" fillId="0" borderId="23" xfId="16" applyNumberFormat="1" applyFont="1" applyBorder="1" applyAlignment="1" applyProtection="1">
      <alignment horizontal="center"/>
    </xf>
    <xf numFmtId="0" fontId="14" fillId="0" borderId="23" xfId="0" applyFont="1" applyBorder="1" applyAlignment="1">
      <alignment horizontal="center"/>
    </xf>
    <xf numFmtId="168" fontId="14" fillId="0" borderId="2" xfId="58" applyNumberFormat="1" applyFont="1" applyFill="1" applyBorder="1" applyAlignment="1">
      <alignment horizontal="center"/>
    </xf>
    <xf numFmtId="0" fontId="14" fillId="0" borderId="2" xfId="0" applyFont="1" applyBorder="1" applyAlignment="1">
      <alignment horizontal="center"/>
    </xf>
    <xf numFmtId="168" fontId="14" fillId="0" borderId="2" xfId="16" applyNumberFormat="1" applyFont="1" applyBorder="1" applyAlignment="1" applyProtection="1">
      <alignment horizontal="center"/>
    </xf>
    <xf numFmtId="168" fontId="14" fillId="0" borderId="0" xfId="58" applyNumberFormat="1" applyFont="1" applyFill="1" applyBorder="1" applyAlignment="1">
      <alignment horizontal="center"/>
    </xf>
  </cellXfs>
  <cellStyles count="2367">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topLeftCell="A148" zoomScale="90" zoomScaleNormal="90" zoomScaleSheetLayoutView="100" workbookViewId="0">
      <selection activeCell="A105" sqref="A105"/>
    </sheetView>
  </sheetViews>
  <sheetFormatPr defaultColWidth="9.140625" defaultRowHeight="27" customHeight="1"/>
  <cols>
    <col min="1" max="8" width="9.140625" style="120" customWidth="1"/>
    <col min="9" max="9" width="6.28515625" style="120" customWidth="1"/>
    <col min="10" max="10" width="16.42578125" style="120" customWidth="1"/>
    <col min="11" max="11" width="3.7109375" style="120" customWidth="1"/>
    <col min="12" max="16384" width="9.140625" style="120"/>
  </cols>
  <sheetData>
    <row r="1" spans="1:13" ht="29.1" customHeight="1">
      <c r="A1" s="717" t="s">
        <v>71</v>
      </c>
      <c r="B1" s="717"/>
      <c r="C1" s="717"/>
      <c r="D1" s="717"/>
      <c r="E1" s="717"/>
      <c r="F1" s="717"/>
      <c r="G1" s="717"/>
      <c r="H1" s="717"/>
      <c r="I1" s="717"/>
      <c r="J1" s="717"/>
      <c r="K1" s="129"/>
    </row>
    <row r="2" spans="1:13" ht="29.1" customHeight="1">
      <c r="A2" s="717" t="s">
        <v>51</v>
      </c>
      <c r="B2" s="717"/>
      <c r="C2" s="717"/>
      <c r="D2" s="717"/>
      <c r="E2" s="717"/>
      <c r="F2" s="717"/>
      <c r="G2" s="717"/>
      <c r="H2" s="717"/>
      <c r="I2" s="717"/>
      <c r="J2" s="717"/>
      <c r="K2" s="129"/>
    </row>
    <row r="3" spans="1:13" s="22" customFormat="1" ht="29.1" customHeight="1">
      <c r="A3" s="718" t="s">
        <v>787</v>
      </c>
      <c r="B3" s="718"/>
      <c r="C3" s="718"/>
      <c r="D3" s="718"/>
      <c r="E3" s="718"/>
      <c r="F3" s="718"/>
      <c r="G3" s="718"/>
      <c r="H3" s="718"/>
      <c r="I3" s="718"/>
      <c r="J3" s="718"/>
      <c r="L3" s="436"/>
    </row>
    <row r="4" spans="1:13" s="22" customFormat="1" ht="29.1" customHeight="1">
      <c r="A4" s="437" t="s">
        <v>237</v>
      </c>
      <c r="B4" s="437"/>
      <c r="C4" s="437"/>
      <c r="D4" s="437"/>
      <c r="E4" s="437"/>
      <c r="F4" s="437"/>
      <c r="G4" s="437"/>
      <c r="H4" s="437"/>
      <c r="I4" s="437"/>
      <c r="J4" s="437"/>
      <c r="K4" s="438"/>
      <c r="L4" s="436"/>
    </row>
    <row r="5" spans="1:13" s="22" customFormat="1" ht="29.1" customHeight="1">
      <c r="A5" s="439"/>
      <c r="B5" s="439"/>
      <c r="C5" s="439"/>
      <c r="D5" s="439"/>
      <c r="E5" s="439"/>
      <c r="F5" s="439"/>
      <c r="G5" s="439"/>
      <c r="H5" s="439"/>
      <c r="I5" s="439"/>
      <c r="J5" s="439"/>
      <c r="K5" s="438"/>
      <c r="L5" s="436"/>
    </row>
    <row r="6" spans="1:13" s="22" customFormat="1" ht="29.1" customHeight="1">
      <c r="A6" s="129" t="s">
        <v>24</v>
      </c>
      <c r="B6" s="129"/>
      <c r="C6" s="129"/>
      <c r="D6" s="129"/>
      <c r="E6" s="129"/>
      <c r="F6" s="129"/>
      <c r="G6" s="129"/>
      <c r="H6" s="129"/>
      <c r="I6" s="129"/>
      <c r="J6" s="120"/>
      <c r="L6" s="436"/>
    </row>
    <row r="7" spans="1:13" s="22" customFormat="1" ht="29.1" customHeight="1">
      <c r="A7" s="129" t="s">
        <v>612</v>
      </c>
      <c r="B7" s="120"/>
      <c r="C7" s="129"/>
      <c r="D7" s="129"/>
      <c r="E7" s="129"/>
      <c r="F7" s="129"/>
      <c r="G7" s="129"/>
      <c r="H7" s="129"/>
      <c r="I7" s="129"/>
      <c r="J7" s="175"/>
      <c r="L7" s="436"/>
    </row>
    <row r="8" spans="1:13" s="22" customFormat="1" ht="29.1" customHeight="1">
      <c r="A8" s="129" t="s">
        <v>613</v>
      </c>
      <c r="B8" s="120"/>
      <c r="C8" s="129"/>
      <c r="D8" s="129"/>
      <c r="E8" s="129"/>
      <c r="F8" s="129"/>
      <c r="G8" s="129"/>
      <c r="H8" s="129"/>
      <c r="I8" s="129"/>
      <c r="J8" s="175"/>
      <c r="L8" s="436"/>
    </row>
    <row r="9" spans="1:13" s="22" customFormat="1" ht="29.1" customHeight="1">
      <c r="A9" s="129" t="s">
        <v>199</v>
      </c>
      <c r="B9" s="120"/>
      <c r="C9" s="129"/>
      <c r="D9" s="129"/>
      <c r="E9" s="129"/>
      <c r="F9" s="129"/>
      <c r="G9" s="129"/>
      <c r="H9" s="129"/>
      <c r="I9" s="129"/>
      <c r="J9" s="175"/>
      <c r="L9" s="436"/>
    </row>
    <row r="10" spans="1:13" s="22" customFormat="1" ht="29.1" customHeight="1">
      <c r="A10" s="440" t="s">
        <v>777</v>
      </c>
      <c r="B10" s="120"/>
      <c r="C10" s="129"/>
      <c r="D10" s="129"/>
      <c r="E10" s="129"/>
      <c r="F10" s="129"/>
      <c r="G10" s="129"/>
      <c r="H10" s="129"/>
      <c r="I10" s="129"/>
      <c r="J10" s="175"/>
      <c r="L10" s="436"/>
    </row>
    <row r="11" spans="1:13" s="22" customFormat="1" ht="29.1" customHeight="1">
      <c r="A11" s="129" t="s">
        <v>200</v>
      </c>
      <c r="B11" s="120"/>
      <c r="C11" s="129"/>
      <c r="D11" s="129"/>
      <c r="E11" s="129"/>
      <c r="F11" s="129"/>
      <c r="G11" s="129"/>
      <c r="H11" s="129"/>
      <c r="I11" s="129"/>
      <c r="J11" s="120"/>
      <c r="L11" s="436"/>
    </row>
    <row r="12" spans="1:13" s="6" customFormat="1" ht="29.1" customHeight="1">
      <c r="A12" s="6" t="s">
        <v>129</v>
      </c>
      <c r="B12" s="28"/>
      <c r="C12" s="29"/>
      <c r="D12" s="29"/>
      <c r="E12" s="29"/>
      <c r="F12" s="29"/>
      <c r="G12" s="29"/>
    </row>
    <row r="13" spans="1:13" s="6" customFormat="1" ht="29.1" customHeight="1">
      <c r="A13" s="30" t="s">
        <v>128</v>
      </c>
      <c r="C13" s="31"/>
      <c r="D13" s="31"/>
      <c r="E13" s="31"/>
      <c r="F13" s="31"/>
      <c r="G13" s="31"/>
      <c r="H13" s="31"/>
      <c r="I13" s="31"/>
      <c r="J13" s="31"/>
    </row>
    <row r="14" spans="1:13" s="13" customFormat="1" ht="29.1" customHeight="1">
      <c r="A14" s="94" t="s">
        <v>614</v>
      </c>
      <c r="B14" s="51"/>
      <c r="C14" s="52"/>
      <c r="D14" s="52"/>
      <c r="E14" s="52"/>
      <c r="F14" s="52"/>
      <c r="G14" s="52"/>
      <c r="H14" s="52"/>
      <c r="I14" s="52"/>
      <c r="J14" s="6"/>
      <c r="K14" s="6"/>
      <c r="L14" s="6"/>
      <c r="M14" s="6"/>
    </row>
    <row r="15" spans="1:13" s="13" customFormat="1" ht="29.1" customHeight="1">
      <c r="A15" s="95" t="s">
        <v>615</v>
      </c>
      <c r="B15" s="52"/>
      <c r="C15" s="52"/>
      <c r="D15" s="52"/>
      <c r="E15" s="52"/>
      <c r="F15" s="52"/>
      <c r="G15" s="52"/>
      <c r="H15" s="52"/>
      <c r="I15" s="52"/>
      <c r="J15" s="6"/>
      <c r="K15" s="6"/>
      <c r="L15" s="6"/>
      <c r="M15" s="6"/>
    </row>
    <row r="16" spans="1:13" s="13" customFormat="1" ht="29.1" customHeight="1">
      <c r="A16" s="95" t="s">
        <v>720</v>
      </c>
      <c r="B16" s="52"/>
      <c r="C16" s="52"/>
      <c r="D16" s="52"/>
      <c r="E16" s="52"/>
      <c r="F16" s="52"/>
      <c r="G16" s="52"/>
      <c r="H16" s="52"/>
      <c r="I16" s="52"/>
      <c r="J16" s="6"/>
      <c r="K16" s="6"/>
      <c r="L16" s="6"/>
      <c r="M16" s="6"/>
    </row>
    <row r="17" spans="1:13" s="13" customFormat="1" ht="29.1" customHeight="1">
      <c r="A17" s="95" t="s">
        <v>721</v>
      </c>
      <c r="B17" s="52"/>
      <c r="C17" s="52"/>
      <c r="D17" s="52"/>
      <c r="E17" s="52"/>
      <c r="F17" s="52"/>
      <c r="G17" s="52"/>
      <c r="H17" s="52"/>
      <c r="I17" s="52"/>
      <c r="J17" s="6"/>
      <c r="K17" s="6"/>
      <c r="L17" s="6"/>
      <c r="M17" s="6"/>
    </row>
    <row r="18" spans="1:13" s="13" customFormat="1" ht="29.1" customHeight="1">
      <c r="A18" s="95" t="s">
        <v>722</v>
      </c>
      <c r="B18" s="52"/>
      <c r="C18" s="52"/>
      <c r="D18" s="52"/>
      <c r="E18" s="52"/>
      <c r="F18" s="52"/>
      <c r="G18" s="52"/>
      <c r="H18" s="52"/>
      <c r="I18" s="52"/>
      <c r="J18" s="6"/>
      <c r="K18" s="6"/>
      <c r="L18" s="6"/>
      <c r="M18" s="6"/>
    </row>
    <row r="19" spans="1:13" s="13" customFormat="1" ht="29.1" customHeight="1">
      <c r="A19" s="95" t="s">
        <v>724</v>
      </c>
      <c r="B19" s="51"/>
      <c r="C19" s="6"/>
      <c r="D19" s="52"/>
      <c r="E19" s="52"/>
      <c r="F19" s="52"/>
      <c r="G19" s="52"/>
      <c r="H19" s="52"/>
      <c r="I19" s="52"/>
      <c r="J19" s="6"/>
      <c r="K19" s="6"/>
      <c r="L19" s="6"/>
      <c r="M19" s="6"/>
    </row>
    <row r="20" spans="1:13" s="13" customFormat="1" ht="29.1" customHeight="1">
      <c r="A20" s="30" t="s">
        <v>370</v>
      </c>
      <c r="C20" s="6"/>
      <c r="D20" s="31"/>
      <c r="E20" s="31"/>
      <c r="F20" s="31"/>
      <c r="G20" s="31"/>
      <c r="H20" s="31"/>
      <c r="I20" s="31"/>
      <c r="J20" s="6"/>
      <c r="K20" s="6"/>
      <c r="L20" s="6"/>
      <c r="M20" s="6"/>
    </row>
    <row r="21" spans="1:13" s="12" customFormat="1" ht="29.1" customHeight="1">
      <c r="A21" s="31" t="s">
        <v>369</v>
      </c>
      <c r="C21" s="32"/>
      <c r="D21" s="33"/>
      <c r="E21" s="32"/>
      <c r="F21" s="32"/>
      <c r="G21" s="32"/>
      <c r="H21" s="34"/>
      <c r="I21" s="35"/>
      <c r="J21" s="6"/>
      <c r="K21" s="6"/>
      <c r="L21" s="6"/>
      <c r="M21" s="6"/>
    </row>
    <row r="22" spans="1:13" s="7" customFormat="1" ht="29.1" customHeight="1">
      <c r="A22" s="7" t="s">
        <v>210</v>
      </c>
      <c r="B22" s="36"/>
      <c r="I22" s="24"/>
      <c r="J22" s="25"/>
      <c r="K22" s="25"/>
      <c r="L22" s="25"/>
    </row>
    <row r="23" spans="1:13" s="7" customFormat="1" ht="29.1" customHeight="1">
      <c r="A23" s="37" t="s">
        <v>725</v>
      </c>
      <c r="B23" s="36"/>
      <c r="I23" s="24"/>
      <c r="J23" s="25"/>
      <c r="K23" s="25"/>
      <c r="L23" s="25"/>
    </row>
    <row r="24" spans="1:13" s="7" customFormat="1" ht="29.1" customHeight="1">
      <c r="A24" s="37" t="s">
        <v>250</v>
      </c>
      <c r="B24" s="36"/>
      <c r="I24" s="24"/>
      <c r="J24" s="25"/>
      <c r="K24" s="25"/>
      <c r="L24" s="25"/>
    </row>
    <row r="25" spans="1:13" s="7" customFormat="1" ht="29.1" customHeight="1">
      <c r="A25" s="37" t="s">
        <v>664</v>
      </c>
      <c r="B25" s="36"/>
      <c r="I25" s="24"/>
      <c r="J25" s="25"/>
      <c r="K25" s="25"/>
      <c r="L25" s="25"/>
    </row>
    <row r="26" spans="1:13" s="13" customFormat="1" ht="27" customHeight="1">
      <c r="A26" s="95" t="s">
        <v>723</v>
      </c>
      <c r="B26" s="51"/>
      <c r="C26" s="6"/>
      <c r="D26" s="52"/>
      <c r="E26" s="52"/>
      <c r="F26" s="52"/>
      <c r="G26" s="52"/>
      <c r="H26" s="52"/>
      <c r="I26" s="52"/>
      <c r="J26" s="6"/>
      <c r="K26" s="6"/>
      <c r="L26" s="6"/>
      <c r="M26" s="6"/>
    </row>
    <row r="27" spans="1:13" s="13" customFormat="1" ht="27" customHeight="1">
      <c r="A27" s="95"/>
      <c r="B27" s="51"/>
      <c r="C27" s="6"/>
      <c r="D27" s="52"/>
      <c r="E27" s="52"/>
      <c r="F27" s="52"/>
      <c r="G27" s="52"/>
      <c r="H27" s="52"/>
      <c r="I27" s="52"/>
      <c r="J27" s="6"/>
      <c r="K27" s="6"/>
      <c r="L27" s="6"/>
      <c r="M27" s="6"/>
    </row>
    <row r="28" spans="1:13" s="13" customFormat="1" ht="27" customHeight="1">
      <c r="A28" s="95"/>
      <c r="B28" s="51"/>
      <c r="C28" s="6"/>
      <c r="D28" s="52"/>
      <c r="E28" s="52"/>
      <c r="F28" s="52"/>
      <c r="G28" s="52"/>
      <c r="H28" s="52"/>
      <c r="I28" s="52"/>
      <c r="J28" s="6"/>
      <c r="K28" s="6"/>
      <c r="L28" s="6"/>
      <c r="M28" s="6"/>
    </row>
    <row r="29" spans="1:13" s="7" customFormat="1" ht="27" customHeight="1">
      <c r="A29" s="39"/>
      <c r="B29" s="15"/>
      <c r="I29" s="24"/>
      <c r="J29" s="25"/>
      <c r="K29" s="25"/>
      <c r="L29" s="25"/>
    </row>
    <row r="30" spans="1:13" s="7" customFormat="1" ht="27" customHeight="1">
      <c r="A30" s="40"/>
      <c r="B30" s="22"/>
      <c r="C30" s="128" t="s">
        <v>104</v>
      </c>
      <c r="D30" s="128"/>
      <c r="E30" s="41"/>
      <c r="F30" s="129"/>
      <c r="G30" s="129"/>
      <c r="H30" s="129"/>
      <c r="I30" s="129"/>
      <c r="J30" s="120"/>
    </row>
    <row r="31" spans="1:13" s="7" customFormat="1" ht="27" customHeight="1">
      <c r="A31" s="40"/>
      <c r="B31" s="41"/>
      <c r="C31" s="128" t="s">
        <v>256</v>
      </c>
      <c r="D31" s="128"/>
      <c r="E31" s="41"/>
      <c r="F31" s="129"/>
      <c r="G31" s="129"/>
      <c r="H31" s="129"/>
      <c r="I31" s="129"/>
      <c r="J31" s="120"/>
    </row>
    <row r="32" spans="1:13" ht="27" customHeight="1">
      <c r="A32" s="716" t="s">
        <v>144</v>
      </c>
      <c r="B32" s="716"/>
      <c r="C32" s="716"/>
      <c r="D32" s="716"/>
      <c r="E32" s="716"/>
      <c r="F32" s="716"/>
      <c r="G32" s="716"/>
      <c r="H32" s="716"/>
      <c r="I32" s="716"/>
      <c r="J32" s="716"/>
    </row>
    <row r="33" spans="1:12" ht="27" customHeight="1">
      <c r="A33" s="301"/>
      <c r="B33" s="301"/>
      <c r="C33" s="301"/>
      <c r="D33" s="301"/>
      <c r="E33" s="301"/>
      <c r="F33" s="301"/>
      <c r="G33" s="301"/>
      <c r="H33" s="301"/>
      <c r="I33" s="301"/>
      <c r="J33" s="301"/>
    </row>
    <row r="34" spans="1:12" ht="27" customHeight="1">
      <c r="A34" s="6" t="s">
        <v>506</v>
      </c>
      <c r="B34" s="301"/>
      <c r="C34" s="301"/>
      <c r="D34" s="301"/>
      <c r="E34" s="301"/>
      <c r="F34" s="301"/>
      <c r="G34" s="301"/>
      <c r="H34" s="301"/>
      <c r="I34" s="301"/>
      <c r="J34" s="301"/>
    </row>
    <row r="35" spans="1:12" s="7" customFormat="1" ht="27" customHeight="1">
      <c r="A35" s="15" t="s">
        <v>245</v>
      </c>
      <c r="I35" s="24"/>
      <c r="J35" s="25"/>
      <c r="K35" s="25"/>
      <c r="L35" s="25"/>
    </row>
    <row r="36" spans="1:12" s="7" customFormat="1" ht="27" customHeight="1">
      <c r="A36" s="15" t="s">
        <v>371</v>
      </c>
      <c r="B36" s="38"/>
      <c r="I36" s="24"/>
      <c r="J36" s="25"/>
      <c r="K36" s="25"/>
      <c r="L36" s="25"/>
    </row>
    <row r="37" spans="1:12" s="7" customFormat="1" ht="27" customHeight="1">
      <c r="A37" s="39" t="s">
        <v>727</v>
      </c>
      <c r="B37" s="15"/>
      <c r="I37" s="24"/>
      <c r="J37" s="25"/>
      <c r="K37" s="25"/>
      <c r="L37" s="25"/>
    </row>
    <row r="38" spans="1:12" s="7" customFormat="1" ht="27" customHeight="1">
      <c r="A38" s="39" t="s">
        <v>726</v>
      </c>
      <c r="B38" s="15"/>
      <c r="I38" s="24"/>
      <c r="J38" s="25"/>
      <c r="K38" s="25"/>
      <c r="L38" s="25"/>
    </row>
    <row r="39" spans="1:12" s="7" customFormat="1" ht="27" customHeight="1">
      <c r="A39" s="15" t="s">
        <v>246</v>
      </c>
      <c r="I39" s="24"/>
      <c r="J39" s="25"/>
      <c r="K39" s="25"/>
      <c r="L39" s="25"/>
    </row>
    <row r="40" spans="1:12" s="7" customFormat="1" ht="27" customHeight="1">
      <c r="A40" s="39" t="s">
        <v>372</v>
      </c>
      <c r="B40" s="38"/>
      <c r="I40" s="24"/>
      <c r="J40" s="25"/>
      <c r="K40" s="25"/>
      <c r="L40" s="25"/>
    </row>
    <row r="41" spans="1:12" s="7" customFormat="1" ht="27" customHeight="1">
      <c r="A41" s="39" t="s">
        <v>373</v>
      </c>
      <c r="B41" s="15"/>
      <c r="I41" s="24"/>
      <c r="J41" s="25"/>
      <c r="K41" s="25"/>
      <c r="L41" s="25"/>
    </row>
    <row r="42" spans="1:12" s="7" customFormat="1" ht="27" customHeight="1">
      <c r="A42" s="39" t="s">
        <v>186</v>
      </c>
      <c r="B42" s="15"/>
      <c r="I42" s="24"/>
      <c r="J42" s="25"/>
      <c r="K42" s="25"/>
      <c r="L42" s="25"/>
    </row>
    <row r="43" spans="1:12" s="7" customFormat="1" ht="27" customHeight="1">
      <c r="A43" s="15" t="s">
        <v>560</v>
      </c>
      <c r="I43" s="24"/>
      <c r="J43" s="25"/>
      <c r="K43" s="25"/>
      <c r="L43" s="25"/>
    </row>
    <row r="44" spans="1:12" s="7" customFormat="1" ht="27" customHeight="1">
      <c r="A44" s="23" t="s">
        <v>561</v>
      </c>
      <c r="B44" s="15"/>
      <c r="I44" s="24"/>
      <c r="J44" s="25"/>
      <c r="K44" s="25"/>
      <c r="L44" s="25"/>
    </row>
    <row r="45" spans="1:12" s="7" customFormat="1" ht="27" customHeight="1">
      <c r="A45" s="22" t="s">
        <v>562</v>
      </c>
      <c r="B45" s="15"/>
      <c r="I45" s="24"/>
      <c r="J45" s="25"/>
      <c r="K45" s="25"/>
      <c r="L45" s="25"/>
    </row>
    <row r="46" spans="1:12" s="7" customFormat="1" ht="27" customHeight="1">
      <c r="A46" s="15" t="s">
        <v>327</v>
      </c>
      <c r="B46" s="15"/>
      <c r="I46" s="24"/>
      <c r="J46" s="25"/>
      <c r="K46" s="25"/>
      <c r="L46" s="25"/>
    </row>
    <row r="47" spans="1:12" s="7" customFormat="1" ht="27" customHeight="1">
      <c r="A47" s="42" t="s">
        <v>563</v>
      </c>
      <c r="B47" s="15"/>
      <c r="I47" s="24"/>
      <c r="J47" s="25"/>
      <c r="K47" s="25"/>
      <c r="L47" s="25"/>
    </row>
    <row r="48" spans="1:12" s="7" customFormat="1" ht="27" customHeight="1">
      <c r="A48" s="43" t="s">
        <v>293</v>
      </c>
      <c r="B48" s="15"/>
      <c r="I48" s="24"/>
      <c r="J48" s="25"/>
      <c r="K48" s="25"/>
      <c r="L48" s="25"/>
    </row>
    <row r="49" spans="1:15" s="7" customFormat="1" ht="27" customHeight="1">
      <c r="A49" s="15" t="s">
        <v>247</v>
      </c>
      <c r="I49" s="24"/>
      <c r="J49" s="25"/>
      <c r="K49" s="25"/>
      <c r="L49" s="25"/>
    </row>
    <row r="50" spans="1:15" s="7" customFormat="1" ht="27" customHeight="1">
      <c r="A50" s="43" t="s">
        <v>414</v>
      </c>
      <c r="B50" s="38"/>
      <c r="I50" s="24"/>
      <c r="J50" s="25"/>
      <c r="K50" s="25"/>
      <c r="L50" s="25"/>
    </row>
    <row r="51" spans="1:15" s="7" customFormat="1" ht="27" customHeight="1">
      <c r="A51" s="43" t="s">
        <v>264</v>
      </c>
      <c r="B51" s="15"/>
      <c r="I51" s="24"/>
      <c r="J51" s="25"/>
      <c r="K51" s="25"/>
      <c r="L51" s="25"/>
    </row>
    <row r="52" spans="1:15" s="7" customFormat="1" ht="27" customHeight="1">
      <c r="A52" s="43" t="s">
        <v>564</v>
      </c>
      <c r="B52" s="15"/>
      <c r="I52" s="24"/>
      <c r="J52" s="25"/>
      <c r="K52" s="25"/>
      <c r="L52" s="25"/>
    </row>
    <row r="53" spans="1:15" s="7" customFormat="1" ht="27" customHeight="1">
      <c r="A53" s="43" t="s">
        <v>182</v>
      </c>
      <c r="I53" s="24"/>
      <c r="J53" s="25"/>
      <c r="K53" s="25"/>
      <c r="L53" s="25"/>
    </row>
    <row r="54" spans="1:15" s="7" customFormat="1" ht="27" customHeight="1">
      <c r="A54" s="15" t="s">
        <v>248</v>
      </c>
      <c r="B54" s="15"/>
      <c r="I54" s="24"/>
      <c r="J54" s="25"/>
      <c r="K54" s="25"/>
      <c r="L54" s="25"/>
    </row>
    <row r="55" spans="1:15" s="7" customFormat="1" ht="27" customHeight="1">
      <c r="A55" s="39" t="s">
        <v>565</v>
      </c>
      <c r="B55" s="15"/>
      <c r="I55" s="24"/>
      <c r="J55" s="25"/>
      <c r="K55" s="25"/>
      <c r="L55" s="25"/>
    </row>
    <row r="56" spans="1:15" s="7" customFormat="1" ht="27" customHeight="1">
      <c r="A56" s="39" t="s">
        <v>566</v>
      </c>
      <c r="B56" s="15"/>
      <c r="I56" s="24"/>
      <c r="J56" s="25"/>
      <c r="K56" s="25"/>
      <c r="L56" s="25"/>
    </row>
    <row r="57" spans="1:15" s="7" customFormat="1" ht="27" customHeight="1">
      <c r="A57" s="15" t="s">
        <v>183</v>
      </c>
      <c r="B57" s="15"/>
      <c r="I57" s="24"/>
      <c r="J57" s="25"/>
      <c r="K57" s="25"/>
      <c r="L57" s="25"/>
    </row>
    <row r="58" spans="1:15" s="132" customFormat="1" ht="27" customHeight="1">
      <c r="A58" s="268"/>
      <c r="B58" s="272"/>
      <c r="C58" s="273"/>
      <c r="F58" s="271"/>
      <c r="G58" s="271"/>
      <c r="H58" s="271"/>
      <c r="I58" s="271"/>
      <c r="J58" s="271"/>
      <c r="K58" s="266"/>
      <c r="L58" s="266"/>
      <c r="M58" s="267"/>
      <c r="N58" s="267"/>
      <c r="O58" s="267"/>
    </row>
    <row r="59" spans="1:15" s="132" customFormat="1" ht="27" customHeight="1">
      <c r="A59" s="268"/>
      <c r="B59" s="272"/>
      <c r="C59" s="273"/>
      <c r="F59" s="271"/>
      <c r="G59" s="271"/>
      <c r="H59" s="271"/>
      <c r="I59" s="271"/>
      <c r="J59" s="271"/>
      <c r="K59" s="266"/>
      <c r="L59" s="266"/>
      <c r="M59" s="267"/>
      <c r="N59" s="267"/>
      <c r="O59" s="267"/>
    </row>
    <row r="60" spans="1:15" ht="27" customHeight="1">
      <c r="A60" s="7"/>
      <c r="B60" s="301"/>
      <c r="C60" s="301"/>
      <c r="D60" s="301"/>
      <c r="E60" s="301"/>
      <c r="F60" s="301"/>
      <c r="G60" s="301"/>
      <c r="H60" s="301"/>
      <c r="I60" s="301"/>
      <c r="J60" s="301"/>
    </row>
    <row r="61" spans="1:15" s="132" customFormat="1" ht="27" customHeight="1">
      <c r="A61" s="268"/>
      <c r="B61" s="272"/>
      <c r="C61" s="273"/>
      <c r="F61" s="271"/>
      <c r="G61" s="271"/>
      <c r="H61" s="271"/>
      <c r="I61" s="271"/>
      <c r="J61" s="271"/>
      <c r="K61" s="266"/>
      <c r="L61" s="266"/>
      <c r="M61" s="267"/>
      <c r="N61" s="267"/>
      <c r="O61" s="267"/>
    </row>
    <row r="62" spans="1:15" s="7" customFormat="1" ht="27" customHeight="1">
      <c r="B62" s="42"/>
      <c r="C62" s="15"/>
      <c r="D62" s="15"/>
      <c r="E62" s="15"/>
      <c r="F62" s="15"/>
      <c r="G62" s="15"/>
      <c r="H62" s="44"/>
      <c r="I62" s="44"/>
      <c r="J62" s="44"/>
      <c r="K62" s="25"/>
      <c r="L62" s="25"/>
    </row>
    <row r="63" spans="1:15" s="7" customFormat="1" ht="27" customHeight="1">
      <c r="A63" s="40"/>
      <c r="B63" s="22"/>
      <c r="C63" s="128" t="s">
        <v>104</v>
      </c>
      <c r="D63" s="128"/>
      <c r="E63" s="41"/>
      <c r="F63" s="129"/>
      <c r="G63" s="129"/>
      <c r="H63" s="129"/>
      <c r="I63" s="129"/>
      <c r="J63" s="120"/>
    </row>
    <row r="64" spans="1:15" s="7" customFormat="1" ht="27" customHeight="1">
      <c r="A64" s="40"/>
      <c r="B64" s="41"/>
      <c r="C64" s="128" t="s">
        <v>256</v>
      </c>
      <c r="D64" s="128"/>
      <c r="E64" s="41"/>
      <c r="F64" s="129"/>
      <c r="G64" s="129"/>
      <c r="H64" s="129"/>
      <c r="I64" s="129"/>
      <c r="J64" s="120"/>
    </row>
    <row r="65" spans="1:15" ht="27" customHeight="1">
      <c r="A65" s="716" t="s">
        <v>145</v>
      </c>
      <c r="B65" s="716"/>
      <c r="C65" s="716"/>
      <c r="D65" s="716"/>
      <c r="E65" s="716"/>
      <c r="F65" s="716"/>
      <c r="G65" s="716"/>
      <c r="H65" s="716"/>
      <c r="I65" s="716"/>
      <c r="J65" s="716"/>
      <c r="K65" s="129"/>
    </row>
    <row r="66" spans="1:15" ht="27" customHeight="1">
      <c r="A66" s="301"/>
      <c r="B66" s="301"/>
      <c r="C66" s="301"/>
      <c r="D66" s="301"/>
      <c r="E66" s="301"/>
      <c r="F66" s="301"/>
      <c r="G66" s="301"/>
      <c r="H66" s="301"/>
      <c r="I66" s="301"/>
      <c r="J66" s="301"/>
      <c r="K66" s="129"/>
    </row>
    <row r="67" spans="1:15" ht="27" customHeight="1">
      <c r="A67" s="6" t="s">
        <v>506</v>
      </c>
      <c r="B67" s="42"/>
      <c r="C67" s="15"/>
      <c r="D67" s="15"/>
      <c r="E67" s="15"/>
      <c r="F67" s="15"/>
      <c r="G67" s="15"/>
      <c r="H67" s="49"/>
      <c r="I67" s="15"/>
      <c r="J67" s="50"/>
      <c r="K67" s="129"/>
    </row>
    <row r="68" spans="1:15" s="7" customFormat="1" ht="27" customHeight="1">
      <c r="A68" s="112" t="s">
        <v>616</v>
      </c>
      <c r="B68" s="15"/>
      <c r="C68" s="15"/>
      <c r="I68" s="24"/>
      <c r="J68" s="25"/>
      <c r="K68" s="25"/>
      <c r="L68" s="25"/>
    </row>
    <row r="69" spans="1:15" s="132" customFormat="1" ht="27" customHeight="1">
      <c r="A69" s="265" t="s">
        <v>617</v>
      </c>
      <c r="C69" s="179"/>
      <c r="F69" s="179"/>
      <c r="G69" s="179"/>
      <c r="H69" s="179"/>
      <c r="I69" s="179"/>
      <c r="J69" s="179"/>
      <c r="K69" s="266"/>
      <c r="L69" s="266"/>
      <c r="M69" s="267"/>
      <c r="N69" s="267"/>
      <c r="O69" s="267"/>
    </row>
    <row r="70" spans="1:15" s="132" customFormat="1" ht="27" customHeight="1">
      <c r="A70" s="268" t="s">
        <v>618</v>
      </c>
      <c r="B70" s="269"/>
      <c r="C70" s="179"/>
      <c r="F70" s="179"/>
      <c r="G70" s="179"/>
      <c r="H70" s="179"/>
      <c r="I70" s="179"/>
      <c r="J70" s="179"/>
      <c r="K70" s="266"/>
      <c r="L70" s="266"/>
      <c r="M70" s="267"/>
      <c r="N70" s="267"/>
      <c r="O70" s="267"/>
    </row>
    <row r="71" spans="1:15" s="132" customFormat="1" ht="27" customHeight="1">
      <c r="A71" s="268" t="s">
        <v>619</v>
      </c>
      <c r="B71" s="269"/>
      <c r="C71" s="44"/>
      <c r="F71" s="179"/>
      <c r="G71" s="179"/>
      <c r="H71" s="179"/>
      <c r="I71" s="179"/>
      <c r="J71" s="179"/>
      <c r="K71" s="266"/>
      <c r="L71" s="266"/>
      <c r="M71" s="267"/>
      <c r="N71" s="267"/>
      <c r="O71" s="267"/>
    </row>
    <row r="72" spans="1:15" s="132" customFormat="1" ht="27" customHeight="1">
      <c r="A72" s="268" t="s">
        <v>620</v>
      </c>
      <c r="B72" s="270"/>
      <c r="C72" s="270"/>
      <c r="F72" s="271"/>
      <c r="G72" s="271"/>
      <c r="H72" s="271"/>
      <c r="I72" s="271"/>
      <c r="J72" s="271"/>
      <c r="K72" s="266"/>
      <c r="L72" s="266"/>
      <c r="M72" s="267"/>
      <c r="N72" s="267"/>
      <c r="O72" s="267"/>
    </row>
    <row r="73" spans="1:15" s="132" customFormat="1" ht="27" customHeight="1">
      <c r="A73" s="268" t="s">
        <v>621</v>
      </c>
      <c r="B73" s="272"/>
      <c r="C73" s="273"/>
      <c r="F73" s="271"/>
      <c r="G73" s="271"/>
      <c r="H73" s="271"/>
      <c r="I73" s="271"/>
      <c r="J73" s="271"/>
      <c r="K73" s="266"/>
      <c r="L73" s="266"/>
      <c r="M73" s="267"/>
      <c r="N73" s="267"/>
      <c r="O73" s="267"/>
    </row>
    <row r="74" spans="1:15" s="132" customFormat="1" ht="27" customHeight="1">
      <c r="A74" s="268" t="s">
        <v>623</v>
      </c>
      <c r="B74" s="272"/>
      <c r="C74" s="273"/>
      <c r="F74" s="271"/>
      <c r="G74" s="271"/>
      <c r="H74" s="271"/>
      <c r="I74" s="271"/>
      <c r="J74" s="271"/>
      <c r="K74" s="266"/>
      <c r="L74" s="266"/>
      <c r="M74" s="267"/>
      <c r="N74" s="267"/>
      <c r="O74" s="267"/>
    </row>
    <row r="75" spans="1:15" s="132" customFormat="1" ht="27" customHeight="1">
      <c r="A75" s="268" t="s">
        <v>622</v>
      </c>
      <c r="B75" s="272"/>
      <c r="C75" s="273"/>
      <c r="F75" s="271"/>
      <c r="G75" s="271"/>
      <c r="H75" s="271"/>
      <c r="I75" s="271"/>
      <c r="J75" s="271"/>
      <c r="K75" s="266"/>
      <c r="L75" s="266"/>
      <c r="M75" s="267"/>
      <c r="N75" s="267"/>
      <c r="O75" s="267"/>
    </row>
    <row r="76" spans="1:15" s="132" customFormat="1" ht="27" customHeight="1">
      <c r="B76" s="268" t="s">
        <v>706</v>
      </c>
      <c r="C76" s="273"/>
      <c r="D76" s="271"/>
      <c r="E76" s="271"/>
      <c r="F76" s="271"/>
      <c r="G76" s="271"/>
      <c r="J76" s="271"/>
      <c r="K76" s="266"/>
      <c r="L76" s="266"/>
      <c r="M76" s="267"/>
      <c r="N76" s="267"/>
      <c r="O76" s="267"/>
    </row>
    <row r="77" spans="1:15" s="132" customFormat="1" ht="27" customHeight="1">
      <c r="B77" s="268" t="s">
        <v>707</v>
      </c>
      <c r="C77" s="273"/>
      <c r="D77" s="271"/>
      <c r="E77" s="271"/>
      <c r="F77" s="271"/>
      <c r="G77" s="271"/>
      <c r="J77" s="271"/>
      <c r="K77" s="266"/>
      <c r="L77" s="266"/>
      <c r="M77" s="267"/>
      <c r="N77" s="267"/>
      <c r="O77" s="267"/>
    </row>
    <row r="78" spans="1:15" s="132" customFormat="1" ht="27" customHeight="1">
      <c r="A78" s="322" t="s">
        <v>733</v>
      </c>
      <c r="K78" s="266"/>
      <c r="L78" s="266"/>
      <c r="M78" s="267"/>
      <c r="N78" s="267"/>
      <c r="O78" s="267"/>
    </row>
    <row r="79" spans="1:15" s="132" customFormat="1" ht="27" customHeight="1">
      <c r="B79" s="132" t="s">
        <v>708</v>
      </c>
      <c r="F79" s="132" t="s">
        <v>709</v>
      </c>
      <c r="K79" s="266"/>
      <c r="L79" s="266"/>
      <c r="M79" s="267"/>
      <c r="N79" s="267"/>
      <c r="O79" s="267"/>
    </row>
    <row r="80" spans="1:15" s="132" customFormat="1" ht="27" customHeight="1">
      <c r="B80" s="132" t="s">
        <v>710</v>
      </c>
      <c r="F80" s="132" t="s">
        <v>711</v>
      </c>
      <c r="K80" s="266"/>
      <c r="L80" s="266"/>
      <c r="M80" s="267"/>
      <c r="N80" s="267"/>
      <c r="O80" s="267"/>
    </row>
    <row r="81" spans="1:15" s="132" customFormat="1" ht="27" customHeight="1">
      <c r="A81" s="322" t="s">
        <v>734</v>
      </c>
      <c r="K81" s="266"/>
      <c r="L81" s="266"/>
      <c r="M81" s="267"/>
      <c r="N81" s="267"/>
      <c r="O81" s="267"/>
    </row>
    <row r="82" spans="1:15" s="132" customFormat="1" ht="27" customHeight="1">
      <c r="B82" s="132" t="s">
        <v>712</v>
      </c>
      <c r="F82" s="132" t="s">
        <v>713</v>
      </c>
      <c r="K82" s="266"/>
      <c r="L82" s="266"/>
      <c r="M82" s="267"/>
      <c r="N82" s="267"/>
      <c r="O82" s="267"/>
    </row>
    <row r="83" spans="1:15" s="132" customFormat="1" ht="27" customHeight="1">
      <c r="A83" s="322" t="s">
        <v>735</v>
      </c>
      <c r="K83" s="266"/>
      <c r="L83" s="266"/>
      <c r="M83" s="267"/>
      <c r="N83" s="267"/>
      <c r="O83" s="267"/>
    </row>
    <row r="84" spans="1:15" s="132" customFormat="1" ht="27" customHeight="1">
      <c r="B84" s="132" t="s">
        <v>714</v>
      </c>
      <c r="F84" s="132" t="s">
        <v>715</v>
      </c>
      <c r="K84" s="266"/>
      <c r="L84" s="266"/>
      <c r="M84" s="267"/>
      <c r="N84" s="267"/>
      <c r="O84" s="267"/>
    </row>
    <row r="85" spans="1:15" s="132" customFormat="1" ht="27" customHeight="1">
      <c r="B85" s="132" t="s">
        <v>716</v>
      </c>
      <c r="F85" s="132" t="s">
        <v>717</v>
      </c>
      <c r="K85" s="266"/>
      <c r="L85" s="266"/>
      <c r="M85" s="267"/>
      <c r="N85" s="267"/>
      <c r="O85" s="267"/>
    </row>
    <row r="86" spans="1:15" s="132" customFormat="1" ht="27" customHeight="1">
      <c r="B86" s="132" t="s">
        <v>718</v>
      </c>
      <c r="F86" s="132" t="s">
        <v>719</v>
      </c>
      <c r="K86" s="266"/>
      <c r="L86" s="266"/>
      <c r="M86" s="267"/>
      <c r="N86" s="267"/>
      <c r="O86" s="267"/>
    </row>
    <row r="87" spans="1:15" s="132" customFormat="1" ht="27" customHeight="1">
      <c r="A87" s="273" t="s">
        <v>730</v>
      </c>
      <c r="K87" s="266"/>
      <c r="L87" s="266"/>
      <c r="M87" s="267"/>
      <c r="N87" s="267"/>
      <c r="O87" s="267"/>
    </row>
    <row r="88" spans="1:15" s="132" customFormat="1" ht="27" customHeight="1">
      <c r="A88" s="273" t="s">
        <v>731</v>
      </c>
      <c r="K88" s="266"/>
      <c r="L88" s="266"/>
      <c r="M88" s="267"/>
      <c r="N88" s="267"/>
      <c r="O88" s="267"/>
    </row>
    <row r="89" spans="1:15" s="132" customFormat="1" ht="27" customHeight="1">
      <c r="A89" s="323" t="s">
        <v>728</v>
      </c>
      <c r="K89" s="266"/>
      <c r="L89" s="266"/>
      <c r="M89" s="267"/>
      <c r="N89" s="267"/>
      <c r="O89" s="267"/>
    </row>
    <row r="90" spans="1:15" s="132" customFormat="1" ht="27" customHeight="1">
      <c r="A90" s="273" t="s">
        <v>732</v>
      </c>
      <c r="K90" s="266"/>
      <c r="L90" s="266"/>
      <c r="M90" s="267"/>
      <c r="N90" s="267"/>
      <c r="O90" s="267"/>
    </row>
    <row r="91" spans="1:15" s="132" customFormat="1" ht="27" customHeight="1">
      <c r="A91" s="273" t="s">
        <v>729</v>
      </c>
      <c r="K91" s="266"/>
      <c r="L91" s="266"/>
      <c r="M91" s="267"/>
      <c r="N91" s="267"/>
      <c r="O91" s="267"/>
    </row>
    <row r="92" spans="1:15" s="132" customFormat="1" ht="27" customHeight="1">
      <c r="A92" s="273" t="s">
        <v>772</v>
      </c>
      <c r="K92" s="266"/>
      <c r="L92" s="266"/>
      <c r="M92" s="267"/>
      <c r="N92" s="267"/>
      <c r="O92" s="267"/>
    </row>
    <row r="93" spans="1:15" s="132" customFormat="1" ht="27" customHeight="1">
      <c r="A93" s="323" t="s">
        <v>723</v>
      </c>
      <c r="K93" s="266"/>
      <c r="L93" s="266"/>
      <c r="M93" s="267"/>
      <c r="N93" s="267"/>
      <c r="O93" s="267"/>
    </row>
    <row r="94" spans="1:15" s="132" customFormat="1" ht="27" customHeight="1">
      <c r="A94" s="323"/>
      <c r="K94" s="266"/>
      <c r="L94" s="266"/>
      <c r="M94" s="267"/>
      <c r="N94" s="267"/>
      <c r="O94" s="267"/>
    </row>
    <row r="95" spans="1:15" s="132" customFormat="1" ht="27" customHeight="1">
      <c r="A95" s="323"/>
      <c r="K95" s="266"/>
      <c r="L95" s="266"/>
      <c r="M95" s="267"/>
      <c r="N95" s="267"/>
      <c r="O95" s="267"/>
    </row>
    <row r="96" spans="1:15" s="7" customFormat="1" ht="27" customHeight="1">
      <c r="A96" s="40"/>
      <c r="B96" s="22"/>
      <c r="C96" s="128" t="s">
        <v>104</v>
      </c>
      <c r="D96" s="128"/>
      <c r="E96" s="41"/>
      <c r="F96" s="129"/>
      <c r="G96" s="129"/>
      <c r="H96" s="129"/>
      <c r="I96" s="129"/>
      <c r="J96" s="120"/>
    </row>
    <row r="97" spans="1:16" s="7" customFormat="1" ht="27" customHeight="1">
      <c r="A97" s="40"/>
      <c r="B97" s="41"/>
      <c r="C97" s="128" t="s">
        <v>256</v>
      </c>
      <c r="D97" s="128"/>
      <c r="E97" s="41"/>
      <c r="F97" s="129"/>
      <c r="G97" s="129"/>
      <c r="H97" s="129"/>
      <c r="I97" s="129"/>
      <c r="J97" s="120"/>
    </row>
    <row r="98" spans="1:16" ht="27" customHeight="1">
      <c r="A98" s="716" t="s">
        <v>133</v>
      </c>
      <c r="B98" s="716"/>
      <c r="C98" s="716"/>
      <c r="D98" s="716"/>
      <c r="E98" s="716"/>
      <c r="F98" s="716"/>
      <c r="G98" s="716"/>
      <c r="H98" s="716"/>
      <c r="I98" s="716"/>
      <c r="J98" s="716"/>
      <c r="K98" s="129"/>
    </row>
    <row r="99" spans="1:16" ht="27" customHeight="1">
      <c r="A99" s="320"/>
      <c r="B99" s="320"/>
      <c r="C99" s="320"/>
      <c r="D99" s="320"/>
      <c r="E99" s="320"/>
      <c r="F99" s="320"/>
      <c r="G99" s="320"/>
      <c r="H99" s="320"/>
      <c r="I99" s="320"/>
      <c r="J99" s="320"/>
      <c r="K99" s="129"/>
    </row>
    <row r="100" spans="1:16" ht="24.95" customHeight="1">
      <c r="A100" s="6" t="s">
        <v>506</v>
      </c>
      <c r="B100" s="42"/>
      <c r="C100" s="15"/>
      <c r="D100" s="15"/>
      <c r="E100" s="15"/>
      <c r="F100" s="15"/>
      <c r="G100" s="15"/>
      <c r="H100" s="49"/>
      <c r="I100" s="15"/>
      <c r="J100" s="50"/>
      <c r="K100" s="129"/>
    </row>
    <row r="101" spans="1:16" ht="24.95" customHeight="1">
      <c r="A101" s="7" t="s">
        <v>550</v>
      </c>
      <c r="B101" s="42"/>
      <c r="C101" s="15"/>
      <c r="D101" s="15"/>
      <c r="E101" s="15"/>
      <c r="F101" s="15"/>
      <c r="G101" s="15"/>
      <c r="H101" s="49"/>
      <c r="I101" s="15"/>
      <c r="J101" s="50"/>
      <c r="K101" s="129"/>
    </row>
    <row r="102" spans="1:16" s="6" customFormat="1" ht="24.95" customHeight="1">
      <c r="A102" s="178" t="s">
        <v>522</v>
      </c>
      <c r="E102" s="71"/>
      <c r="F102" s="71"/>
      <c r="G102" s="71"/>
      <c r="H102" s="71"/>
      <c r="I102" s="71"/>
      <c r="J102" s="71"/>
      <c r="K102" s="72"/>
      <c r="L102" s="274"/>
      <c r="M102" s="274"/>
    </row>
    <row r="103" spans="1:16" s="6" customFormat="1" ht="24.95" customHeight="1">
      <c r="A103" s="178" t="s">
        <v>688</v>
      </c>
      <c r="B103" s="178"/>
      <c r="E103" s="71"/>
      <c r="F103" s="71"/>
      <c r="G103" s="71"/>
      <c r="H103" s="71"/>
      <c r="I103" s="71"/>
      <c r="J103" s="71"/>
      <c r="K103" s="72"/>
      <c r="L103" s="274"/>
      <c r="M103" s="274"/>
    </row>
    <row r="104" spans="1:16" s="6" customFormat="1" ht="24.95" customHeight="1">
      <c r="A104" s="178" t="s">
        <v>689</v>
      </c>
      <c r="B104" s="178"/>
      <c r="E104" s="71"/>
      <c r="F104" s="71"/>
      <c r="G104" s="71"/>
      <c r="H104" s="71"/>
      <c r="I104" s="71"/>
      <c r="J104" s="71"/>
      <c r="K104" s="72"/>
      <c r="L104" s="274"/>
      <c r="M104" s="274"/>
    </row>
    <row r="105" spans="1:16" ht="24.95" customHeight="1">
      <c r="A105" s="618" t="s">
        <v>523</v>
      </c>
      <c r="B105" s="177"/>
      <c r="C105" s="177"/>
      <c r="D105" s="132"/>
      <c r="E105" s="162"/>
      <c r="F105" s="162"/>
      <c r="H105" s="161"/>
      <c r="I105" s="163"/>
      <c r="J105" s="161"/>
      <c r="K105" s="25"/>
      <c r="L105" s="15"/>
      <c r="M105" s="25"/>
    </row>
    <row r="106" spans="1:16" s="15" customFormat="1" ht="24.95" customHeight="1">
      <c r="A106" s="178" t="s">
        <v>624</v>
      </c>
      <c r="C106" s="178"/>
      <c r="E106" s="180"/>
      <c r="F106" s="180"/>
      <c r="G106" s="275"/>
      <c r="H106" s="275"/>
      <c r="I106" s="275"/>
      <c r="J106" s="275"/>
      <c r="K106" s="275"/>
      <c r="L106" s="213"/>
      <c r="M106" s="180"/>
      <c r="N106" s="213"/>
      <c r="O106" s="213"/>
      <c r="P106" s="45"/>
    </row>
    <row r="107" spans="1:16" ht="24.95" customHeight="1">
      <c r="A107" s="264" t="s">
        <v>474</v>
      </c>
      <c r="B107" s="42"/>
      <c r="C107" s="15"/>
      <c r="D107" s="15"/>
      <c r="E107" s="7"/>
      <c r="F107" s="15"/>
      <c r="G107" s="15"/>
      <c r="H107" s="44"/>
      <c r="I107" s="44"/>
      <c r="J107" s="44"/>
      <c r="K107" s="129"/>
    </row>
    <row r="108" spans="1:16" ht="24.95" customHeight="1">
      <c r="A108" s="96" t="s">
        <v>470</v>
      </c>
      <c r="B108" s="42"/>
      <c r="E108" s="15" t="s">
        <v>434</v>
      </c>
      <c r="F108" s="15"/>
      <c r="G108" s="15"/>
      <c r="H108" s="44"/>
      <c r="I108" s="44"/>
      <c r="J108" s="44"/>
      <c r="K108" s="129"/>
    </row>
    <row r="109" spans="1:16" ht="24.95" customHeight="1">
      <c r="A109" s="96" t="s">
        <v>469</v>
      </c>
      <c r="B109" s="42"/>
      <c r="E109" s="15" t="s">
        <v>433</v>
      </c>
      <c r="F109" s="15"/>
      <c r="G109" s="15"/>
      <c r="H109" s="44"/>
      <c r="I109" s="44"/>
      <c r="J109" s="44"/>
      <c r="K109" s="129"/>
    </row>
    <row r="110" spans="1:16" ht="24.95" customHeight="1">
      <c r="A110" s="264" t="s">
        <v>475</v>
      </c>
      <c r="B110" s="42"/>
      <c r="C110" s="15"/>
      <c r="E110" s="15"/>
      <c r="F110" s="15"/>
      <c r="G110" s="15"/>
      <c r="H110" s="44"/>
      <c r="I110" s="44"/>
      <c r="J110" s="44"/>
      <c r="K110" s="129"/>
    </row>
    <row r="111" spans="1:16" ht="24.95" customHeight="1">
      <c r="A111" s="96" t="s">
        <v>471</v>
      </c>
      <c r="B111" s="42"/>
      <c r="E111" s="15" t="s">
        <v>435</v>
      </c>
      <c r="F111" s="15"/>
      <c r="G111" s="15"/>
      <c r="H111" s="44"/>
      <c r="I111" s="44"/>
      <c r="J111" s="44"/>
      <c r="K111" s="129"/>
    </row>
    <row r="112" spans="1:16" ht="24.95" customHeight="1">
      <c r="A112" s="264" t="s">
        <v>476</v>
      </c>
      <c r="B112" s="42"/>
      <c r="C112" s="15"/>
      <c r="E112" s="15"/>
      <c r="F112" s="15"/>
      <c r="G112" s="15"/>
      <c r="H112" s="44"/>
      <c r="I112" s="44"/>
      <c r="J112" s="44"/>
      <c r="K112" s="129"/>
    </row>
    <row r="113" spans="1:16" ht="24.95" customHeight="1">
      <c r="A113" s="96" t="s">
        <v>472</v>
      </c>
      <c r="B113" s="42"/>
      <c r="E113" s="15" t="s">
        <v>436</v>
      </c>
      <c r="F113" s="15"/>
      <c r="G113" s="15"/>
      <c r="H113" s="44"/>
      <c r="I113" s="44"/>
      <c r="J113" s="44"/>
      <c r="K113" s="129"/>
    </row>
    <row r="114" spans="1:16" ht="24.95" customHeight="1">
      <c r="A114" s="96" t="s">
        <v>473</v>
      </c>
      <c r="B114" s="42"/>
      <c r="E114" s="15" t="s">
        <v>437</v>
      </c>
      <c r="F114" s="15"/>
      <c r="G114" s="15"/>
      <c r="H114" s="44"/>
      <c r="I114" s="44"/>
      <c r="J114" s="44"/>
      <c r="K114" s="129"/>
    </row>
    <row r="115" spans="1:16" s="178" customFormat="1" ht="24.95" customHeight="1">
      <c r="A115" s="178" t="s">
        <v>625</v>
      </c>
      <c r="M115" s="132"/>
    </row>
    <row r="116" spans="1:16" s="178" customFormat="1" ht="24.95" customHeight="1">
      <c r="A116" s="178" t="s">
        <v>626</v>
      </c>
      <c r="M116" s="132"/>
    </row>
    <row r="117" spans="1:16" s="178" customFormat="1" ht="24.95" customHeight="1">
      <c r="A117" s="178" t="s">
        <v>737</v>
      </c>
      <c r="M117" s="132"/>
    </row>
    <row r="118" spans="1:16" s="178" customFormat="1" ht="24.95" customHeight="1">
      <c r="A118" s="178" t="s">
        <v>665</v>
      </c>
      <c r="M118" s="132"/>
    </row>
    <row r="119" spans="1:16" s="178" customFormat="1" ht="24.95" customHeight="1">
      <c r="A119" s="178" t="s">
        <v>738</v>
      </c>
      <c r="M119" s="132"/>
    </row>
    <row r="120" spans="1:16" s="178" customFormat="1" ht="24.95" customHeight="1">
      <c r="A120" s="178" t="s">
        <v>627</v>
      </c>
      <c r="M120" s="132"/>
    </row>
    <row r="121" spans="1:16" s="178" customFormat="1" ht="24.95" customHeight="1">
      <c r="A121" s="178" t="s">
        <v>736</v>
      </c>
      <c r="M121" s="132"/>
    </row>
    <row r="122" spans="1:16" s="178" customFormat="1" ht="24.95" customHeight="1">
      <c r="A122" s="178" t="s">
        <v>693</v>
      </c>
      <c r="M122" s="132"/>
    </row>
    <row r="123" spans="1:16" s="15" customFormat="1" ht="24.95" customHeight="1">
      <c r="A123" s="180" t="s">
        <v>534</v>
      </c>
      <c r="E123" s="277"/>
      <c r="I123" s="278"/>
      <c r="J123" s="278"/>
      <c r="L123" s="120"/>
      <c r="M123" s="279"/>
      <c r="N123" s="120"/>
      <c r="O123" s="120"/>
      <c r="P123" s="120"/>
    </row>
    <row r="124" spans="1:16" s="163" customFormat="1" ht="24.95" customHeight="1">
      <c r="A124" s="178" t="s">
        <v>628</v>
      </c>
      <c r="E124" s="276"/>
      <c r="F124" s="161"/>
      <c r="G124" s="161"/>
      <c r="H124" s="161"/>
      <c r="I124" s="275"/>
      <c r="J124" s="275"/>
      <c r="K124" s="275"/>
      <c r="L124" s="213"/>
      <c r="M124" s="180"/>
      <c r="N124" s="213"/>
      <c r="O124" s="213"/>
    </row>
    <row r="125" spans="1:16" s="163" customFormat="1" ht="24.95" customHeight="1">
      <c r="A125" s="178" t="s">
        <v>535</v>
      </c>
      <c r="B125" s="178"/>
      <c r="E125" s="276"/>
      <c r="F125" s="161"/>
      <c r="G125" s="161"/>
      <c r="H125" s="161"/>
      <c r="I125" s="275"/>
      <c r="J125" s="275"/>
      <c r="K125" s="275"/>
      <c r="L125" s="213"/>
      <c r="M125" s="180"/>
      <c r="N125" s="213"/>
      <c r="O125" s="213"/>
    </row>
    <row r="126" spans="1:16" s="163" customFormat="1" ht="24.95" customHeight="1">
      <c r="A126" s="178" t="s">
        <v>629</v>
      </c>
      <c r="B126" s="179"/>
      <c r="E126" s="276"/>
      <c r="F126" s="161"/>
      <c r="G126" s="161"/>
      <c r="H126" s="161"/>
      <c r="I126" s="275"/>
      <c r="J126" s="275"/>
      <c r="K126" s="275"/>
      <c r="L126" s="213"/>
      <c r="M126" s="180"/>
      <c r="N126" s="213"/>
      <c r="O126" s="213"/>
    </row>
    <row r="127" spans="1:16" s="163" customFormat="1" ht="24.95" customHeight="1">
      <c r="A127" s="180" t="s">
        <v>694</v>
      </c>
      <c r="B127" s="180"/>
      <c r="E127" s="180"/>
      <c r="F127" s="180"/>
      <c r="G127" s="275"/>
      <c r="H127" s="275"/>
      <c r="I127" s="275"/>
      <c r="J127" s="275"/>
      <c r="K127" s="275"/>
      <c r="L127" s="213"/>
      <c r="M127" s="180"/>
      <c r="N127" s="213"/>
      <c r="O127" s="213"/>
    </row>
    <row r="128" spans="1:16" s="163" customFormat="1" ht="24.95" customHeight="1">
      <c r="A128" s="180" t="s">
        <v>695</v>
      </c>
      <c r="B128" s="180"/>
      <c r="E128" s="180"/>
      <c r="F128" s="180"/>
      <c r="G128" s="275"/>
      <c r="H128" s="275"/>
      <c r="I128" s="275"/>
      <c r="J128" s="275"/>
      <c r="K128" s="275"/>
      <c r="L128" s="213"/>
      <c r="M128" s="180"/>
      <c r="N128" s="213"/>
      <c r="O128" s="213"/>
    </row>
    <row r="129" spans="1:15" s="163" customFormat="1" ht="24.95" customHeight="1">
      <c r="A129" s="180"/>
      <c r="B129" s="180"/>
      <c r="E129" s="180"/>
      <c r="F129" s="180"/>
      <c r="G129" s="275"/>
      <c r="H129" s="275"/>
      <c r="I129" s="275"/>
      <c r="J129" s="275"/>
      <c r="K129" s="275"/>
      <c r="L129" s="213"/>
      <c r="M129" s="180"/>
      <c r="N129" s="213"/>
      <c r="O129" s="213"/>
    </row>
    <row r="130" spans="1:15" ht="27" customHeight="1">
      <c r="A130" s="96"/>
      <c r="B130" s="42"/>
      <c r="C130" s="15"/>
      <c r="D130" s="15"/>
      <c r="E130" s="15"/>
      <c r="F130" s="15"/>
      <c r="G130" s="15"/>
      <c r="H130" s="49"/>
      <c r="I130" s="15"/>
      <c r="J130" s="50"/>
      <c r="K130" s="129"/>
    </row>
    <row r="131" spans="1:15" s="7" customFormat="1" ht="27" customHeight="1">
      <c r="A131" s="40"/>
      <c r="B131" s="22"/>
      <c r="C131" s="128" t="s">
        <v>104</v>
      </c>
      <c r="D131" s="128"/>
      <c r="E131" s="41"/>
      <c r="F131" s="129"/>
      <c r="G131" s="129"/>
      <c r="H131" s="129"/>
      <c r="I131" s="129"/>
      <c r="J131" s="120"/>
    </row>
    <row r="132" spans="1:15" s="7" customFormat="1" ht="27" customHeight="1">
      <c r="A132" s="40"/>
      <c r="B132" s="41"/>
      <c r="C132" s="128" t="s">
        <v>256</v>
      </c>
      <c r="D132" s="128"/>
      <c r="E132" s="41"/>
      <c r="F132" s="129"/>
      <c r="G132" s="129"/>
      <c r="H132" s="129"/>
      <c r="I132" s="129"/>
      <c r="J132" s="120"/>
    </row>
    <row r="133" spans="1:15" ht="27" customHeight="1">
      <c r="A133" s="716" t="s">
        <v>201</v>
      </c>
      <c r="B133" s="716"/>
      <c r="C133" s="716"/>
      <c r="D133" s="716"/>
      <c r="E133" s="716"/>
      <c r="F133" s="716"/>
      <c r="G133" s="716"/>
      <c r="H133" s="716"/>
      <c r="I133" s="716"/>
      <c r="J133" s="716"/>
      <c r="K133" s="129"/>
    </row>
    <row r="134" spans="1:15" ht="27" customHeight="1">
      <c r="A134" s="301"/>
      <c r="B134" s="301"/>
      <c r="C134" s="301"/>
      <c r="D134" s="301"/>
      <c r="E134" s="301"/>
      <c r="F134" s="301"/>
      <c r="G134" s="301"/>
      <c r="H134" s="301"/>
      <c r="I134" s="301"/>
      <c r="J134" s="301"/>
      <c r="K134" s="129"/>
    </row>
    <row r="135" spans="1:15" ht="24.95" customHeight="1">
      <c r="A135" s="6" t="s">
        <v>506</v>
      </c>
      <c r="B135" s="42"/>
      <c r="C135" s="15"/>
      <c r="D135" s="15"/>
      <c r="E135" s="15"/>
      <c r="F135" s="15"/>
      <c r="G135" s="15"/>
      <c r="H135" s="49"/>
      <c r="I135" s="15"/>
      <c r="J135" s="50"/>
      <c r="K135" s="129"/>
    </row>
    <row r="136" spans="1:15" ht="24.95" customHeight="1">
      <c r="A136" s="264" t="s">
        <v>527</v>
      </c>
      <c r="B136" s="163"/>
      <c r="D136" s="176"/>
      <c r="E136" s="176"/>
      <c r="F136" s="181"/>
      <c r="G136" s="15"/>
      <c r="H136" s="49"/>
      <c r="I136" s="15"/>
      <c r="J136" s="50"/>
      <c r="K136" s="129"/>
    </row>
    <row r="137" spans="1:15" ht="24.95" customHeight="1">
      <c r="A137" s="96" t="s">
        <v>530</v>
      </c>
      <c r="D137" s="163"/>
      <c r="E137" s="181" t="s">
        <v>524</v>
      </c>
      <c r="G137" s="15"/>
      <c r="H137" s="49"/>
      <c r="I137" s="15"/>
      <c r="J137" s="50"/>
      <c r="K137" s="129"/>
    </row>
    <row r="138" spans="1:15" ht="24.95" customHeight="1">
      <c r="A138" s="264" t="s">
        <v>528</v>
      </c>
      <c r="B138" s="163"/>
      <c r="D138" s="176"/>
      <c r="E138" s="181"/>
      <c r="G138" s="15"/>
      <c r="H138" s="49"/>
      <c r="I138" s="15"/>
      <c r="J138" s="50"/>
      <c r="K138" s="129"/>
    </row>
    <row r="139" spans="1:15" ht="24.95" customHeight="1">
      <c r="A139" s="96" t="s">
        <v>531</v>
      </c>
      <c r="D139" s="163"/>
      <c r="E139" s="181" t="s">
        <v>525</v>
      </c>
      <c r="G139" s="15"/>
      <c r="H139" s="49"/>
      <c r="I139" s="15"/>
      <c r="J139" s="50"/>
      <c r="K139" s="129"/>
    </row>
    <row r="140" spans="1:15" ht="24.95" customHeight="1">
      <c r="A140" s="96" t="s">
        <v>532</v>
      </c>
      <c r="D140" s="163"/>
      <c r="E140" s="181" t="s">
        <v>630</v>
      </c>
      <c r="G140" s="15"/>
      <c r="H140" s="49"/>
      <c r="I140" s="15"/>
      <c r="J140" s="50"/>
      <c r="K140" s="129"/>
    </row>
    <row r="141" spans="1:15" ht="24.95" customHeight="1">
      <c r="A141" s="96"/>
      <c r="D141" s="163"/>
      <c r="E141" s="181" t="s">
        <v>631</v>
      </c>
      <c r="G141" s="15"/>
      <c r="H141" s="49"/>
      <c r="I141" s="15"/>
      <c r="J141" s="50"/>
      <c r="K141" s="129"/>
    </row>
    <row r="142" spans="1:15" ht="24.95" customHeight="1">
      <c r="A142" s="264" t="s">
        <v>529</v>
      </c>
      <c r="B142" s="163"/>
      <c r="D142" s="176"/>
      <c r="E142" s="181"/>
      <c r="G142" s="15"/>
      <c r="H142" s="49"/>
      <c r="I142" s="15"/>
      <c r="J142" s="50"/>
      <c r="K142" s="129"/>
    </row>
    <row r="143" spans="1:15" ht="24.95" customHeight="1">
      <c r="A143" s="96" t="s">
        <v>533</v>
      </c>
      <c r="D143" s="163"/>
      <c r="E143" s="181" t="s">
        <v>526</v>
      </c>
      <c r="G143" s="15"/>
      <c r="H143" s="49"/>
      <c r="I143" s="15"/>
      <c r="J143" s="50"/>
      <c r="K143" s="129"/>
    </row>
    <row r="144" spans="1:15" ht="24.95" customHeight="1">
      <c r="A144" s="160" t="s">
        <v>516</v>
      </c>
      <c r="B144" s="42"/>
      <c r="C144" s="15"/>
      <c r="D144" s="15"/>
      <c r="E144" s="15"/>
      <c r="F144" s="15"/>
      <c r="G144" s="15"/>
      <c r="H144" s="49"/>
      <c r="I144" s="15"/>
      <c r="J144" s="50"/>
      <c r="K144" s="129"/>
    </row>
    <row r="145" spans="1:12" ht="24.95" customHeight="1">
      <c r="A145" s="96" t="s">
        <v>438</v>
      </c>
      <c r="B145" s="42"/>
      <c r="C145" s="15"/>
      <c r="D145" s="15"/>
      <c r="E145" s="15"/>
      <c r="F145" s="15"/>
      <c r="G145" s="15"/>
      <c r="H145" s="49"/>
      <c r="I145" s="15"/>
      <c r="J145" s="50"/>
      <c r="K145" s="129"/>
    </row>
    <row r="146" spans="1:12" s="7" customFormat="1" ht="24.95" customHeight="1">
      <c r="A146" s="19" t="s">
        <v>281</v>
      </c>
      <c r="B146" s="20"/>
      <c r="C146" s="20"/>
      <c r="D146" s="20"/>
      <c r="E146" s="20"/>
      <c r="F146" s="20"/>
      <c r="G146" s="20"/>
      <c r="H146" s="20"/>
      <c r="I146" s="20"/>
      <c r="J146" s="20"/>
      <c r="K146" s="25"/>
      <c r="L146" s="25"/>
    </row>
    <row r="147" spans="1:12" s="7" customFormat="1" ht="24.95" customHeight="1">
      <c r="A147" s="19" t="s">
        <v>415</v>
      </c>
      <c r="B147" s="20"/>
      <c r="C147" s="20"/>
      <c r="D147" s="20"/>
      <c r="E147" s="20"/>
      <c r="F147" s="20"/>
      <c r="G147" s="20"/>
      <c r="H147" s="20"/>
      <c r="I147" s="20"/>
      <c r="J147" s="20"/>
      <c r="K147" s="25"/>
      <c r="L147" s="25"/>
    </row>
    <row r="148" spans="1:12" s="7" customFormat="1" ht="24.95" customHeight="1">
      <c r="A148" s="19" t="s">
        <v>352</v>
      </c>
      <c r="B148" s="20"/>
      <c r="C148" s="20"/>
      <c r="D148" s="20"/>
      <c r="E148" s="20"/>
      <c r="F148" s="20"/>
      <c r="G148" s="20"/>
      <c r="H148" s="20"/>
      <c r="I148" s="20"/>
      <c r="J148" s="20"/>
      <c r="K148" s="25"/>
      <c r="L148" s="25"/>
    </row>
    <row r="149" spans="1:12" s="7" customFormat="1" ht="24.95" customHeight="1">
      <c r="A149" s="19" t="s">
        <v>441</v>
      </c>
      <c r="B149" s="20"/>
      <c r="C149" s="20"/>
      <c r="D149" s="20"/>
      <c r="E149" s="20"/>
      <c r="F149" s="20"/>
      <c r="G149" s="20"/>
      <c r="H149" s="20"/>
      <c r="I149" s="20"/>
      <c r="J149" s="20"/>
      <c r="K149" s="25"/>
      <c r="L149" s="25"/>
    </row>
    <row r="150" spans="1:12" s="7" customFormat="1" ht="24.95" customHeight="1">
      <c r="A150" s="19" t="s">
        <v>440</v>
      </c>
      <c r="B150" s="20"/>
      <c r="C150" s="20"/>
      <c r="D150" s="20"/>
      <c r="E150" s="20"/>
      <c r="F150" s="20"/>
      <c r="G150" s="20"/>
      <c r="H150" s="20"/>
      <c r="I150" s="20"/>
      <c r="J150" s="20"/>
      <c r="K150" s="25"/>
      <c r="L150" s="25"/>
    </row>
    <row r="151" spans="1:12" s="7" customFormat="1" ht="24.95" customHeight="1">
      <c r="A151" s="19" t="s">
        <v>353</v>
      </c>
      <c r="B151" s="20"/>
      <c r="C151" s="20"/>
      <c r="D151" s="20"/>
      <c r="E151" s="20"/>
      <c r="F151" s="20"/>
      <c r="G151" s="20"/>
      <c r="H151" s="20"/>
      <c r="I151" s="20"/>
      <c r="J151" s="20"/>
      <c r="K151" s="25"/>
      <c r="L151" s="25"/>
    </row>
    <row r="152" spans="1:12" s="7" customFormat="1" ht="24.95" customHeight="1">
      <c r="A152" s="19" t="s">
        <v>442</v>
      </c>
      <c r="B152" s="20"/>
      <c r="C152" s="20"/>
      <c r="D152" s="20"/>
      <c r="E152" s="20"/>
      <c r="F152" s="20"/>
      <c r="G152" s="20"/>
      <c r="H152" s="20"/>
      <c r="I152" s="20"/>
      <c r="J152" s="20"/>
      <c r="K152" s="25"/>
      <c r="L152" s="25"/>
    </row>
    <row r="153" spans="1:12" s="7" customFormat="1" ht="24.95" customHeight="1">
      <c r="A153" s="19" t="s">
        <v>567</v>
      </c>
      <c r="B153" s="20"/>
      <c r="C153" s="20"/>
      <c r="D153" s="20"/>
      <c r="E153" s="20"/>
      <c r="F153" s="20"/>
      <c r="G153" s="20"/>
      <c r="H153" s="20"/>
      <c r="I153" s="20"/>
      <c r="J153" s="20"/>
      <c r="K153" s="25"/>
      <c r="L153" s="25"/>
    </row>
    <row r="154" spans="1:12" s="7" customFormat="1" ht="24.95" customHeight="1">
      <c r="A154" s="19" t="s">
        <v>443</v>
      </c>
      <c r="B154" s="20"/>
      <c r="C154" s="20"/>
      <c r="D154" s="20"/>
      <c r="E154" s="20"/>
      <c r="F154" s="20"/>
      <c r="G154" s="20"/>
      <c r="H154" s="20"/>
      <c r="I154" s="20"/>
      <c r="J154" s="20"/>
      <c r="K154" s="25"/>
      <c r="L154" s="25"/>
    </row>
    <row r="155" spans="1:12" s="7" customFormat="1" ht="24.95" customHeight="1">
      <c r="A155" s="19" t="s">
        <v>206</v>
      </c>
      <c r="B155" s="20"/>
      <c r="C155" s="20"/>
      <c r="D155" s="20"/>
      <c r="E155" s="20"/>
      <c r="F155" s="20"/>
      <c r="G155" s="20"/>
      <c r="H155" s="20"/>
      <c r="I155" s="20"/>
      <c r="J155" s="20"/>
      <c r="K155" s="25"/>
      <c r="L155" s="25"/>
    </row>
    <row r="156" spans="1:12" s="7" customFormat="1" ht="24.95" customHeight="1">
      <c r="A156" s="19" t="s">
        <v>416</v>
      </c>
      <c r="B156" s="20"/>
      <c r="C156" s="20"/>
      <c r="D156" s="20"/>
      <c r="E156" s="20"/>
      <c r="F156" s="20"/>
      <c r="G156" s="20"/>
      <c r="H156" s="20"/>
      <c r="I156" s="20"/>
      <c r="J156" s="20"/>
      <c r="K156" s="25"/>
      <c r="L156" s="25"/>
    </row>
    <row r="157" spans="1:12" s="7" customFormat="1" ht="24.95" customHeight="1">
      <c r="A157" s="19" t="s">
        <v>568</v>
      </c>
      <c r="B157" s="20"/>
      <c r="K157" s="25"/>
      <c r="L157" s="25"/>
    </row>
    <row r="158" spans="1:12" s="7" customFormat="1" ht="24.95" customHeight="1">
      <c r="A158" s="19" t="s">
        <v>569</v>
      </c>
      <c r="B158" s="20"/>
      <c r="C158" s="20"/>
      <c r="D158" s="20"/>
      <c r="K158" s="25"/>
      <c r="L158" s="25"/>
    </row>
    <row r="159" spans="1:12" s="7" customFormat="1" ht="24.95" customHeight="1">
      <c r="A159" s="19" t="s">
        <v>354</v>
      </c>
      <c r="B159" s="20"/>
      <c r="C159" s="20"/>
      <c r="D159" s="20"/>
      <c r="K159" s="25"/>
      <c r="L159" s="25"/>
    </row>
    <row r="160" spans="1:12" ht="24.95" customHeight="1">
      <c r="A160" s="624" t="s">
        <v>879</v>
      </c>
      <c r="B160" s="19" t="s">
        <v>876</v>
      </c>
      <c r="C160" s="20"/>
      <c r="D160" s="20"/>
      <c r="E160" s="20"/>
      <c r="F160" s="20"/>
      <c r="G160" s="20"/>
      <c r="H160" s="20"/>
      <c r="I160" s="20"/>
      <c r="J160" s="20"/>
    </row>
    <row r="161" spans="1:10" ht="24.95" customHeight="1">
      <c r="A161" s="624" t="s">
        <v>879</v>
      </c>
      <c r="B161" s="19" t="s">
        <v>877</v>
      </c>
      <c r="C161" s="48"/>
      <c r="D161" s="15"/>
      <c r="E161" s="15"/>
      <c r="F161" s="15"/>
      <c r="G161" s="15"/>
      <c r="H161" s="15"/>
      <c r="I161" s="15"/>
      <c r="J161" s="15"/>
    </row>
    <row r="162" spans="1:10" ht="24.95" customHeight="1">
      <c r="A162" s="15"/>
      <c r="B162" s="19" t="s">
        <v>570</v>
      </c>
      <c r="C162" s="15"/>
      <c r="D162" s="15"/>
      <c r="E162" s="15"/>
      <c r="F162" s="15"/>
      <c r="G162" s="15"/>
      <c r="H162" s="15"/>
      <c r="I162" s="15"/>
      <c r="J162" s="15"/>
    </row>
    <row r="163" spans="1:10" ht="24.95" customHeight="1">
      <c r="A163" s="624" t="s">
        <v>879</v>
      </c>
      <c r="B163" s="19" t="s">
        <v>878</v>
      </c>
      <c r="C163" s="15"/>
      <c r="D163" s="15"/>
      <c r="E163" s="15"/>
      <c r="F163" s="15"/>
      <c r="G163" s="15"/>
      <c r="H163" s="15"/>
      <c r="I163" s="15"/>
      <c r="J163" s="15"/>
    </row>
    <row r="164" spans="1:10" ht="27" customHeight="1">
      <c r="A164" s="15"/>
      <c r="B164" s="19"/>
      <c r="C164" s="15"/>
      <c r="D164" s="15"/>
      <c r="E164" s="15"/>
      <c r="F164" s="15"/>
      <c r="G164" s="15"/>
      <c r="H164" s="15"/>
      <c r="I164" s="15"/>
      <c r="J164" s="15"/>
    </row>
    <row r="165" spans="1:10" ht="27" customHeight="1">
      <c r="A165" s="15"/>
      <c r="B165" s="19"/>
      <c r="C165" s="15"/>
      <c r="D165" s="15"/>
      <c r="E165" s="15"/>
      <c r="F165" s="15"/>
      <c r="G165" s="15"/>
      <c r="H165" s="15"/>
      <c r="I165" s="15"/>
      <c r="J165" s="15"/>
    </row>
    <row r="166" spans="1:10" s="7" customFormat="1" ht="27" customHeight="1">
      <c r="A166" s="40"/>
      <c r="B166" s="22"/>
      <c r="C166" s="128" t="s">
        <v>104</v>
      </c>
      <c r="D166" s="128"/>
      <c r="E166" s="41"/>
      <c r="F166" s="129"/>
      <c r="G166" s="129"/>
      <c r="H166" s="129"/>
      <c r="I166" s="129"/>
      <c r="J166" s="120"/>
    </row>
    <row r="167" spans="1:10" s="7" customFormat="1" ht="27" customHeight="1">
      <c r="A167" s="40"/>
      <c r="B167" s="41"/>
      <c r="C167" s="128" t="s">
        <v>256</v>
      </c>
      <c r="D167" s="128"/>
      <c r="E167" s="41"/>
      <c r="F167" s="129"/>
      <c r="G167" s="129"/>
      <c r="H167" s="129"/>
      <c r="I167" s="129"/>
      <c r="J167" s="120"/>
    </row>
  </sheetData>
  <mergeCells count="7">
    <mergeCell ref="A133:J133"/>
    <mergeCell ref="A1:J1"/>
    <mergeCell ref="A2:J2"/>
    <mergeCell ref="A65:J65"/>
    <mergeCell ref="A32:J32"/>
    <mergeCell ref="A3:J3"/>
    <mergeCell ref="A98:J98"/>
  </mergeCells>
  <phoneticPr fontId="0" type="noConversion"/>
  <pageMargins left="0.98425196850393704" right="0.39370078740157483" top="0.78740157480314965" bottom="0.3937007874015748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topLeftCell="A3" zoomScale="90" zoomScaleNormal="90" zoomScaleSheetLayoutView="100" workbookViewId="0">
      <selection activeCell="B11" sqref="B11"/>
    </sheetView>
  </sheetViews>
  <sheetFormatPr defaultColWidth="9.140625" defaultRowHeight="26.1" customHeight="1"/>
  <cols>
    <col min="1" max="1" width="9" style="120" customWidth="1"/>
    <col min="2" max="2" width="11.7109375" style="120" customWidth="1"/>
    <col min="3" max="3" width="9" style="120" customWidth="1"/>
    <col min="4" max="4" width="1.85546875" style="120" customWidth="1"/>
    <col min="5" max="5" width="15.7109375" style="120" customWidth="1"/>
    <col min="6" max="6" width="1.7109375" style="120" customWidth="1"/>
    <col min="7" max="7" width="15.7109375" style="120" customWidth="1"/>
    <col min="8" max="8" width="1.7109375" style="120" customWidth="1"/>
    <col min="9" max="9" width="15.7109375" style="120" customWidth="1"/>
    <col min="10" max="10" width="1.140625" style="120" customWidth="1"/>
    <col min="11" max="11" width="15.7109375" style="120" customWidth="1"/>
    <col min="12" max="12" width="3.7109375" style="120" customWidth="1"/>
    <col min="13" max="16384" width="9.140625" style="120"/>
  </cols>
  <sheetData>
    <row r="1" spans="1:12" ht="26.1" customHeight="1">
      <c r="A1" s="716" t="s">
        <v>202</v>
      </c>
      <c r="B1" s="717"/>
      <c r="C1" s="717"/>
      <c r="D1" s="717"/>
      <c r="E1" s="717"/>
      <c r="F1" s="717"/>
      <c r="G1" s="717"/>
      <c r="H1" s="717"/>
      <c r="I1" s="717"/>
      <c r="J1" s="717"/>
      <c r="K1" s="717"/>
      <c r="L1" s="129"/>
    </row>
    <row r="2" spans="1:12" ht="26.1" customHeight="1">
      <c r="A2" s="301"/>
      <c r="B2" s="302"/>
      <c r="C2" s="302"/>
      <c r="D2" s="302"/>
      <c r="E2" s="302"/>
      <c r="F2" s="302"/>
      <c r="G2" s="302"/>
      <c r="H2" s="302"/>
      <c r="I2" s="302"/>
      <c r="J2" s="302"/>
      <c r="K2" s="302"/>
      <c r="L2" s="129"/>
    </row>
    <row r="3" spans="1:12" ht="26.1" customHeight="1">
      <c r="A3" s="6" t="s">
        <v>506</v>
      </c>
      <c r="B3" s="302"/>
      <c r="C3" s="302"/>
      <c r="D3" s="302"/>
      <c r="E3" s="302"/>
      <c r="F3" s="302"/>
      <c r="G3" s="302"/>
      <c r="H3" s="302"/>
      <c r="I3" s="302"/>
      <c r="J3" s="302"/>
      <c r="K3" s="302"/>
      <c r="L3" s="129"/>
    </row>
    <row r="4" spans="1:12" ht="26.1" customHeight="1">
      <c r="A4" s="19" t="s">
        <v>216</v>
      </c>
      <c r="B4" s="20"/>
      <c r="C4" s="20"/>
      <c r="D4" s="20"/>
      <c r="E4" s="20"/>
      <c r="F4" s="20"/>
      <c r="G4" s="20"/>
      <c r="H4" s="20"/>
      <c r="I4" s="20"/>
      <c r="J4" s="20"/>
    </row>
    <row r="5" spans="1:12" ht="26.1" customHeight="1">
      <c r="A5" s="20" t="s">
        <v>444</v>
      </c>
      <c r="B5" s="20"/>
      <c r="C5" s="20"/>
      <c r="D5" s="20"/>
      <c r="E5" s="20"/>
      <c r="F5" s="20"/>
      <c r="G5" s="20"/>
      <c r="H5" s="20"/>
      <c r="I5" s="20"/>
      <c r="J5" s="20"/>
    </row>
    <row r="6" spans="1:12" ht="26.1" customHeight="1">
      <c r="A6" s="19" t="s">
        <v>207</v>
      </c>
      <c r="B6" s="20"/>
      <c r="C6" s="20"/>
      <c r="D6" s="20"/>
      <c r="E6" s="20"/>
      <c r="F6" s="20"/>
      <c r="G6" s="20"/>
      <c r="H6" s="20"/>
      <c r="I6" s="20"/>
      <c r="J6" s="20"/>
    </row>
    <row r="7" spans="1:12" ht="26.1" customHeight="1">
      <c r="A7" s="19" t="s">
        <v>446</v>
      </c>
      <c r="B7" s="20"/>
      <c r="C7" s="20"/>
      <c r="D7" s="20"/>
      <c r="E7" s="20"/>
      <c r="F7" s="20"/>
      <c r="G7" s="20"/>
      <c r="H7" s="20"/>
      <c r="I7" s="20"/>
      <c r="J7" s="20"/>
    </row>
    <row r="8" spans="1:12" ht="26.1" customHeight="1">
      <c r="A8" s="19" t="s">
        <v>445</v>
      </c>
      <c r="B8" s="20"/>
      <c r="C8" s="20"/>
      <c r="F8" s="20"/>
      <c r="G8" s="20"/>
      <c r="H8" s="20"/>
      <c r="I8" s="20"/>
      <c r="J8" s="20"/>
    </row>
    <row r="9" spans="1:12" ht="26.1" customHeight="1">
      <c r="A9" s="19" t="s">
        <v>211</v>
      </c>
      <c r="B9" s="20"/>
      <c r="C9" s="20"/>
      <c r="D9" s="20"/>
      <c r="E9" s="20"/>
      <c r="F9" s="20"/>
      <c r="G9" s="20"/>
      <c r="H9" s="20"/>
      <c r="I9" s="20"/>
      <c r="J9" s="20"/>
    </row>
    <row r="10" spans="1:12" ht="26.1" customHeight="1">
      <c r="A10" s="19"/>
      <c r="B10" s="19" t="s">
        <v>761</v>
      </c>
      <c r="C10" s="20"/>
      <c r="D10" s="20"/>
      <c r="E10" s="20" t="s">
        <v>632</v>
      </c>
      <c r="F10" s="20"/>
      <c r="G10" s="20"/>
      <c r="H10" s="20"/>
      <c r="I10" s="20"/>
      <c r="J10" s="20"/>
    </row>
    <row r="11" spans="1:12" ht="26.1" customHeight="1">
      <c r="A11" s="19"/>
      <c r="B11" s="19" t="s">
        <v>901</v>
      </c>
      <c r="C11" s="20"/>
      <c r="D11" s="20"/>
      <c r="E11" s="20" t="s">
        <v>265</v>
      </c>
      <c r="F11" s="20"/>
      <c r="G11" s="20"/>
      <c r="H11" s="20"/>
      <c r="I11" s="20"/>
      <c r="J11" s="20"/>
    </row>
    <row r="12" spans="1:12" ht="26.1" customHeight="1">
      <c r="A12" s="40" t="s">
        <v>74</v>
      </c>
      <c r="B12" s="45"/>
      <c r="C12" s="129"/>
      <c r="D12" s="129"/>
      <c r="E12" s="129"/>
      <c r="F12" s="129"/>
      <c r="G12" s="129"/>
      <c r="H12" s="129"/>
      <c r="I12" s="129"/>
      <c r="J12" s="129"/>
    </row>
    <row r="13" spans="1:12" ht="26.1" customHeight="1">
      <c r="A13" s="40" t="s">
        <v>294</v>
      </c>
      <c r="B13" s="45"/>
      <c r="C13" s="129"/>
      <c r="D13" s="129"/>
      <c r="E13" s="129"/>
      <c r="F13" s="129"/>
      <c r="G13" s="129"/>
      <c r="H13" s="129"/>
      <c r="I13" s="129"/>
      <c r="J13" s="129"/>
    </row>
    <row r="14" spans="1:12" ht="26.1" customHeight="1">
      <c r="A14" s="40" t="s">
        <v>217</v>
      </c>
      <c r="B14" s="45"/>
      <c r="C14" s="129"/>
      <c r="D14" s="129"/>
      <c r="E14" s="129"/>
      <c r="F14" s="129"/>
      <c r="G14" s="129"/>
      <c r="H14" s="129"/>
      <c r="I14" s="129"/>
      <c r="J14" s="129"/>
      <c r="K14" s="20"/>
    </row>
    <row r="15" spans="1:12" ht="26.1" customHeight="1">
      <c r="A15" s="40" t="s">
        <v>666</v>
      </c>
      <c r="B15" s="45"/>
      <c r="C15" s="129"/>
      <c r="D15" s="129"/>
      <c r="E15" s="129"/>
      <c r="F15" s="129"/>
      <c r="G15" s="129"/>
      <c r="H15" s="129"/>
      <c r="I15" s="129"/>
      <c r="J15" s="129"/>
      <c r="K15" s="20"/>
    </row>
    <row r="16" spans="1:12" ht="26.1" customHeight="1">
      <c r="A16" s="40" t="s">
        <v>880</v>
      </c>
      <c r="B16" s="45"/>
      <c r="C16" s="129"/>
      <c r="D16" s="129"/>
      <c r="E16" s="129"/>
      <c r="F16" s="129"/>
      <c r="G16" s="129"/>
      <c r="H16" s="129"/>
      <c r="I16" s="129"/>
      <c r="J16" s="129"/>
      <c r="K16" s="20"/>
    </row>
    <row r="17" spans="1:11" ht="26.1" customHeight="1">
      <c r="A17" s="40" t="s">
        <v>295</v>
      </c>
      <c r="B17" s="45"/>
      <c r="C17" s="129"/>
      <c r="D17" s="129"/>
      <c r="E17" s="129"/>
      <c r="F17" s="129"/>
      <c r="G17" s="129"/>
      <c r="H17" s="129"/>
      <c r="I17" s="129"/>
      <c r="J17" s="129"/>
      <c r="K17" s="20"/>
    </row>
    <row r="18" spans="1:11" ht="26.1" customHeight="1">
      <c r="A18" s="40" t="s">
        <v>296</v>
      </c>
      <c r="B18" s="45"/>
      <c r="C18" s="129"/>
      <c r="D18" s="129"/>
      <c r="E18" s="129"/>
      <c r="F18" s="129"/>
      <c r="G18" s="129"/>
      <c r="H18" s="129"/>
      <c r="I18" s="129"/>
      <c r="J18" s="129"/>
      <c r="K18" s="20"/>
    </row>
    <row r="19" spans="1:11" ht="26.1" customHeight="1">
      <c r="A19" s="40" t="s">
        <v>275</v>
      </c>
      <c r="B19" s="45"/>
      <c r="C19" s="129"/>
      <c r="D19" s="129"/>
      <c r="E19" s="129"/>
      <c r="F19" s="129"/>
      <c r="G19" s="129"/>
      <c r="H19" s="129"/>
      <c r="I19" s="129"/>
      <c r="J19" s="129"/>
      <c r="K19" s="20"/>
    </row>
    <row r="20" spans="1:11" ht="26.1" customHeight="1">
      <c r="A20" s="40" t="s">
        <v>230</v>
      </c>
      <c r="B20" s="45"/>
      <c r="C20" s="129"/>
      <c r="D20" s="129"/>
      <c r="E20" s="129"/>
      <c r="F20" s="129"/>
      <c r="G20" s="129"/>
      <c r="H20" s="129"/>
      <c r="I20" s="129"/>
      <c r="J20" s="129"/>
      <c r="K20" s="20"/>
    </row>
    <row r="21" spans="1:11" ht="26.1" customHeight="1">
      <c r="A21" s="40" t="s">
        <v>276</v>
      </c>
      <c r="B21" s="45"/>
      <c r="C21" s="129"/>
      <c r="D21" s="129"/>
      <c r="E21" s="129"/>
      <c r="F21" s="129"/>
      <c r="G21" s="129"/>
      <c r="H21" s="129"/>
      <c r="I21" s="129"/>
      <c r="J21" s="129"/>
      <c r="K21" s="20"/>
    </row>
    <row r="22" spans="1:11" ht="26.1" customHeight="1">
      <c r="A22" s="45"/>
      <c r="B22" s="45"/>
      <c r="C22" s="45"/>
      <c r="D22" s="45"/>
      <c r="E22" s="45"/>
      <c r="F22" s="45"/>
      <c r="G22" s="45"/>
      <c r="H22" s="45"/>
      <c r="I22" s="119"/>
      <c r="J22" s="119" t="s">
        <v>53</v>
      </c>
      <c r="K22" s="119"/>
    </row>
    <row r="23" spans="1:11" ht="26.1" customHeight="1">
      <c r="A23" s="45"/>
      <c r="B23" s="719" t="s">
        <v>146</v>
      </c>
      <c r="C23" s="719"/>
      <c r="D23" s="45"/>
      <c r="E23" s="432" t="s">
        <v>47</v>
      </c>
      <c r="F23" s="45"/>
      <c r="G23" s="432" t="s">
        <v>52</v>
      </c>
      <c r="H23" s="45"/>
      <c r="I23" s="432"/>
      <c r="J23" s="432" t="s">
        <v>54</v>
      </c>
      <c r="K23" s="432"/>
    </row>
    <row r="24" spans="1:11" ht="26.1" customHeight="1">
      <c r="A24" s="45"/>
      <c r="B24" s="45"/>
      <c r="C24" s="45"/>
      <c r="D24" s="45"/>
      <c r="E24" s="45"/>
      <c r="F24" s="45"/>
      <c r="G24" s="45"/>
      <c r="H24" s="45"/>
      <c r="I24" s="186" t="s">
        <v>788</v>
      </c>
      <c r="J24" s="45"/>
      <c r="K24" s="186" t="s">
        <v>484</v>
      </c>
    </row>
    <row r="25" spans="1:11" ht="26.1" customHeight="1">
      <c r="A25" s="45" t="s">
        <v>93</v>
      </c>
      <c r="B25" s="45"/>
      <c r="C25" s="45"/>
      <c r="D25" s="45"/>
      <c r="E25" s="119" t="s">
        <v>48</v>
      </c>
      <c r="F25" s="45"/>
      <c r="G25" s="378" t="s">
        <v>55</v>
      </c>
      <c r="H25" s="45"/>
      <c r="I25" s="119">
        <v>99.99</v>
      </c>
      <c r="J25" s="119"/>
      <c r="K25" s="119">
        <v>99.99</v>
      </c>
    </row>
    <row r="26" spans="1:11" ht="26.1" customHeight="1">
      <c r="A26" s="45"/>
      <c r="B26" s="45" t="s">
        <v>58</v>
      </c>
      <c r="C26" s="45"/>
      <c r="D26" s="45"/>
      <c r="E26" s="45"/>
      <c r="F26" s="45"/>
      <c r="G26" s="378" t="s">
        <v>57</v>
      </c>
      <c r="H26" s="45"/>
      <c r="I26" s="45"/>
      <c r="J26" s="45"/>
      <c r="K26" s="45"/>
    </row>
    <row r="27" spans="1:11" ht="26.1" customHeight="1">
      <c r="A27" s="45" t="s">
        <v>278</v>
      </c>
      <c r="B27" s="45"/>
      <c r="C27" s="45"/>
      <c r="D27" s="45"/>
      <c r="E27" s="119" t="s">
        <v>48</v>
      </c>
      <c r="F27" s="45"/>
      <c r="G27" s="378" t="s">
        <v>269</v>
      </c>
      <c r="H27" s="45"/>
      <c r="I27" s="119">
        <v>100</v>
      </c>
      <c r="J27" s="45"/>
      <c r="K27" s="119">
        <v>100</v>
      </c>
    </row>
    <row r="28" spans="1:11" ht="26.1" customHeight="1">
      <c r="A28" s="45"/>
      <c r="B28" s="45"/>
      <c r="C28" s="45"/>
      <c r="D28" s="45"/>
      <c r="E28" s="119"/>
      <c r="F28" s="45"/>
      <c r="G28" s="378" t="s">
        <v>270</v>
      </c>
      <c r="H28" s="45"/>
      <c r="I28" s="45"/>
      <c r="J28" s="45"/>
      <c r="K28" s="45"/>
    </row>
    <row r="29" spans="1:11" ht="26.1" customHeight="1">
      <c r="A29" s="45" t="s">
        <v>302</v>
      </c>
      <c r="B29" s="45"/>
      <c r="C29" s="45"/>
      <c r="D29" s="45"/>
      <c r="E29" s="119" t="s">
        <v>303</v>
      </c>
      <c r="F29" s="45"/>
      <c r="G29" s="378" t="s">
        <v>56</v>
      </c>
      <c r="H29" s="45"/>
      <c r="I29" s="119">
        <v>100</v>
      </c>
      <c r="J29" s="45"/>
      <c r="K29" s="119">
        <v>100</v>
      </c>
    </row>
    <row r="30" spans="1:11" ht="26.1" customHeight="1">
      <c r="A30" s="45"/>
      <c r="B30" s="45"/>
      <c r="C30" s="45"/>
      <c r="D30" s="45"/>
      <c r="E30" s="119" t="s">
        <v>304</v>
      </c>
      <c r="F30" s="45"/>
      <c r="G30" s="378" t="s">
        <v>305</v>
      </c>
      <c r="H30" s="45"/>
      <c r="I30" s="45"/>
      <c r="J30" s="45"/>
      <c r="K30" s="45"/>
    </row>
    <row r="31" spans="1:11" s="45" customFormat="1" ht="26.1" customHeight="1"/>
    <row r="32" spans="1:11" s="45" customFormat="1" ht="26.1" customHeight="1"/>
    <row r="33" spans="1:16" s="45" customFormat="1" ht="26.1" customHeight="1">
      <c r="C33" s="128" t="s">
        <v>104</v>
      </c>
      <c r="D33" s="128"/>
      <c r="E33" s="41"/>
      <c r="G33" s="378"/>
      <c r="I33" s="119"/>
      <c r="J33" s="119"/>
      <c r="K33" s="119"/>
    </row>
    <row r="34" spans="1:16" s="45" customFormat="1" ht="26.1" customHeight="1">
      <c r="C34" s="128" t="s">
        <v>205</v>
      </c>
      <c r="D34" s="128"/>
      <c r="E34" s="41"/>
      <c r="G34" s="378"/>
      <c r="I34" s="119"/>
      <c r="J34" s="119"/>
      <c r="K34" s="119"/>
    </row>
    <row r="35" spans="1:16" s="45" customFormat="1" ht="26.1" customHeight="1">
      <c r="A35" s="716" t="s">
        <v>238</v>
      </c>
      <c r="B35" s="717"/>
      <c r="C35" s="717"/>
      <c r="D35" s="717"/>
      <c r="E35" s="717"/>
      <c r="F35" s="717"/>
      <c r="G35" s="717"/>
      <c r="H35" s="717"/>
      <c r="I35" s="717"/>
      <c r="J35" s="717"/>
      <c r="K35" s="717"/>
    </row>
    <row r="36" spans="1:16" s="45" customFormat="1" ht="26.1" customHeight="1">
      <c r="A36" s="301"/>
      <c r="B36" s="302"/>
      <c r="C36" s="302"/>
      <c r="D36" s="302"/>
      <c r="E36" s="302"/>
      <c r="F36" s="302"/>
      <c r="G36" s="302"/>
      <c r="H36" s="302"/>
      <c r="I36" s="302"/>
      <c r="J36" s="302"/>
      <c r="K36" s="302"/>
    </row>
    <row r="37" spans="1:16" ht="26.1" customHeight="1">
      <c r="A37" s="40" t="s">
        <v>571</v>
      </c>
      <c r="B37" s="45"/>
      <c r="C37" s="129"/>
      <c r="D37" s="129"/>
      <c r="E37" s="129"/>
      <c r="F37" s="129"/>
      <c r="G37" s="129"/>
      <c r="H37" s="129"/>
      <c r="I37" s="129"/>
      <c r="J37" s="129"/>
    </row>
    <row r="38" spans="1:16" s="45" customFormat="1" ht="26.1" customHeight="1">
      <c r="A38" s="45" t="s">
        <v>739</v>
      </c>
      <c r="E38" s="119"/>
      <c r="G38" s="378"/>
      <c r="I38" s="119"/>
      <c r="J38" s="119"/>
      <c r="K38" s="119"/>
    </row>
    <row r="39" spans="1:16" s="45" customFormat="1" ht="26.1" customHeight="1">
      <c r="A39" s="45" t="s">
        <v>507</v>
      </c>
      <c r="E39" s="119"/>
      <c r="G39" s="378"/>
      <c r="I39" s="119"/>
      <c r="J39" s="119"/>
      <c r="K39" s="119"/>
    </row>
    <row r="40" spans="1:16" ht="26.1" customHeight="1">
      <c r="A40" s="45" t="s">
        <v>740</v>
      </c>
      <c r="B40" s="45"/>
      <c r="C40" s="45"/>
      <c r="D40" s="45"/>
      <c r="E40" s="119"/>
      <c r="F40" s="45"/>
      <c r="G40" s="378"/>
      <c r="H40" s="45"/>
      <c r="I40" s="119"/>
      <c r="J40" s="119"/>
      <c r="K40" s="119"/>
      <c r="L40" s="119"/>
      <c r="M40" s="119"/>
      <c r="N40" s="119"/>
      <c r="O40" s="119"/>
      <c r="P40" s="119"/>
    </row>
    <row r="41" spans="1:16" ht="26.1" customHeight="1">
      <c r="A41" s="45" t="s">
        <v>235</v>
      </c>
      <c r="B41" s="45"/>
      <c r="C41" s="45"/>
      <c r="D41" s="45"/>
      <c r="E41" s="119"/>
      <c r="F41" s="45"/>
      <c r="G41" s="378"/>
      <c r="H41" s="45"/>
      <c r="I41" s="119"/>
      <c r="J41" s="119"/>
      <c r="K41" s="119"/>
      <c r="L41" s="119"/>
      <c r="M41" s="119"/>
      <c r="N41" s="119"/>
      <c r="O41" s="119"/>
      <c r="P41" s="119"/>
    </row>
    <row r="42" spans="1:16" ht="26.1" customHeight="1">
      <c r="A42" s="433" t="s">
        <v>231</v>
      </c>
      <c r="B42" s="434"/>
      <c r="C42" s="434"/>
      <c r="D42" s="434"/>
      <c r="E42" s="434"/>
      <c r="F42" s="434"/>
      <c r="G42" s="434"/>
      <c r="H42" s="434"/>
      <c r="I42" s="434"/>
      <c r="J42" s="434"/>
      <c r="K42" s="434"/>
    </row>
    <row r="43" spans="1:16" ht="26.1" customHeight="1">
      <c r="A43" s="433" t="s">
        <v>741</v>
      </c>
      <c r="B43" s="434"/>
      <c r="C43" s="434"/>
      <c r="D43" s="434"/>
      <c r="E43" s="434"/>
      <c r="F43" s="434"/>
      <c r="G43" s="434"/>
      <c r="H43" s="434"/>
      <c r="I43" s="434"/>
      <c r="J43" s="434"/>
      <c r="K43" s="434"/>
    </row>
    <row r="44" spans="1:16" ht="26.1" customHeight="1">
      <c r="A44" s="433" t="s">
        <v>582</v>
      </c>
      <c r="B44" s="434"/>
      <c r="C44" s="434"/>
      <c r="D44" s="434"/>
      <c r="E44" s="434"/>
      <c r="F44" s="434"/>
      <c r="G44" s="434"/>
      <c r="H44" s="434"/>
      <c r="I44" s="434"/>
      <c r="J44" s="434"/>
      <c r="K44" s="434"/>
    </row>
    <row r="45" spans="1:16" ht="26.1" customHeight="1">
      <c r="A45" s="433" t="s">
        <v>583</v>
      </c>
      <c r="B45" s="434"/>
      <c r="C45" s="434"/>
      <c r="D45" s="434"/>
      <c r="E45" s="434"/>
      <c r="F45" s="434"/>
      <c r="G45" s="434"/>
      <c r="H45" s="434"/>
      <c r="I45" s="434"/>
      <c r="J45" s="434"/>
      <c r="K45" s="434"/>
    </row>
    <row r="46" spans="1:16" ht="26.1" customHeight="1">
      <c r="A46" s="40" t="s">
        <v>12</v>
      </c>
      <c r="B46" s="129"/>
      <c r="C46" s="129"/>
      <c r="D46" s="129"/>
      <c r="E46" s="129"/>
      <c r="F46" s="129"/>
      <c r="G46" s="129"/>
      <c r="H46" s="129"/>
      <c r="I46" s="129"/>
      <c r="J46" s="129"/>
      <c r="K46" s="129"/>
      <c r="L46" s="129"/>
    </row>
    <row r="47" spans="1:16" ht="26.1" customHeight="1">
      <c r="A47" s="40" t="s">
        <v>75</v>
      </c>
      <c r="B47" s="129"/>
      <c r="C47" s="129"/>
      <c r="D47" s="129"/>
      <c r="E47" s="129"/>
      <c r="F47" s="129"/>
      <c r="G47" s="129"/>
      <c r="H47" s="129"/>
      <c r="I47" s="129"/>
      <c r="J47" s="129"/>
      <c r="L47" s="45"/>
      <c r="M47" s="45"/>
    </row>
    <row r="48" spans="1:16" ht="26.1" customHeight="1">
      <c r="A48" s="40" t="s">
        <v>581</v>
      </c>
      <c r="C48" s="129"/>
      <c r="D48" s="129"/>
      <c r="E48" s="129"/>
      <c r="F48" s="129"/>
      <c r="G48" s="129"/>
      <c r="H48" s="129"/>
      <c r="I48" s="129"/>
      <c r="J48" s="129"/>
      <c r="K48" s="129"/>
      <c r="L48" s="45"/>
      <c r="M48" s="45"/>
    </row>
    <row r="49" spans="1:13" ht="26.1" customHeight="1">
      <c r="A49" s="40" t="s">
        <v>572</v>
      </c>
      <c r="C49" s="129"/>
      <c r="D49" s="129"/>
      <c r="E49" s="129"/>
      <c r="F49" s="129"/>
      <c r="G49" s="129"/>
      <c r="H49" s="129"/>
      <c r="I49" s="129"/>
      <c r="J49" s="129"/>
      <c r="L49" s="45"/>
      <c r="M49" s="45"/>
    </row>
    <row r="50" spans="1:13" ht="26.1" customHeight="1">
      <c r="A50" s="40" t="s">
        <v>573</v>
      </c>
      <c r="C50" s="129"/>
      <c r="D50" s="129"/>
      <c r="E50" s="129"/>
      <c r="F50" s="129"/>
      <c r="G50" s="129"/>
      <c r="H50" s="129"/>
      <c r="I50" s="129"/>
      <c r="J50" s="129"/>
      <c r="K50" s="129"/>
      <c r="L50" s="45"/>
      <c r="M50" s="45"/>
    </row>
    <row r="51" spans="1:13" s="45" customFormat="1" ht="26.1" customHeight="1">
      <c r="A51" s="40" t="s">
        <v>574</v>
      </c>
      <c r="B51" s="120"/>
      <c r="C51" s="129"/>
      <c r="D51" s="129"/>
      <c r="E51" s="129"/>
      <c r="F51" s="129"/>
      <c r="G51" s="129"/>
      <c r="H51" s="129"/>
      <c r="I51" s="129"/>
      <c r="J51" s="129"/>
      <c r="K51" s="129"/>
    </row>
    <row r="52" spans="1:13" s="45" customFormat="1" ht="26.1" customHeight="1">
      <c r="A52" s="40" t="s">
        <v>575</v>
      </c>
      <c r="B52" s="120"/>
      <c r="C52" s="129"/>
      <c r="D52" s="129"/>
      <c r="E52" s="129"/>
      <c r="F52" s="129"/>
      <c r="G52" s="129"/>
      <c r="H52" s="129"/>
      <c r="I52" s="129"/>
      <c r="J52" s="129"/>
      <c r="K52" s="129"/>
    </row>
    <row r="53" spans="1:13" s="45" customFormat="1" ht="26.1" customHeight="1">
      <c r="A53" s="40" t="s">
        <v>576</v>
      </c>
      <c r="B53" s="120"/>
      <c r="C53" s="129"/>
      <c r="D53" s="129"/>
      <c r="E53" s="129"/>
      <c r="F53" s="129"/>
      <c r="G53" s="129"/>
      <c r="H53" s="129"/>
      <c r="I53" s="129"/>
      <c r="J53" s="129"/>
      <c r="K53" s="129"/>
    </row>
    <row r="54" spans="1:13" s="45" customFormat="1" ht="26.1" customHeight="1">
      <c r="A54" s="40" t="s">
        <v>633</v>
      </c>
      <c r="B54" s="120"/>
      <c r="C54" s="129"/>
      <c r="D54" s="129"/>
      <c r="E54" s="129"/>
      <c r="F54" s="129"/>
      <c r="G54" s="129"/>
      <c r="H54" s="129"/>
      <c r="I54" s="129"/>
      <c r="J54" s="129"/>
      <c r="K54" s="129"/>
    </row>
    <row r="55" spans="1:13" s="45" customFormat="1" ht="26.1" customHeight="1">
      <c r="A55" s="40" t="s">
        <v>577</v>
      </c>
      <c r="B55" s="120"/>
      <c r="C55" s="129"/>
      <c r="D55" s="129"/>
      <c r="E55" s="129"/>
      <c r="F55" s="129"/>
      <c r="G55" s="129"/>
      <c r="H55" s="129"/>
      <c r="I55" s="129"/>
      <c r="J55" s="129"/>
      <c r="K55" s="129"/>
    </row>
    <row r="56" spans="1:13" s="45" customFormat="1" ht="26.1" customHeight="1">
      <c r="A56" s="45" t="s">
        <v>584</v>
      </c>
      <c r="B56" s="120"/>
      <c r="C56" s="129"/>
      <c r="D56" s="129"/>
      <c r="E56" s="129"/>
      <c r="F56" s="129"/>
      <c r="G56" s="129"/>
      <c r="H56" s="129"/>
      <c r="I56" s="129"/>
      <c r="J56" s="129"/>
      <c r="K56" s="129"/>
    </row>
    <row r="57" spans="1:13" ht="26.1" customHeight="1">
      <c r="A57" s="40" t="s">
        <v>578</v>
      </c>
      <c r="C57" s="129"/>
      <c r="D57" s="129"/>
      <c r="E57" s="129"/>
      <c r="F57" s="129"/>
      <c r="G57" s="129"/>
      <c r="H57" s="129"/>
      <c r="I57" s="129"/>
      <c r="J57" s="129"/>
      <c r="K57" s="129"/>
      <c r="L57" s="129"/>
    </row>
    <row r="58" spans="1:13" ht="26.1" customHeight="1">
      <c r="A58" s="40" t="s">
        <v>555</v>
      </c>
      <c r="C58" s="129"/>
      <c r="D58" s="129"/>
      <c r="E58" s="129"/>
      <c r="F58" s="129"/>
      <c r="G58" s="129"/>
      <c r="H58" s="129"/>
      <c r="I58" s="129"/>
      <c r="J58" s="129"/>
      <c r="K58" s="129"/>
      <c r="L58" s="129"/>
    </row>
    <row r="59" spans="1:13" ht="26.1" customHeight="1">
      <c r="A59" s="40" t="s">
        <v>585</v>
      </c>
      <c r="C59" s="129"/>
      <c r="D59" s="129"/>
      <c r="E59" s="129"/>
      <c r="F59" s="129"/>
      <c r="G59" s="129"/>
      <c r="H59" s="129"/>
      <c r="I59" s="129"/>
      <c r="J59" s="129"/>
      <c r="K59" s="129"/>
      <c r="L59" s="129"/>
    </row>
    <row r="60" spans="1:13" ht="26.1" customHeight="1">
      <c r="A60" s="40" t="s">
        <v>586</v>
      </c>
      <c r="C60" s="129"/>
      <c r="D60" s="129"/>
      <c r="E60" s="129"/>
      <c r="F60" s="129"/>
      <c r="G60" s="129"/>
      <c r="H60" s="129"/>
      <c r="I60" s="129"/>
      <c r="J60" s="129"/>
      <c r="K60" s="129"/>
      <c r="L60" s="129"/>
    </row>
    <row r="61" spans="1:13" ht="26.1" customHeight="1">
      <c r="A61" s="40" t="s">
        <v>587</v>
      </c>
      <c r="C61" s="129"/>
      <c r="D61" s="129"/>
      <c r="E61" s="129"/>
      <c r="F61" s="129"/>
      <c r="G61" s="129"/>
      <c r="H61" s="129"/>
      <c r="I61" s="129"/>
      <c r="J61" s="129"/>
      <c r="K61" s="129"/>
      <c r="L61" s="129"/>
    </row>
    <row r="62" spans="1:13" ht="26.1" customHeight="1">
      <c r="A62" s="40" t="s">
        <v>579</v>
      </c>
      <c r="C62" s="129"/>
      <c r="D62" s="129"/>
      <c r="E62" s="129"/>
      <c r="F62" s="129"/>
      <c r="G62" s="129"/>
      <c r="H62" s="129"/>
      <c r="I62" s="129"/>
      <c r="J62" s="129"/>
      <c r="K62" s="129"/>
      <c r="L62" s="129"/>
    </row>
    <row r="63" spans="1:13" ht="26.1" customHeight="1">
      <c r="A63" s="40" t="s">
        <v>580</v>
      </c>
      <c r="C63" s="129"/>
      <c r="D63" s="129"/>
      <c r="E63" s="129"/>
      <c r="F63" s="129"/>
      <c r="G63" s="129"/>
      <c r="H63" s="129"/>
      <c r="I63" s="129"/>
      <c r="J63" s="129"/>
      <c r="K63" s="129"/>
      <c r="L63" s="129"/>
    </row>
    <row r="64" spans="1:13" ht="26.1" customHeight="1">
      <c r="A64" s="40" t="s">
        <v>589</v>
      </c>
      <c r="C64" s="129"/>
      <c r="D64" s="129"/>
      <c r="E64" s="129"/>
      <c r="F64" s="129"/>
      <c r="G64" s="129"/>
      <c r="H64" s="129"/>
      <c r="I64" s="129"/>
      <c r="J64" s="129"/>
      <c r="K64" s="435"/>
      <c r="L64" s="129"/>
    </row>
    <row r="65" spans="1:12" ht="26.1" customHeight="1">
      <c r="A65" s="40" t="s">
        <v>588</v>
      </c>
      <c r="C65" s="129"/>
      <c r="D65" s="129"/>
      <c r="E65" s="129"/>
      <c r="F65" s="129"/>
      <c r="G65" s="129"/>
      <c r="H65" s="129"/>
      <c r="I65" s="129"/>
      <c r="J65" s="129"/>
      <c r="K65" s="435"/>
      <c r="L65" s="129"/>
    </row>
    <row r="66" spans="1:12" ht="26.1" customHeight="1">
      <c r="A66" s="40" t="s">
        <v>331</v>
      </c>
      <c r="C66" s="129"/>
      <c r="D66" s="129"/>
      <c r="E66" s="129"/>
      <c r="F66" s="129"/>
      <c r="G66" s="129"/>
      <c r="H66" s="129"/>
      <c r="I66" s="129"/>
      <c r="J66" s="129"/>
      <c r="K66" s="435"/>
      <c r="L66" s="129"/>
    </row>
    <row r="67" spans="1:12" ht="26.1" customHeight="1">
      <c r="A67" s="40"/>
      <c r="C67" s="129"/>
      <c r="D67" s="129"/>
      <c r="E67" s="129"/>
      <c r="F67" s="129"/>
      <c r="G67" s="129"/>
      <c r="H67" s="129"/>
      <c r="I67" s="129"/>
      <c r="J67" s="129"/>
      <c r="K67" s="129"/>
    </row>
    <row r="68" spans="1:12" ht="26.1" customHeight="1">
      <c r="A68" s="40"/>
      <c r="C68" s="128" t="s">
        <v>104</v>
      </c>
      <c r="D68" s="128"/>
      <c r="E68" s="41"/>
      <c r="F68" s="129"/>
      <c r="G68" s="129"/>
      <c r="H68" s="77"/>
      <c r="I68" s="78"/>
      <c r="J68" s="129"/>
      <c r="K68" s="129"/>
      <c r="L68" s="129"/>
    </row>
    <row r="69" spans="1:12" ht="26.1" customHeight="1">
      <c r="A69" s="40"/>
      <c r="C69" s="128" t="s">
        <v>205</v>
      </c>
      <c r="D69" s="128"/>
      <c r="E69" s="41"/>
      <c r="F69" s="129"/>
      <c r="G69" s="129"/>
      <c r="H69" s="77"/>
      <c r="I69" s="78"/>
      <c r="J69" s="129"/>
      <c r="K69" s="129"/>
      <c r="L69" s="129"/>
    </row>
  </sheetData>
  <mergeCells count="3">
    <mergeCell ref="A35:K35"/>
    <mergeCell ref="A1:K1"/>
    <mergeCell ref="B23:C23"/>
  </mergeCells>
  <pageMargins left="0.78740157480314965" right="0.19685039370078741" top="0.59055118110236227" bottom="0.39370078740157483" header="0.35433070866141736" footer="0.27559055118110237"/>
  <pageSetup paperSize="9" scale="90" orientation="portrait" r:id="rId1"/>
  <headerFooter alignWithMargins="0"/>
  <rowBreaks count="1" manualBreakCount="1">
    <brk id="34"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0"/>
  <sheetViews>
    <sheetView topLeftCell="A163" zoomScaleNormal="100" zoomScaleSheetLayoutView="100" workbookViewId="0">
      <selection activeCell="B193" sqref="B193"/>
    </sheetView>
  </sheetViews>
  <sheetFormatPr defaultColWidth="9.140625" defaultRowHeight="24" customHeight="1"/>
  <cols>
    <col min="1" max="1" width="10.85546875" style="388" customWidth="1"/>
    <col min="2" max="2" width="11.7109375" style="388" customWidth="1"/>
    <col min="3" max="3" width="9" style="388" customWidth="1"/>
    <col min="4" max="4" width="1.85546875" style="388" customWidth="1"/>
    <col min="5" max="5" width="15.140625" style="388" customWidth="1"/>
    <col min="6" max="6" width="1.7109375" style="388" customWidth="1"/>
    <col min="7" max="7" width="15.140625" style="388" customWidth="1"/>
    <col min="8" max="8" width="1.7109375" style="388" customWidth="1"/>
    <col min="9" max="9" width="15.140625" style="388" customWidth="1"/>
    <col min="10" max="10" width="1.7109375" style="388" customWidth="1"/>
    <col min="11" max="11" width="15.140625" style="388" customWidth="1"/>
    <col min="12" max="12" width="3.7109375" style="388" customWidth="1"/>
    <col min="13" max="16384" width="9.140625" style="388"/>
  </cols>
  <sheetData>
    <row r="1" spans="1:12" ht="27" customHeight="1">
      <c r="A1" s="720" t="s">
        <v>239</v>
      </c>
      <c r="B1" s="720"/>
      <c r="C1" s="720"/>
      <c r="D1" s="720"/>
      <c r="E1" s="720"/>
      <c r="F1" s="720"/>
      <c r="G1" s="720"/>
      <c r="H1" s="720"/>
      <c r="I1" s="720"/>
      <c r="J1" s="720"/>
      <c r="K1" s="720"/>
      <c r="L1" s="228"/>
    </row>
    <row r="2" spans="1:12" ht="27" customHeight="1">
      <c r="A2" s="310"/>
      <c r="B2" s="389"/>
      <c r="C2" s="389"/>
      <c r="D2" s="389"/>
      <c r="E2" s="389"/>
      <c r="F2" s="389"/>
      <c r="G2" s="389"/>
      <c r="H2" s="389"/>
      <c r="I2" s="389"/>
      <c r="J2" s="389"/>
      <c r="K2" s="389"/>
      <c r="L2" s="228"/>
    </row>
    <row r="3" spans="1:12" ht="27" customHeight="1">
      <c r="A3" s="390" t="s">
        <v>215</v>
      </c>
      <c r="B3" s="232"/>
      <c r="C3" s="232"/>
      <c r="D3" s="232"/>
      <c r="E3" s="232"/>
      <c r="F3" s="232"/>
      <c r="G3" s="232"/>
      <c r="H3" s="232"/>
      <c r="I3" s="232"/>
      <c r="J3" s="232"/>
      <c r="K3" s="232"/>
      <c r="L3" s="232"/>
    </row>
    <row r="4" spans="1:12" ht="27" customHeight="1">
      <c r="A4" s="40" t="s">
        <v>76</v>
      </c>
      <c r="B4" s="120"/>
      <c r="C4" s="129"/>
      <c r="D4" s="129"/>
      <c r="E4" s="129"/>
      <c r="F4" s="129"/>
      <c r="G4" s="129"/>
      <c r="H4" s="129"/>
      <c r="I4" s="129"/>
      <c r="J4" s="129"/>
      <c r="K4" s="120"/>
      <c r="L4" s="129"/>
    </row>
    <row r="5" spans="1:12" ht="27" customHeight="1">
      <c r="A5" s="40" t="s">
        <v>218</v>
      </c>
      <c r="B5" s="120"/>
      <c r="C5" s="129"/>
      <c r="D5" s="129"/>
      <c r="E5" s="129"/>
      <c r="F5" s="129"/>
      <c r="G5" s="129"/>
      <c r="H5" s="129"/>
      <c r="I5" s="129"/>
      <c r="J5" s="129"/>
      <c r="K5" s="129"/>
      <c r="L5" s="129"/>
    </row>
    <row r="6" spans="1:12" ht="27" customHeight="1">
      <c r="A6" s="40" t="s">
        <v>140</v>
      </c>
      <c r="B6" s="120"/>
      <c r="C6" s="129"/>
      <c r="D6" s="129"/>
      <c r="E6" s="129"/>
      <c r="F6" s="129"/>
      <c r="G6" s="129"/>
      <c r="H6" s="129"/>
      <c r="I6" s="129"/>
      <c r="J6" s="129"/>
      <c r="K6" s="129"/>
      <c r="L6" s="120"/>
    </row>
    <row r="7" spans="1:12" ht="27" customHeight="1">
      <c r="A7" s="390" t="s">
        <v>306</v>
      </c>
      <c r="B7" s="232"/>
      <c r="C7" s="232"/>
      <c r="D7" s="232"/>
      <c r="E7" s="232"/>
      <c r="F7" s="232"/>
      <c r="G7" s="232"/>
      <c r="H7" s="232"/>
      <c r="I7" s="232"/>
      <c r="J7" s="232"/>
      <c r="K7" s="232"/>
      <c r="L7" s="232"/>
    </row>
    <row r="8" spans="1:12" ht="27" customHeight="1">
      <c r="A8" s="390" t="s">
        <v>508</v>
      </c>
      <c r="B8" s="232"/>
      <c r="C8" s="232"/>
      <c r="D8" s="232"/>
      <c r="E8" s="232"/>
      <c r="F8" s="232"/>
      <c r="G8" s="232"/>
      <c r="H8" s="232"/>
      <c r="I8" s="232"/>
      <c r="J8" s="232"/>
      <c r="K8" s="232"/>
      <c r="L8" s="232"/>
    </row>
    <row r="9" spans="1:12" ht="27" customHeight="1">
      <c r="A9" s="390" t="s">
        <v>355</v>
      </c>
      <c r="B9" s="232"/>
      <c r="C9" s="232"/>
      <c r="D9" s="232"/>
      <c r="E9" s="232"/>
      <c r="F9" s="232"/>
      <c r="G9" s="232"/>
      <c r="H9" s="232"/>
      <c r="I9" s="232"/>
      <c r="J9" s="232"/>
      <c r="K9" s="232"/>
      <c r="L9" s="232"/>
    </row>
    <row r="10" spans="1:12" ht="27" customHeight="1">
      <c r="A10" s="390" t="s">
        <v>356</v>
      </c>
      <c r="B10" s="232"/>
      <c r="C10" s="232"/>
      <c r="D10" s="232"/>
      <c r="E10" s="232"/>
      <c r="F10" s="232"/>
      <c r="G10" s="232"/>
      <c r="H10" s="232"/>
      <c r="I10" s="232"/>
      <c r="J10" s="232"/>
      <c r="K10" s="232"/>
      <c r="L10" s="232"/>
    </row>
    <row r="11" spans="1:12" ht="27" customHeight="1">
      <c r="A11" s="71" t="s">
        <v>634</v>
      </c>
      <c r="B11" s="71"/>
      <c r="C11" s="71"/>
      <c r="D11" s="71"/>
      <c r="E11" s="71"/>
      <c r="F11" s="71"/>
      <c r="G11" s="71"/>
      <c r="H11" s="71"/>
      <c r="I11" s="71"/>
      <c r="J11" s="71"/>
      <c r="K11" s="71"/>
      <c r="L11" s="391"/>
    </row>
    <row r="12" spans="1:12" ht="27" customHeight="1">
      <c r="A12" s="72" t="s">
        <v>635</v>
      </c>
      <c r="B12" s="72"/>
      <c r="C12" s="72"/>
      <c r="D12" s="72"/>
      <c r="E12" s="72"/>
      <c r="F12" s="72"/>
      <c r="G12" s="72"/>
      <c r="H12" s="72"/>
      <c r="I12" s="72"/>
      <c r="J12" s="72"/>
      <c r="K12" s="72"/>
      <c r="L12" s="391"/>
    </row>
    <row r="13" spans="1:12" ht="27" customHeight="1">
      <c r="A13" s="73" t="s">
        <v>219</v>
      </c>
      <c r="B13" s="73"/>
      <c r="C13" s="72"/>
      <c r="D13" s="72"/>
      <c r="E13" s="72"/>
      <c r="F13" s="72"/>
      <c r="G13" s="72"/>
      <c r="H13" s="72"/>
      <c r="I13" s="72"/>
      <c r="J13" s="72"/>
      <c r="K13" s="72"/>
      <c r="L13" s="392"/>
    </row>
    <row r="14" spans="1:12" ht="27" customHeight="1">
      <c r="A14" s="73" t="s">
        <v>232</v>
      </c>
      <c r="B14" s="74"/>
      <c r="C14" s="72"/>
      <c r="D14" s="72"/>
      <c r="E14" s="72"/>
      <c r="F14" s="72"/>
      <c r="G14" s="72"/>
      <c r="H14" s="72"/>
      <c r="I14" s="72"/>
      <c r="J14" s="72"/>
      <c r="K14" s="72"/>
      <c r="L14" s="392"/>
    </row>
    <row r="15" spans="1:12" ht="27" customHeight="1">
      <c r="A15" s="393" t="s">
        <v>141</v>
      </c>
      <c r="B15" s="74"/>
      <c r="C15" s="72"/>
      <c r="D15" s="72"/>
      <c r="E15" s="72"/>
      <c r="F15" s="72"/>
      <c r="G15" s="72"/>
      <c r="H15" s="72"/>
      <c r="I15" s="72"/>
      <c r="J15" s="72"/>
      <c r="K15" s="72"/>
      <c r="L15" s="392"/>
    </row>
    <row r="16" spans="1:12" ht="27" customHeight="1">
      <c r="A16" s="75" t="s">
        <v>143</v>
      </c>
      <c r="B16" s="74"/>
      <c r="C16" s="72"/>
      <c r="D16" s="72"/>
      <c r="E16" s="72"/>
      <c r="F16" s="72"/>
      <c r="G16" s="72"/>
      <c r="H16" s="72"/>
      <c r="I16" s="72"/>
      <c r="J16" s="72"/>
      <c r="K16" s="72"/>
      <c r="L16" s="392"/>
    </row>
    <row r="17" spans="1:12" ht="27" customHeight="1">
      <c r="A17" s="72" t="s">
        <v>233</v>
      </c>
      <c r="B17" s="74"/>
      <c r="C17" s="72"/>
      <c r="D17" s="72"/>
      <c r="E17" s="72"/>
      <c r="F17" s="72"/>
      <c r="G17" s="72"/>
      <c r="H17" s="72"/>
      <c r="I17" s="72"/>
      <c r="J17" s="72"/>
      <c r="K17" s="72"/>
      <c r="L17" s="392"/>
    </row>
    <row r="18" spans="1:12" ht="27" customHeight="1">
      <c r="A18" s="73" t="s">
        <v>234</v>
      </c>
      <c r="B18" s="74"/>
      <c r="C18" s="72"/>
      <c r="D18" s="72"/>
      <c r="E18" s="72"/>
      <c r="F18" s="72"/>
      <c r="G18" s="72"/>
      <c r="H18" s="72"/>
      <c r="I18" s="72"/>
      <c r="J18" s="72"/>
      <c r="K18" s="72"/>
      <c r="L18" s="71"/>
    </row>
    <row r="19" spans="1:12" ht="27" customHeight="1">
      <c r="A19" s="73" t="s">
        <v>220</v>
      </c>
      <c r="B19" s="74"/>
      <c r="C19" s="72"/>
      <c r="D19" s="72"/>
      <c r="E19" s="72"/>
      <c r="F19" s="72"/>
      <c r="G19" s="72"/>
      <c r="H19" s="72"/>
      <c r="I19" s="72"/>
      <c r="J19" s="72"/>
      <c r="K19" s="72"/>
      <c r="L19" s="72"/>
    </row>
    <row r="20" spans="1:12" ht="27" customHeight="1">
      <c r="A20" s="393" t="s">
        <v>136</v>
      </c>
      <c r="B20" s="392"/>
      <c r="C20" s="228"/>
      <c r="D20" s="228"/>
      <c r="E20" s="228"/>
      <c r="F20" s="228"/>
      <c r="G20" s="228"/>
      <c r="H20" s="228"/>
      <c r="I20" s="144" t="s">
        <v>173</v>
      </c>
      <c r="J20" s="144"/>
      <c r="K20" s="144"/>
      <c r="L20" s="72"/>
    </row>
    <row r="21" spans="1:12" ht="27" customHeight="1">
      <c r="A21" s="394" t="s">
        <v>147</v>
      </c>
      <c r="B21" s="394"/>
      <c r="C21" s="395"/>
      <c r="D21" s="395"/>
      <c r="E21" s="395"/>
      <c r="F21" s="395"/>
      <c r="G21" s="395"/>
      <c r="H21" s="395"/>
      <c r="I21" s="395"/>
      <c r="J21" s="395"/>
      <c r="K21" s="396"/>
      <c r="L21" s="72"/>
    </row>
    <row r="22" spans="1:12" ht="27" customHeight="1">
      <c r="A22" s="397" t="s">
        <v>137</v>
      </c>
      <c r="B22" s="396"/>
      <c r="C22" s="395"/>
      <c r="D22" s="395"/>
      <c r="E22" s="395"/>
      <c r="F22" s="395"/>
      <c r="G22" s="395"/>
      <c r="H22" s="395"/>
      <c r="I22" s="395"/>
      <c r="J22" s="395"/>
      <c r="K22" s="398"/>
      <c r="L22" s="72"/>
    </row>
    <row r="23" spans="1:12" ht="27" customHeight="1">
      <c r="A23" s="397" t="s">
        <v>742</v>
      </c>
      <c r="B23" s="396"/>
      <c r="C23" s="395"/>
      <c r="D23" s="395"/>
      <c r="E23" s="395"/>
      <c r="F23" s="395"/>
      <c r="G23" s="395"/>
      <c r="H23" s="395"/>
      <c r="I23" s="395"/>
      <c r="J23" s="395"/>
      <c r="K23" s="398"/>
      <c r="L23" s="72"/>
    </row>
    <row r="24" spans="1:12" ht="27" customHeight="1">
      <c r="A24" s="397" t="s">
        <v>743</v>
      </c>
      <c r="B24" s="396"/>
      <c r="C24" s="395"/>
      <c r="D24" s="395"/>
      <c r="E24" s="395"/>
      <c r="F24" s="395"/>
      <c r="G24" s="395"/>
      <c r="H24" s="395"/>
      <c r="I24" s="395"/>
      <c r="J24" s="395"/>
      <c r="K24" s="398"/>
      <c r="L24" s="72"/>
    </row>
    <row r="25" spans="1:12" ht="27" customHeight="1">
      <c r="A25" s="397" t="s">
        <v>447</v>
      </c>
      <c r="B25" s="396"/>
      <c r="C25" s="395"/>
      <c r="D25" s="395"/>
      <c r="E25" s="395"/>
      <c r="F25" s="395"/>
      <c r="G25" s="395"/>
      <c r="H25" s="395"/>
      <c r="I25" s="395"/>
      <c r="J25" s="395"/>
      <c r="K25" s="398"/>
      <c r="L25" s="72"/>
    </row>
    <row r="26" spans="1:12" ht="27" customHeight="1">
      <c r="A26" s="397" t="s">
        <v>696</v>
      </c>
      <c r="B26" s="396"/>
      <c r="C26" s="395"/>
      <c r="D26" s="395"/>
      <c r="E26" s="395"/>
      <c r="F26" s="395"/>
      <c r="G26" s="395"/>
      <c r="H26" s="395"/>
      <c r="I26" s="395"/>
      <c r="J26" s="395"/>
      <c r="K26" s="398"/>
      <c r="L26" s="72"/>
    </row>
    <row r="27" spans="1:12" ht="27" customHeight="1">
      <c r="A27" s="399" t="s">
        <v>667</v>
      </c>
      <c r="B27" s="115"/>
      <c r="C27" s="116"/>
      <c r="D27" s="116"/>
      <c r="E27" s="116"/>
      <c r="F27" s="116"/>
      <c r="G27" s="116"/>
      <c r="H27" s="116"/>
      <c r="I27" s="116"/>
      <c r="J27" s="116"/>
      <c r="K27" s="116"/>
      <c r="L27" s="400"/>
    </row>
    <row r="28" spans="1:12" ht="26.1" customHeight="1">
      <c r="A28" s="72"/>
      <c r="B28" s="72"/>
      <c r="C28" s="72"/>
      <c r="D28" s="72"/>
      <c r="E28" s="72"/>
      <c r="F28" s="72"/>
      <c r="G28" s="72"/>
      <c r="H28" s="72"/>
      <c r="I28" s="72"/>
      <c r="J28" s="72"/>
      <c r="K28" s="72"/>
      <c r="L28" s="400"/>
    </row>
    <row r="29" spans="1:12" ht="26.1" customHeight="1">
      <c r="A29" s="72"/>
      <c r="B29" s="72"/>
      <c r="C29" s="72"/>
      <c r="D29" s="72"/>
      <c r="E29" s="72"/>
      <c r="F29" s="72"/>
      <c r="G29" s="72"/>
      <c r="H29" s="72"/>
      <c r="I29" s="72"/>
      <c r="J29" s="72"/>
      <c r="K29" s="72"/>
      <c r="L29" s="400"/>
    </row>
    <row r="30" spans="1:12" ht="26.1" customHeight="1">
      <c r="A30" s="72"/>
      <c r="B30" s="72"/>
      <c r="C30" s="72"/>
      <c r="D30" s="72"/>
      <c r="E30" s="72"/>
      <c r="F30" s="72"/>
      <c r="G30" s="72"/>
      <c r="H30" s="72"/>
      <c r="I30" s="72"/>
      <c r="J30" s="72"/>
      <c r="K30" s="72"/>
      <c r="L30" s="72"/>
    </row>
    <row r="31" spans="1:12" ht="27" customHeight="1">
      <c r="A31" s="390"/>
      <c r="B31" s="144"/>
      <c r="C31" s="227" t="s">
        <v>104</v>
      </c>
      <c r="D31" s="227"/>
      <c r="E31" s="76"/>
      <c r="F31" s="228"/>
      <c r="G31" s="228"/>
      <c r="H31" s="77"/>
      <c r="I31" s="78"/>
      <c r="J31" s="228"/>
      <c r="K31" s="228"/>
      <c r="L31" s="72"/>
    </row>
    <row r="32" spans="1:12" ht="27" customHeight="1">
      <c r="A32" s="390"/>
      <c r="B32" s="144"/>
      <c r="C32" s="227" t="s">
        <v>205</v>
      </c>
      <c r="D32" s="227"/>
      <c r="E32" s="76"/>
      <c r="F32" s="228"/>
      <c r="G32" s="228"/>
      <c r="H32" s="77"/>
      <c r="I32" s="78"/>
      <c r="J32" s="228"/>
      <c r="K32" s="228"/>
      <c r="L32" s="72"/>
    </row>
    <row r="33" spans="1:12" ht="23.1" customHeight="1">
      <c r="A33" s="720" t="s">
        <v>273</v>
      </c>
      <c r="B33" s="720"/>
      <c r="C33" s="720"/>
      <c r="D33" s="720"/>
      <c r="E33" s="720"/>
      <c r="F33" s="720"/>
      <c r="G33" s="720"/>
      <c r="H33" s="720"/>
      <c r="I33" s="720"/>
      <c r="J33" s="720"/>
      <c r="K33" s="720"/>
      <c r="L33" s="72"/>
    </row>
    <row r="34" spans="1:12" ht="23.1" customHeight="1">
      <c r="A34" s="393"/>
      <c r="B34" s="74"/>
      <c r="C34" s="72"/>
      <c r="D34" s="72"/>
      <c r="E34" s="72"/>
      <c r="F34" s="72"/>
      <c r="G34" s="72"/>
      <c r="H34" s="72"/>
      <c r="I34" s="72"/>
      <c r="J34" s="72"/>
      <c r="K34" s="72"/>
      <c r="L34" s="72"/>
    </row>
    <row r="35" spans="1:12" ht="25.9" customHeight="1">
      <c r="A35" s="390" t="s">
        <v>215</v>
      </c>
      <c r="B35" s="74"/>
      <c r="C35" s="72"/>
      <c r="D35" s="72"/>
      <c r="E35" s="72"/>
      <c r="F35" s="72"/>
      <c r="G35" s="72"/>
      <c r="H35" s="72"/>
      <c r="I35" s="72"/>
      <c r="J35" s="72"/>
      <c r="K35" s="72"/>
      <c r="L35" s="72"/>
    </row>
    <row r="36" spans="1:12" ht="25.9" customHeight="1">
      <c r="A36" s="397" t="s">
        <v>637</v>
      </c>
      <c r="B36" s="115"/>
      <c r="C36" s="116"/>
      <c r="D36" s="116"/>
      <c r="E36" s="116"/>
      <c r="F36" s="116"/>
      <c r="G36" s="116"/>
      <c r="H36" s="116"/>
      <c r="I36" s="116"/>
      <c r="J36" s="116"/>
      <c r="K36" s="116"/>
      <c r="L36" s="400"/>
    </row>
    <row r="37" spans="1:12" ht="25.9" customHeight="1">
      <c r="A37" s="401" t="s">
        <v>636</v>
      </c>
      <c r="B37" s="115"/>
      <c r="C37" s="116"/>
      <c r="D37" s="116"/>
      <c r="E37" s="116"/>
      <c r="F37" s="116"/>
      <c r="G37" s="116"/>
      <c r="H37" s="116"/>
      <c r="I37" s="116"/>
      <c r="J37" s="116"/>
      <c r="K37" s="116"/>
      <c r="L37" s="400"/>
    </row>
    <row r="38" spans="1:12" ht="25.9" customHeight="1">
      <c r="A38" s="399" t="s">
        <v>638</v>
      </c>
      <c r="B38" s="115"/>
      <c r="C38" s="116"/>
      <c r="D38" s="116"/>
      <c r="E38" s="116"/>
      <c r="F38" s="116"/>
      <c r="G38" s="116"/>
      <c r="H38" s="116"/>
      <c r="I38" s="116"/>
      <c r="J38" s="116"/>
      <c r="K38" s="116"/>
      <c r="L38" s="400"/>
    </row>
    <row r="39" spans="1:12" ht="25.9" customHeight="1">
      <c r="A39" s="399" t="s">
        <v>668</v>
      </c>
      <c r="B39" s="115"/>
      <c r="C39" s="116"/>
      <c r="D39" s="116"/>
      <c r="E39" s="116"/>
      <c r="F39" s="116"/>
      <c r="G39" s="116"/>
      <c r="H39" s="116"/>
      <c r="I39" s="116"/>
      <c r="J39" s="116"/>
      <c r="K39" s="116"/>
      <c r="L39" s="400"/>
    </row>
    <row r="40" spans="1:12" ht="25.9" customHeight="1">
      <c r="A40" s="399" t="s">
        <v>639</v>
      </c>
      <c r="B40" s="115"/>
      <c r="C40" s="116"/>
      <c r="D40" s="116"/>
      <c r="E40" s="116"/>
      <c r="F40" s="116"/>
      <c r="G40" s="116"/>
      <c r="H40" s="116"/>
      <c r="I40" s="116"/>
      <c r="J40" s="116"/>
      <c r="K40" s="116"/>
      <c r="L40" s="400"/>
    </row>
    <row r="41" spans="1:12" ht="25.9" customHeight="1">
      <c r="A41" s="397" t="s">
        <v>449</v>
      </c>
      <c r="B41" s="396"/>
      <c r="C41" s="395"/>
      <c r="D41" s="395"/>
      <c r="E41" s="395"/>
      <c r="F41" s="395"/>
      <c r="G41" s="395"/>
      <c r="H41" s="395"/>
      <c r="I41" s="395"/>
      <c r="J41" s="395"/>
      <c r="K41" s="395"/>
      <c r="L41" s="400"/>
    </row>
    <row r="42" spans="1:12" ht="25.9" customHeight="1">
      <c r="A42" s="401" t="s">
        <v>448</v>
      </c>
      <c r="B42" s="396"/>
      <c r="C42" s="395"/>
      <c r="D42" s="395"/>
      <c r="E42" s="395"/>
      <c r="F42" s="395"/>
      <c r="G42" s="395"/>
      <c r="H42" s="395"/>
      <c r="I42" s="395"/>
      <c r="J42" s="395"/>
      <c r="K42" s="395"/>
      <c r="L42" s="400"/>
    </row>
    <row r="43" spans="1:12" ht="25.9" customHeight="1">
      <c r="A43" s="390" t="s">
        <v>324</v>
      </c>
      <c r="B43" s="228"/>
      <c r="C43" s="228"/>
      <c r="D43" s="228"/>
      <c r="E43" s="228"/>
      <c r="F43" s="228"/>
      <c r="G43" s="228"/>
      <c r="H43" s="228"/>
      <c r="I43" s="228"/>
      <c r="J43" s="228"/>
      <c r="K43" s="144"/>
      <c r="L43" s="402"/>
    </row>
    <row r="44" spans="1:12" ht="25.9" customHeight="1">
      <c r="A44" s="390" t="s">
        <v>221</v>
      </c>
      <c r="B44" s="403"/>
      <c r="C44" s="403"/>
      <c r="D44" s="403"/>
      <c r="E44" s="403"/>
      <c r="F44" s="403"/>
      <c r="G44" s="403"/>
      <c r="H44" s="403"/>
      <c r="I44" s="403"/>
      <c r="J44" s="403"/>
      <c r="K44" s="232"/>
      <c r="L44" s="402"/>
    </row>
    <row r="45" spans="1:12" ht="25.9" customHeight="1">
      <c r="A45" s="404" t="s">
        <v>59</v>
      </c>
      <c r="B45" s="403"/>
      <c r="C45" s="403"/>
      <c r="D45" s="403"/>
      <c r="E45" s="403"/>
      <c r="F45" s="403"/>
      <c r="G45" s="403"/>
      <c r="H45" s="403"/>
      <c r="I45" s="403"/>
      <c r="J45" s="403"/>
      <c r="K45" s="232"/>
      <c r="L45" s="402"/>
    </row>
    <row r="46" spans="1:12" ht="25.9" customHeight="1">
      <c r="A46" s="390" t="s">
        <v>258</v>
      </c>
      <c r="B46" s="403"/>
      <c r="C46" s="403"/>
      <c r="D46" s="403"/>
      <c r="E46" s="403"/>
      <c r="F46" s="403"/>
      <c r="G46" s="403"/>
      <c r="H46" s="403"/>
      <c r="I46" s="403"/>
      <c r="J46" s="403"/>
      <c r="K46" s="232"/>
      <c r="L46" s="402"/>
    </row>
    <row r="47" spans="1:12" ht="25.9" customHeight="1">
      <c r="A47" s="404" t="s">
        <v>450</v>
      </c>
      <c r="B47" s="403"/>
      <c r="C47" s="403"/>
      <c r="D47" s="403"/>
      <c r="E47" s="403"/>
      <c r="F47" s="403"/>
      <c r="G47" s="403"/>
      <c r="H47" s="403"/>
      <c r="I47" s="403"/>
      <c r="J47" s="403"/>
      <c r="K47" s="232"/>
      <c r="L47" s="400"/>
    </row>
    <row r="48" spans="1:12" ht="25.9" customHeight="1">
      <c r="A48" s="404" t="s">
        <v>87</v>
      </c>
      <c r="B48" s="403"/>
      <c r="C48" s="403"/>
      <c r="D48" s="403"/>
      <c r="E48" s="403"/>
      <c r="F48" s="403"/>
      <c r="G48" s="403"/>
      <c r="H48" s="403"/>
      <c r="I48" s="403"/>
      <c r="J48" s="403"/>
      <c r="K48" s="232"/>
      <c r="L48" s="395"/>
    </row>
    <row r="49" spans="1:12" ht="25.9" customHeight="1">
      <c r="A49" s="390" t="s">
        <v>357</v>
      </c>
      <c r="B49" s="403"/>
      <c r="C49" s="403"/>
      <c r="D49" s="403"/>
      <c r="E49" s="403"/>
      <c r="F49" s="403"/>
      <c r="G49" s="403"/>
      <c r="H49" s="403"/>
      <c r="I49" s="403"/>
      <c r="J49" s="403"/>
      <c r="K49" s="232"/>
      <c r="L49" s="228"/>
    </row>
    <row r="50" spans="1:12" ht="25.9" customHeight="1">
      <c r="A50" s="390"/>
      <c r="B50" s="144"/>
      <c r="C50" s="144"/>
      <c r="D50" s="144"/>
      <c r="E50" s="144"/>
      <c r="F50" s="144"/>
      <c r="G50" s="144"/>
      <c r="H50" s="144"/>
      <c r="I50" s="295" t="s">
        <v>60</v>
      </c>
      <c r="J50" s="144"/>
      <c r="K50" s="228"/>
      <c r="L50" s="228"/>
    </row>
    <row r="51" spans="1:12" ht="25.9" customHeight="1">
      <c r="A51" s="404"/>
      <c r="B51" s="228" t="s">
        <v>62</v>
      </c>
      <c r="C51" s="228"/>
      <c r="D51" s="228"/>
      <c r="E51" s="228"/>
      <c r="F51" s="228"/>
      <c r="G51" s="144"/>
      <c r="H51" s="228"/>
      <c r="I51" s="405" t="s">
        <v>63</v>
      </c>
      <c r="J51" s="403"/>
      <c r="K51" s="232"/>
      <c r="L51" s="228"/>
    </row>
    <row r="52" spans="1:12" ht="25.9" customHeight="1">
      <c r="A52" s="404"/>
      <c r="B52" s="228" t="s">
        <v>138</v>
      </c>
      <c r="C52" s="228"/>
      <c r="D52" s="228"/>
      <c r="E52" s="228"/>
      <c r="F52" s="228"/>
      <c r="G52" s="144"/>
      <c r="H52" s="228"/>
      <c r="I52" s="405" t="s">
        <v>139</v>
      </c>
      <c r="J52" s="403"/>
      <c r="K52" s="232"/>
      <c r="L52" s="228"/>
    </row>
    <row r="53" spans="1:12" ht="25.9" customHeight="1">
      <c r="A53" s="404"/>
      <c r="B53" s="129" t="s">
        <v>253</v>
      </c>
      <c r="C53" s="228"/>
      <c r="D53" s="228"/>
      <c r="E53" s="228"/>
      <c r="F53" s="228"/>
      <c r="G53" s="228"/>
      <c r="H53" s="228"/>
      <c r="I53" s="405" t="s">
        <v>61</v>
      </c>
      <c r="J53" s="403"/>
      <c r="K53" s="232"/>
      <c r="L53" s="228"/>
    </row>
    <row r="54" spans="1:12" ht="25.9" customHeight="1">
      <c r="A54" s="390"/>
      <c r="B54" s="228" t="s">
        <v>64</v>
      </c>
      <c r="C54" s="228"/>
      <c r="D54" s="228"/>
      <c r="E54" s="228"/>
      <c r="F54" s="228"/>
      <c r="G54" s="144"/>
      <c r="H54" s="228"/>
      <c r="I54" s="405" t="s">
        <v>65</v>
      </c>
      <c r="J54" s="144"/>
      <c r="K54" s="228"/>
      <c r="L54" s="228"/>
    </row>
    <row r="55" spans="1:12" ht="25.9" customHeight="1">
      <c r="A55" s="390"/>
      <c r="B55" s="228" t="s">
        <v>66</v>
      </c>
      <c r="C55" s="228"/>
      <c r="D55" s="228"/>
      <c r="E55" s="228"/>
      <c r="F55" s="228"/>
      <c r="G55" s="228"/>
      <c r="H55" s="228"/>
      <c r="I55" s="405" t="s">
        <v>61</v>
      </c>
      <c r="J55" s="144"/>
      <c r="K55" s="228"/>
      <c r="L55" s="228"/>
    </row>
    <row r="56" spans="1:12" ht="25.9" customHeight="1">
      <c r="A56" s="390"/>
      <c r="B56" s="228" t="s">
        <v>257</v>
      </c>
      <c r="C56" s="228"/>
      <c r="D56" s="228"/>
      <c r="E56" s="228"/>
      <c r="F56" s="228"/>
      <c r="G56" s="228"/>
      <c r="H56" s="228"/>
      <c r="I56" s="405" t="s">
        <v>61</v>
      </c>
      <c r="J56" s="144"/>
      <c r="K56" s="228"/>
      <c r="L56" s="228"/>
    </row>
    <row r="57" spans="1:12" ht="25.9" customHeight="1">
      <c r="A57" s="390"/>
      <c r="B57" s="228" t="s">
        <v>67</v>
      </c>
      <c r="C57" s="228"/>
      <c r="D57" s="228"/>
      <c r="E57" s="228"/>
      <c r="F57" s="228"/>
      <c r="G57" s="228"/>
      <c r="H57" s="228"/>
      <c r="I57" s="405" t="s">
        <v>61</v>
      </c>
      <c r="J57" s="144"/>
      <c r="K57" s="228"/>
      <c r="L57" s="228"/>
    </row>
    <row r="58" spans="1:12" ht="25.9" customHeight="1">
      <c r="A58" s="390"/>
      <c r="B58" s="228" t="s">
        <v>148</v>
      </c>
      <c r="C58" s="228"/>
      <c r="D58" s="228"/>
      <c r="E58" s="228"/>
      <c r="F58" s="228"/>
      <c r="G58" s="228"/>
      <c r="H58" s="228"/>
      <c r="I58" s="405" t="s">
        <v>61</v>
      </c>
      <c r="J58" s="144"/>
      <c r="K58" s="228"/>
      <c r="L58" s="228"/>
    </row>
    <row r="59" spans="1:12" ht="25.9" customHeight="1">
      <c r="A59" s="390" t="s">
        <v>236</v>
      </c>
      <c r="B59" s="228"/>
      <c r="C59" s="228"/>
      <c r="D59" s="228"/>
      <c r="E59" s="228"/>
      <c r="F59" s="228"/>
      <c r="G59" s="228"/>
      <c r="H59" s="228"/>
      <c r="I59" s="405"/>
      <c r="J59" s="228"/>
      <c r="K59" s="228"/>
      <c r="L59" s="228"/>
    </row>
    <row r="60" spans="1:12" ht="25.9" customHeight="1">
      <c r="A60" s="390" t="s">
        <v>451</v>
      </c>
      <c r="B60" s="228"/>
      <c r="C60" s="228"/>
      <c r="D60" s="228"/>
      <c r="E60" s="228"/>
      <c r="F60" s="228"/>
      <c r="G60" s="228"/>
      <c r="H60" s="228"/>
      <c r="I60" s="405"/>
      <c r="J60" s="228"/>
      <c r="K60" s="228"/>
      <c r="L60" s="228"/>
    </row>
    <row r="61" spans="1:12" ht="25.9" customHeight="1">
      <c r="A61" s="390" t="s">
        <v>223</v>
      </c>
      <c r="B61" s="228"/>
      <c r="C61" s="228"/>
      <c r="D61" s="228"/>
      <c r="E61" s="228"/>
      <c r="F61" s="228"/>
      <c r="G61" s="228"/>
      <c r="H61" s="228"/>
      <c r="I61" s="405"/>
      <c r="J61" s="228"/>
      <c r="K61" s="228"/>
      <c r="L61" s="228"/>
    </row>
    <row r="62" spans="1:12" ht="25.9" customHeight="1">
      <c r="A62" s="144"/>
      <c r="B62" s="144"/>
      <c r="C62" s="144"/>
      <c r="D62" s="144"/>
      <c r="E62" s="144"/>
      <c r="F62" s="144"/>
      <c r="G62" s="144"/>
      <c r="H62" s="144"/>
      <c r="I62" s="144"/>
      <c r="J62" s="144"/>
      <c r="K62" s="144"/>
      <c r="L62" s="228"/>
    </row>
    <row r="63" spans="1:12" ht="25.9" customHeight="1">
      <c r="A63" s="144"/>
      <c r="B63" s="144"/>
      <c r="C63" s="144"/>
      <c r="D63" s="144"/>
      <c r="E63" s="144"/>
      <c r="F63" s="144"/>
      <c r="G63" s="144"/>
      <c r="H63" s="144"/>
      <c r="I63" s="144"/>
      <c r="J63" s="144"/>
      <c r="K63" s="144"/>
      <c r="L63" s="228"/>
    </row>
    <row r="64" spans="1:12" ht="23.1" customHeight="1">
      <c r="A64" s="390"/>
      <c r="B64" s="144"/>
      <c r="C64" s="227" t="s">
        <v>104</v>
      </c>
      <c r="D64" s="227"/>
      <c r="E64" s="76"/>
      <c r="F64" s="228"/>
      <c r="G64" s="228"/>
      <c r="H64" s="77"/>
      <c r="I64" s="78"/>
      <c r="J64" s="228"/>
      <c r="K64" s="228"/>
      <c r="L64" s="228"/>
    </row>
    <row r="65" spans="1:12" ht="23.1" customHeight="1">
      <c r="A65" s="390"/>
      <c r="B65" s="144"/>
      <c r="C65" s="227" t="s">
        <v>205</v>
      </c>
      <c r="D65" s="227"/>
      <c r="E65" s="76"/>
      <c r="F65" s="228"/>
      <c r="G65" s="228"/>
      <c r="H65" s="77"/>
      <c r="I65" s="78"/>
      <c r="J65" s="228"/>
      <c r="K65" s="228"/>
      <c r="L65" s="228"/>
    </row>
    <row r="66" spans="1:12" ht="24.95" customHeight="1">
      <c r="A66" s="720" t="s">
        <v>240</v>
      </c>
      <c r="B66" s="720"/>
      <c r="C66" s="720"/>
      <c r="D66" s="720"/>
      <c r="E66" s="720"/>
      <c r="F66" s="720"/>
      <c r="G66" s="720"/>
      <c r="H66" s="720"/>
      <c r="I66" s="720"/>
      <c r="J66" s="720"/>
      <c r="K66" s="720"/>
      <c r="L66" s="228"/>
    </row>
    <row r="67" spans="1:12" ht="24.95" customHeight="1">
      <c r="A67" s="404"/>
      <c r="B67" s="403"/>
      <c r="C67" s="403"/>
      <c r="D67" s="403"/>
      <c r="E67" s="403"/>
      <c r="F67" s="403"/>
      <c r="G67" s="403"/>
      <c r="H67" s="403"/>
      <c r="I67" s="403"/>
      <c r="J67" s="403"/>
      <c r="K67" s="232"/>
      <c r="L67" s="228"/>
    </row>
    <row r="68" spans="1:12" ht="29.1" customHeight="1">
      <c r="A68" s="390" t="s">
        <v>215</v>
      </c>
      <c r="B68" s="403"/>
      <c r="C68" s="403"/>
      <c r="D68" s="403"/>
      <c r="E68" s="403"/>
      <c r="F68" s="403"/>
      <c r="G68" s="403"/>
      <c r="H68" s="403"/>
      <c r="I68" s="403"/>
      <c r="J68" s="403"/>
      <c r="K68" s="232"/>
      <c r="L68" s="228"/>
    </row>
    <row r="69" spans="1:12" ht="29.1" customHeight="1">
      <c r="A69" s="390"/>
      <c r="B69" s="228"/>
      <c r="C69" s="228"/>
      <c r="D69" s="228"/>
      <c r="E69" s="228"/>
      <c r="F69" s="228"/>
      <c r="G69" s="228"/>
      <c r="H69" s="228"/>
      <c r="I69" s="295" t="s">
        <v>60</v>
      </c>
      <c r="J69" s="144"/>
      <c r="K69" s="228"/>
      <c r="L69" s="228"/>
    </row>
    <row r="70" spans="1:12" ht="29.1" customHeight="1">
      <c r="A70" s="390"/>
      <c r="B70" s="228" t="s">
        <v>62</v>
      </c>
      <c r="C70" s="228"/>
      <c r="D70" s="228"/>
      <c r="E70" s="228"/>
      <c r="F70" s="228"/>
      <c r="G70" s="228"/>
      <c r="H70" s="228"/>
      <c r="I70" s="405" t="s">
        <v>68</v>
      </c>
      <c r="J70" s="144"/>
      <c r="K70" s="228"/>
      <c r="L70" s="228"/>
    </row>
    <row r="71" spans="1:12" ht="29.1" customHeight="1">
      <c r="A71" s="390"/>
      <c r="B71" s="228" t="s">
        <v>69</v>
      </c>
      <c r="C71" s="228"/>
      <c r="D71" s="228"/>
      <c r="E71" s="228"/>
      <c r="F71" s="228"/>
      <c r="G71" s="228"/>
      <c r="H71" s="228"/>
      <c r="I71" s="405" t="s">
        <v>70</v>
      </c>
      <c r="J71" s="144"/>
      <c r="K71" s="228"/>
      <c r="L71" s="228"/>
    </row>
    <row r="72" spans="1:12" ht="29.1" customHeight="1">
      <c r="A72" s="390" t="s">
        <v>748</v>
      </c>
      <c r="B72" s="406"/>
      <c r="C72" s="228"/>
      <c r="D72" s="228"/>
      <c r="E72" s="228"/>
      <c r="F72" s="228"/>
      <c r="G72" s="228"/>
      <c r="H72" s="228"/>
      <c r="I72" s="405"/>
      <c r="J72" s="228"/>
      <c r="K72" s="228"/>
      <c r="L72" s="228"/>
    </row>
    <row r="73" spans="1:12" ht="29.1" customHeight="1">
      <c r="A73" s="390" t="s">
        <v>452</v>
      </c>
      <c r="B73" s="406"/>
      <c r="C73" s="228"/>
      <c r="D73" s="228"/>
      <c r="E73" s="228"/>
      <c r="F73" s="228"/>
      <c r="G73" s="228"/>
      <c r="H73" s="228"/>
      <c r="I73" s="405"/>
      <c r="J73" s="228"/>
      <c r="K73" s="228"/>
      <c r="L73" s="228"/>
    </row>
    <row r="74" spans="1:12" ht="29.1" customHeight="1">
      <c r="A74" s="390" t="s">
        <v>454</v>
      </c>
      <c r="B74" s="406"/>
      <c r="C74" s="228"/>
      <c r="D74" s="228"/>
      <c r="E74" s="228"/>
      <c r="F74" s="228"/>
      <c r="G74" s="228"/>
      <c r="H74" s="228"/>
      <c r="I74" s="405"/>
      <c r="J74" s="228"/>
      <c r="K74" s="228"/>
      <c r="L74" s="228"/>
    </row>
    <row r="75" spans="1:12" ht="29.1" customHeight="1">
      <c r="A75" s="390" t="s">
        <v>453</v>
      </c>
      <c r="B75" s="406"/>
      <c r="C75" s="228"/>
      <c r="D75" s="228"/>
      <c r="E75" s="228"/>
      <c r="F75" s="228"/>
      <c r="G75" s="228"/>
      <c r="H75" s="228"/>
      <c r="I75" s="405"/>
      <c r="J75" s="228"/>
      <c r="K75" s="228"/>
      <c r="L75" s="228"/>
    </row>
    <row r="76" spans="1:12" ht="29.1" customHeight="1">
      <c r="A76" s="407" t="s">
        <v>325</v>
      </c>
      <c r="B76" s="406"/>
      <c r="C76" s="228"/>
      <c r="D76" s="228"/>
      <c r="E76" s="228"/>
      <c r="F76" s="228"/>
      <c r="G76" s="228"/>
      <c r="H76" s="228"/>
      <c r="I76" s="405"/>
      <c r="J76" s="228"/>
      <c r="K76" s="228"/>
      <c r="L76" s="234"/>
    </row>
    <row r="77" spans="1:12" ht="29.1" customHeight="1">
      <c r="A77" s="391" t="s">
        <v>749</v>
      </c>
      <c r="B77" s="406"/>
      <c r="C77" s="228"/>
      <c r="D77" s="228"/>
      <c r="E77" s="228"/>
      <c r="F77" s="228"/>
      <c r="G77" s="228"/>
      <c r="H77" s="228"/>
      <c r="I77" s="405"/>
      <c r="J77" s="228"/>
      <c r="K77" s="228"/>
      <c r="L77" s="234"/>
    </row>
    <row r="78" spans="1:12" ht="29.1" customHeight="1">
      <c r="A78" s="408" t="s">
        <v>455</v>
      </c>
      <c r="B78" s="406"/>
      <c r="C78" s="228"/>
      <c r="D78" s="228"/>
      <c r="E78" s="228"/>
      <c r="F78" s="228"/>
      <c r="G78" s="228"/>
      <c r="H78" s="228"/>
      <c r="I78" s="405"/>
      <c r="J78" s="228"/>
      <c r="K78" s="228"/>
      <c r="L78" s="234"/>
    </row>
    <row r="79" spans="1:12" ht="29.1" customHeight="1">
      <c r="A79" s="408" t="s">
        <v>456</v>
      </c>
      <c r="B79" s="406"/>
      <c r="C79" s="228"/>
      <c r="D79" s="228"/>
      <c r="E79" s="228"/>
      <c r="F79" s="228"/>
      <c r="G79" s="228"/>
      <c r="H79" s="228"/>
      <c r="I79" s="405"/>
      <c r="J79" s="228"/>
      <c r="K79" s="228"/>
      <c r="L79" s="234"/>
    </row>
    <row r="80" spans="1:12" ht="29.1" customHeight="1">
      <c r="A80" s="408" t="s">
        <v>458</v>
      </c>
      <c r="B80" s="406"/>
      <c r="C80" s="228"/>
      <c r="D80" s="228"/>
      <c r="E80" s="228"/>
      <c r="F80" s="228"/>
      <c r="G80" s="228"/>
      <c r="H80" s="228"/>
      <c r="I80" s="405"/>
      <c r="J80" s="228"/>
      <c r="K80" s="228"/>
      <c r="L80" s="234"/>
    </row>
    <row r="81" spans="1:12" ht="29.1" customHeight="1">
      <c r="A81" s="408" t="s">
        <v>457</v>
      </c>
      <c r="B81" s="406"/>
      <c r="C81" s="228"/>
      <c r="D81" s="228"/>
      <c r="E81" s="228"/>
      <c r="F81" s="228"/>
      <c r="G81" s="228"/>
      <c r="H81" s="228"/>
      <c r="I81" s="405"/>
      <c r="J81" s="228"/>
      <c r="K81" s="228"/>
      <c r="L81" s="234"/>
    </row>
    <row r="82" spans="1:12" ht="29.1" customHeight="1">
      <c r="A82" s="409" t="s">
        <v>224</v>
      </c>
      <c r="B82" s="406"/>
      <c r="C82" s="228"/>
      <c r="D82" s="228"/>
      <c r="E82" s="228"/>
      <c r="F82" s="228"/>
      <c r="G82" s="228"/>
      <c r="H82" s="228"/>
      <c r="I82" s="405"/>
      <c r="J82" s="228"/>
      <c r="K82" s="228"/>
      <c r="L82" s="234"/>
    </row>
    <row r="83" spans="1:12" ht="29.1" customHeight="1">
      <c r="A83" s="408" t="s">
        <v>225</v>
      </c>
      <c r="B83" s="406"/>
      <c r="C83" s="228"/>
      <c r="D83" s="228"/>
      <c r="E83" s="228"/>
      <c r="F83" s="228"/>
      <c r="G83" s="228"/>
      <c r="H83" s="228"/>
      <c r="I83" s="405"/>
      <c r="J83" s="228"/>
      <c r="K83" s="228"/>
      <c r="L83" s="234"/>
    </row>
    <row r="84" spans="1:12" ht="29.1" customHeight="1">
      <c r="A84" s="407" t="s">
        <v>328</v>
      </c>
      <c r="B84" s="406"/>
      <c r="C84" s="228"/>
      <c r="D84" s="228"/>
      <c r="E84" s="228"/>
      <c r="F84" s="228"/>
      <c r="G84" s="228"/>
      <c r="H84" s="228"/>
      <c r="I84" s="405"/>
      <c r="J84" s="228"/>
      <c r="K84" s="228"/>
      <c r="L84" s="234"/>
    </row>
    <row r="85" spans="1:12" ht="29.1" customHeight="1">
      <c r="A85" s="409" t="s">
        <v>329</v>
      </c>
      <c r="B85" s="406"/>
      <c r="C85" s="228"/>
      <c r="D85" s="228"/>
      <c r="E85" s="228"/>
      <c r="F85" s="228"/>
      <c r="G85" s="228"/>
      <c r="H85" s="228"/>
      <c r="I85" s="405"/>
      <c r="J85" s="228"/>
      <c r="K85" s="228"/>
      <c r="L85" s="234"/>
    </row>
    <row r="86" spans="1:12" ht="29.1" customHeight="1">
      <c r="A86" s="408" t="s">
        <v>697</v>
      </c>
      <c r="B86" s="406"/>
      <c r="C86" s="228"/>
      <c r="D86" s="228"/>
      <c r="E86" s="228"/>
      <c r="F86" s="228"/>
      <c r="G86" s="228"/>
      <c r="H86" s="228"/>
      <c r="I86" s="405"/>
      <c r="J86" s="228"/>
      <c r="K86" s="228"/>
      <c r="L86" s="234"/>
    </row>
    <row r="87" spans="1:12" ht="29.1" customHeight="1">
      <c r="A87" s="410" t="s">
        <v>394</v>
      </c>
      <c r="B87" s="411"/>
      <c r="C87" s="411"/>
      <c r="D87" s="411"/>
      <c r="E87" s="411"/>
      <c r="F87" s="411"/>
      <c r="G87" s="411"/>
      <c r="H87" s="412"/>
      <c r="I87" s="413"/>
      <c r="J87" s="413"/>
      <c r="K87" s="413"/>
      <c r="L87" s="234"/>
    </row>
    <row r="88" spans="1:12" ht="29.1" customHeight="1">
      <c r="A88" s="410" t="s">
        <v>330</v>
      </c>
      <c r="B88" s="411"/>
      <c r="C88" s="411"/>
      <c r="D88" s="411"/>
      <c r="E88" s="411"/>
      <c r="F88" s="411"/>
      <c r="G88" s="411"/>
      <c r="H88" s="411"/>
      <c r="I88" s="413"/>
      <c r="J88" s="413"/>
      <c r="K88" s="413"/>
      <c r="L88" s="234"/>
    </row>
    <row r="89" spans="1:12" ht="29.1" customHeight="1">
      <c r="A89" s="410" t="s">
        <v>395</v>
      </c>
      <c r="B89" s="411"/>
      <c r="C89" s="411"/>
      <c r="D89" s="411"/>
      <c r="E89" s="411"/>
      <c r="F89" s="411"/>
      <c r="G89" s="411"/>
      <c r="H89" s="411"/>
      <c r="I89" s="413"/>
      <c r="J89" s="413"/>
      <c r="K89" s="413"/>
      <c r="L89" s="234"/>
    </row>
    <row r="90" spans="1:12" ht="29.1" customHeight="1">
      <c r="A90" s="410" t="s">
        <v>750</v>
      </c>
      <c r="B90" s="411"/>
      <c r="C90" s="411"/>
      <c r="D90" s="411"/>
      <c r="E90" s="411"/>
      <c r="F90" s="411"/>
      <c r="G90" s="411"/>
      <c r="H90" s="411"/>
      <c r="I90" s="413"/>
      <c r="J90" s="413"/>
      <c r="K90" s="413"/>
      <c r="L90" s="234"/>
    </row>
    <row r="91" spans="1:12" ht="29.1" customHeight="1">
      <c r="A91" s="410" t="s">
        <v>358</v>
      </c>
      <c r="B91" s="411"/>
      <c r="C91" s="411"/>
      <c r="D91" s="411"/>
      <c r="E91" s="411"/>
      <c r="F91" s="411"/>
      <c r="G91" s="411"/>
      <c r="H91" s="411"/>
      <c r="I91" s="413"/>
      <c r="J91" s="413"/>
      <c r="K91" s="413"/>
      <c r="L91" s="79"/>
    </row>
    <row r="92" spans="1:12" ht="24.95" customHeight="1">
      <c r="A92" s="144"/>
      <c r="B92" s="144"/>
      <c r="C92" s="144"/>
      <c r="D92" s="144"/>
      <c r="E92" s="144"/>
      <c r="F92" s="144"/>
      <c r="G92" s="144"/>
      <c r="H92" s="144"/>
      <c r="I92" s="144"/>
      <c r="J92" s="144"/>
      <c r="K92" s="144"/>
      <c r="L92" s="79"/>
    </row>
    <row r="93" spans="1:12" ht="24.95" customHeight="1">
      <c r="A93" s="144"/>
      <c r="B93" s="144"/>
      <c r="C93" s="144"/>
      <c r="D93" s="144"/>
      <c r="E93" s="144"/>
      <c r="F93" s="144"/>
      <c r="G93" s="144"/>
      <c r="H93" s="144"/>
      <c r="I93" s="144"/>
      <c r="J93" s="144"/>
      <c r="K93" s="144"/>
      <c r="L93" s="79"/>
    </row>
    <row r="94" spans="1:12" ht="24.95" customHeight="1">
      <c r="A94" s="390"/>
      <c r="B94" s="144"/>
      <c r="C94" s="227" t="s">
        <v>104</v>
      </c>
      <c r="D94" s="227"/>
      <c r="E94" s="76"/>
      <c r="F94" s="228"/>
      <c r="G94" s="228"/>
      <c r="H94" s="77"/>
      <c r="I94" s="78"/>
      <c r="J94" s="228"/>
      <c r="K94" s="228"/>
      <c r="L94" s="234"/>
    </row>
    <row r="95" spans="1:12" ht="24.95" customHeight="1">
      <c r="A95" s="390"/>
      <c r="B95" s="144"/>
      <c r="C95" s="227" t="s">
        <v>205</v>
      </c>
      <c r="D95" s="227"/>
      <c r="E95" s="76"/>
      <c r="F95" s="228"/>
      <c r="G95" s="228"/>
      <c r="H95" s="77"/>
      <c r="I95" s="78"/>
      <c r="J95" s="228"/>
      <c r="K95" s="228"/>
      <c r="L95" s="234"/>
    </row>
    <row r="96" spans="1:12" ht="23.1" customHeight="1">
      <c r="A96" s="720" t="s">
        <v>149</v>
      </c>
      <c r="B96" s="720"/>
      <c r="C96" s="720"/>
      <c r="D96" s="720"/>
      <c r="E96" s="720"/>
      <c r="F96" s="720"/>
      <c r="G96" s="720"/>
      <c r="H96" s="720"/>
      <c r="I96" s="720"/>
      <c r="J96" s="720"/>
      <c r="K96" s="720"/>
      <c r="L96" s="234"/>
    </row>
    <row r="97" spans="1:12" ht="23.1" customHeight="1">
      <c r="A97" s="310"/>
      <c r="B97" s="389"/>
      <c r="C97" s="389"/>
      <c r="D97" s="389"/>
      <c r="E97" s="389"/>
      <c r="F97" s="389"/>
      <c r="G97" s="389"/>
      <c r="H97" s="389"/>
      <c r="I97" s="389"/>
      <c r="J97" s="389"/>
      <c r="K97" s="389"/>
      <c r="L97" s="234"/>
    </row>
    <row r="98" spans="1:12" ht="25.9" customHeight="1">
      <c r="A98" s="390" t="s">
        <v>215</v>
      </c>
      <c r="B98" s="389"/>
      <c r="C98" s="389"/>
      <c r="D98" s="389"/>
      <c r="E98" s="389"/>
      <c r="F98" s="389"/>
      <c r="G98" s="389"/>
      <c r="H98" s="389"/>
      <c r="I98" s="389"/>
      <c r="J98" s="389"/>
      <c r="K98" s="389"/>
      <c r="L98" s="234"/>
    </row>
    <row r="99" spans="1:12" ht="25.9" customHeight="1">
      <c r="A99" s="410" t="s">
        <v>396</v>
      </c>
      <c r="B99" s="411"/>
      <c r="C99" s="411"/>
      <c r="D99" s="411"/>
      <c r="E99" s="411"/>
      <c r="F99" s="411"/>
      <c r="G99" s="411"/>
      <c r="H99" s="411"/>
      <c r="I99" s="413"/>
      <c r="J99" s="413"/>
      <c r="K99" s="413"/>
      <c r="L99" s="79"/>
    </row>
    <row r="100" spans="1:12" ht="25.9" customHeight="1">
      <c r="A100" s="410" t="s">
        <v>751</v>
      </c>
      <c r="B100" s="411"/>
      <c r="C100" s="411"/>
      <c r="D100" s="411"/>
      <c r="E100" s="411"/>
      <c r="F100" s="411"/>
      <c r="G100" s="411"/>
      <c r="H100" s="411"/>
      <c r="I100" s="413"/>
      <c r="J100" s="413"/>
      <c r="K100" s="413"/>
      <c r="L100" s="79"/>
    </row>
    <row r="101" spans="1:12" ht="25.9" customHeight="1">
      <c r="A101" s="410" t="s">
        <v>405</v>
      </c>
      <c r="B101" s="411"/>
      <c r="C101" s="411"/>
      <c r="D101" s="411"/>
      <c r="E101" s="411"/>
      <c r="F101" s="411"/>
      <c r="G101" s="411"/>
      <c r="H101" s="411"/>
      <c r="I101" s="413"/>
      <c r="J101" s="413"/>
      <c r="K101" s="413"/>
      <c r="L101" s="79"/>
    </row>
    <row r="102" spans="1:12" ht="25.9" customHeight="1">
      <c r="A102" s="410" t="s">
        <v>359</v>
      </c>
      <c r="B102" s="411"/>
      <c r="C102" s="411"/>
      <c r="D102" s="411"/>
      <c r="E102" s="411"/>
      <c r="F102" s="411"/>
      <c r="G102" s="411"/>
      <c r="H102" s="411"/>
      <c r="I102" s="413"/>
      <c r="J102" s="413"/>
      <c r="K102" s="413"/>
      <c r="L102" s="79"/>
    </row>
    <row r="103" spans="1:12" ht="25.9" customHeight="1">
      <c r="A103" s="410" t="s">
        <v>752</v>
      </c>
      <c r="B103" s="411"/>
      <c r="C103" s="411"/>
      <c r="D103" s="411"/>
      <c r="E103" s="411"/>
      <c r="F103" s="411"/>
      <c r="G103" s="411"/>
      <c r="H103" s="411"/>
      <c r="I103" s="413"/>
      <c r="J103" s="413"/>
      <c r="K103" s="413"/>
      <c r="L103" s="79"/>
    </row>
    <row r="104" spans="1:12" ht="25.9" customHeight="1">
      <c r="A104" s="410" t="s">
        <v>406</v>
      </c>
      <c r="B104" s="411"/>
      <c r="C104" s="411"/>
      <c r="D104" s="411"/>
      <c r="E104" s="411"/>
      <c r="F104" s="411"/>
      <c r="G104" s="411"/>
      <c r="H104" s="411"/>
      <c r="I104" s="413"/>
      <c r="J104" s="413"/>
      <c r="K104" s="413"/>
      <c r="L104" s="79"/>
    </row>
    <row r="105" spans="1:12" ht="25.9" customHeight="1">
      <c r="A105" s="410" t="s">
        <v>669</v>
      </c>
      <c r="B105" s="80"/>
      <c r="C105" s="80"/>
      <c r="D105" s="20"/>
      <c r="E105" s="20"/>
      <c r="F105" s="80"/>
      <c r="G105" s="80"/>
      <c r="H105" s="80"/>
      <c r="I105" s="80"/>
      <c r="J105" s="80"/>
      <c r="K105" s="80"/>
      <c r="L105" s="79"/>
    </row>
    <row r="106" spans="1:12" ht="25.9" customHeight="1">
      <c r="A106" s="410" t="s">
        <v>404</v>
      </c>
      <c r="B106" s="80"/>
      <c r="C106" s="80"/>
      <c r="D106" s="20"/>
      <c r="E106" s="20"/>
      <c r="F106" s="80"/>
      <c r="G106" s="80"/>
      <c r="H106" s="80"/>
      <c r="I106" s="80"/>
      <c r="J106" s="80"/>
      <c r="K106" s="80"/>
      <c r="L106" s="79"/>
    </row>
    <row r="107" spans="1:12" ht="25.9" customHeight="1">
      <c r="A107" s="410" t="s">
        <v>753</v>
      </c>
      <c r="B107" s="80"/>
      <c r="C107" s="80"/>
      <c r="D107" s="20"/>
      <c r="E107" s="20"/>
      <c r="F107" s="80"/>
      <c r="G107" s="80"/>
      <c r="H107" s="80"/>
      <c r="I107" s="80"/>
      <c r="J107" s="80"/>
      <c r="K107" s="80"/>
      <c r="L107" s="413"/>
    </row>
    <row r="108" spans="1:12" ht="25.9" customHeight="1">
      <c r="A108" s="410" t="s">
        <v>407</v>
      </c>
      <c r="B108" s="80"/>
      <c r="C108" s="80"/>
      <c r="D108" s="20"/>
      <c r="E108" s="20"/>
      <c r="F108" s="80"/>
      <c r="G108" s="80"/>
      <c r="H108" s="80"/>
      <c r="I108" s="80"/>
      <c r="J108" s="80"/>
      <c r="K108" s="80"/>
      <c r="L108" s="413"/>
    </row>
    <row r="109" spans="1:12" ht="25.9" customHeight="1">
      <c r="A109" s="410" t="s">
        <v>360</v>
      </c>
      <c r="B109" s="80"/>
      <c r="C109" s="80"/>
      <c r="D109" s="20"/>
      <c r="E109" s="20"/>
      <c r="F109" s="80"/>
      <c r="G109" s="80"/>
      <c r="H109" s="80"/>
      <c r="I109" s="80"/>
      <c r="J109" s="80"/>
      <c r="K109" s="80"/>
      <c r="L109" s="413"/>
    </row>
    <row r="110" spans="1:12" ht="25.9" customHeight="1">
      <c r="A110" s="410" t="s">
        <v>754</v>
      </c>
      <c r="B110" s="80"/>
      <c r="C110" s="80"/>
      <c r="D110" s="20"/>
      <c r="E110" s="20"/>
      <c r="F110" s="80"/>
      <c r="G110" s="80"/>
      <c r="H110" s="80"/>
      <c r="I110" s="80"/>
      <c r="J110" s="80"/>
      <c r="K110" s="80"/>
      <c r="L110" s="413"/>
    </row>
    <row r="111" spans="1:12" ht="25.9" customHeight="1">
      <c r="A111" s="410" t="s">
        <v>408</v>
      </c>
      <c r="B111" s="80"/>
      <c r="C111" s="80"/>
      <c r="D111" s="20"/>
      <c r="E111" s="20"/>
      <c r="F111" s="80"/>
      <c r="G111" s="80"/>
      <c r="H111" s="80"/>
      <c r="I111" s="80"/>
      <c r="J111" s="80"/>
      <c r="K111" s="80"/>
      <c r="L111" s="413"/>
    </row>
    <row r="112" spans="1:12" ht="25.9" customHeight="1">
      <c r="A112" s="7" t="s">
        <v>397</v>
      </c>
      <c r="B112" s="80"/>
      <c r="C112" s="80"/>
      <c r="D112" s="20"/>
      <c r="E112" s="20"/>
      <c r="F112" s="80"/>
      <c r="G112" s="80"/>
      <c r="H112" s="80"/>
      <c r="I112" s="80"/>
      <c r="J112" s="80"/>
      <c r="K112" s="80"/>
      <c r="L112" s="413"/>
    </row>
    <row r="113" spans="1:12" ht="25.9" customHeight="1">
      <c r="A113" s="9" t="s">
        <v>755</v>
      </c>
      <c r="B113" s="80"/>
      <c r="C113" s="80"/>
      <c r="D113" s="20"/>
      <c r="E113" s="20"/>
      <c r="F113" s="80"/>
      <c r="G113" s="80"/>
      <c r="H113" s="80"/>
      <c r="I113" s="80"/>
      <c r="J113" s="80"/>
      <c r="K113" s="80"/>
      <c r="L113" s="413"/>
    </row>
    <row r="114" spans="1:12" ht="25.9" customHeight="1">
      <c r="A114" s="9" t="s">
        <v>409</v>
      </c>
      <c r="B114" s="80"/>
      <c r="C114" s="80"/>
      <c r="D114" s="20"/>
      <c r="E114" s="20"/>
      <c r="F114" s="80"/>
      <c r="G114" s="80"/>
      <c r="H114" s="80"/>
      <c r="I114" s="80"/>
      <c r="J114" s="80"/>
      <c r="K114" s="80"/>
      <c r="L114" s="413"/>
    </row>
    <row r="115" spans="1:12" ht="25.9" customHeight="1">
      <c r="A115" s="9" t="s">
        <v>398</v>
      </c>
      <c r="B115" s="9"/>
      <c r="C115" s="9"/>
      <c r="D115" s="9"/>
      <c r="E115" s="9"/>
      <c r="F115" s="9"/>
      <c r="G115" s="9"/>
      <c r="H115" s="9"/>
      <c r="I115" s="9"/>
      <c r="J115" s="9"/>
      <c r="K115" s="9"/>
      <c r="L115" s="413"/>
    </row>
    <row r="116" spans="1:12" ht="25.9" customHeight="1">
      <c r="A116" s="9"/>
      <c r="B116" s="414" t="s">
        <v>756</v>
      </c>
      <c r="C116" s="9"/>
      <c r="D116" s="9"/>
      <c r="E116" s="9"/>
      <c r="F116" s="9"/>
      <c r="G116" s="9"/>
      <c r="H116" s="9"/>
      <c r="I116" s="9"/>
      <c r="J116" s="9"/>
      <c r="K116" s="9"/>
      <c r="L116" s="80"/>
    </row>
    <row r="117" spans="1:12" ht="25.9" customHeight="1">
      <c r="A117" s="414" t="s">
        <v>479</v>
      </c>
      <c r="B117" s="414"/>
      <c r="C117" s="9"/>
      <c r="D117" s="9"/>
      <c r="E117" s="9"/>
      <c r="F117" s="9"/>
      <c r="G117" s="9"/>
      <c r="H117" s="9"/>
      <c r="I117" s="9"/>
      <c r="J117" s="9"/>
      <c r="K117" s="9"/>
      <c r="L117" s="80"/>
    </row>
    <row r="118" spans="1:12" ht="25.9" customHeight="1">
      <c r="A118" s="414" t="s">
        <v>459</v>
      </c>
      <c r="B118" s="414"/>
      <c r="C118" s="9"/>
      <c r="D118" s="9"/>
      <c r="E118" s="9"/>
      <c r="F118" s="9"/>
      <c r="G118" s="9"/>
      <c r="H118" s="9"/>
      <c r="I118" s="9"/>
      <c r="J118" s="9"/>
      <c r="K118" s="9"/>
      <c r="L118" s="80"/>
    </row>
    <row r="119" spans="1:12" ht="25.9" customHeight="1">
      <c r="A119" s="414" t="s">
        <v>410</v>
      </c>
      <c r="B119" s="414"/>
      <c r="C119" s="9"/>
      <c r="D119" s="9"/>
      <c r="E119" s="9"/>
      <c r="F119" s="9"/>
      <c r="G119" s="9"/>
      <c r="H119" s="9"/>
      <c r="I119" s="9"/>
      <c r="J119" s="9"/>
      <c r="K119" s="9"/>
      <c r="L119" s="80"/>
    </row>
    <row r="120" spans="1:12" ht="25.9" customHeight="1">
      <c r="A120" s="9" t="s">
        <v>439</v>
      </c>
      <c r="B120" s="9"/>
      <c r="C120" s="9"/>
      <c r="D120" s="9"/>
      <c r="E120" s="9"/>
      <c r="F120" s="9"/>
      <c r="G120" s="9"/>
      <c r="H120" s="9"/>
      <c r="I120" s="9"/>
      <c r="J120" s="9"/>
      <c r="K120" s="9"/>
      <c r="L120" s="80"/>
    </row>
    <row r="121" spans="1:12" ht="25.9" customHeight="1">
      <c r="A121" s="81"/>
      <c r="B121" s="82" t="s">
        <v>461</v>
      </c>
      <c r="C121" s="9"/>
      <c r="D121" s="9"/>
      <c r="E121" s="9"/>
      <c r="F121" s="9"/>
      <c r="G121" s="9"/>
      <c r="H121" s="9"/>
      <c r="I121" s="9"/>
      <c r="J121" s="9"/>
      <c r="K121" s="9"/>
      <c r="L121" s="80"/>
    </row>
    <row r="122" spans="1:12" ht="25.9" customHeight="1">
      <c r="A122" s="81" t="s">
        <v>460</v>
      </c>
      <c r="B122" s="6"/>
      <c r="C122" s="9"/>
      <c r="D122" s="9"/>
      <c r="E122" s="9"/>
      <c r="F122" s="9"/>
      <c r="G122" s="9"/>
      <c r="H122" s="9"/>
      <c r="I122" s="9"/>
      <c r="J122" s="9"/>
      <c r="K122" s="9"/>
      <c r="L122" s="80"/>
    </row>
    <row r="123" spans="1:12" ht="25.9" customHeight="1">
      <c r="A123" s="81" t="s">
        <v>411</v>
      </c>
      <c r="B123" s="6"/>
      <c r="C123" s="9"/>
      <c r="D123" s="9"/>
      <c r="E123" s="9"/>
      <c r="F123" s="9"/>
      <c r="G123" s="9"/>
      <c r="H123" s="9"/>
      <c r="I123" s="9"/>
      <c r="J123" s="9"/>
      <c r="K123" s="9"/>
      <c r="L123" s="80"/>
    </row>
    <row r="124" spans="1:12" ht="25.9" customHeight="1">
      <c r="A124" s="81" t="s">
        <v>142</v>
      </c>
      <c r="B124" s="82" t="s">
        <v>375</v>
      </c>
      <c r="C124" s="9"/>
      <c r="D124" s="227"/>
      <c r="E124" s="76"/>
      <c r="F124" s="228"/>
      <c r="G124" s="228"/>
      <c r="H124" s="77"/>
      <c r="I124" s="78"/>
      <c r="J124" s="228"/>
      <c r="K124" s="228"/>
      <c r="L124" s="80"/>
    </row>
    <row r="125" spans="1:12" ht="25.9" customHeight="1">
      <c r="A125" s="390" t="s">
        <v>374</v>
      </c>
      <c r="B125" s="144"/>
      <c r="C125" s="227"/>
      <c r="D125" s="415"/>
      <c r="E125" s="415"/>
      <c r="F125" s="415"/>
      <c r="G125" s="415"/>
      <c r="H125" s="415"/>
      <c r="I125" s="415"/>
      <c r="J125" s="391"/>
      <c r="K125" s="391"/>
      <c r="L125" s="80"/>
    </row>
    <row r="126" spans="1:12" ht="25.9" customHeight="1">
      <c r="A126" s="390"/>
      <c r="B126" s="144"/>
      <c r="C126" s="227"/>
      <c r="D126" s="415"/>
      <c r="E126" s="415"/>
      <c r="F126" s="415"/>
      <c r="G126" s="415"/>
      <c r="H126" s="415"/>
      <c r="I126" s="415"/>
      <c r="J126" s="391"/>
      <c r="K126" s="391"/>
      <c r="L126" s="80"/>
    </row>
    <row r="127" spans="1:12" ht="25.9" customHeight="1">
      <c r="A127" s="416"/>
      <c r="B127" s="416"/>
      <c r="C127" s="416"/>
      <c r="D127" s="416"/>
      <c r="E127" s="416"/>
      <c r="F127" s="416"/>
      <c r="G127" s="416"/>
      <c r="H127" s="416"/>
      <c r="I127" s="416"/>
      <c r="J127" s="416"/>
      <c r="K127" s="416"/>
      <c r="L127" s="9"/>
    </row>
    <row r="128" spans="1:12" ht="23.1" customHeight="1">
      <c r="A128" s="83"/>
      <c r="B128" s="80"/>
      <c r="C128" s="227" t="s">
        <v>104</v>
      </c>
      <c r="D128" s="227"/>
      <c r="E128" s="76"/>
      <c r="F128" s="80"/>
      <c r="G128" s="80"/>
      <c r="H128" s="80"/>
      <c r="I128" s="80"/>
      <c r="J128" s="80"/>
      <c r="K128" s="80"/>
      <c r="L128" s="80"/>
    </row>
    <row r="129" spans="1:12" ht="23.1" customHeight="1">
      <c r="A129" s="83"/>
      <c r="B129" s="80"/>
      <c r="C129" s="227" t="s">
        <v>205</v>
      </c>
      <c r="D129" s="227"/>
      <c r="E129" s="76"/>
      <c r="F129" s="80"/>
      <c r="G129" s="80"/>
      <c r="H129" s="80"/>
      <c r="I129" s="80"/>
      <c r="J129" s="80"/>
      <c r="K129" s="80"/>
      <c r="L129" s="80"/>
    </row>
    <row r="130" spans="1:12" ht="26.1" customHeight="1">
      <c r="A130" s="720" t="s">
        <v>150</v>
      </c>
      <c r="B130" s="720"/>
      <c r="C130" s="720"/>
      <c r="D130" s="720"/>
      <c r="E130" s="720"/>
      <c r="F130" s="720"/>
      <c r="G130" s="720"/>
      <c r="H130" s="720"/>
      <c r="I130" s="720"/>
      <c r="J130" s="720"/>
      <c r="K130" s="720"/>
      <c r="L130" s="80"/>
    </row>
    <row r="131" spans="1:12" ht="26.1" customHeight="1">
      <c r="A131" s="144"/>
      <c r="B131" s="144"/>
      <c r="C131" s="144"/>
      <c r="D131" s="144"/>
      <c r="E131" s="144"/>
      <c r="F131" s="144"/>
      <c r="G131" s="144"/>
      <c r="H131" s="144"/>
      <c r="I131" s="144"/>
      <c r="J131" s="144"/>
      <c r="K131" s="144"/>
      <c r="L131" s="144"/>
    </row>
    <row r="132" spans="1:12" ht="27" customHeight="1">
      <c r="A132" s="390" t="s">
        <v>215</v>
      </c>
      <c r="B132" s="80"/>
      <c r="C132" s="80"/>
      <c r="D132" s="20"/>
      <c r="E132" s="20"/>
      <c r="F132" s="80"/>
      <c r="G132" s="80"/>
      <c r="H132" s="80"/>
      <c r="I132" s="80"/>
      <c r="J132" s="80"/>
      <c r="K132" s="80"/>
      <c r="L132" s="80"/>
    </row>
    <row r="133" spans="1:12" ht="27" customHeight="1">
      <c r="A133" s="391" t="s">
        <v>399</v>
      </c>
      <c r="B133" s="144"/>
      <c r="C133" s="227"/>
      <c r="D133" s="415"/>
      <c r="E133" s="415"/>
      <c r="F133" s="415"/>
      <c r="G133" s="415"/>
      <c r="H133" s="415"/>
      <c r="I133" s="415"/>
      <c r="J133" s="391"/>
      <c r="K133" s="391"/>
      <c r="L133" s="9"/>
    </row>
    <row r="134" spans="1:12" ht="27" customHeight="1">
      <c r="A134" s="415" t="s">
        <v>744</v>
      </c>
      <c r="B134" s="144"/>
      <c r="C134" s="227"/>
      <c r="D134" s="415"/>
      <c r="E134" s="415"/>
      <c r="F134" s="415"/>
      <c r="G134" s="415"/>
      <c r="H134" s="415"/>
      <c r="I134" s="415"/>
      <c r="J134" s="391"/>
      <c r="K134" s="391"/>
      <c r="L134" s="9"/>
    </row>
    <row r="135" spans="1:12" ht="27" customHeight="1">
      <c r="A135" s="415" t="s">
        <v>377</v>
      </c>
      <c r="B135" s="144"/>
      <c r="C135" s="227"/>
      <c r="D135" s="415"/>
      <c r="E135" s="415"/>
      <c r="F135" s="415"/>
      <c r="G135" s="415"/>
      <c r="H135" s="415"/>
      <c r="I135" s="415"/>
      <c r="J135" s="391"/>
      <c r="K135" s="391"/>
      <c r="L135" s="9"/>
    </row>
    <row r="136" spans="1:12" ht="27" customHeight="1">
      <c r="A136" s="408" t="s">
        <v>376</v>
      </c>
      <c r="B136" s="144"/>
      <c r="C136" s="227"/>
      <c r="D136" s="415"/>
      <c r="E136" s="415"/>
      <c r="F136" s="415"/>
      <c r="G136" s="415"/>
      <c r="H136" s="415"/>
      <c r="I136" s="415"/>
      <c r="J136" s="391"/>
      <c r="K136" s="391"/>
      <c r="L136" s="9"/>
    </row>
    <row r="137" spans="1:12" ht="27" customHeight="1">
      <c r="A137" s="417" t="s">
        <v>400</v>
      </c>
      <c r="B137" s="144"/>
      <c r="C137" s="227"/>
      <c r="D137" s="415"/>
      <c r="E137" s="415"/>
      <c r="F137" s="415"/>
      <c r="G137" s="415"/>
      <c r="H137" s="415"/>
      <c r="I137" s="415"/>
      <c r="J137" s="391"/>
      <c r="K137" s="391"/>
      <c r="L137" s="9"/>
    </row>
    <row r="138" spans="1:12" ht="27" customHeight="1">
      <c r="A138" s="418" t="s">
        <v>757</v>
      </c>
      <c r="B138" s="144"/>
      <c r="C138" s="227"/>
      <c r="D138" s="415"/>
      <c r="E138" s="415"/>
      <c r="F138" s="415"/>
      <c r="G138" s="415"/>
      <c r="H138" s="415"/>
      <c r="I138" s="415"/>
      <c r="J138" s="391"/>
      <c r="K138" s="391"/>
      <c r="L138" s="9"/>
    </row>
    <row r="139" spans="1:12" ht="27" customHeight="1">
      <c r="A139" s="418" t="s">
        <v>379</v>
      </c>
      <c r="B139" s="144"/>
      <c r="C139" s="227"/>
      <c r="D139" s="415"/>
      <c r="E139" s="415"/>
      <c r="F139" s="415"/>
      <c r="G139" s="415"/>
      <c r="H139" s="415"/>
      <c r="I139" s="415"/>
      <c r="J139" s="391"/>
      <c r="K139" s="391"/>
      <c r="L139" s="9"/>
    </row>
    <row r="140" spans="1:12" ht="27" customHeight="1">
      <c r="A140" s="418" t="s">
        <v>378</v>
      </c>
      <c r="B140" s="144"/>
      <c r="C140" s="227"/>
      <c r="D140" s="415"/>
      <c r="E140" s="415"/>
      <c r="F140" s="415"/>
      <c r="G140" s="415"/>
      <c r="H140" s="415"/>
      <c r="I140" s="415"/>
      <c r="J140" s="391"/>
      <c r="K140" s="391"/>
      <c r="L140" s="9"/>
    </row>
    <row r="141" spans="1:12" ht="27" customHeight="1">
      <c r="A141" s="9" t="s">
        <v>401</v>
      </c>
      <c r="B141" s="144"/>
      <c r="C141" s="227"/>
      <c r="D141" s="415"/>
      <c r="E141" s="415"/>
      <c r="F141" s="415"/>
      <c r="G141" s="415"/>
      <c r="H141" s="415"/>
      <c r="I141" s="415"/>
      <c r="J141" s="391"/>
      <c r="K141" s="391"/>
      <c r="L141" s="228"/>
    </row>
    <row r="142" spans="1:12" ht="27" customHeight="1">
      <c r="A142" s="418" t="s">
        <v>758</v>
      </c>
      <c r="B142" s="144"/>
      <c r="C142" s="227"/>
      <c r="D142" s="415"/>
      <c r="E142" s="415"/>
      <c r="F142" s="415"/>
      <c r="G142" s="415"/>
      <c r="H142" s="415"/>
      <c r="I142" s="415"/>
      <c r="J142" s="391"/>
      <c r="K142" s="391"/>
      <c r="L142" s="234"/>
    </row>
    <row r="143" spans="1:12" ht="27" customHeight="1">
      <c r="A143" s="9" t="s">
        <v>381</v>
      </c>
      <c r="B143" s="144"/>
      <c r="C143" s="227"/>
      <c r="D143" s="415"/>
      <c r="E143" s="415"/>
      <c r="F143" s="415"/>
      <c r="G143" s="415"/>
      <c r="H143" s="415"/>
      <c r="I143" s="415"/>
      <c r="J143" s="391"/>
      <c r="K143" s="391"/>
      <c r="L143" s="234"/>
    </row>
    <row r="144" spans="1:12" ht="27" customHeight="1">
      <c r="A144" s="9" t="s">
        <v>380</v>
      </c>
      <c r="B144" s="144"/>
      <c r="C144" s="227"/>
      <c r="D144" s="415"/>
      <c r="E144" s="415"/>
      <c r="F144" s="415"/>
      <c r="G144" s="415"/>
      <c r="H144" s="415"/>
      <c r="I144" s="415"/>
      <c r="J144" s="391"/>
      <c r="K144" s="391"/>
      <c r="L144" s="234"/>
    </row>
    <row r="145" spans="1:12" ht="27" customHeight="1">
      <c r="A145" s="9" t="s">
        <v>745</v>
      </c>
      <c r="B145" s="144"/>
      <c r="C145" s="227"/>
      <c r="D145" s="415"/>
      <c r="E145" s="415"/>
      <c r="F145" s="415"/>
      <c r="G145" s="415"/>
      <c r="H145" s="415"/>
      <c r="I145" s="415"/>
      <c r="J145" s="391"/>
      <c r="K145" s="391"/>
      <c r="L145" s="234"/>
    </row>
    <row r="146" spans="1:12" ht="27" customHeight="1">
      <c r="A146" s="9" t="s">
        <v>759</v>
      </c>
      <c r="B146" s="144"/>
      <c r="C146" s="227"/>
      <c r="D146" s="415"/>
      <c r="E146" s="415"/>
      <c r="F146" s="415"/>
      <c r="G146" s="415"/>
      <c r="H146" s="415"/>
      <c r="I146" s="415"/>
      <c r="J146" s="391"/>
      <c r="K146" s="391"/>
      <c r="L146" s="234"/>
    </row>
    <row r="147" spans="1:12" ht="27" customHeight="1">
      <c r="A147" s="9" t="s">
        <v>382</v>
      </c>
      <c r="B147" s="144"/>
      <c r="C147" s="227"/>
      <c r="D147" s="415"/>
      <c r="E147" s="415"/>
      <c r="F147" s="415"/>
      <c r="G147" s="415"/>
      <c r="H147" s="415"/>
      <c r="I147" s="415"/>
      <c r="J147" s="391"/>
      <c r="K147" s="391"/>
      <c r="L147" s="234"/>
    </row>
    <row r="148" spans="1:12" ht="27" customHeight="1">
      <c r="A148" s="243" t="s">
        <v>412</v>
      </c>
      <c r="B148" s="390"/>
      <c r="C148" s="93"/>
      <c r="D148" s="228"/>
      <c r="E148" s="228"/>
      <c r="F148" s="228"/>
      <c r="G148" s="228"/>
      <c r="H148" s="228"/>
      <c r="I148" s="395"/>
      <c r="J148" s="228"/>
      <c r="K148" s="395"/>
      <c r="L148" s="234"/>
    </row>
    <row r="149" spans="1:12" ht="27" customHeight="1">
      <c r="A149" s="256"/>
      <c r="B149" s="419" t="s">
        <v>7</v>
      </c>
      <c r="C149" s="254"/>
      <c r="D149" s="228"/>
      <c r="E149" s="228"/>
      <c r="G149" s="420" t="s">
        <v>47</v>
      </c>
      <c r="H149" s="254"/>
      <c r="I149" s="254"/>
      <c r="J149" s="254"/>
      <c r="K149" s="395"/>
      <c r="L149" s="234"/>
    </row>
    <row r="150" spans="1:12" ht="27" customHeight="1">
      <c r="A150" s="421" t="s">
        <v>188</v>
      </c>
      <c r="B150" s="422"/>
      <c r="C150" s="423"/>
      <c r="D150" s="424"/>
      <c r="E150" s="424"/>
      <c r="G150" s="424" t="s">
        <v>48</v>
      </c>
      <c r="H150" s="424"/>
      <c r="I150" s="424"/>
      <c r="J150" s="423"/>
      <c r="K150" s="424"/>
      <c r="L150" s="234"/>
    </row>
    <row r="151" spans="1:12" ht="27" customHeight="1">
      <c r="A151" s="244" t="s">
        <v>279</v>
      </c>
      <c r="B151" s="40"/>
      <c r="C151" s="166"/>
      <c r="D151" s="129"/>
      <c r="E151" s="129"/>
      <c r="G151" s="228" t="s">
        <v>48</v>
      </c>
      <c r="H151" s="228"/>
      <c r="I151" s="116"/>
      <c r="J151" s="166"/>
      <c r="K151" s="116"/>
      <c r="L151" s="234"/>
    </row>
    <row r="152" spans="1:12" ht="27" customHeight="1">
      <c r="A152" s="244" t="s">
        <v>307</v>
      </c>
      <c r="B152" s="40"/>
      <c r="C152" s="166"/>
      <c r="D152" s="129"/>
      <c r="E152" s="129"/>
      <c r="G152" s="228" t="s">
        <v>366</v>
      </c>
      <c r="H152" s="129"/>
      <c r="I152" s="116"/>
      <c r="J152" s="166"/>
      <c r="K152" s="116"/>
      <c r="L152" s="234"/>
    </row>
    <row r="153" spans="1:12" ht="27" customHeight="1">
      <c r="A153" s="244" t="s">
        <v>308</v>
      </c>
      <c r="B153" s="40"/>
      <c r="C153" s="166"/>
      <c r="D153" s="129"/>
      <c r="E153" s="129"/>
      <c r="G153" s="129" t="s">
        <v>467</v>
      </c>
      <c r="H153" s="129"/>
      <c r="I153" s="116"/>
      <c r="J153" s="166"/>
      <c r="K153" s="116"/>
      <c r="L153" s="234"/>
    </row>
    <row r="154" spans="1:12" ht="27" customHeight="1">
      <c r="A154" s="244" t="s">
        <v>857</v>
      </c>
      <c r="B154" s="144"/>
      <c r="C154" s="227"/>
      <c r="D154" s="415"/>
      <c r="E154" s="415"/>
      <c r="G154" s="425" t="s">
        <v>362</v>
      </c>
      <c r="H154" s="425"/>
      <c r="I154" s="425"/>
      <c r="J154" s="223"/>
      <c r="K154" s="223"/>
      <c r="L154" s="93"/>
    </row>
    <row r="155" spans="1:12" ht="27" customHeight="1">
      <c r="A155" s="234"/>
      <c r="B155" s="144"/>
      <c r="C155" s="227"/>
      <c r="D155" s="415"/>
      <c r="E155" s="415"/>
      <c r="G155" s="426" t="s">
        <v>300</v>
      </c>
      <c r="H155" s="425"/>
      <c r="I155" s="425"/>
      <c r="J155" s="223"/>
      <c r="K155" s="223"/>
      <c r="L155" s="228"/>
    </row>
    <row r="156" spans="1:12" ht="27" customHeight="1">
      <c r="A156" s="244" t="s">
        <v>858</v>
      </c>
      <c r="B156" s="144"/>
      <c r="C156" s="227"/>
      <c r="D156" s="415"/>
      <c r="E156" s="415"/>
      <c r="G156" s="427" t="s">
        <v>536</v>
      </c>
      <c r="H156" s="425"/>
      <c r="I156" s="425"/>
      <c r="J156" s="223"/>
      <c r="K156" s="223"/>
      <c r="L156" s="228"/>
    </row>
    <row r="157" spans="1:12" ht="27" customHeight="1">
      <c r="A157" s="234"/>
      <c r="B157" s="144"/>
      <c r="C157" s="227"/>
      <c r="D157" s="415"/>
      <c r="E157" s="415"/>
      <c r="G157" s="427" t="s">
        <v>481</v>
      </c>
      <c r="H157" s="425"/>
      <c r="I157" s="425"/>
      <c r="J157" s="223"/>
      <c r="K157" s="223"/>
      <c r="L157" s="228"/>
    </row>
    <row r="158" spans="1:12" ht="27" customHeight="1">
      <c r="A158" s="244"/>
      <c r="B158" s="144"/>
      <c r="C158" s="227"/>
      <c r="D158" s="415"/>
      <c r="E158" s="415"/>
      <c r="F158" s="426"/>
      <c r="G158" s="425"/>
      <c r="H158" s="425"/>
      <c r="I158" s="425"/>
      <c r="J158" s="223"/>
      <c r="K158" s="223"/>
      <c r="L158" s="129"/>
    </row>
    <row r="159" spans="1:12" ht="27" customHeight="1">
      <c r="A159" s="244"/>
      <c r="B159" s="144"/>
      <c r="C159" s="227"/>
      <c r="D159" s="415"/>
      <c r="E159" s="415"/>
      <c r="F159" s="426"/>
      <c r="G159" s="425"/>
      <c r="H159" s="425"/>
      <c r="I159" s="425"/>
      <c r="J159" s="223"/>
      <c r="K159" s="223"/>
      <c r="L159" s="129"/>
    </row>
    <row r="160" spans="1:12" ht="27" customHeight="1">
      <c r="A160" s="244"/>
      <c r="B160" s="144"/>
      <c r="C160" s="227"/>
      <c r="D160" s="415"/>
      <c r="E160" s="415"/>
      <c r="F160" s="426"/>
      <c r="G160" s="425"/>
      <c r="H160" s="425"/>
      <c r="I160" s="425"/>
      <c r="J160" s="223"/>
      <c r="K160" s="223"/>
      <c r="L160" s="129"/>
    </row>
    <row r="161" spans="1:12" ht="26.1" customHeight="1">
      <c r="A161" s="390"/>
      <c r="B161" s="144"/>
      <c r="C161" s="227" t="s">
        <v>104</v>
      </c>
      <c r="D161" s="227"/>
      <c r="E161" s="76"/>
      <c r="F161" s="415"/>
      <c r="G161" s="415"/>
      <c r="H161" s="415"/>
      <c r="I161" s="415"/>
      <c r="J161" s="391"/>
      <c r="K161" s="391"/>
      <c r="L161" s="234"/>
    </row>
    <row r="162" spans="1:12" ht="26.1" customHeight="1">
      <c r="A162" s="390"/>
      <c r="B162" s="144"/>
      <c r="C162" s="227" t="s">
        <v>205</v>
      </c>
      <c r="D162" s="227"/>
      <c r="E162" s="76"/>
      <c r="F162" s="415"/>
      <c r="G162" s="415"/>
      <c r="H162" s="415"/>
      <c r="I162" s="415"/>
      <c r="J162" s="391"/>
      <c r="K162" s="391"/>
      <c r="L162" s="234"/>
    </row>
    <row r="163" spans="1:12" ht="22.7" customHeight="1">
      <c r="A163" s="720" t="s">
        <v>151</v>
      </c>
      <c r="B163" s="720"/>
      <c r="C163" s="720"/>
      <c r="D163" s="720"/>
      <c r="E163" s="720"/>
      <c r="F163" s="720"/>
      <c r="G163" s="720"/>
      <c r="H163" s="720"/>
      <c r="I163" s="720"/>
      <c r="J163" s="720"/>
      <c r="K163" s="720"/>
      <c r="L163" s="234"/>
    </row>
    <row r="164" spans="1:12" ht="21.75">
      <c r="A164" s="390"/>
      <c r="B164" s="144"/>
      <c r="C164" s="227"/>
      <c r="D164" s="415"/>
      <c r="E164" s="415"/>
      <c r="F164" s="415"/>
      <c r="G164" s="415"/>
      <c r="H164" s="415"/>
      <c r="I164" s="415"/>
      <c r="J164" s="391"/>
      <c r="K164" s="391"/>
      <c r="L164" s="234"/>
    </row>
    <row r="165" spans="1:12" ht="24" customHeight="1">
      <c r="A165" s="390" t="s">
        <v>332</v>
      </c>
      <c r="B165" s="144"/>
      <c r="C165" s="227"/>
      <c r="D165" s="415"/>
      <c r="E165" s="415"/>
      <c r="F165" s="415"/>
      <c r="G165" s="415"/>
      <c r="H165" s="415"/>
      <c r="I165" s="415"/>
      <c r="J165" s="391"/>
      <c r="K165" s="391"/>
      <c r="L165" s="234"/>
    </row>
    <row r="166" spans="1:12" ht="21.75">
      <c r="A166" s="390" t="s">
        <v>760</v>
      </c>
      <c r="B166" s="93"/>
      <c r="C166" s="228"/>
      <c r="D166" s="228"/>
      <c r="E166" s="228"/>
      <c r="F166" s="228"/>
      <c r="G166" s="93"/>
      <c r="H166" s="395"/>
      <c r="I166" s="93"/>
      <c r="J166" s="395"/>
      <c r="K166" s="228"/>
      <c r="L166" s="228"/>
    </row>
    <row r="167" spans="1:12" ht="24" customHeight="1">
      <c r="A167" s="303"/>
      <c r="B167" s="303" t="s">
        <v>7</v>
      </c>
      <c r="C167" s="303"/>
      <c r="D167" s="79"/>
      <c r="E167" s="307"/>
      <c r="F167" s="307" t="s">
        <v>189</v>
      </c>
      <c r="G167" s="307"/>
      <c r="H167" s="109"/>
      <c r="I167" s="428"/>
      <c r="J167" s="428" t="s">
        <v>190</v>
      </c>
      <c r="K167" s="428"/>
      <c r="L167" s="228"/>
    </row>
    <row r="168" spans="1:12" ht="24" customHeight="1">
      <c r="A168" s="268" t="s">
        <v>73</v>
      </c>
      <c r="B168" s="139"/>
      <c r="C168" s="79"/>
      <c r="D168" s="79"/>
      <c r="E168" s="79" t="s">
        <v>347</v>
      </c>
      <c r="F168" s="79"/>
      <c r="G168" s="79"/>
      <c r="H168" s="79"/>
      <c r="I168" s="79" t="s">
        <v>191</v>
      </c>
      <c r="J168" s="429"/>
      <c r="K168" s="139"/>
      <c r="L168" s="8"/>
    </row>
    <row r="169" spans="1:12" ht="24" customHeight="1">
      <c r="A169" s="244" t="s">
        <v>309</v>
      </c>
      <c r="B169" s="139"/>
      <c r="C169" s="79"/>
      <c r="D169" s="79"/>
      <c r="E169" s="79" t="s">
        <v>297</v>
      </c>
      <c r="F169" s="79"/>
      <c r="G169" s="79"/>
      <c r="H169" s="79"/>
      <c r="I169" s="429" t="s">
        <v>310</v>
      </c>
      <c r="J169" s="429"/>
      <c r="K169" s="139"/>
      <c r="L169" s="8"/>
    </row>
    <row r="170" spans="1:12" ht="24" customHeight="1">
      <c r="A170" s="268" t="s">
        <v>311</v>
      </c>
      <c r="B170" s="139"/>
      <c r="C170" s="79"/>
      <c r="D170" s="79"/>
      <c r="E170" s="79" t="s">
        <v>462</v>
      </c>
      <c r="F170" s="79"/>
      <c r="G170" s="79"/>
      <c r="H170" s="79"/>
      <c r="I170" s="429" t="s">
        <v>418</v>
      </c>
      <c r="J170" s="429"/>
      <c r="K170" s="139"/>
      <c r="L170" s="8"/>
    </row>
    <row r="171" spans="1:12" ht="24" customHeight="1">
      <c r="A171" s="268"/>
      <c r="B171" s="139"/>
      <c r="C171" s="79"/>
      <c r="D171" s="79"/>
      <c r="E171" s="79"/>
      <c r="F171" s="79"/>
      <c r="G171" s="79"/>
      <c r="H171" s="79"/>
      <c r="I171" s="234" t="s">
        <v>419</v>
      </c>
      <c r="J171" s="429"/>
      <c r="K171" s="139"/>
      <c r="L171" s="8"/>
    </row>
    <row r="172" spans="1:12" ht="24" customHeight="1">
      <c r="A172" s="268"/>
      <c r="B172" s="139"/>
      <c r="C172" s="79"/>
      <c r="D172" s="79"/>
      <c r="E172" s="79" t="s">
        <v>297</v>
      </c>
      <c r="F172" s="79"/>
      <c r="G172" s="79"/>
      <c r="H172" s="79"/>
      <c r="I172" s="429" t="s">
        <v>310</v>
      </c>
      <c r="J172" s="429"/>
      <c r="K172" s="139"/>
      <c r="L172" s="8"/>
    </row>
    <row r="173" spans="1:12" ht="24" customHeight="1">
      <c r="A173" s="268" t="s">
        <v>290</v>
      </c>
      <c r="B173" s="139"/>
      <c r="C173" s="79"/>
      <c r="D173" s="79"/>
      <c r="E173" s="79" t="s">
        <v>462</v>
      </c>
      <c r="F173" s="79"/>
      <c r="G173" s="79"/>
      <c r="H173" s="79"/>
      <c r="I173" s="429" t="s">
        <v>418</v>
      </c>
      <c r="J173" s="429"/>
      <c r="K173" s="139"/>
      <c r="L173" s="8"/>
    </row>
    <row r="174" spans="1:12" ht="21.75">
      <c r="A174" s="268"/>
      <c r="B174" s="139"/>
      <c r="C174" s="79"/>
      <c r="D174" s="79"/>
      <c r="E174" s="79"/>
      <c r="F174" s="79"/>
      <c r="G174" s="79"/>
      <c r="H174" s="79"/>
      <c r="I174" s="234" t="s">
        <v>419</v>
      </c>
      <c r="J174" s="429"/>
      <c r="K174" s="139"/>
      <c r="L174" s="8"/>
    </row>
    <row r="175" spans="1:12" ht="24" customHeight="1">
      <c r="A175" s="268"/>
      <c r="B175" s="139"/>
      <c r="C175" s="79"/>
      <c r="D175" s="79"/>
      <c r="E175" s="79" t="s">
        <v>297</v>
      </c>
      <c r="F175" s="79"/>
      <c r="G175" s="79"/>
      <c r="H175" s="79"/>
      <c r="I175" s="429" t="s">
        <v>432</v>
      </c>
      <c r="J175" s="429"/>
      <c r="K175" s="139"/>
      <c r="L175" s="8"/>
    </row>
    <row r="176" spans="1:12" ht="24" customHeight="1">
      <c r="A176" s="268" t="s">
        <v>348</v>
      </c>
      <c r="B176" s="139"/>
      <c r="C176" s="79"/>
      <c r="D176" s="79"/>
      <c r="E176" s="79" t="s">
        <v>297</v>
      </c>
      <c r="F176" s="79"/>
      <c r="G176" s="79"/>
      <c r="H176" s="79"/>
      <c r="I176" s="429" t="s">
        <v>463</v>
      </c>
      <c r="J176" s="429"/>
      <c r="K176" s="139"/>
      <c r="L176" s="8"/>
    </row>
    <row r="177" spans="1:12" ht="24" customHeight="1">
      <c r="A177" s="268"/>
      <c r="B177" s="139"/>
      <c r="C177" s="79"/>
      <c r="D177" s="79"/>
      <c r="E177" s="79"/>
      <c r="F177" s="79"/>
      <c r="G177" s="79"/>
      <c r="H177" s="79"/>
      <c r="I177" s="429" t="s">
        <v>464</v>
      </c>
      <c r="J177" s="429"/>
      <c r="K177" s="139"/>
      <c r="L177" s="8"/>
    </row>
    <row r="178" spans="1:12" ht="24" customHeight="1">
      <c r="A178" s="268"/>
      <c r="B178" s="139"/>
      <c r="C178" s="79"/>
      <c r="D178" s="79"/>
      <c r="E178" s="79"/>
      <c r="F178" s="79"/>
      <c r="G178" s="79"/>
      <c r="H178" s="79"/>
      <c r="I178" s="429" t="s">
        <v>670</v>
      </c>
      <c r="J178" s="429"/>
      <c r="K178" s="139"/>
      <c r="L178" s="8"/>
    </row>
    <row r="179" spans="1:12" ht="21.75">
      <c r="A179" s="268"/>
      <c r="B179" s="139"/>
      <c r="C179" s="79"/>
      <c r="D179" s="79"/>
      <c r="E179" s="79"/>
      <c r="F179" s="79"/>
      <c r="G179" s="79"/>
      <c r="H179" s="79"/>
      <c r="I179" s="429" t="s">
        <v>671</v>
      </c>
      <c r="J179" s="429"/>
      <c r="K179" s="139"/>
      <c r="L179" s="8"/>
    </row>
    <row r="180" spans="1:12" ht="24" customHeight="1">
      <c r="A180" s="268" t="s">
        <v>482</v>
      </c>
      <c r="B180" s="139"/>
      <c r="C180" s="79"/>
      <c r="D180" s="79"/>
      <c r="E180" s="79" t="s">
        <v>297</v>
      </c>
      <c r="F180" s="79"/>
      <c r="G180" s="79"/>
      <c r="H180" s="79"/>
      <c r="I180" s="429" t="s">
        <v>483</v>
      </c>
      <c r="J180" s="429"/>
      <c r="K180" s="139"/>
      <c r="L180" s="8"/>
    </row>
    <row r="181" spans="1:12" ht="24" customHeight="1">
      <c r="A181" s="268" t="s">
        <v>490</v>
      </c>
      <c r="B181" s="139"/>
      <c r="C181" s="79"/>
      <c r="D181" s="79"/>
      <c r="E181" s="79"/>
      <c r="F181" s="79"/>
      <c r="G181" s="79"/>
      <c r="H181" s="79"/>
      <c r="I181" s="429"/>
      <c r="J181" s="429"/>
      <c r="K181" s="139"/>
      <c r="L181" s="8"/>
    </row>
    <row r="182" spans="1:12" ht="24" customHeight="1">
      <c r="A182" s="390" t="s">
        <v>789</v>
      </c>
      <c r="B182" s="234"/>
      <c r="C182" s="93"/>
      <c r="D182" s="228"/>
      <c r="E182" s="228"/>
      <c r="F182" s="228"/>
      <c r="G182" s="228"/>
      <c r="H182" s="93"/>
      <c r="I182" s="395"/>
      <c r="J182" s="93"/>
      <c r="K182" s="395"/>
      <c r="L182" s="8"/>
    </row>
    <row r="183" spans="1:12" ht="21.75">
      <c r="A183" s="390" t="s">
        <v>417</v>
      </c>
      <c r="B183" s="234"/>
      <c r="C183" s="93"/>
      <c r="D183" s="228"/>
      <c r="E183" s="228"/>
      <c r="F183" s="228"/>
      <c r="G183" s="228"/>
      <c r="H183" s="93"/>
      <c r="I183" s="395"/>
      <c r="J183" s="93"/>
      <c r="K183" s="395"/>
      <c r="L183" s="8"/>
    </row>
    <row r="184" spans="1:12" ht="21.75">
      <c r="A184" s="93"/>
      <c r="B184" s="93"/>
      <c r="C184" s="93"/>
      <c r="D184" s="228"/>
      <c r="E184" s="228"/>
      <c r="F184" s="228"/>
      <c r="G184" s="228"/>
      <c r="H184" s="228"/>
      <c r="I184" s="234"/>
      <c r="J184" s="234"/>
      <c r="K184" s="184" t="s">
        <v>96</v>
      </c>
      <c r="L184" s="8"/>
    </row>
    <row r="185" spans="1:12" ht="24" customHeight="1">
      <c r="A185" s="93"/>
      <c r="B185" s="93"/>
      <c r="C185" s="93"/>
      <c r="D185" s="84"/>
      <c r="E185" s="312"/>
      <c r="F185" s="312" t="s">
        <v>22</v>
      </c>
      <c r="G185" s="312"/>
      <c r="H185" s="21"/>
      <c r="I185" s="311"/>
      <c r="J185" s="311" t="s">
        <v>30</v>
      </c>
      <c r="K185" s="311"/>
      <c r="L185" s="8"/>
    </row>
    <row r="186" spans="1:12" ht="24" customHeight="1">
      <c r="A186" s="8"/>
      <c r="B186" s="235"/>
      <c r="C186" s="8"/>
      <c r="D186" s="186"/>
      <c r="E186" s="186" t="s">
        <v>788</v>
      </c>
      <c r="F186" s="232"/>
      <c r="G186" s="186" t="s">
        <v>484</v>
      </c>
      <c r="H186" s="238"/>
      <c r="I186" s="186" t="str">
        <f>+E186</f>
        <v>September 30, 2019</v>
      </c>
      <c r="J186" s="232"/>
      <c r="K186" s="186" t="str">
        <f>+G186</f>
        <v>December 31, 2018</v>
      </c>
      <c r="L186" s="8"/>
    </row>
    <row r="187" spans="1:12" ht="24" customHeight="1">
      <c r="A187" s="16" t="s">
        <v>420</v>
      </c>
      <c r="B187" s="235"/>
      <c r="C187" s="16"/>
      <c r="D187" s="186"/>
      <c r="E187" s="186"/>
      <c r="F187" s="232"/>
      <c r="G187" s="186"/>
      <c r="H187" s="238"/>
      <c r="I187" s="186"/>
      <c r="J187" s="232"/>
      <c r="K187" s="186"/>
      <c r="L187" s="228"/>
    </row>
    <row r="188" spans="1:12" ht="24" customHeight="1">
      <c r="A188" s="430" t="s">
        <v>290</v>
      </c>
      <c r="B188" s="235"/>
      <c r="C188" s="16"/>
      <c r="D188" s="186"/>
      <c r="E188" s="141">
        <v>8413988.4499999993</v>
      </c>
      <c r="F188" s="136"/>
      <c r="G188" s="141">
        <v>23543918.949999999</v>
      </c>
      <c r="H188" s="136"/>
      <c r="I188" s="141">
        <v>8413988.4499999993</v>
      </c>
      <c r="J188" s="141"/>
      <c r="K188" s="141">
        <v>23543918.949999999</v>
      </c>
      <c r="L188" s="228"/>
    </row>
    <row r="189" spans="1:12" ht="24" customHeight="1">
      <c r="A189" s="128" t="s">
        <v>699</v>
      </c>
      <c r="B189" s="139"/>
      <c r="C189" s="136"/>
      <c r="D189" s="136"/>
      <c r="E189" s="136"/>
      <c r="F189" s="141"/>
      <c r="G189" s="136"/>
      <c r="H189" s="141"/>
      <c r="I189" s="136"/>
      <c r="J189" s="141"/>
      <c r="K189" s="141"/>
      <c r="L189" s="228"/>
    </row>
    <row r="190" spans="1:12" ht="24" customHeight="1">
      <c r="A190" s="431" t="s">
        <v>485</v>
      </c>
      <c r="B190" s="139"/>
      <c r="C190" s="136"/>
      <c r="D190" s="136"/>
      <c r="E190" s="141">
        <v>100000000</v>
      </c>
      <c r="F190" s="136"/>
      <c r="G190" s="141">
        <v>100000000</v>
      </c>
      <c r="H190" s="136"/>
      <c r="I190" s="141">
        <v>100000000</v>
      </c>
      <c r="J190" s="141"/>
      <c r="K190" s="141">
        <v>100000000</v>
      </c>
      <c r="L190" s="228"/>
    </row>
    <row r="191" spans="1:12" ht="24" customHeight="1">
      <c r="A191" s="431" t="s">
        <v>486</v>
      </c>
      <c r="B191" s="139"/>
      <c r="C191" s="136"/>
      <c r="D191" s="136"/>
      <c r="E191" s="141">
        <v>102543491</v>
      </c>
      <c r="F191" s="136"/>
      <c r="G191" s="141">
        <v>54350200</v>
      </c>
      <c r="H191" s="136"/>
      <c r="I191" s="141">
        <v>0</v>
      </c>
      <c r="J191" s="141"/>
      <c r="K191" s="141">
        <v>0</v>
      </c>
      <c r="L191" s="228"/>
    </row>
    <row r="192" spans="1:12" ht="24" customHeight="1">
      <c r="A192" s="431" t="s">
        <v>487</v>
      </c>
      <c r="B192" s="139"/>
      <c r="C192" s="136"/>
      <c r="D192" s="136"/>
      <c r="E192" s="141">
        <v>0</v>
      </c>
      <c r="F192" s="136"/>
      <c r="G192" s="141">
        <v>0</v>
      </c>
      <c r="H192" s="136"/>
      <c r="I192" s="141">
        <v>893000000</v>
      </c>
      <c r="J192" s="141"/>
      <c r="K192" s="141">
        <v>893000000</v>
      </c>
      <c r="L192" s="228"/>
    </row>
    <row r="193" spans="1:12" ht="24" customHeight="1">
      <c r="A193" s="430" t="s">
        <v>488</v>
      </c>
      <c r="B193" s="140"/>
      <c r="C193" s="136"/>
      <c r="D193" s="136"/>
      <c r="E193" s="142">
        <f>SUM(E190:E192)</f>
        <v>202543491</v>
      </c>
      <c r="F193" s="136"/>
      <c r="G193" s="142">
        <f>SUM(G190:G192)</f>
        <v>154350200</v>
      </c>
      <c r="H193" s="141"/>
      <c r="I193" s="142">
        <f>SUM(I190:I192)</f>
        <v>993000000</v>
      </c>
      <c r="J193" s="136"/>
      <c r="K193" s="142">
        <f>SUM(K190:K192)</f>
        <v>993000000</v>
      </c>
      <c r="L193" s="228"/>
    </row>
    <row r="194" spans="1:12" ht="24" customHeight="1">
      <c r="A194" s="128" t="s">
        <v>698</v>
      </c>
      <c r="B194" s="140"/>
      <c r="C194" s="136"/>
      <c r="D194" s="136"/>
      <c r="E194" s="143"/>
      <c r="F194" s="136"/>
      <c r="G194" s="143"/>
      <c r="H194" s="141"/>
      <c r="I194" s="143"/>
      <c r="J194" s="136"/>
      <c r="K194" s="143"/>
      <c r="L194" s="228"/>
    </row>
    <row r="195" spans="1:12" ht="24" customHeight="1">
      <c r="A195" s="431" t="s">
        <v>489</v>
      </c>
      <c r="B195" s="140"/>
      <c r="C195" s="136"/>
      <c r="D195" s="136"/>
      <c r="E195" s="143"/>
      <c r="F195" s="136"/>
      <c r="G195" s="143"/>
      <c r="H195" s="141"/>
      <c r="I195" s="143"/>
      <c r="J195" s="136"/>
      <c r="K195" s="143"/>
      <c r="L195" s="228"/>
    </row>
    <row r="196" spans="1:12" ht="24" customHeight="1">
      <c r="A196" s="268" t="s">
        <v>490</v>
      </c>
      <c r="B196" s="140"/>
      <c r="C196" s="136"/>
      <c r="D196" s="136"/>
      <c r="E196" s="141">
        <v>81407699.310000002</v>
      </c>
      <c r="F196" s="136"/>
      <c r="G196" s="141">
        <v>64407698.619999997</v>
      </c>
      <c r="H196" s="136"/>
      <c r="I196" s="141">
        <v>81407699.310000002</v>
      </c>
      <c r="J196" s="141"/>
      <c r="K196" s="141">
        <v>64407698.619999997</v>
      </c>
      <c r="L196" s="228"/>
    </row>
    <row r="197" spans="1:12" ht="21.75">
      <c r="A197" s="268"/>
      <c r="B197" s="140"/>
      <c r="C197" s="136"/>
      <c r="D197" s="136"/>
      <c r="E197" s="141"/>
      <c r="F197" s="136"/>
      <c r="G197" s="141"/>
      <c r="H197" s="136"/>
      <c r="I197" s="141"/>
      <c r="J197" s="141"/>
      <c r="K197" s="141"/>
      <c r="L197" s="228"/>
    </row>
    <row r="198" spans="1:12" ht="21.75">
      <c r="A198" s="268"/>
      <c r="B198" s="140"/>
      <c r="C198" s="136"/>
      <c r="D198" s="136"/>
      <c r="E198" s="141"/>
      <c r="F198" s="136"/>
      <c r="G198" s="141"/>
      <c r="H198" s="136"/>
      <c r="I198" s="141"/>
      <c r="J198" s="141"/>
      <c r="K198" s="141"/>
      <c r="L198" s="228"/>
    </row>
    <row r="199" spans="1:12" ht="22.7" customHeight="1">
      <c r="A199" s="390"/>
      <c r="B199" s="144"/>
      <c r="C199" s="227" t="s">
        <v>104</v>
      </c>
      <c r="D199" s="227"/>
      <c r="E199" s="76"/>
      <c r="F199" s="228"/>
      <c r="G199" s="228"/>
      <c r="H199" s="77"/>
      <c r="I199" s="78"/>
      <c r="J199" s="228"/>
      <c r="K199" s="228"/>
      <c r="L199" s="234"/>
    </row>
    <row r="200" spans="1:12" ht="22.7" customHeight="1">
      <c r="A200" s="390"/>
      <c r="B200" s="144"/>
      <c r="C200" s="227" t="s">
        <v>205</v>
      </c>
      <c r="D200" s="227"/>
      <c r="E200" s="76"/>
      <c r="F200" s="228"/>
      <c r="G200" s="228"/>
      <c r="H200" s="77"/>
      <c r="I200" s="78"/>
      <c r="J200" s="228"/>
      <c r="K200" s="228"/>
      <c r="L200" s="234"/>
    </row>
  </sheetData>
  <mergeCells count="6">
    <mergeCell ref="A1:K1"/>
    <mergeCell ref="A33:K33"/>
    <mergeCell ref="A163:K163"/>
    <mergeCell ref="A66:K66"/>
    <mergeCell ref="A96:K96"/>
    <mergeCell ref="A130:K130"/>
  </mergeCells>
  <pageMargins left="0.9055118110236221" right="0.23622047244094491" top="0.73" bottom="0.51181102362204722" header="0.35433070866141736" footer="0.27559055118110237"/>
  <pageSetup paperSize="9" scale="90" orientation="portrait" r:id="rId1"/>
  <headerFooter alignWithMargins="0"/>
  <rowBreaks count="5" manualBreakCount="5">
    <brk id="32" max="16383" man="1"/>
    <brk id="65" max="16383" man="1"/>
    <brk id="95" max="16383" man="1"/>
    <brk id="129" max="16383" man="1"/>
    <brk id="1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7"/>
  <sheetViews>
    <sheetView topLeftCell="A127" zoomScale="90" zoomScaleNormal="90" zoomScaleSheetLayoutView="80" workbookViewId="0">
      <selection activeCell="A135" sqref="A135"/>
    </sheetView>
  </sheetViews>
  <sheetFormatPr defaultColWidth="9.140625" defaultRowHeight="24.95" customHeight="1"/>
  <cols>
    <col min="1" max="1" width="4.7109375" style="333" customWidth="1"/>
    <col min="2" max="2" width="10.7109375" style="333" customWidth="1"/>
    <col min="3" max="3" width="11.7109375" style="333" customWidth="1"/>
    <col min="4" max="4" width="9.7109375" style="333" customWidth="1"/>
    <col min="5" max="5" width="0.85546875" style="333" customWidth="1"/>
    <col min="6" max="6" width="15.5703125" style="333" customWidth="1"/>
    <col min="7" max="7" width="0.85546875" style="333" customWidth="1"/>
    <col min="8" max="8" width="15.5703125" style="333" customWidth="1"/>
    <col min="9" max="9" width="0.85546875" style="333" customWidth="1"/>
    <col min="10" max="10" width="15.5703125" style="333" customWidth="1"/>
    <col min="11" max="11" width="0.85546875" style="333" customWidth="1"/>
    <col min="12" max="12" width="15.5703125" style="333" customWidth="1"/>
    <col min="13" max="13" width="2.5703125" style="333" customWidth="1"/>
    <col min="14" max="14" width="9.140625" style="333" customWidth="1"/>
    <col min="15" max="16384" width="9.140625" style="324"/>
  </cols>
  <sheetData>
    <row r="1" spans="1:14" ht="21.75" customHeight="1">
      <c r="A1" s="716" t="s">
        <v>179</v>
      </c>
      <c r="B1" s="716"/>
      <c r="C1" s="716"/>
      <c r="D1" s="716"/>
      <c r="E1" s="716"/>
      <c r="F1" s="716"/>
      <c r="G1" s="716"/>
      <c r="H1" s="716"/>
      <c r="I1" s="716"/>
      <c r="J1" s="716"/>
      <c r="K1" s="716"/>
      <c r="L1" s="716"/>
      <c r="M1" s="92"/>
      <c r="N1" s="92"/>
    </row>
    <row r="2" spans="1:14" ht="24" customHeight="1">
      <c r="A2" s="301"/>
      <c r="B2" s="244"/>
      <c r="C2" s="301"/>
      <c r="D2" s="301"/>
      <c r="E2" s="301"/>
      <c r="F2" s="301"/>
      <c r="G2" s="301"/>
      <c r="H2" s="301"/>
      <c r="I2" s="301"/>
      <c r="J2" s="301"/>
      <c r="K2" s="301"/>
      <c r="L2" s="301"/>
      <c r="M2" s="247"/>
      <c r="N2" s="247"/>
    </row>
    <row r="3" spans="1:14" ht="25.9" customHeight="1">
      <c r="A3" s="244" t="s">
        <v>277</v>
      </c>
      <c r="B3" s="301"/>
      <c r="C3" s="301"/>
      <c r="D3" s="301"/>
      <c r="E3" s="301"/>
      <c r="F3" s="301"/>
      <c r="G3" s="301"/>
      <c r="H3" s="301"/>
      <c r="I3" s="301"/>
      <c r="J3" s="301"/>
      <c r="K3" s="301"/>
      <c r="L3" s="301"/>
      <c r="M3" s="247"/>
      <c r="N3" s="247"/>
    </row>
    <row r="4" spans="1:14" ht="21.75">
      <c r="A4" s="244"/>
      <c r="B4" s="301"/>
      <c r="C4" s="301"/>
      <c r="D4" s="301"/>
      <c r="E4" s="129"/>
      <c r="F4" s="129"/>
      <c r="G4" s="129"/>
      <c r="H4" s="129"/>
      <c r="I4" s="129"/>
      <c r="J4" s="15"/>
      <c r="K4" s="15"/>
      <c r="L4" s="325" t="s">
        <v>96</v>
      </c>
      <c r="M4" s="247"/>
      <c r="N4" s="247"/>
    </row>
    <row r="5" spans="1:14" ht="25.9" customHeight="1">
      <c r="A5" s="244"/>
      <c r="B5" s="301"/>
      <c r="C5" s="301"/>
      <c r="D5" s="301"/>
      <c r="E5" s="164"/>
      <c r="F5" s="303"/>
      <c r="G5" s="303" t="s">
        <v>22</v>
      </c>
      <c r="H5" s="303"/>
      <c r="I5" s="85"/>
      <c r="J5" s="304"/>
      <c r="K5" s="304" t="s">
        <v>30</v>
      </c>
      <c r="L5" s="304"/>
      <c r="M5" s="247"/>
      <c r="N5" s="247"/>
    </row>
    <row r="6" spans="1:14" ht="25.9" customHeight="1">
      <c r="A6" s="244"/>
      <c r="B6" s="301"/>
      <c r="C6" s="301"/>
      <c r="D6" s="301"/>
      <c r="E6" s="186"/>
      <c r="F6" s="186" t="s">
        <v>788</v>
      </c>
      <c r="G6" s="45"/>
      <c r="H6" s="186" t="s">
        <v>484</v>
      </c>
      <c r="I6" s="306"/>
      <c r="J6" s="186" t="str">
        <f>+F6</f>
        <v>September 30, 2019</v>
      </c>
      <c r="K6" s="45"/>
      <c r="L6" s="186" t="str">
        <f>+H6</f>
        <v>December 31, 2018</v>
      </c>
      <c r="M6" s="247"/>
      <c r="N6" s="247"/>
    </row>
    <row r="7" spans="1:14" s="15" customFormat="1" ht="21.75">
      <c r="A7" s="128" t="s">
        <v>780</v>
      </c>
      <c r="B7" s="139"/>
      <c r="C7" s="136"/>
      <c r="D7" s="136"/>
      <c r="E7" s="141"/>
      <c r="F7" s="136"/>
      <c r="G7" s="141"/>
      <c r="H7" s="141"/>
      <c r="I7" s="141"/>
      <c r="J7" s="136"/>
      <c r="K7" s="141"/>
    </row>
    <row r="8" spans="1:14" s="15" customFormat="1" ht="25.9" customHeight="1">
      <c r="A8" s="165" t="s">
        <v>486</v>
      </c>
      <c r="B8" s="139"/>
      <c r="C8" s="136"/>
      <c r="D8" s="136"/>
      <c r="E8" s="141">
        <v>1012303.17</v>
      </c>
      <c r="F8" s="141">
        <v>3623770.01</v>
      </c>
      <c r="G8" s="136"/>
      <c r="H8" s="141">
        <v>1012303.17</v>
      </c>
      <c r="I8" s="136"/>
      <c r="J8" s="141">
        <v>0</v>
      </c>
      <c r="K8" s="141"/>
      <c r="L8" s="141">
        <v>0</v>
      </c>
    </row>
    <row r="9" spans="1:14" s="15" customFormat="1" ht="25.9" customHeight="1">
      <c r="A9" s="165" t="s">
        <v>487</v>
      </c>
      <c r="B9" s="139"/>
      <c r="C9" s="136"/>
      <c r="D9" s="136"/>
      <c r="E9" s="141">
        <v>0</v>
      </c>
      <c r="F9" s="141">
        <v>0</v>
      </c>
      <c r="G9" s="136"/>
      <c r="H9" s="141">
        <v>0</v>
      </c>
      <c r="I9" s="136"/>
      <c r="J9" s="141">
        <v>22758410.960000001</v>
      </c>
      <c r="K9" s="141"/>
      <c r="L9" s="141">
        <v>9400109.5899999999</v>
      </c>
    </row>
    <row r="10" spans="1:14" s="15" customFormat="1" ht="25.9" customHeight="1">
      <c r="A10" s="165" t="s">
        <v>489</v>
      </c>
      <c r="B10" s="139"/>
      <c r="C10" s="136"/>
      <c r="D10" s="136"/>
      <c r="E10" s="143"/>
      <c r="F10" s="141"/>
      <c r="G10" s="136"/>
      <c r="H10" s="141"/>
      <c r="I10" s="136"/>
      <c r="J10" s="141"/>
      <c r="K10" s="141"/>
      <c r="L10" s="141"/>
    </row>
    <row r="11" spans="1:14" s="15" customFormat="1" ht="25.9" customHeight="1">
      <c r="A11" s="268" t="s">
        <v>490</v>
      </c>
      <c r="B11" s="139"/>
      <c r="C11" s="136"/>
      <c r="D11" s="136"/>
      <c r="E11" s="143"/>
      <c r="F11" s="141">
        <v>3636501.05</v>
      </c>
      <c r="G11" s="136"/>
      <c r="H11" s="141">
        <v>201163.77</v>
      </c>
      <c r="I11" s="136"/>
      <c r="J11" s="141">
        <v>3636501.05</v>
      </c>
      <c r="K11" s="141"/>
      <c r="L11" s="141">
        <v>201163.77</v>
      </c>
    </row>
    <row r="12" spans="1:14" s="15" customFormat="1" ht="25.9" customHeight="1">
      <c r="A12" s="326" t="s">
        <v>488</v>
      </c>
      <c r="B12" s="140"/>
      <c r="C12" s="136"/>
      <c r="D12" s="136"/>
      <c r="E12" s="143"/>
      <c r="F12" s="142">
        <f>SUM(F8:F11)</f>
        <v>7260271.0599999996</v>
      </c>
      <c r="G12" s="136"/>
      <c r="H12" s="142">
        <f>SUM(H8:H11)</f>
        <v>1213466.94</v>
      </c>
      <c r="I12" s="141"/>
      <c r="J12" s="142">
        <f>SUM(J8:J11)</f>
        <v>26394912.010000002</v>
      </c>
      <c r="K12" s="136"/>
      <c r="L12" s="142">
        <f>SUM(L8:L11)</f>
        <v>9601273.3599999994</v>
      </c>
    </row>
    <row r="13" spans="1:14" ht="25.9" customHeight="1">
      <c r="A13" s="136" t="s">
        <v>430</v>
      </c>
      <c r="B13" s="166"/>
      <c r="C13" s="167"/>
      <c r="D13" s="136"/>
      <c r="E13" s="137"/>
      <c r="F13" s="137"/>
      <c r="G13" s="136"/>
      <c r="H13" s="141"/>
      <c r="I13" s="141"/>
      <c r="J13" s="136"/>
      <c r="K13" s="141"/>
      <c r="L13" s="166"/>
      <c r="M13" s="120"/>
      <c r="N13" s="247"/>
    </row>
    <row r="14" spans="1:14" ht="25.9" customHeight="1">
      <c r="A14" s="326" t="s">
        <v>311</v>
      </c>
      <c r="B14" s="166"/>
      <c r="C14" s="167"/>
      <c r="D14" s="136"/>
      <c r="E14" s="141">
        <v>0</v>
      </c>
      <c r="F14" s="141">
        <v>0</v>
      </c>
      <c r="G14" s="136"/>
      <c r="H14" s="141">
        <v>0</v>
      </c>
      <c r="I14" s="136"/>
      <c r="J14" s="141">
        <v>2166660.2000000002</v>
      </c>
      <c r="K14" s="141"/>
      <c r="L14" s="141">
        <v>1227453.6299999999</v>
      </c>
      <c r="M14" s="120"/>
      <c r="N14" s="247"/>
    </row>
    <row r="15" spans="1:14" ht="25.9" customHeight="1">
      <c r="A15" s="326" t="s">
        <v>290</v>
      </c>
      <c r="B15" s="166"/>
      <c r="C15" s="167"/>
      <c r="D15" s="136"/>
      <c r="E15" s="143">
        <v>23238331.800000001</v>
      </c>
      <c r="F15" s="141">
        <v>12979392.789999999</v>
      </c>
      <c r="G15" s="136"/>
      <c r="H15" s="141">
        <v>23238331.800000001</v>
      </c>
      <c r="I15" s="136"/>
      <c r="J15" s="141">
        <v>12979392.789999999</v>
      </c>
      <c r="K15" s="141"/>
      <c r="L15" s="141">
        <v>23238331.800000001</v>
      </c>
      <c r="M15" s="120"/>
      <c r="N15" s="247"/>
    </row>
    <row r="16" spans="1:14" ht="25.9" customHeight="1">
      <c r="A16" s="326" t="s">
        <v>488</v>
      </c>
      <c r="B16" s="166"/>
      <c r="C16" s="167"/>
      <c r="D16" s="136"/>
      <c r="E16" s="137">
        <f>SUM(E14:E15)</f>
        <v>23238331.800000001</v>
      </c>
      <c r="F16" s="327">
        <f>SUM(F14:F15)</f>
        <v>12979392.789999999</v>
      </c>
      <c r="G16" s="137"/>
      <c r="H16" s="327">
        <f>SUM(H14:H15)</f>
        <v>23238331.800000001</v>
      </c>
      <c r="I16" s="141"/>
      <c r="J16" s="327">
        <f>SUM(J14:J15)</f>
        <v>15146052.989999998</v>
      </c>
      <c r="K16" s="136"/>
      <c r="L16" s="327">
        <f>SUM(L14:L15)</f>
        <v>24465785.43</v>
      </c>
      <c r="M16" s="120"/>
      <c r="N16" s="247"/>
    </row>
    <row r="17" spans="1:14" ht="25.9" customHeight="1">
      <c r="A17" s="246" t="s">
        <v>314</v>
      </c>
      <c r="B17" s="247"/>
      <c r="C17" s="328"/>
      <c r="D17" s="141"/>
      <c r="E17" s="141"/>
      <c r="F17" s="141"/>
      <c r="G17" s="136"/>
      <c r="H17" s="141"/>
      <c r="I17" s="141"/>
      <c r="J17" s="141"/>
      <c r="K17" s="136"/>
      <c r="L17" s="141"/>
      <c r="M17" s="120"/>
      <c r="N17" s="247"/>
    </row>
    <row r="18" spans="1:14" ht="25.9" customHeight="1">
      <c r="A18" s="326" t="s">
        <v>311</v>
      </c>
      <c r="B18" s="247"/>
      <c r="C18" s="248"/>
      <c r="D18" s="141"/>
      <c r="E18" s="141">
        <v>0</v>
      </c>
      <c r="F18" s="141">
        <v>0</v>
      </c>
      <c r="G18" s="136"/>
      <c r="H18" s="141">
        <v>0</v>
      </c>
      <c r="I18" s="136"/>
      <c r="J18" s="141">
        <v>1591.09</v>
      </c>
      <c r="K18" s="141"/>
      <c r="L18" s="141">
        <v>7675.48</v>
      </c>
      <c r="M18" s="120"/>
      <c r="N18" s="247"/>
    </row>
    <row r="19" spans="1:14" ht="25.9" customHeight="1">
      <c r="A19" s="167" t="s">
        <v>14</v>
      </c>
      <c r="B19" s="167"/>
      <c r="C19" s="167"/>
      <c r="D19" s="329"/>
      <c r="E19" s="329"/>
      <c r="F19" s="329"/>
      <c r="G19" s="330"/>
      <c r="H19" s="329"/>
      <c r="I19" s="330"/>
      <c r="J19" s="329"/>
      <c r="K19" s="331"/>
      <c r="L19" s="141"/>
      <c r="M19" s="120"/>
      <c r="N19" s="247"/>
    </row>
    <row r="20" spans="1:14" ht="25.9" customHeight="1">
      <c r="A20" s="326" t="s">
        <v>73</v>
      </c>
      <c r="B20" s="166"/>
      <c r="C20" s="167"/>
      <c r="D20" s="136"/>
      <c r="E20" s="136">
        <v>0</v>
      </c>
      <c r="F20" s="136">
        <v>0</v>
      </c>
      <c r="G20" s="137"/>
      <c r="H20" s="136">
        <v>0</v>
      </c>
      <c r="I20" s="137"/>
      <c r="J20" s="136">
        <v>19399994</v>
      </c>
      <c r="K20" s="141"/>
      <c r="L20" s="141">
        <v>0</v>
      </c>
      <c r="M20" s="120"/>
      <c r="N20" s="247"/>
    </row>
    <row r="21" spans="1:14" ht="25.9" customHeight="1">
      <c r="A21" s="246" t="s">
        <v>491</v>
      </c>
      <c r="B21" s="247"/>
      <c r="C21" s="248"/>
      <c r="D21" s="141"/>
      <c r="E21" s="141"/>
      <c r="F21" s="141"/>
      <c r="G21" s="136"/>
      <c r="H21" s="141"/>
      <c r="I21" s="136"/>
      <c r="J21" s="141"/>
      <c r="K21" s="141"/>
      <c r="L21" s="141"/>
      <c r="M21" s="120"/>
      <c r="N21" s="247"/>
    </row>
    <row r="22" spans="1:14" ht="25.9" customHeight="1">
      <c r="A22" s="326" t="s">
        <v>311</v>
      </c>
      <c r="B22" s="247"/>
      <c r="C22" s="248"/>
      <c r="D22" s="141"/>
      <c r="E22" s="141"/>
      <c r="F22" s="141">
        <v>0</v>
      </c>
      <c r="G22" s="136"/>
      <c r="H22" s="141">
        <v>0</v>
      </c>
      <c r="I22" s="141"/>
      <c r="J22" s="141">
        <v>565927.65</v>
      </c>
      <c r="K22" s="136"/>
      <c r="L22" s="141">
        <v>0</v>
      </c>
      <c r="M22" s="120"/>
      <c r="N22" s="247"/>
    </row>
    <row r="23" spans="1:14" ht="25.9" customHeight="1">
      <c r="A23" s="326" t="s">
        <v>290</v>
      </c>
      <c r="B23" s="247"/>
      <c r="C23" s="248"/>
      <c r="D23" s="141"/>
      <c r="E23" s="141">
        <v>1807098.72</v>
      </c>
      <c r="F23" s="287">
        <v>15758542.98</v>
      </c>
      <c r="G23" s="287"/>
      <c r="H23" s="141">
        <v>1807098.72</v>
      </c>
      <c r="I23" s="136"/>
      <c r="J23" s="141">
        <v>15758542.98</v>
      </c>
      <c r="K23" s="141"/>
      <c r="L23" s="141">
        <v>1807098.72</v>
      </c>
      <c r="M23" s="120"/>
      <c r="N23" s="247"/>
    </row>
    <row r="24" spans="1:14" ht="21.75">
      <c r="A24" s="326" t="s">
        <v>488</v>
      </c>
      <c r="B24" s="166"/>
      <c r="C24" s="167"/>
      <c r="D24" s="136"/>
      <c r="E24" s="137">
        <f>SUM(E22:E23)</f>
        <v>1807098.72</v>
      </c>
      <c r="F24" s="327">
        <f>SUM(F22:F23)</f>
        <v>15758542.98</v>
      </c>
      <c r="G24" s="137"/>
      <c r="H24" s="327">
        <f>SUM(H22:H23)</f>
        <v>1807098.72</v>
      </c>
      <c r="I24" s="141"/>
      <c r="J24" s="327">
        <f>SUM(J22:J23)</f>
        <v>16324470.630000001</v>
      </c>
      <c r="K24" s="136"/>
      <c r="L24" s="327">
        <f>SUM(L22:L23)</f>
        <v>1807098.72</v>
      </c>
      <c r="M24" s="120"/>
      <c r="N24" s="247"/>
    </row>
    <row r="25" spans="1:14" ht="21.75">
      <c r="A25" s="167" t="s">
        <v>50</v>
      </c>
      <c r="B25" s="167"/>
      <c r="C25" s="167"/>
      <c r="D25" s="329"/>
      <c r="E25" s="329"/>
      <c r="F25" s="329"/>
      <c r="G25" s="330"/>
      <c r="H25" s="329"/>
      <c r="I25" s="330"/>
      <c r="J25" s="329"/>
      <c r="K25" s="331"/>
      <c r="L25" s="141"/>
      <c r="M25" s="120"/>
      <c r="N25" s="247"/>
    </row>
    <row r="26" spans="1:14" ht="25.9" customHeight="1">
      <c r="A26" s="326" t="s">
        <v>73</v>
      </c>
      <c r="B26" s="166"/>
      <c r="C26" s="167"/>
      <c r="D26" s="136"/>
      <c r="E26" s="136">
        <v>0</v>
      </c>
      <c r="F26" s="136">
        <v>0</v>
      </c>
      <c r="G26" s="137"/>
      <c r="H26" s="136">
        <v>0</v>
      </c>
      <c r="I26" s="137"/>
      <c r="J26" s="136">
        <v>2855816.71</v>
      </c>
      <c r="K26" s="141"/>
      <c r="L26" s="141">
        <v>2175245.84</v>
      </c>
      <c r="M26" s="120"/>
      <c r="N26" s="247"/>
    </row>
    <row r="27" spans="1:14" ht="25.9" customHeight="1">
      <c r="A27" s="167" t="s">
        <v>421</v>
      </c>
      <c r="B27" s="324"/>
      <c r="C27" s="166"/>
      <c r="D27" s="167"/>
      <c r="E27" s="136"/>
      <c r="F27" s="136"/>
      <c r="G27" s="137"/>
      <c r="H27" s="136"/>
      <c r="I27" s="137"/>
      <c r="J27" s="136"/>
      <c r="K27" s="141"/>
      <c r="L27" s="141"/>
      <c r="M27" s="247"/>
      <c r="N27" s="247"/>
    </row>
    <row r="28" spans="1:14" ht="25.9" customHeight="1">
      <c r="A28" s="326" t="s">
        <v>73</v>
      </c>
      <c r="B28" s="165"/>
      <c r="C28" s="166"/>
      <c r="D28" s="167"/>
      <c r="E28" s="136"/>
      <c r="F28" s="141">
        <v>0</v>
      </c>
      <c r="G28" s="136"/>
      <c r="H28" s="141">
        <v>0</v>
      </c>
      <c r="I28" s="136"/>
      <c r="J28" s="141">
        <v>11338069.83</v>
      </c>
      <c r="K28" s="141"/>
      <c r="L28" s="141">
        <v>9210001.9499999993</v>
      </c>
      <c r="M28" s="247"/>
      <c r="N28" s="247"/>
    </row>
    <row r="29" spans="1:14" ht="25.9" customHeight="1">
      <c r="A29" s="120" t="s">
        <v>429</v>
      </c>
      <c r="B29" s="324"/>
      <c r="C29" s="120"/>
      <c r="D29" s="120"/>
      <c r="E29" s="120"/>
      <c r="F29" s="120"/>
      <c r="G29" s="120"/>
      <c r="H29" s="120"/>
      <c r="I29" s="120"/>
      <c r="J29" s="120"/>
      <c r="K29" s="120"/>
      <c r="L29" s="120"/>
      <c r="M29" s="247"/>
      <c r="N29" s="247"/>
    </row>
    <row r="30" spans="1:14" ht="25.9" customHeight="1">
      <c r="A30" s="326" t="s">
        <v>290</v>
      </c>
      <c r="B30" s="165"/>
      <c r="C30" s="120"/>
      <c r="D30" s="120"/>
      <c r="E30" s="120"/>
      <c r="F30" s="141">
        <v>1023848.14</v>
      </c>
      <c r="G30" s="136"/>
      <c r="H30" s="141">
        <v>14231075.460000001</v>
      </c>
      <c r="I30" s="136"/>
      <c r="J30" s="141">
        <v>1023848.14</v>
      </c>
      <c r="K30" s="141"/>
      <c r="L30" s="141">
        <v>14231075.460000001</v>
      </c>
      <c r="M30" s="247"/>
      <c r="N30" s="247"/>
    </row>
    <row r="31" spans="1:14" ht="21.75">
      <c r="A31" s="7" t="s">
        <v>492</v>
      </c>
      <c r="B31" s="324"/>
      <c r="C31" s="7"/>
      <c r="D31" s="7"/>
      <c r="E31" s="7"/>
      <c r="F31" s="7"/>
      <c r="G31" s="7"/>
      <c r="H31" s="7"/>
      <c r="I31" s="7"/>
      <c r="J31" s="7"/>
      <c r="K31" s="7"/>
      <c r="L31" s="7"/>
      <c r="M31" s="247"/>
      <c r="N31" s="247"/>
    </row>
    <row r="32" spans="1:14" ht="21.75">
      <c r="A32" s="326" t="s">
        <v>73</v>
      </c>
      <c r="B32" s="165"/>
      <c r="C32" s="120"/>
      <c r="D32" s="120"/>
      <c r="E32" s="120"/>
      <c r="F32" s="136">
        <v>0</v>
      </c>
      <c r="G32" s="137"/>
      <c r="H32" s="136">
        <v>0</v>
      </c>
      <c r="I32" s="137"/>
      <c r="J32" s="136">
        <v>175652.83</v>
      </c>
      <c r="K32" s="141"/>
      <c r="L32" s="141">
        <v>49534.559999999998</v>
      </c>
      <c r="M32" s="247"/>
      <c r="N32" s="247"/>
    </row>
    <row r="33" spans="1:14" ht="21.75">
      <c r="A33" s="326"/>
      <c r="B33" s="165"/>
      <c r="C33" s="120"/>
      <c r="D33" s="120"/>
      <c r="E33" s="120"/>
      <c r="F33" s="136"/>
      <c r="G33" s="137"/>
      <c r="H33" s="136"/>
      <c r="I33" s="137"/>
      <c r="J33" s="136"/>
      <c r="K33" s="141"/>
      <c r="L33" s="141"/>
      <c r="M33" s="247"/>
      <c r="N33" s="247"/>
    </row>
    <row r="34" spans="1:14" ht="21.75">
      <c r="A34" s="326"/>
      <c r="B34" s="165"/>
      <c r="C34" s="120"/>
      <c r="D34" s="120"/>
      <c r="E34" s="120"/>
      <c r="F34" s="136"/>
      <c r="G34" s="137"/>
      <c r="H34" s="136"/>
      <c r="I34" s="141"/>
      <c r="J34" s="141"/>
      <c r="K34" s="136"/>
      <c r="L34" s="141"/>
      <c r="M34" s="247"/>
      <c r="N34" s="247"/>
    </row>
    <row r="35" spans="1:14" ht="24" customHeight="1">
      <c r="A35" s="166"/>
      <c r="B35" s="128"/>
      <c r="C35" s="166"/>
      <c r="D35" s="128" t="s">
        <v>104</v>
      </c>
      <c r="E35" s="166"/>
      <c r="F35" s="166"/>
      <c r="G35" s="166"/>
      <c r="H35" s="166"/>
      <c r="I35" s="166"/>
      <c r="J35" s="166"/>
      <c r="K35" s="166"/>
      <c r="L35" s="166"/>
      <c r="M35" s="166"/>
      <c r="N35" s="166"/>
    </row>
    <row r="36" spans="1:14" ht="24" customHeight="1">
      <c r="A36" s="166"/>
      <c r="B36" s="259"/>
      <c r="C36" s="166"/>
      <c r="D36" s="128" t="s">
        <v>205</v>
      </c>
      <c r="E36" s="166"/>
      <c r="F36" s="166"/>
      <c r="G36" s="166"/>
      <c r="H36" s="166"/>
      <c r="I36" s="166"/>
      <c r="J36" s="166"/>
      <c r="K36" s="166"/>
      <c r="L36" s="166"/>
      <c r="M36" s="166"/>
      <c r="N36" s="166"/>
    </row>
    <row r="37" spans="1:14" ht="22.7" customHeight="1">
      <c r="A37" s="716" t="s">
        <v>249</v>
      </c>
      <c r="B37" s="716"/>
      <c r="C37" s="716"/>
      <c r="D37" s="716"/>
      <c r="E37" s="716"/>
      <c r="F37" s="716"/>
      <c r="G37" s="716"/>
      <c r="H37" s="716"/>
      <c r="I37" s="716"/>
      <c r="J37" s="716"/>
      <c r="K37" s="716"/>
      <c r="L37" s="716"/>
      <c r="M37" s="92"/>
      <c r="N37" s="92"/>
    </row>
    <row r="38" spans="1:14" ht="21.75">
      <c r="A38" s="301"/>
      <c r="B38" s="301"/>
      <c r="C38" s="301"/>
      <c r="D38" s="301"/>
      <c r="E38" s="301"/>
      <c r="F38" s="301"/>
      <c r="G38" s="301"/>
      <c r="H38" s="301"/>
      <c r="I38" s="301"/>
      <c r="J38" s="301"/>
      <c r="K38" s="301"/>
      <c r="L38" s="301"/>
      <c r="M38" s="92"/>
      <c r="N38" s="92"/>
    </row>
    <row r="39" spans="1:14" ht="28.15" customHeight="1">
      <c r="A39" s="332" t="s">
        <v>277</v>
      </c>
      <c r="B39" s="301"/>
      <c r="C39" s="301"/>
      <c r="D39" s="301"/>
      <c r="E39" s="301"/>
      <c r="F39" s="301"/>
      <c r="G39" s="301"/>
      <c r="H39" s="301"/>
      <c r="I39" s="301"/>
      <c r="J39" s="301"/>
      <c r="K39" s="301"/>
      <c r="L39" s="301"/>
      <c r="M39" s="92"/>
      <c r="N39" s="92"/>
    </row>
    <row r="40" spans="1:14" ht="28.15" customHeight="1">
      <c r="A40" s="192" t="s">
        <v>790</v>
      </c>
      <c r="B40" s="92"/>
      <c r="C40" s="92"/>
      <c r="D40" s="92"/>
      <c r="E40" s="92"/>
      <c r="F40" s="92"/>
      <c r="G40" s="92"/>
      <c r="H40" s="92"/>
      <c r="I40" s="92"/>
      <c r="J40" s="92"/>
      <c r="K40" s="92"/>
      <c r="L40" s="92"/>
    </row>
    <row r="41" spans="1:14" ht="28.15" customHeight="1">
      <c r="A41" s="120"/>
      <c r="B41" s="116"/>
      <c r="C41" s="120"/>
      <c r="D41" s="120"/>
      <c r="E41" s="116"/>
      <c r="F41" s="129"/>
      <c r="G41" s="129"/>
      <c r="H41" s="120"/>
      <c r="I41" s="206"/>
      <c r="J41" s="206"/>
      <c r="K41" s="206"/>
      <c r="L41" s="334" t="s">
        <v>125</v>
      </c>
    </row>
    <row r="42" spans="1:14" ht="28.15" customHeight="1">
      <c r="A42" s="120"/>
      <c r="B42" s="116"/>
      <c r="C42" s="120"/>
      <c r="D42" s="120"/>
      <c r="E42" s="120"/>
      <c r="F42" s="335"/>
      <c r="G42" s="335"/>
      <c r="H42" s="335"/>
      <c r="I42" s="336" t="s">
        <v>22</v>
      </c>
      <c r="J42" s="335"/>
      <c r="K42" s="335"/>
      <c r="L42" s="335"/>
    </row>
    <row r="43" spans="1:14" ht="28.15" customHeight="1">
      <c r="A43" s="120"/>
      <c r="B43" s="116"/>
      <c r="C43" s="120"/>
      <c r="D43" s="120"/>
      <c r="E43" s="120"/>
      <c r="F43" s="337" t="s">
        <v>484</v>
      </c>
      <c r="G43" s="129"/>
      <c r="H43" s="338" t="s">
        <v>16</v>
      </c>
      <c r="I43" s="206"/>
      <c r="J43" s="339" t="s">
        <v>17</v>
      </c>
      <c r="K43" s="129"/>
      <c r="L43" s="337" t="s">
        <v>791</v>
      </c>
    </row>
    <row r="44" spans="1:14" ht="28.15" customHeight="1">
      <c r="A44" s="340" t="s">
        <v>699</v>
      </c>
      <c r="B44" s="341"/>
      <c r="C44" s="340"/>
      <c r="D44" s="340"/>
      <c r="E44" s="342"/>
      <c r="F44" s="342"/>
      <c r="G44" s="342"/>
      <c r="H44" s="343"/>
      <c r="I44" s="344"/>
      <c r="J44" s="137"/>
      <c r="K44" s="342"/>
      <c r="L44" s="137"/>
    </row>
    <row r="45" spans="1:14" ht="28.15" customHeight="1">
      <c r="A45" s="326" t="s">
        <v>348</v>
      </c>
      <c r="B45" s="166"/>
      <c r="C45" s="340"/>
      <c r="D45" s="340"/>
      <c r="E45" s="137"/>
      <c r="F45" s="137">
        <v>100000000</v>
      </c>
      <c r="G45" s="136"/>
      <c r="H45" s="141">
        <v>0</v>
      </c>
      <c r="I45" s="141"/>
      <c r="J45" s="141">
        <v>0</v>
      </c>
      <c r="K45" s="136"/>
      <c r="L45" s="136">
        <f>SUM(F45:J45)</f>
        <v>100000000</v>
      </c>
    </row>
    <row r="46" spans="1:14" ht="28.15" customHeight="1">
      <c r="A46" s="326" t="s">
        <v>290</v>
      </c>
      <c r="B46" s="166"/>
      <c r="C46" s="340"/>
      <c r="D46" s="340"/>
      <c r="E46" s="136"/>
      <c r="F46" s="136">
        <v>54350220</v>
      </c>
      <c r="G46" s="137"/>
      <c r="H46" s="141">
        <v>48193271</v>
      </c>
      <c r="I46" s="141"/>
      <c r="J46" s="141">
        <v>0</v>
      </c>
      <c r="K46" s="136"/>
      <c r="L46" s="141">
        <f>SUM(F46:J46)</f>
        <v>102543491</v>
      </c>
    </row>
    <row r="47" spans="1:14" ht="28.15" customHeight="1">
      <c r="A47" s="326"/>
      <c r="B47" s="247" t="s">
        <v>3</v>
      </c>
      <c r="C47" s="340"/>
      <c r="D47" s="340"/>
      <c r="E47" s="136"/>
      <c r="F47" s="345">
        <f>SUM(F45:F46)</f>
        <v>154350220</v>
      </c>
      <c r="G47" s="136"/>
      <c r="H47" s="345">
        <f>SUM(H45:H46)</f>
        <v>48193271</v>
      </c>
      <c r="I47" s="139"/>
      <c r="J47" s="345">
        <f>SUM(J45:J46)</f>
        <v>0</v>
      </c>
      <c r="K47" s="259"/>
      <c r="L47" s="345">
        <f>SUM(L45:L46)</f>
        <v>202543491</v>
      </c>
    </row>
    <row r="48" spans="1:14" ht="28.15" customHeight="1">
      <c r="A48" s="340" t="s">
        <v>700</v>
      </c>
      <c r="B48" s="341"/>
      <c r="C48" s="340"/>
      <c r="D48" s="340"/>
      <c r="E48" s="136"/>
      <c r="F48" s="346"/>
      <c r="G48" s="136"/>
      <c r="H48" s="346"/>
      <c r="I48" s="139"/>
      <c r="J48" s="346"/>
      <c r="K48" s="259"/>
      <c r="L48" s="346"/>
    </row>
    <row r="49" spans="1:12" ht="28.15" customHeight="1">
      <c r="A49" s="340"/>
      <c r="B49" s="165" t="s">
        <v>482</v>
      </c>
      <c r="C49" s="340"/>
      <c r="D49" s="340"/>
      <c r="E49" s="136"/>
      <c r="F49" s="346"/>
      <c r="G49" s="136"/>
      <c r="H49" s="346"/>
      <c r="I49" s="139"/>
      <c r="J49" s="346"/>
      <c r="K49" s="259"/>
      <c r="L49" s="346"/>
    </row>
    <row r="50" spans="1:12" ht="28.15" customHeight="1">
      <c r="A50" s="340"/>
      <c r="B50" s="268" t="s">
        <v>493</v>
      </c>
      <c r="C50" s="340"/>
      <c r="D50" s="340"/>
      <c r="E50" s="136"/>
      <c r="F50" s="346">
        <v>64407698.619999997</v>
      </c>
      <c r="G50" s="136"/>
      <c r="H50" s="137">
        <v>17000000.690000001</v>
      </c>
      <c r="I50" s="141"/>
      <c r="J50" s="137">
        <v>0</v>
      </c>
      <c r="K50" s="259"/>
      <c r="L50" s="141">
        <f>SUM(F50:J50)</f>
        <v>81407699.310000002</v>
      </c>
    </row>
    <row r="51" spans="1:12" ht="28.15" customHeight="1">
      <c r="A51" s="340" t="s">
        <v>494</v>
      </c>
      <c r="B51" s="166"/>
      <c r="C51" s="166"/>
      <c r="D51" s="166"/>
      <c r="E51" s="166"/>
      <c r="F51" s="166"/>
      <c r="G51" s="166"/>
      <c r="H51" s="22"/>
      <c r="I51" s="22"/>
      <c r="J51" s="22"/>
      <c r="K51" s="166"/>
      <c r="L51" s="166"/>
    </row>
    <row r="52" spans="1:12" ht="28.15" customHeight="1">
      <c r="A52" s="324"/>
      <c r="B52" s="165" t="s">
        <v>348</v>
      </c>
      <c r="C52" s="340"/>
      <c r="D52" s="166"/>
      <c r="E52" s="166"/>
      <c r="F52" s="141">
        <v>0</v>
      </c>
      <c r="G52" s="166"/>
      <c r="H52" s="141">
        <v>4506369.87</v>
      </c>
      <c r="I52" s="141"/>
      <c r="J52" s="288">
        <v>-4506369.87</v>
      </c>
      <c r="K52" s="166"/>
      <c r="L52" s="137">
        <f>SUM(F52:J52)</f>
        <v>0</v>
      </c>
    </row>
    <row r="53" spans="1:12" ht="28.15" customHeight="1">
      <c r="A53" s="324"/>
      <c r="B53" s="165" t="s">
        <v>290</v>
      </c>
      <c r="C53" s="340"/>
      <c r="D53" s="166"/>
      <c r="E53" s="166"/>
      <c r="F53" s="141">
        <v>1012303.1699999999</v>
      </c>
      <c r="G53" s="166"/>
      <c r="H53" s="141">
        <v>2611466.8400000003</v>
      </c>
      <c r="I53" s="141"/>
      <c r="J53" s="141">
        <v>0</v>
      </c>
      <c r="K53" s="166"/>
      <c r="L53" s="137">
        <f>SUM(F53:J53)</f>
        <v>3623770.0100000002</v>
      </c>
    </row>
    <row r="54" spans="1:12" ht="28.15" customHeight="1">
      <c r="A54" s="324"/>
      <c r="B54" s="165" t="s">
        <v>482</v>
      </c>
      <c r="C54" s="340"/>
      <c r="D54" s="166"/>
      <c r="E54" s="166"/>
      <c r="F54" s="141"/>
      <c r="G54" s="166"/>
      <c r="H54" s="141"/>
      <c r="I54" s="141"/>
      <c r="J54" s="141"/>
      <c r="K54" s="166"/>
      <c r="L54" s="137"/>
    </row>
    <row r="55" spans="1:12" ht="28.15" customHeight="1">
      <c r="A55" s="324"/>
      <c r="B55" s="268" t="s">
        <v>493</v>
      </c>
      <c r="C55" s="340"/>
      <c r="D55" s="166"/>
      <c r="E55" s="166"/>
      <c r="F55" s="141">
        <v>201163.77</v>
      </c>
      <c r="G55" s="166"/>
      <c r="H55" s="141">
        <v>3435337.28</v>
      </c>
      <c r="I55" s="141"/>
      <c r="J55" s="141">
        <v>0</v>
      </c>
      <c r="K55" s="166"/>
      <c r="L55" s="137">
        <f>SUM(F55:J55)</f>
        <v>3636501.05</v>
      </c>
    </row>
    <row r="56" spans="1:12" ht="28.15" customHeight="1">
      <c r="A56" s="166"/>
      <c r="B56" s="247" t="s">
        <v>3</v>
      </c>
      <c r="C56" s="166"/>
      <c r="D56" s="166"/>
      <c r="E56" s="166"/>
      <c r="F56" s="345">
        <f>SUM(F52:F55)</f>
        <v>1213466.94</v>
      </c>
      <c r="G56" s="136"/>
      <c r="H56" s="345">
        <f>SUM(H52:H55)</f>
        <v>10553173.99</v>
      </c>
      <c r="I56" s="139"/>
      <c r="J56" s="347">
        <f>SUM(J52:J55)</f>
        <v>-4506369.87</v>
      </c>
      <c r="K56" s="259"/>
      <c r="L56" s="345">
        <f>SUM(L52:L55)</f>
        <v>7260271.0600000005</v>
      </c>
    </row>
    <row r="57" spans="1:12" ht="28.15" customHeight="1">
      <c r="A57" s="120"/>
      <c r="B57" s="116"/>
      <c r="C57" s="120"/>
      <c r="D57" s="120"/>
      <c r="E57" s="116"/>
      <c r="F57" s="129"/>
      <c r="G57" s="129"/>
      <c r="H57" s="120"/>
      <c r="I57" s="206"/>
      <c r="J57" s="206"/>
      <c r="K57" s="206"/>
      <c r="L57" s="334" t="s">
        <v>125</v>
      </c>
    </row>
    <row r="58" spans="1:12" ht="28.15" customHeight="1">
      <c r="A58" s="120"/>
      <c r="B58" s="116"/>
      <c r="C58" s="120"/>
      <c r="D58" s="120"/>
      <c r="E58" s="120"/>
      <c r="F58" s="335"/>
      <c r="G58" s="335"/>
      <c r="H58" s="335"/>
      <c r="I58" s="336" t="s">
        <v>30</v>
      </c>
      <c r="J58" s="335"/>
      <c r="K58" s="335"/>
      <c r="L58" s="335"/>
    </row>
    <row r="59" spans="1:12" ht="28.15" customHeight="1">
      <c r="A59" s="120"/>
      <c r="B59" s="116"/>
      <c r="C59" s="120"/>
      <c r="D59" s="120"/>
      <c r="E59" s="120"/>
      <c r="F59" s="337" t="str">
        <f>+F43</f>
        <v>December 31, 2018</v>
      </c>
      <c r="G59" s="129"/>
      <c r="H59" s="338" t="s">
        <v>16</v>
      </c>
      <c r="I59" s="206"/>
      <c r="J59" s="339" t="s">
        <v>17</v>
      </c>
      <c r="K59" s="129"/>
      <c r="L59" s="337" t="str">
        <f>+L43</f>
        <v xml:space="preserve"> September 30, 2019</v>
      </c>
    </row>
    <row r="60" spans="1:12" ht="28.15" customHeight="1">
      <c r="A60" s="340" t="s">
        <v>701</v>
      </c>
      <c r="B60" s="341"/>
      <c r="C60" s="340"/>
      <c r="D60" s="340"/>
      <c r="E60" s="342"/>
      <c r="F60" s="342"/>
      <c r="G60" s="342"/>
      <c r="H60" s="343"/>
      <c r="I60" s="344"/>
      <c r="J60" s="137"/>
      <c r="K60" s="342"/>
      <c r="L60" s="137"/>
    </row>
    <row r="61" spans="1:12" ht="28.15" customHeight="1">
      <c r="A61" s="326" t="s">
        <v>348</v>
      </c>
      <c r="B61" s="166"/>
      <c r="C61" s="340"/>
      <c r="D61" s="340"/>
      <c r="E61" s="137"/>
      <c r="F61" s="137">
        <v>100000000</v>
      </c>
      <c r="G61" s="136"/>
      <c r="H61" s="141">
        <v>0</v>
      </c>
      <c r="I61" s="141"/>
      <c r="J61" s="141">
        <v>0</v>
      </c>
      <c r="K61" s="136"/>
      <c r="L61" s="136">
        <f>SUM(F61:J61)</f>
        <v>100000000</v>
      </c>
    </row>
    <row r="62" spans="1:12" ht="28.15" customHeight="1">
      <c r="A62" s="326" t="s">
        <v>309</v>
      </c>
      <c r="B62" s="166"/>
      <c r="C62" s="340"/>
      <c r="D62" s="340"/>
      <c r="E62" s="137"/>
      <c r="F62" s="137">
        <v>893000000</v>
      </c>
      <c r="G62" s="136"/>
      <c r="H62" s="141">
        <v>0</v>
      </c>
      <c r="I62" s="141"/>
      <c r="J62" s="288">
        <v>0</v>
      </c>
      <c r="K62" s="136"/>
      <c r="L62" s="136">
        <f>SUM(F62:J62)</f>
        <v>893000000</v>
      </c>
    </row>
    <row r="63" spans="1:12" ht="28.15" customHeight="1">
      <c r="A63" s="326"/>
      <c r="B63" s="247" t="s">
        <v>3</v>
      </c>
      <c r="C63" s="340"/>
      <c r="D63" s="340"/>
      <c r="E63" s="136"/>
      <c r="F63" s="345">
        <f>SUM(F61:F62)</f>
        <v>993000000</v>
      </c>
      <c r="G63" s="136"/>
      <c r="H63" s="345">
        <f>SUM(H61:H62)</f>
        <v>0</v>
      </c>
      <c r="I63" s="139"/>
      <c r="J63" s="345">
        <f>SUM(J61:J62)</f>
        <v>0</v>
      </c>
      <c r="K63" s="259"/>
      <c r="L63" s="345">
        <f>SUM(L61:L62)</f>
        <v>993000000</v>
      </c>
    </row>
    <row r="64" spans="1:12" ht="28.15" customHeight="1">
      <c r="A64" s="326"/>
      <c r="B64" s="247"/>
      <c r="C64" s="340"/>
      <c r="D64" s="340"/>
      <c r="E64" s="136"/>
      <c r="F64" s="346"/>
      <c r="G64" s="136"/>
      <c r="H64" s="346"/>
      <c r="I64" s="139"/>
      <c r="J64" s="346"/>
      <c r="K64" s="259"/>
      <c r="L64" s="346"/>
    </row>
    <row r="65" spans="1:14" ht="28.15" customHeight="1"/>
    <row r="66" spans="1:14" ht="27" customHeight="1">
      <c r="B66" s="128"/>
      <c r="D66" s="128" t="s">
        <v>104</v>
      </c>
    </row>
    <row r="67" spans="1:14" ht="27" customHeight="1">
      <c r="B67" s="348"/>
      <c r="D67" s="128" t="s">
        <v>205</v>
      </c>
    </row>
    <row r="68" spans="1:14" ht="21.75" customHeight="1">
      <c r="A68" s="716" t="s">
        <v>251</v>
      </c>
      <c r="B68" s="716"/>
      <c r="C68" s="716"/>
      <c r="D68" s="716"/>
      <c r="E68" s="716"/>
      <c r="F68" s="716"/>
      <c r="G68" s="716"/>
      <c r="H68" s="716"/>
      <c r="I68" s="716"/>
      <c r="J68" s="716"/>
      <c r="K68" s="716"/>
      <c r="L68" s="716"/>
      <c r="M68" s="92"/>
      <c r="N68" s="92"/>
    </row>
    <row r="69" spans="1:14" ht="21.75" customHeight="1">
      <c r="A69" s="332"/>
      <c r="B69" s="92"/>
      <c r="C69" s="92"/>
      <c r="D69" s="92"/>
      <c r="E69" s="92"/>
      <c r="F69" s="92"/>
      <c r="G69" s="92"/>
      <c r="H69" s="92"/>
      <c r="I69" s="92"/>
      <c r="J69" s="92"/>
      <c r="K69" s="92"/>
      <c r="L69" s="92"/>
    </row>
    <row r="70" spans="1:14" ht="21.75" customHeight="1">
      <c r="A70" s="332" t="s">
        <v>277</v>
      </c>
      <c r="B70" s="92"/>
      <c r="C70" s="92"/>
      <c r="D70" s="92"/>
      <c r="E70" s="92"/>
      <c r="F70" s="92"/>
      <c r="G70" s="92"/>
      <c r="H70" s="92"/>
      <c r="I70" s="92"/>
      <c r="J70" s="92"/>
      <c r="K70" s="92"/>
      <c r="L70" s="92"/>
    </row>
    <row r="71" spans="1:14" ht="21.75" customHeight="1">
      <c r="A71" s="120"/>
      <c r="B71" s="116"/>
      <c r="C71" s="120"/>
      <c r="D71" s="120"/>
      <c r="E71" s="116"/>
      <c r="F71" s="129"/>
      <c r="G71" s="129"/>
      <c r="H71" s="120"/>
      <c r="I71" s="206"/>
      <c r="J71" s="206"/>
      <c r="K71" s="206"/>
      <c r="L71" s="334" t="s">
        <v>125</v>
      </c>
    </row>
    <row r="72" spans="1:14" ht="21.75" customHeight="1">
      <c r="A72" s="120"/>
      <c r="B72" s="116"/>
      <c r="C72" s="120"/>
      <c r="D72" s="120"/>
      <c r="E72" s="120"/>
      <c r="F72" s="335"/>
      <c r="G72" s="335"/>
      <c r="H72" s="335"/>
      <c r="I72" s="336" t="s">
        <v>30</v>
      </c>
      <c r="J72" s="335"/>
      <c r="K72" s="335"/>
      <c r="L72" s="335"/>
    </row>
    <row r="73" spans="1:14" ht="21.75" customHeight="1">
      <c r="A73" s="120"/>
      <c r="B73" s="116"/>
      <c r="C73" s="120"/>
      <c r="D73" s="120"/>
      <c r="E73" s="120"/>
      <c r="F73" s="337" t="str">
        <f>+F59</f>
        <v>December 31, 2018</v>
      </c>
      <c r="G73" s="129"/>
      <c r="H73" s="338" t="s">
        <v>16</v>
      </c>
      <c r="I73" s="206"/>
      <c r="J73" s="339" t="s">
        <v>17</v>
      </c>
      <c r="K73" s="129"/>
      <c r="L73" s="337" t="str">
        <f>+L59</f>
        <v xml:space="preserve"> September 30, 2019</v>
      </c>
    </row>
    <row r="74" spans="1:14" ht="21.75" customHeight="1">
      <c r="A74" s="340" t="s">
        <v>700</v>
      </c>
      <c r="B74" s="341"/>
      <c r="C74" s="340"/>
      <c r="D74" s="340"/>
      <c r="E74" s="342"/>
      <c r="F74" s="342"/>
      <c r="G74" s="342"/>
      <c r="H74" s="343"/>
      <c r="I74" s="344"/>
      <c r="J74" s="137"/>
      <c r="K74" s="342"/>
      <c r="L74" s="137"/>
      <c r="M74" s="166"/>
      <c r="N74" s="166"/>
    </row>
    <row r="75" spans="1:14" ht="21.75" customHeight="1">
      <c r="A75" s="340"/>
      <c r="B75" s="165" t="s">
        <v>482</v>
      </c>
      <c r="C75" s="340"/>
      <c r="D75" s="340"/>
      <c r="E75" s="342"/>
      <c r="F75" s="137"/>
      <c r="G75" s="136"/>
      <c r="H75" s="137"/>
      <c r="I75" s="141"/>
      <c r="J75" s="137"/>
      <c r="K75" s="136"/>
      <c r="L75" s="137"/>
      <c r="M75" s="166"/>
      <c r="N75" s="166"/>
    </row>
    <row r="76" spans="1:14" ht="21.75" customHeight="1">
      <c r="A76" s="340"/>
      <c r="B76" s="268" t="s">
        <v>493</v>
      </c>
      <c r="C76" s="340"/>
      <c r="D76" s="340"/>
      <c r="E76" s="342"/>
      <c r="F76" s="137">
        <v>64407698.619999997</v>
      </c>
      <c r="G76" s="136"/>
      <c r="H76" s="137">
        <v>17000000.690000001</v>
      </c>
      <c r="I76" s="141"/>
      <c r="J76" s="137">
        <v>0</v>
      </c>
      <c r="K76" s="136"/>
      <c r="L76" s="137">
        <f>SUM(F76:K76)</f>
        <v>81407699.310000002</v>
      </c>
      <c r="M76" s="166"/>
      <c r="N76" s="166"/>
    </row>
    <row r="77" spans="1:14" ht="21.75" customHeight="1">
      <c r="A77" s="340" t="s">
        <v>494</v>
      </c>
      <c r="B77" s="166"/>
      <c r="C77" s="166"/>
      <c r="D77" s="166"/>
      <c r="E77" s="166"/>
      <c r="F77" s="166"/>
      <c r="G77" s="166"/>
      <c r="H77" s="22"/>
      <c r="I77" s="22"/>
      <c r="J77" s="22"/>
      <c r="K77" s="166"/>
      <c r="L77" s="166"/>
    </row>
    <row r="78" spans="1:14" ht="21.75" customHeight="1">
      <c r="A78" s="324"/>
      <c r="B78" s="165" t="s">
        <v>348</v>
      </c>
      <c r="C78" s="340"/>
      <c r="D78" s="166"/>
      <c r="E78" s="166"/>
      <c r="F78" s="141">
        <v>0</v>
      </c>
      <c r="G78" s="166"/>
      <c r="H78" s="141">
        <v>4506369.87</v>
      </c>
      <c r="I78" s="141"/>
      <c r="J78" s="288">
        <v>-4506369.87</v>
      </c>
      <c r="K78" s="166"/>
      <c r="L78" s="137">
        <f>SUM(F78:J78)</f>
        <v>0</v>
      </c>
    </row>
    <row r="79" spans="1:14" ht="21.75" customHeight="1">
      <c r="A79" s="324"/>
      <c r="B79" s="165" t="s">
        <v>309</v>
      </c>
      <c r="C79" s="340"/>
      <c r="D79" s="166"/>
      <c r="E79" s="166"/>
      <c r="F79" s="141">
        <v>9400109.5899999999</v>
      </c>
      <c r="G79" s="166"/>
      <c r="H79" s="141">
        <v>13358301.369999999</v>
      </c>
      <c r="I79" s="141"/>
      <c r="J79" s="288">
        <v>0</v>
      </c>
      <c r="K79" s="166"/>
      <c r="L79" s="137">
        <f>SUM(F79:J79)</f>
        <v>22758410.960000001</v>
      </c>
    </row>
    <row r="80" spans="1:14" ht="21.75" customHeight="1">
      <c r="A80" s="324"/>
      <c r="B80" s="165" t="s">
        <v>482</v>
      </c>
      <c r="C80" s="340"/>
      <c r="D80" s="166"/>
      <c r="E80" s="166"/>
      <c r="F80" s="141"/>
      <c r="G80" s="166"/>
      <c r="H80" s="141"/>
      <c r="I80" s="141"/>
      <c r="J80" s="141"/>
      <c r="K80" s="166"/>
      <c r="L80" s="137"/>
    </row>
    <row r="81" spans="1:14" ht="21.75" customHeight="1">
      <c r="A81" s="324"/>
      <c r="B81" s="268" t="s">
        <v>493</v>
      </c>
      <c r="C81" s="340"/>
      <c r="D81" s="166"/>
      <c r="E81" s="166"/>
      <c r="F81" s="141">
        <v>201163.77</v>
      </c>
      <c r="G81" s="166"/>
      <c r="H81" s="141">
        <v>3435337.28</v>
      </c>
      <c r="I81" s="141"/>
      <c r="J81" s="141">
        <v>0</v>
      </c>
      <c r="K81" s="166"/>
      <c r="L81" s="137">
        <f>SUM(F81:J81)</f>
        <v>3636501.05</v>
      </c>
    </row>
    <row r="82" spans="1:14" ht="21.75" customHeight="1">
      <c r="A82" s="166"/>
      <c r="B82" s="247" t="s">
        <v>3</v>
      </c>
      <c r="C82" s="166"/>
      <c r="D82" s="166"/>
      <c r="E82" s="166"/>
      <c r="F82" s="345">
        <f>SUM(F78:F81)</f>
        <v>9601273.3599999994</v>
      </c>
      <c r="G82" s="136"/>
      <c r="H82" s="345">
        <f>SUM(H78:H81)</f>
        <v>21300008.52</v>
      </c>
      <c r="I82" s="139"/>
      <c r="J82" s="347">
        <f>SUM(J78:J81)</f>
        <v>-4506369.87</v>
      </c>
      <c r="K82" s="259"/>
      <c r="L82" s="345">
        <f>SUM(L78:L81)</f>
        <v>26394912.010000002</v>
      </c>
    </row>
    <row r="83" spans="1:14" ht="21.75" customHeight="1">
      <c r="A83" s="349"/>
      <c r="B83" s="92" t="s">
        <v>792</v>
      </c>
      <c r="C83" s="350"/>
      <c r="D83" s="350"/>
      <c r="E83" s="351"/>
      <c r="F83" s="351"/>
      <c r="G83" s="351"/>
      <c r="H83" s="351"/>
      <c r="I83" s="352"/>
      <c r="J83" s="351"/>
      <c r="K83" s="353"/>
      <c r="L83" s="351"/>
      <c r="M83" s="92"/>
      <c r="N83" s="92"/>
    </row>
    <row r="84" spans="1:14" ht="21.75" customHeight="1">
      <c r="A84" s="349" t="s">
        <v>793</v>
      </c>
      <c r="B84" s="92"/>
      <c r="C84" s="350"/>
      <c r="D84" s="350"/>
      <c r="E84" s="351"/>
      <c r="F84" s="351"/>
      <c r="G84" s="351"/>
      <c r="H84" s="351"/>
      <c r="I84" s="352"/>
      <c r="J84" s="351"/>
      <c r="K84" s="353"/>
      <c r="L84" s="351"/>
      <c r="M84" s="92"/>
      <c r="N84" s="92"/>
    </row>
    <row r="85" spans="1:14" ht="21.75" customHeight="1">
      <c r="E85" s="129"/>
      <c r="F85" s="129"/>
      <c r="G85" s="129"/>
      <c r="H85" s="129"/>
      <c r="I85" s="129"/>
      <c r="J85" s="15"/>
      <c r="K85" s="15"/>
      <c r="L85" s="184" t="s">
        <v>96</v>
      </c>
      <c r="M85" s="92"/>
      <c r="N85" s="92"/>
    </row>
    <row r="86" spans="1:14" ht="21.75" customHeight="1">
      <c r="E86" s="129"/>
      <c r="F86" s="129"/>
      <c r="G86" s="129"/>
      <c r="H86" s="129"/>
      <c r="I86" s="295" t="s">
        <v>344</v>
      </c>
      <c r="J86" s="15"/>
      <c r="K86" s="15"/>
      <c r="L86" s="184"/>
      <c r="M86" s="92"/>
      <c r="N86" s="92"/>
    </row>
    <row r="87" spans="1:14" ht="21.75" customHeight="1">
      <c r="F87" s="308"/>
      <c r="G87" s="308" t="s">
        <v>22</v>
      </c>
      <c r="H87" s="308"/>
      <c r="I87" s="300"/>
      <c r="J87" s="309"/>
      <c r="K87" s="309" t="s">
        <v>30</v>
      </c>
      <c r="L87" s="309"/>
      <c r="M87" s="92"/>
      <c r="N87" s="92"/>
    </row>
    <row r="88" spans="1:14" ht="21.75" customHeight="1">
      <c r="A88" s="92"/>
      <c r="B88" s="354"/>
      <c r="C88" s="92"/>
      <c r="D88" s="355"/>
      <c r="F88" s="186" t="s">
        <v>495</v>
      </c>
      <c r="G88" s="356"/>
      <c r="H88" s="186" t="s">
        <v>301</v>
      </c>
      <c r="I88" s="357"/>
      <c r="J88" s="186" t="str">
        <f>+F88</f>
        <v>2019</v>
      </c>
      <c r="K88" s="356"/>
      <c r="L88" s="186" t="str">
        <f>+H88</f>
        <v>2018</v>
      </c>
      <c r="M88" s="92"/>
      <c r="N88" s="92"/>
    </row>
    <row r="89" spans="1:14" ht="21.75" customHeight="1">
      <c r="A89" s="92" t="s">
        <v>462</v>
      </c>
      <c r="B89" s="354"/>
      <c r="C89" s="92"/>
      <c r="D89" s="355"/>
      <c r="F89" s="186"/>
      <c r="G89" s="356"/>
      <c r="H89" s="186"/>
      <c r="I89" s="357"/>
      <c r="J89" s="186"/>
      <c r="K89" s="356"/>
      <c r="L89" s="186"/>
      <c r="M89" s="92"/>
      <c r="N89" s="92"/>
    </row>
    <row r="90" spans="1:14" ht="21.75" customHeight="1">
      <c r="A90" s="326" t="s">
        <v>311</v>
      </c>
      <c r="B90" s="354"/>
      <c r="C90" s="92"/>
      <c r="D90" s="355"/>
      <c r="F90" s="260">
        <v>0</v>
      </c>
      <c r="G90" s="287"/>
      <c r="H90" s="260">
        <v>0</v>
      </c>
      <c r="I90" s="260"/>
      <c r="J90" s="260">
        <v>896370.27</v>
      </c>
      <c r="K90" s="261"/>
      <c r="L90" s="260">
        <v>19244.099999999999</v>
      </c>
      <c r="M90" s="92"/>
      <c r="N90" s="92"/>
    </row>
    <row r="91" spans="1:14" ht="21.75" customHeight="1">
      <c r="A91" s="326" t="s">
        <v>290</v>
      </c>
      <c r="B91" s="354"/>
      <c r="C91" s="92"/>
      <c r="D91" s="355"/>
      <c r="F91" s="260">
        <v>103322018.69</v>
      </c>
      <c r="G91" s="287"/>
      <c r="H91" s="260">
        <v>27694161.870000001</v>
      </c>
      <c r="I91" s="260"/>
      <c r="J91" s="260">
        <v>103322018.69</v>
      </c>
      <c r="K91" s="261"/>
      <c r="L91" s="260">
        <v>27694161.870000001</v>
      </c>
      <c r="M91" s="92"/>
      <c r="N91" s="92"/>
    </row>
    <row r="92" spans="1:14" ht="21.75" customHeight="1">
      <c r="A92" s="326"/>
      <c r="B92" s="92" t="s">
        <v>3</v>
      </c>
      <c r="C92" s="92"/>
      <c r="D92" s="355"/>
      <c r="F92" s="345">
        <f>SUM(F90:F91)</f>
        <v>103322018.69</v>
      </c>
      <c r="G92" s="136"/>
      <c r="H92" s="345">
        <f>SUM(H90:H91)</f>
        <v>27694161.870000001</v>
      </c>
      <c r="I92" s="139"/>
      <c r="J92" s="345">
        <f>SUM(J90:J91)</f>
        <v>104218388.95999999</v>
      </c>
      <c r="K92" s="175"/>
      <c r="L92" s="345">
        <f>SUM(L90:L91)</f>
        <v>27713405.970000003</v>
      </c>
      <c r="M92" s="92"/>
      <c r="N92" s="92"/>
    </row>
    <row r="93" spans="1:14" ht="21.75" customHeight="1">
      <c r="A93" s="246" t="s">
        <v>23</v>
      </c>
      <c r="B93" s="354"/>
      <c r="C93" s="92"/>
      <c r="D93" s="355"/>
      <c r="E93" s="92"/>
      <c r="F93" s="259"/>
      <c r="G93" s="136"/>
      <c r="H93" s="259"/>
      <c r="I93" s="139"/>
      <c r="J93" s="139"/>
      <c r="K93" s="259"/>
      <c r="L93" s="136"/>
      <c r="M93" s="92"/>
      <c r="N93" s="92"/>
    </row>
    <row r="94" spans="1:14" ht="21.75" customHeight="1">
      <c r="A94" s="326" t="s">
        <v>309</v>
      </c>
      <c r="C94" s="92"/>
      <c r="D94" s="355"/>
      <c r="E94" s="92"/>
      <c r="F94" s="260">
        <v>0</v>
      </c>
      <c r="G94" s="287"/>
      <c r="H94" s="579">
        <v>0</v>
      </c>
      <c r="I94" s="260"/>
      <c r="J94" s="260">
        <v>4501698.63</v>
      </c>
      <c r="K94" s="260"/>
      <c r="L94" s="260">
        <v>4898410.96</v>
      </c>
      <c r="M94" s="92"/>
      <c r="N94" s="92"/>
    </row>
    <row r="95" spans="1:14" ht="21.75" customHeight="1">
      <c r="A95" s="326" t="s">
        <v>290</v>
      </c>
      <c r="C95" s="92"/>
      <c r="D95" s="355"/>
      <c r="E95" s="92"/>
      <c r="F95" s="260">
        <v>525273.76</v>
      </c>
      <c r="G95" s="287"/>
      <c r="H95" s="579">
        <v>154628.52999999997</v>
      </c>
      <c r="I95" s="260"/>
      <c r="J95" s="260">
        <v>0</v>
      </c>
      <c r="K95" s="260"/>
      <c r="L95" s="260">
        <v>0</v>
      </c>
      <c r="M95" s="92"/>
      <c r="N95" s="92"/>
    </row>
    <row r="96" spans="1:14" ht="21.75" customHeight="1">
      <c r="A96" s="326" t="s">
        <v>348</v>
      </c>
      <c r="C96" s="92"/>
      <c r="D96" s="355"/>
      <c r="E96" s="92"/>
      <c r="F96" s="260">
        <v>1518630.14</v>
      </c>
      <c r="G96" s="287"/>
      <c r="H96" s="260">
        <v>1518630.1400000001</v>
      </c>
      <c r="I96" s="260"/>
      <c r="J96" s="260">
        <v>1518630.14</v>
      </c>
      <c r="K96" s="260"/>
      <c r="L96" s="260">
        <v>1518630.1400000001</v>
      </c>
      <c r="M96" s="92"/>
      <c r="N96" s="92"/>
    </row>
    <row r="97" spans="1:14" ht="21.75" customHeight="1">
      <c r="A97" s="326" t="s">
        <v>482</v>
      </c>
      <c r="C97" s="92"/>
      <c r="D97" s="355"/>
      <c r="E97" s="92"/>
      <c r="F97" s="287"/>
      <c r="G97" s="287"/>
      <c r="H97" s="287"/>
      <c r="I97" s="287"/>
      <c r="J97" s="287"/>
      <c r="K97" s="287"/>
      <c r="L97" s="287"/>
      <c r="M97" s="92"/>
      <c r="N97" s="92"/>
    </row>
    <row r="98" spans="1:14" ht="21.75" customHeight="1">
      <c r="A98" s="326" t="s">
        <v>493</v>
      </c>
      <c r="C98" s="92"/>
      <c r="D98" s="355"/>
      <c r="E98" s="92"/>
      <c r="F98" s="287">
        <v>1231152.05</v>
      </c>
      <c r="G98" s="287"/>
      <c r="H98" s="287">
        <v>0</v>
      </c>
      <c r="I98" s="287"/>
      <c r="J98" s="287">
        <v>1231152.05</v>
      </c>
      <c r="K98" s="287"/>
      <c r="L98" s="287">
        <v>0</v>
      </c>
      <c r="M98" s="92"/>
      <c r="N98" s="92"/>
    </row>
    <row r="99" spans="1:14" ht="21.75" customHeight="1">
      <c r="A99" s="326"/>
      <c r="B99" s="92" t="s">
        <v>3</v>
      </c>
      <c r="C99" s="92"/>
      <c r="D99" s="355"/>
      <c r="E99" s="92"/>
      <c r="F99" s="345">
        <f>SUM(F94:F98)</f>
        <v>3275055.95</v>
      </c>
      <c r="G99" s="136"/>
      <c r="H99" s="345">
        <f>SUM(H94:H98)</f>
        <v>1673258.6700000002</v>
      </c>
      <c r="I99" s="139"/>
      <c r="J99" s="345">
        <f>SUM(J94:J98)</f>
        <v>7251480.8199999994</v>
      </c>
      <c r="K99" s="259"/>
      <c r="L99" s="345">
        <f>SUM(L94:L98)</f>
        <v>6417041.0999999996</v>
      </c>
      <c r="M99" s="92"/>
      <c r="N99" s="92"/>
    </row>
    <row r="100" spans="1:14" ht="21.75" customHeight="1">
      <c r="A100" s="167" t="s">
        <v>14</v>
      </c>
      <c r="B100" s="167"/>
      <c r="C100" s="167"/>
      <c r="D100" s="329"/>
      <c r="E100" s="329"/>
      <c r="F100" s="329"/>
      <c r="G100" s="330"/>
      <c r="H100" s="329"/>
      <c r="I100" s="330"/>
      <c r="J100" s="329"/>
      <c r="K100" s="331"/>
      <c r="L100" s="141"/>
      <c r="M100" s="120"/>
      <c r="N100" s="247"/>
    </row>
    <row r="101" spans="1:14" ht="21.75" customHeight="1">
      <c r="A101" s="326" t="s">
        <v>73</v>
      </c>
      <c r="B101" s="166"/>
      <c r="C101" s="167"/>
      <c r="D101" s="136"/>
      <c r="E101" s="136">
        <v>0</v>
      </c>
      <c r="F101" s="136">
        <v>0</v>
      </c>
      <c r="G101" s="137"/>
      <c r="H101" s="136">
        <v>0</v>
      </c>
      <c r="I101" s="137"/>
      <c r="J101" s="136">
        <v>19399994</v>
      </c>
      <c r="K101" s="141"/>
      <c r="L101" s="141">
        <v>0</v>
      </c>
      <c r="M101" s="120"/>
      <c r="N101" s="247"/>
    </row>
    <row r="102" spans="1:14" ht="21.75" customHeight="1">
      <c r="A102" s="92" t="s">
        <v>423</v>
      </c>
      <c r="B102" s="354"/>
      <c r="C102" s="92"/>
      <c r="D102" s="355"/>
      <c r="F102" s="186"/>
      <c r="G102" s="356"/>
      <c r="H102" s="186"/>
      <c r="I102" s="357"/>
      <c r="J102" s="186"/>
      <c r="K102" s="356"/>
      <c r="L102" s="186"/>
      <c r="M102" s="92"/>
      <c r="N102" s="92"/>
    </row>
    <row r="103" spans="1:14" ht="21.75" customHeight="1">
      <c r="A103" s="326" t="s">
        <v>311</v>
      </c>
      <c r="B103" s="354"/>
      <c r="C103" s="92"/>
      <c r="D103" s="355"/>
      <c r="F103" s="287">
        <v>0</v>
      </c>
      <c r="G103" s="260"/>
      <c r="H103" s="287">
        <v>0</v>
      </c>
      <c r="I103" s="260"/>
      <c r="J103" s="287">
        <v>1487</v>
      </c>
      <c r="K103" s="260"/>
      <c r="L103" s="260">
        <v>0</v>
      </c>
      <c r="M103" s="92"/>
      <c r="N103" s="92"/>
    </row>
    <row r="104" spans="1:14" ht="21.75" customHeight="1">
      <c r="A104" s="246" t="s">
        <v>49</v>
      </c>
      <c r="B104" s="92"/>
      <c r="C104" s="92"/>
      <c r="D104" s="355"/>
      <c r="E104" s="348"/>
      <c r="F104" s="76"/>
      <c r="G104" s="76"/>
      <c r="H104" s="76"/>
      <c r="I104" s="76"/>
      <c r="J104" s="76"/>
      <c r="K104" s="76"/>
      <c r="L104" s="76"/>
      <c r="M104" s="139"/>
    </row>
    <row r="105" spans="1:14" ht="21.75" customHeight="1">
      <c r="A105" s="326" t="s">
        <v>73</v>
      </c>
      <c r="C105" s="92"/>
      <c r="D105" s="355"/>
      <c r="E105" s="346">
        <v>0</v>
      </c>
      <c r="F105" s="287">
        <v>0</v>
      </c>
      <c r="G105" s="260"/>
      <c r="H105" s="287">
        <v>0</v>
      </c>
      <c r="I105" s="260"/>
      <c r="J105" s="287">
        <v>13441943.039999999</v>
      </c>
      <c r="K105" s="260"/>
      <c r="L105" s="260">
        <v>4799849.79</v>
      </c>
      <c r="M105" s="139"/>
    </row>
    <row r="106" spans="1:14" ht="24" customHeight="1">
      <c r="A106" s="326"/>
      <c r="C106" s="92"/>
      <c r="D106" s="355"/>
      <c r="E106" s="346"/>
      <c r="F106" s="287"/>
      <c r="G106" s="260"/>
      <c r="H106" s="287"/>
      <c r="I106" s="260"/>
      <c r="J106" s="287"/>
      <c r="K106" s="260"/>
      <c r="L106" s="260"/>
      <c r="M106" s="139"/>
    </row>
    <row r="107" spans="1:14" ht="21.75" customHeight="1">
      <c r="B107" s="128"/>
      <c r="D107" s="128" t="s">
        <v>104</v>
      </c>
    </row>
    <row r="108" spans="1:14" ht="21.75" customHeight="1">
      <c r="B108" s="348"/>
      <c r="D108" s="128" t="s">
        <v>205</v>
      </c>
    </row>
    <row r="109" spans="1:14" ht="24" customHeight="1">
      <c r="A109" s="716" t="s">
        <v>333</v>
      </c>
      <c r="B109" s="716"/>
      <c r="C109" s="716"/>
      <c r="D109" s="716"/>
      <c r="E109" s="716"/>
      <c r="F109" s="716"/>
      <c r="G109" s="716"/>
      <c r="H109" s="716"/>
      <c r="I109" s="716"/>
      <c r="J109" s="716"/>
      <c r="K109" s="716"/>
      <c r="L109" s="716"/>
      <c r="M109" s="92"/>
      <c r="N109" s="92"/>
    </row>
    <row r="110" spans="1:14" ht="24" customHeight="1">
      <c r="A110" s="332"/>
      <c r="B110" s="92"/>
      <c r="C110" s="92"/>
      <c r="D110" s="92"/>
      <c r="E110" s="92"/>
      <c r="F110" s="92"/>
      <c r="G110" s="92"/>
      <c r="H110" s="92"/>
      <c r="I110" s="92"/>
      <c r="J110" s="92"/>
      <c r="K110" s="92"/>
      <c r="L110" s="92"/>
    </row>
    <row r="111" spans="1:14" ht="24" customHeight="1">
      <c r="A111" s="332" t="s">
        <v>277</v>
      </c>
      <c r="B111" s="92"/>
      <c r="C111" s="92"/>
      <c r="D111" s="92"/>
      <c r="E111" s="92"/>
      <c r="F111" s="92"/>
      <c r="G111" s="92"/>
      <c r="H111" s="92"/>
      <c r="I111" s="92"/>
      <c r="J111" s="92"/>
      <c r="K111" s="92"/>
      <c r="L111" s="92"/>
    </row>
    <row r="112" spans="1:14" ht="24" customHeight="1">
      <c r="E112" s="129"/>
      <c r="F112" s="129"/>
      <c r="G112" s="129"/>
      <c r="H112" s="129"/>
      <c r="I112" s="129"/>
      <c r="J112" s="15"/>
      <c r="K112" s="15"/>
      <c r="L112" s="184" t="s">
        <v>96</v>
      </c>
      <c r="M112" s="92"/>
      <c r="N112" s="92"/>
    </row>
    <row r="113" spans="1:14" ht="24" customHeight="1">
      <c r="E113" s="129"/>
      <c r="F113" s="129"/>
      <c r="G113" s="129"/>
      <c r="H113" s="129"/>
      <c r="I113" s="295" t="s">
        <v>794</v>
      </c>
      <c r="J113" s="15"/>
      <c r="K113" s="15"/>
      <c r="L113" s="184"/>
      <c r="M113" s="92"/>
      <c r="N113" s="92"/>
    </row>
    <row r="114" spans="1:14" ht="24" customHeight="1">
      <c r="F114" s="308"/>
      <c r="G114" s="308" t="s">
        <v>22</v>
      </c>
      <c r="H114" s="308"/>
      <c r="I114" s="300"/>
      <c r="J114" s="309"/>
      <c r="K114" s="309" t="s">
        <v>30</v>
      </c>
      <c r="L114" s="309"/>
      <c r="M114" s="92"/>
      <c r="N114" s="92"/>
    </row>
    <row r="115" spans="1:14" ht="24" customHeight="1">
      <c r="A115" s="92"/>
      <c r="B115" s="354"/>
      <c r="C115" s="92"/>
      <c r="D115" s="355"/>
      <c r="F115" s="186" t="s">
        <v>495</v>
      </c>
      <c r="G115" s="356"/>
      <c r="H115" s="186" t="s">
        <v>301</v>
      </c>
      <c r="I115" s="357"/>
      <c r="J115" s="186" t="str">
        <f>+F115</f>
        <v>2019</v>
      </c>
      <c r="K115" s="356"/>
      <c r="L115" s="186" t="str">
        <f>+H115</f>
        <v>2018</v>
      </c>
      <c r="M115" s="92"/>
      <c r="N115" s="92"/>
    </row>
    <row r="116" spans="1:14" ht="24" customHeight="1">
      <c r="A116" s="92" t="s">
        <v>462</v>
      </c>
      <c r="B116" s="354"/>
      <c r="C116" s="92"/>
      <c r="D116" s="355"/>
      <c r="F116" s="186"/>
      <c r="G116" s="356"/>
      <c r="H116" s="186"/>
      <c r="I116" s="357"/>
      <c r="J116" s="186"/>
      <c r="K116" s="356"/>
      <c r="L116" s="186"/>
      <c r="M116" s="92"/>
      <c r="N116" s="92"/>
    </row>
    <row r="117" spans="1:14" ht="24" customHeight="1">
      <c r="A117" s="326" t="s">
        <v>311</v>
      </c>
      <c r="B117" s="354"/>
      <c r="C117" s="92"/>
      <c r="D117" s="355"/>
      <c r="F117" s="260">
        <v>0</v>
      </c>
      <c r="G117" s="287"/>
      <c r="H117" s="260">
        <v>0</v>
      </c>
      <c r="I117" s="260"/>
      <c r="J117" s="260">
        <v>11532290.57</v>
      </c>
      <c r="K117" s="261"/>
      <c r="L117" s="260">
        <v>30904.1</v>
      </c>
      <c r="M117" s="92"/>
      <c r="N117" s="92"/>
    </row>
    <row r="118" spans="1:14" ht="24" customHeight="1">
      <c r="A118" s="326" t="s">
        <v>290</v>
      </c>
      <c r="B118" s="354"/>
      <c r="C118" s="92"/>
      <c r="D118" s="355"/>
      <c r="F118" s="260">
        <v>253870607.47999999</v>
      </c>
      <c r="G118" s="287"/>
      <c r="H118" s="260">
        <v>27731881.5</v>
      </c>
      <c r="I118" s="260"/>
      <c r="J118" s="260">
        <v>253870607.47999999</v>
      </c>
      <c r="K118" s="261"/>
      <c r="L118" s="260">
        <v>27731881.5</v>
      </c>
      <c r="M118" s="92"/>
      <c r="N118" s="92"/>
    </row>
    <row r="119" spans="1:14" ht="24" customHeight="1">
      <c r="A119" s="326"/>
      <c r="B119" s="92" t="s">
        <v>3</v>
      </c>
      <c r="C119" s="92"/>
      <c r="D119" s="355"/>
      <c r="F119" s="345">
        <f>SUM(F117:F118)</f>
        <v>253870607.47999999</v>
      </c>
      <c r="G119" s="136"/>
      <c r="H119" s="345">
        <f>SUM(H117:H118)</f>
        <v>27731881.5</v>
      </c>
      <c r="I119" s="139"/>
      <c r="J119" s="345">
        <f>SUM(J117:J118)</f>
        <v>265402898.04999998</v>
      </c>
      <c r="K119" s="175"/>
      <c r="L119" s="345">
        <f>SUM(L117:L118)</f>
        <v>27762785.600000001</v>
      </c>
      <c r="M119" s="92"/>
      <c r="N119" s="92"/>
    </row>
    <row r="120" spans="1:14" ht="24" customHeight="1">
      <c r="A120" s="246" t="s">
        <v>23</v>
      </c>
      <c r="B120" s="354"/>
      <c r="C120" s="92"/>
      <c r="D120" s="355"/>
      <c r="E120" s="92"/>
      <c r="F120" s="259"/>
      <c r="G120" s="136"/>
      <c r="H120" s="259"/>
      <c r="I120" s="139"/>
      <c r="J120" s="139"/>
      <c r="K120" s="259"/>
      <c r="L120" s="136"/>
      <c r="M120" s="92"/>
      <c r="N120" s="92"/>
    </row>
    <row r="121" spans="1:14" ht="24" customHeight="1">
      <c r="A121" s="326" t="s">
        <v>309</v>
      </c>
      <c r="C121" s="92"/>
      <c r="D121" s="355"/>
      <c r="E121" s="92"/>
      <c r="F121" s="579">
        <v>0</v>
      </c>
      <c r="G121" s="580"/>
      <c r="H121" s="579">
        <v>0</v>
      </c>
      <c r="I121" s="579"/>
      <c r="J121" s="579">
        <v>13358301.369999999</v>
      </c>
      <c r="K121" s="579"/>
      <c r="L121" s="581">
        <v>10992438.35</v>
      </c>
      <c r="M121" s="92"/>
      <c r="N121" s="92"/>
    </row>
    <row r="122" spans="1:14" ht="24" customHeight="1">
      <c r="A122" s="326" t="s">
        <v>311</v>
      </c>
      <c r="C122" s="92"/>
      <c r="D122" s="355"/>
      <c r="E122" s="92"/>
      <c r="F122" s="579">
        <v>0</v>
      </c>
      <c r="G122" s="580"/>
      <c r="H122" s="579">
        <v>0</v>
      </c>
      <c r="I122" s="579"/>
      <c r="J122" s="579">
        <v>0</v>
      </c>
      <c r="K122" s="579"/>
      <c r="L122" s="581">
        <v>35753.01</v>
      </c>
      <c r="M122" s="92"/>
      <c r="N122" s="92"/>
    </row>
    <row r="123" spans="1:14" ht="24" customHeight="1">
      <c r="A123" s="326" t="s">
        <v>290</v>
      </c>
      <c r="C123" s="92"/>
      <c r="D123" s="355"/>
      <c r="E123" s="92"/>
      <c r="F123" s="579">
        <v>1389821.01</v>
      </c>
      <c r="G123" s="580"/>
      <c r="H123" s="581">
        <v>458843.36</v>
      </c>
      <c r="I123" s="579"/>
      <c r="J123" s="579">
        <v>0</v>
      </c>
      <c r="K123" s="579"/>
      <c r="L123" s="579">
        <v>0</v>
      </c>
      <c r="M123" s="92"/>
      <c r="N123" s="92"/>
    </row>
    <row r="124" spans="1:14" ht="24" customHeight="1">
      <c r="A124" s="326" t="s">
        <v>348</v>
      </c>
      <c r="C124" s="92"/>
      <c r="D124" s="355"/>
      <c r="E124" s="92"/>
      <c r="F124" s="579">
        <v>4506369.87</v>
      </c>
      <c r="G124" s="580"/>
      <c r="H124" s="581">
        <v>4506369.87</v>
      </c>
      <c r="I124" s="579"/>
      <c r="J124" s="579">
        <v>4506369.87</v>
      </c>
      <c r="K124" s="579"/>
      <c r="L124" s="581">
        <v>4506369.87</v>
      </c>
      <c r="M124" s="92"/>
      <c r="N124" s="92"/>
    </row>
    <row r="125" spans="1:14" ht="24" customHeight="1">
      <c r="A125" s="326" t="s">
        <v>482</v>
      </c>
      <c r="C125" s="92"/>
      <c r="D125" s="355"/>
      <c r="E125" s="92"/>
      <c r="F125" s="582"/>
      <c r="G125" s="580"/>
      <c r="H125" s="582"/>
      <c r="I125" s="582"/>
      <c r="J125" s="582"/>
      <c r="K125" s="582"/>
      <c r="L125" s="582"/>
      <c r="M125" s="92"/>
      <c r="N125" s="92"/>
    </row>
    <row r="126" spans="1:14" ht="24" customHeight="1">
      <c r="A126" s="326" t="s">
        <v>493</v>
      </c>
      <c r="C126" s="92"/>
      <c r="D126" s="355"/>
      <c r="E126" s="92"/>
      <c r="F126" s="579">
        <v>3435337.28</v>
      </c>
      <c r="G126" s="580"/>
      <c r="H126" s="579">
        <v>0</v>
      </c>
      <c r="I126" s="579"/>
      <c r="J126" s="579">
        <v>3435337.28</v>
      </c>
      <c r="K126" s="579"/>
      <c r="L126" s="579">
        <v>0</v>
      </c>
      <c r="M126" s="92"/>
      <c r="N126" s="92"/>
    </row>
    <row r="127" spans="1:14" ht="24" customHeight="1">
      <c r="A127" s="326"/>
      <c r="B127" s="92" t="s">
        <v>3</v>
      </c>
      <c r="C127" s="92"/>
      <c r="D127" s="355"/>
      <c r="E127" s="92"/>
      <c r="F127" s="345">
        <f>SUM(F121:F126)</f>
        <v>9331528.1600000001</v>
      </c>
      <c r="G127" s="136"/>
      <c r="H127" s="345">
        <f>SUM(H121:H126)</f>
        <v>4965213.2300000004</v>
      </c>
      <c r="I127" s="139"/>
      <c r="J127" s="345">
        <f>SUM(J121:J126)</f>
        <v>21300008.52</v>
      </c>
      <c r="K127" s="259"/>
      <c r="L127" s="345">
        <f>SUM(L121:L126)</f>
        <v>15534561.23</v>
      </c>
      <c r="M127" s="92"/>
      <c r="N127" s="92"/>
    </row>
    <row r="128" spans="1:14" ht="24" customHeight="1">
      <c r="A128" s="167" t="s">
        <v>14</v>
      </c>
      <c r="B128" s="167"/>
      <c r="C128" s="167"/>
      <c r="D128" s="329"/>
      <c r="E128" s="329"/>
      <c r="F128" s="329"/>
      <c r="G128" s="330"/>
      <c r="H128" s="329"/>
      <c r="I128" s="330"/>
      <c r="J128" s="329"/>
      <c r="K128" s="331"/>
      <c r="L128" s="141"/>
      <c r="M128" s="120"/>
      <c r="N128" s="247"/>
    </row>
    <row r="129" spans="1:14" ht="24" customHeight="1">
      <c r="A129" s="326" t="s">
        <v>73</v>
      </c>
      <c r="B129" s="166"/>
      <c r="C129" s="167"/>
      <c r="D129" s="136"/>
      <c r="E129" s="136">
        <v>0</v>
      </c>
      <c r="F129" s="136">
        <v>0</v>
      </c>
      <c r="G129" s="137"/>
      <c r="H129" s="136">
        <v>0</v>
      </c>
      <c r="I129" s="137"/>
      <c r="J129" s="136">
        <v>19399994</v>
      </c>
      <c r="K129" s="141"/>
      <c r="L129" s="141">
        <v>0</v>
      </c>
      <c r="M129" s="120"/>
      <c r="N129" s="247"/>
    </row>
    <row r="130" spans="1:14" ht="24" customHeight="1">
      <c r="A130" s="92" t="s">
        <v>423</v>
      </c>
      <c r="B130" s="354"/>
      <c r="C130" s="92"/>
      <c r="D130" s="355"/>
      <c r="F130" s="186"/>
      <c r="G130" s="356"/>
      <c r="H130" s="186"/>
      <c r="I130" s="357"/>
      <c r="J130" s="186"/>
      <c r="K130" s="356"/>
      <c r="L130" s="186"/>
      <c r="M130" s="92"/>
      <c r="N130" s="92"/>
    </row>
    <row r="131" spans="1:14" ht="24" customHeight="1">
      <c r="A131" s="326" t="s">
        <v>311</v>
      </c>
      <c r="B131" s="354"/>
      <c r="C131" s="92"/>
      <c r="D131" s="355"/>
      <c r="F131" s="287">
        <v>0</v>
      </c>
      <c r="G131" s="260"/>
      <c r="H131" s="287">
        <v>0</v>
      </c>
      <c r="I131" s="260"/>
      <c r="J131" s="287">
        <v>5277.5</v>
      </c>
      <c r="K131" s="260"/>
      <c r="L131" s="260">
        <v>0</v>
      </c>
      <c r="M131" s="76"/>
      <c r="N131" s="92"/>
    </row>
    <row r="132" spans="1:14" ht="24" customHeight="1">
      <c r="A132" s="246" t="s">
        <v>49</v>
      </c>
      <c r="B132" s="92"/>
      <c r="C132" s="92"/>
      <c r="D132" s="355"/>
      <c r="E132" s="348"/>
      <c r="F132" s="76"/>
      <c r="G132" s="76"/>
      <c r="H132" s="76"/>
      <c r="I132" s="76"/>
      <c r="J132" s="76"/>
      <c r="K132" s="76"/>
      <c r="L132" s="76"/>
      <c r="M132" s="76"/>
    </row>
    <row r="133" spans="1:14" ht="24" customHeight="1">
      <c r="A133" s="326" t="s">
        <v>73</v>
      </c>
      <c r="C133" s="92"/>
      <c r="D133" s="355"/>
      <c r="E133" s="346">
        <v>0</v>
      </c>
      <c r="F133" s="579">
        <v>0</v>
      </c>
      <c r="G133" s="580"/>
      <c r="H133" s="579">
        <v>0</v>
      </c>
      <c r="I133" s="580"/>
      <c r="J133" s="579">
        <v>43530232.409999996</v>
      </c>
      <c r="K133" s="579"/>
      <c r="L133" s="581">
        <v>22226104.449999999</v>
      </c>
      <c r="M133" s="76"/>
    </row>
    <row r="134" spans="1:14" ht="24" customHeight="1">
      <c r="A134" s="131"/>
      <c r="B134" s="131" t="s">
        <v>795</v>
      </c>
      <c r="C134" s="359"/>
      <c r="D134" s="360"/>
      <c r="E134" s="361"/>
      <c r="F134" s="362"/>
      <c r="G134" s="362"/>
      <c r="H134" s="361"/>
      <c r="I134" s="362"/>
      <c r="J134" s="363"/>
      <c r="K134" s="361"/>
      <c r="L134" s="358"/>
      <c r="M134" s="92"/>
      <c r="N134" s="92"/>
    </row>
    <row r="135" spans="1:14" ht="24" customHeight="1">
      <c r="A135" s="131" t="s">
        <v>837</v>
      </c>
      <c r="B135" s="131"/>
      <c r="C135" s="359"/>
      <c r="D135" s="360"/>
      <c r="E135" s="361"/>
      <c r="F135" s="362"/>
      <c r="G135" s="362"/>
      <c r="H135" s="361"/>
      <c r="I135" s="362"/>
      <c r="J135" s="363"/>
      <c r="K135" s="361"/>
      <c r="L135" s="358"/>
      <c r="M135" s="355"/>
      <c r="N135" s="92"/>
    </row>
    <row r="136" spans="1:14" ht="24" customHeight="1">
      <c r="A136" s="131" t="s">
        <v>902</v>
      </c>
      <c r="B136" s="131"/>
      <c r="C136" s="359"/>
      <c r="D136" s="360"/>
      <c r="E136" s="361"/>
      <c r="F136" s="362"/>
      <c r="G136" s="362"/>
      <c r="H136" s="361"/>
      <c r="I136" s="362"/>
      <c r="J136" s="363"/>
      <c r="K136" s="361"/>
      <c r="L136" s="358"/>
      <c r="M136" s="355"/>
      <c r="N136" s="92"/>
    </row>
    <row r="137" spans="1:14" s="364" customFormat="1" ht="24" customHeight="1">
      <c r="B137" s="365" t="s">
        <v>796</v>
      </c>
      <c r="C137" s="139"/>
      <c r="D137" s="139"/>
      <c r="E137" s="139"/>
      <c r="F137" s="139"/>
      <c r="G137" s="139"/>
      <c r="H137" s="139"/>
      <c r="I137" s="139"/>
      <c r="J137" s="139"/>
      <c r="K137" s="139"/>
      <c r="L137" s="358"/>
      <c r="M137" s="366"/>
      <c r="N137" s="366"/>
    </row>
    <row r="138" spans="1:14" s="364" customFormat="1" ht="24" customHeight="1">
      <c r="A138" s="365" t="s">
        <v>838</v>
      </c>
      <c r="B138" s="139"/>
      <c r="C138" s="139"/>
      <c r="D138" s="139"/>
      <c r="E138" s="139"/>
      <c r="F138" s="139"/>
      <c r="G138" s="139"/>
      <c r="H138" s="139"/>
      <c r="I138" s="139"/>
      <c r="J138" s="139"/>
      <c r="K138" s="139"/>
      <c r="L138" s="358"/>
      <c r="M138" s="366"/>
      <c r="N138" s="366"/>
    </row>
    <row r="139" spans="1:14" s="364" customFormat="1" ht="24" customHeight="1">
      <c r="A139" s="365" t="s">
        <v>839</v>
      </c>
      <c r="B139" s="139"/>
      <c r="C139" s="139"/>
      <c r="D139" s="139"/>
      <c r="E139" s="139"/>
      <c r="F139" s="139"/>
      <c r="G139" s="139"/>
      <c r="H139" s="139"/>
      <c r="I139" s="139"/>
      <c r="J139" s="139"/>
      <c r="K139" s="139"/>
      <c r="L139" s="358"/>
      <c r="M139" s="366"/>
      <c r="N139" s="366"/>
    </row>
    <row r="140" spans="1:14" ht="24" customHeight="1">
      <c r="A140" s="60"/>
      <c r="B140" s="7" t="s">
        <v>797</v>
      </c>
      <c r="C140" s="139"/>
      <c r="D140" s="139"/>
      <c r="E140" s="139"/>
      <c r="F140" s="139"/>
      <c r="G140" s="139"/>
      <c r="H140" s="139"/>
      <c r="I140" s="139"/>
      <c r="J140" s="139"/>
      <c r="K140" s="139"/>
      <c r="L140" s="358"/>
      <c r="M140" s="358"/>
      <c r="N140" s="92"/>
    </row>
    <row r="141" spans="1:14" ht="24" customHeight="1">
      <c r="A141" s="22" t="s">
        <v>840</v>
      </c>
      <c r="B141" s="41"/>
      <c r="C141" s="367"/>
      <c r="D141" s="368"/>
      <c r="E141" s="363"/>
      <c r="F141" s="369"/>
      <c r="G141" s="369"/>
      <c r="H141" s="363"/>
      <c r="I141" s="369"/>
      <c r="J141" s="363"/>
      <c r="K141" s="363"/>
      <c r="L141" s="358"/>
      <c r="M141" s="139"/>
    </row>
    <row r="142" spans="1:14" ht="24" customHeight="1">
      <c r="A142" s="22"/>
      <c r="B142" s="41"/>
      <c r="C142" s="367"/>
      <c r="D142" s="368"/>
      <c r="E142" s="363"/>
      <c r="F142" s="369"/>
      <c r="G142" s="369"/>
      <c r="H142" s="363"/>
      <c r="I142" s="369"/>
      <c r="J142" s="363"/>
      <c r="K142" s="363"/>
      <c r="L142" s="358"/>
      <c r="M142" s="139"/>
    </row>
    <row r="143" spans="1:14" ht="24" customHeight="1">
      <c r="M143" s="92"/>
      <c r="N143" s="92"/>
    </row>
    <row r="144" spans="1:14" ht="24" customHeight="1">
      <c r="B144" s="128"/>
      <c r="D144" s="128" t="s">
        <v>104</v>
      </c>
      <c r="N144" s="92"/>
    </row>
    <row r="145" spans="2:14" ht="24" customHeight="1">
      <c r="B145" s="348"/>
      <c r="D145" s="128" t="s">
        <v>205</v>
      </c>
      <c r="N145" s="92"/>
    </row>
    <row r="146" spans="2:14" ht="24.95" customHeight="1">
      <c r="C146" s="11"/>
      <c r="D146" s="11"/>
      <c r="E146" s="11"/>
      <c r="F146" s="11"/>
      <c r="G146" s="153"/>
      <c r="H146" s="11"/>
      <c r="I146" s="153"/>
      <c r="J146" s="11"/>
      <c r="K146" s="153"/>
      <c r="L146" s="153"/>
      <c r="M146" s="153"/>
      <c r="N146" s="153"/>
    </row>
    <row r="147" spans="2:14" ht="24.95" customHeight="1">
      <c r="C147" s="11"/>
      <c r="D147" s="11"/>
      <c r="E147" s="11"/>
      <c r="F147" s="11"/>
      <c r="G147" s="153"/>
      <c r="H147" s="11"/>
      <c r="I147" s="153"/>
      <c r="J147" s="11"/>
      <c r="K147" s="153"/>
      <c r="L147" s="153"/>
      <c r="M147" s="153"/>
      <c r="N147" s="153"/>
    </row>
  </sheetData>
  <mergeCells count="4">
    <mergeCell ref="A1:L1"/>
    <mergeCell ref="A68:L68"/>
    <mergeCell ref="A37:L37"/>
    <mergeCell ref="A109:L109"/>
  </mergeCells>
  <pageMargins left="0.78740157480314965" right="0.39370078740157483" top="0.78740157480314965" bottom="0.39370078740157483" header="0.35433070866141736" footer="0.27559055118110237"/>
  <pageSetup paperSize="9" scale="90" orientation="portrait" r:id="rId1"/>
  <rowBreaks count="3" manualBreakCount="3">
    <brk id="36" max="12" man="1"/>
    <brk id="67" max="12" man="1"/>
    <brk id="10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3"/>
  <sheetViews>
    <sheetView topLeftCell="A100" zoomScale="90" zoomScaleNormal="90" zoomScaleSheetLayoutView="100" workbookViewId="0">
      <selection activeCell="B71" sqref="B71"/>
    </sheetView>
  </sheetViews>
  <sheetFormatPr defaultColWidth="9.140625" defaultRowHeight="24" customHeight="1"/>
  <cols>
    <col min="1" max="1" width="4.42578125" style="120" customWidth="1"/>
    <col min="2" max="3" width="9.140625" style="120" customWidth="1"/>
    <col min="4" max="4" width="11.28515625" style="120" customWidth="1"/>
    <col min="5" max="5" width="17.5703125" style="120" customWidth="1"/>
    <col min="6" max="6" width="1.7109375" style="120" customWidth="1"/>
    <col min="7" max="7" width="17.5703125" style="120" customWidth="1"/>
    <col min="8" max="8" width="1.7109375" style="120" customWidth="1"/>
    <col min="9" max="9" width="17.5703125" style="120" customWidth="1"/>
    <col min="10" max="10" width="1.7109375" style="120" customWidth="1"/>
    <col min="11" max="11" width="17.5703125" style="120" customWidth="1"/>
    <col min="12" max="12" width="2.5703125" style="120" customWidth="1"/>
    <col min="13" max="16384" width="9.140625" style="120"/>
  </cols>
  <sheetData>
    <row r="1" spans="1:11" s="15" customFormat="1" ht="24" customHeight="1">
      <c r="A1" s="716" t="s">
        <v>367</v>
      </c>
      <c r="B1" s="717"/>
      <c r="C1" s="717"/>
      <c r="D1" s="717"/>
      <c r="E1" s="717"/>
      <c r="F1" s="717"/>
      <c r="G1" s="717"/>
      <c r="H1" s="717"/>
      <c r="I1" s="717"/>
      <c r="J1" s="717"/>
      <c r="K1" s="717"/>
    </row>
    <row r="2" spans="1:11" s="15" customFormat="1" ht="21.75">
      <c r="A2" s="289"/>
      <c r="B2" s="290"/>
      <c r="C2" s="290"/>
      <c r="D2" s="290"/>
      <c r="E2" s="290"/>
      <c r="F2" s="290"/>
      <c r="G2" s="290"/>
      <c r="H2" s="290"/>
      <c r="I2" s="290"/>
      <c r="J2" s="290"/>
      <c r="K2" s="290"/>
    </row>
    <row r="3" spans="1:11" s="15" customFormat="1" ht="22.9" customHeight="1">
      <c r="A3" s="129" t="s">
        <v>208</v>
      </c>
      <c r="B3" s="40"/>
      <c r="C3" s="129"/>
      <c r="D3" s="129"/>
      <c r="E3" s="129"/>
      <c r="F3" s="129"/>
      <c r="G3" s="129"/>
      <c r="H3" s="129"/>
      <c r="I3" s="129"/>
      <c r="J3" s="129"/>
      <c r="K3" s="129"/>
    </row>
    <row r="4" spans="1:11" s="15" customFormat="1" ht="22.9" customHeight="1">
      <c r="A4" s="40" t="s">
        <v>798</v>
      </c>
      <c r="C4" s="129"/>
      <c r="D4" s="129"/>
      <c r="E4" s="129"/>
      <c r="F4" s="129"/>
      <c r="G4" s="129"/>
      <c r="H4" s="129"/>
      <c r="I4" s="129"/>
      <c r="J4" s="129"/>
      <c r="K4" s="129"/>
    </row>
    <row r="5" spans="1:11" s="15" customFormat="1" ht="22.9" customHeight="1">
      <c r="A5" s="129"/>
      <c r="B5" s="40"/>
      <c r="C5" s="129"/>
      <c r="D5" s="129"/>
      <c r="E5" s="129"/>
      <c r="F5" s="129"/>
      <c r="G5" s="129"/>
      <c r="H5" s="129"/>
      <c r="I5" s="129"/>
      <c r="J5" s="129"/>
      <c r="K5" s="224" t="s">
        <v>96</v>
      </c>
    </row>
    <row r="6" spans="1:11" s="15" customFormat="1" ht="22.9" customHeight="1">
      <c r="A6" s="129"/>
      <c r="B6" s="40"/>
      <c r="C6" s="129"/>
      <c r="D6" s="129"/>
      <c r="E6" s="721" t="s">
        <v>22</v>
      </c>
      <c r="F6" s="721"/>
      <c r="G6" s="721"/>
      <c r="H6" s="85"/>
      <c r="I6" s="722" t="s">
        <v>30</v>
      </c>
      <c r="J6" s="722"/>
      <c r="K6" s="722"/>
    </row>
    <row r="7" spans="1:11" ht="22.9" customHeight="1">
      <c r="A7" s="129"/>
      <c r="B7" s="185"/>
      <c r="C7" s="185"/>
      <c r="D7" s="185"/>
      <c r="E7" s="186" t="s">
        <v>791</v>
      </c>
      <c r="F7" s="45"/>
      <c r="G7" s="186" t="s">
        <v>484</v>
      </c>
      <c r="H7" s="291"/>
      <c r="I7" s="186" t="str">
        <f>+E7</f>
        <v xml:space="preserve"> September 30, 2019</v>
      </c>
      <c r="J7" s="45"/>
      <c r="K7" s="186" t="str">
        <f>+G7</f>
        <v>December 31, 2018</v>
      </c>
    </row>
    <row r="8" spans="1:11" s="15" customFormat="1" ht="22.9" customHeight="1">
      <c r="A8" s="129"/>
      <c r="B8" s="40" t="s">
        <v>0</v>
      </c>
      <c r="C8" s="129"/>
      <c r="D8" s="129"/>
      <c r="E8" s="187">
        <v>230000</v>
      </c>
      <c r="F8" s="79"/>
      <c r="G8" s="187">
        <v>205000</v>
      </c>
      <c r="H8" s="79"/>
      <c r="I8" s="22">
        <v>0</v>
      </c>
      <c r="J8" s="187"/>
      <c r="K8" s="22">
        <v>0</v>
      </c>
    </row>
    <row r="9" spans="1:11" s="15" customFormat="1" ht="22.9" customHeight="1">
      <c r="A9" s="129"/>
      <c r="B9" s="40" t="s">
        <v>204</v>
      </c>
      <c r="C9" s="129"/>
      <c r="D9" s="129"/>
      <c r="E9" s="187">
        <v>14179091.960000001</v>
      </c>
      <c r="F9" s="79"/>
      <c r="G9" s="187">
        <v>33038337.719999999</v>
      </c>
      <c r="H9" s="79"/>
      <c r="I9" s="22">
        <v>14179091.960000001</v>
      </c>
      <c r="J9" s="187"/>
      <c r="K9" s="22">
        <v>33038337.719999999</v>
      </c>
    </row>
    <row r="10" spans="1:11" ht="22.9" customHeight="1">
      <c r="A10" s="129"/>
      <c r="B10" s="40" t="s">
        <v>1</v>
      </c>
      <c r="C10" s="129"/>
      <c r="D10" s="129"/>
      <c r="E10" s="187">
        <v>10139261.32</v>
      </c>
      <c r="F10" s="79"/>
      <c r="G10" s="187">
        <v>3946837.5700000003</v>
      </c>
      <c r="H10" s="79"/>
      <c r="I10" s="22">
        <v>9628968.8499999996</v>
      </c>
      <c r="J10" s="188"/>
      <c r="K10" s="187">
        <v>3807609.6</v>
      </c>
    </row>
    <row r="11" spans="1:11" ht="22.9" customHeight="1">
      <c r="A11" s="129"/>
      <c r="B11" s="40" t="s">
        <v>2</v>
      </c>
      <c r="C11" s="129"/>
      <c r="D11" s="129"/>
      <c r="E11" s="187">
        <v>403599786.55000007</v>
      </c>
      <c r="F11" s="79"/>
      <c r="G11" s="187">
        <v>392379756.10999995</v>
      </c>
      <c r="H11" s="79"/>
      <c r="I11" s="79">
        <v>295059850.22000003</v>
      </c>
      <c r="J11" s="79"/>
      <c r="K11" s="79">
        <v>51072745.399999999</v>
      </c>
    </row>
    <row r="12" spans="1:11" ht="22.9" customHeight="1">
      <c r="A12" s="129"/>
      <c r="B12" s="120" t="s">
        <v>120</v>
      </c>
      <c r="C12" s="129"/>
      <c r="D12" s="129"/>
      <c r="E12" s="187">
        <v>12642873.270000001</v>
      </c>
      <c r="F12" s="79"/>
      <c r="G12" s="187">
        <v>11098330.02</v>
      </c>
      <c r="H12" s="79"/>
      <c r="I12" s="79">
        <v>12642873.27</v>
      </c>
      <c r="J12" s="79"/>
      <c r="K12" s="79">
        <v>11098330.02</v>
      </c>
    </row>
    <row r="13" spans="1:11" ht="22.9" customHeight="1" thickBot="1">
      <c r="A13" s="129"/>
      <c r="B13" s="40"/>
      <c r="C13" s="129" t="s">
        <v>3</v>
      </c>
      <c r="D13" s="129"/>
      <c r="E13" s="189">
        <f>SUM(E8:E12)</f>
        <v>440791013.10000002</v>
      </c>
      <c r="F13" s="129"/>
      <c r="G13" s="190">
        <f>SUM(G8:G12)</f>
        <v>440668261.41999996</v>
      </c>
      <c r="H13" s="129"/>
      <c r="I13" s="189">
        <f>SUM(I8:I12)</f>
        <v>331510784.30000001</v>
      </c>
      <c r="J13" s="129"/>
      <c r="K13" s="190">
        <f>SUM(K8:K12)</f>
        <v>99017022.739999995</v>
      </c>
    </row>
    <row r="14" spans="1:11" ht="22.9" customHeight="1" thickTop="1">
      <c r="A14" s="40" t="s">
        <v>859</v>
      </c>
      <c r="C14" s="129"/>
      <c r="D14" s="129"/>
      <c r="E14" s="191"/>
      <c r="F14" s="129"/>
      <c r="G14" s="191"/>
      <c r="H14" s="129"/>
      <c r="I14" s="191"/>
      <c r="J14" s="129"/>
      <c r="K14" s="191"/>
    </row>
    <row r="15" spans="1:11" ht="22.9" customHeight="1">
      <c r="A15" s="129" t="s">
        <v>349</v>
      </c>
      <c r="B15" s="40"/>
      <c r="C15" s="129"/>
      <c r="D15" s="129"/>
      <c r="E15" s="129"/>
      <c r="F15" s="129"/>
      <c r="G15" s="129"/>
      <c r="H15" s="129"/>
      <c r="I15" s="15"/>
      <c r="J15" s="15"/>
      <c r="K15" s="15"/>
    </row>
    <row r="16" spans="1:11" ht="22.9" customHeight="1">
      <c r="A16" s="192" t="s">
        <v>799</v>
      </c>
      <c r="B16" s="40"/>
      <c r="C16" s="129"/>
      <c r="D16" s="129"/>
      <c r="E16" s="129"/>
      <c r="F16" s="129"/>
      <c r="G16" s="129"/>
      <c r="H16" s="129"/>
      <c r="I16" s="15"/>
      <c r="J16" s="15"/>
      <c r="K16" s="15"/>
    </row>
    <row r="17" spans="1:11" ht="22.9" customHeight="1">
      <c r="A17" s="129"/>
      <c r="B17" s="40"/>
      <c r="C17" s="129"/>
      <c r="D17" s="129"/>
      <c r="E17" s="129"/>
      <c r="F17" s="129"/>
      <c r="G17" s="129"/>
      <c r="H17" s="129"/>
      <c r="I17" s="15"/>
      <c r="J17" s="15"/>
      <c r="K17" s="224" t="s">
        <v>96</v>
      </c>
    </row>
    <row r="18" spans="1:11" ht="22.9" customHeight="1">
      <c r="A18" s="129"/>
      <c r="B18" s="40"/>
      <c r="C18" s="129"/>
      <c r="D18" s="129"/>
      <c r="E18" s="721" t="s">
        <v>22</v>
      </c>
      <c r="F18" s="721"/>
      <c r="G18" s="721"/>
      <c r="H18" s="85"/>
      <c r="I18" s="722" t="s">
        <v>30</v>
      </c>
      <c r="J18" s="722"/>
      <c r="K18" s="722"/>
    </row>
    <row r="19" spans="1:11" ht="22.9" customHeight="1">
      <c r="A19" s="129"/>
      <c r="B19" s="185"/>
      <c r="C19" s="185"/>
      <c r="D19" s="185"/>
      <c r="E19" s="193" t="str">
        <f>+E7</f>
        <v xml:space="preserve"> September 30, 2019</v>
      </c>
      <c r="F19" s="130"/>
      <c r="G19" s="111" t="str">
        <f>+G7</f>
        <v>December 31, 2018</v>
      </c>
      <c r="H19" s="291"/>
      <c r="I19" s="111" t="str">
        <f>+E19</f>
        <v xml:space="preserve"> September 30, 2019</v>
      </c>
      <c r="J19" s="130"/>
      <c r="K19" s="111" t="str">
        <f>+K7</f>
        <v>December 31, 2018</v>
      </c>
    </row>
    <row r="20" spans="1:11" ht="22.9" customHeight="1">
      <c r="A20" s="194"/>
      <c r="B20" s="120" t="s">
        <v>291</v>
      </c>
      <c r="C20" s="119"/>
      <c r="D20" s="119"/>
      <c r="E20" s="88">
        <v>8127751.1200000001</v>
      </c>
      <c r="F20" s="97"/>
      <c r="G20" s="88">
        <v>7488229.1799999997</v>
      </c>
      <c r="H20" s="109"/>
      <c r="I20" s="88">
        <v>8127751.1200000001</v>
      </c>
      <c r="J20" s="27"/>
      <c r="K20" s="22">
        <v>7488229.1799999997</v>
      </c>
    </row>
    <row r="21" spans="1:11" ht="22.9" customHeight="1">
      <c r="A21" s="194"/>
      <c r="B21" s="120" t="s">
        <v>259</v>
      </c>
      <c r="C21" s="119"/>
      <c r="D21" s="119"/>
      <c r="E21" s="88">
        <v>272384912.68000001</v>
      </c>
      <c r="F21" s="97"/>
      <c r="G21" s="88">
        <v>300582049.05000001</v>
      </c>
      <c r="H21" s="109"/>
      <c r="I21" s="195">
        <v>266137344.86000001</v>
      </c>
      <c r="J21" s="27"/>
      <c r="K21" s="88">
        <v>200131969.65000001</v>
      </c>
    </row>
    <row r="22" spans="1:11" ht="22.9" customHeight="1" thickBot="1">
      <c r="B22" s="194"/>
      <c r="C22" s="129" t="s">
        <v>3</v>
      </c>
      <c r="D22" s="119"/>
      <c r="E22" s="157">
        <f>SUM(E20:E21)</f>
        <v>280512663.80000001</v>
      </c>
      <c r="F22" s="27"/>
      <c r="G22" s="157">
        <f>SUM(G20:G21)</f>
        <v>308070278.23000002</v>
      </c>
      <c r="H22" s="291"/>
      <c r="I22" s="157">
        <f>SUM(I20:I21)</f>
        <v>274265095.98000002</v>
      </c>
      <c r="J22" s="27"/>
      <c r="K22" s="157">
        <f>SUM(K20:K21)</f>
        <v>207620198.83000001</v>
      </c>
    </row>
    <row r="23" spans="1:11" ht="22.9" customHeight="1" thickTop="1">
      <c r="A23" s="120" t="s">
        <v>860</v>
      </c>
      <c r="B23" s="194"/>
      <c r="C23" s="119"/>
      <c r="D23" s="119"/>
      <c r="E23" s="191"/>
      <c r="F23" s="129"/>
      <c r="G23" s="191"/>
      <c r="H23" s="129"/>
      <c r="I23" s="191"/>
      <c r="J23" s="129"/>
      <c r="K23" s="191"/>
    </row>
    <row r="24" spans="1:11" s="194" customFormat="1" ht="22.9" customHeight="1">
      <c r="A24" s="120" t="s">
        <v>800</v>
      </c>
      <c r="C24" s="119"/>
      <c r="D24" s="119"/>
      <c r="E24" s="88"/>
      <c r="F24" s="97"/>
      <c r="G24" s="88"/>
      <c r="H24" s="109"/>
      <c r="I24" s="88"/>
      <c r="J24" s="97"/>
      <c r="K24" s="88"/>
    </row>
    <row r="25" spans="1:11" s="194" customFormat="1" ht="22.9" customHeight="1">
      <c r="A25" s="120"/>
      <c r="C25" s="119"/>
      <c r="D25" s="119"/>
      <c r="E25" s="88"/>
      <c r="F25" s="97"/>
      <c r="G25" s="88"/>
      <c r="H25" s="109"/>
      <c r="I25" s="88"/>
      <c r="J25" s="97"/>
      <c r="K25" s="224" t="s">
        <v>96</v>
      </c>
    </row>
    <row r="26" spans="1:11" s="194" customFormat="1" ht="22.9" customHeight="1">
      <c r="A26" s="120"/>
      <c r="C26" s="119"/>
      <c r="D26" s="119"/>
      <c r="E26" s="98" t="s">
        <v>22</v>
      </c>
      <c r="F26" s="98"/>
      <c r="G26" s="98"/>
      <c r="H26" s="196"/>
      <c r="I26" s="197"/>
      <c r="J26" s="99"/>
      <c r="K26" s="197"/>
    </row>
    <row r="27" spans="1:11" s="194" customFormat="1" ht="22.9" customHeight="1">
      <c r="A27" s="120"/>
      <c r="C27" s="119"/>
      <c r="D27" s="119"/>
      <c r="E27" s="198" t="str">
        <f>+E19</f>
        <v xml:space="preserve"> September 30, 2019</v>
      </c>
      <c r="F27" s="100"/>
      <c r="G27" s="199"/>
      <c r="H27" s="109"/>
      <c r="I27" s="198" t="str">
        <f>+G19</f>
        <v>December 31, 2018</v>
      </c>
      <c r="J27" s="100"/>
      <c r="K27" s="199"/>
    </row>
    <row r="28" spans="1:11" s="194" customFormat="1" ht="22.9" customHeight="1">
      <c r="A28" s="120"/>
      <c r="C28" s="119"/>
      <c r="D28" s="119"/>
      <c r="E28" s="110" t="s">
        <v>131</v>
      </c>
      <c r="F28" s="97"/>
      <c r="G28" s="200"/>
      <c r="H28" s="109"/>
      <c r="I28" s="110" t="s">
        <v>131</v>
      </c>
      <c r="J28" s="97"/>
      <c r="K28" s="200"/>
    </row>
    <row r="29" spans="1:11" s="194" customFormat="1" ht="22.9" customHeight="1">
      <c r="A29" s="120"/>
      <c r="C29" s="119"/>
      <c r="D29" s="119"/>
      <c r="E29" s="201" t="s">
        <v>152</v>
      </c>
      <c r="F29" s="97"/>
      <c r="G29" s="201" t="s">
        <v>130</v>
      </c>
      <c r="H29" s="109"/>
      <c r="I29" s="201" t="s">
        <v>152</v>
      </c>
      <c r="J29" s="97"/>
      <c r="K29" s="201" t="s">
        <v>130</v>
      </c>
    </row>
    <row r="30" spans="1:11" s="194" customFormat="1" ht="22.9" customHeight="1">
      <c r="B30" s="129" t="s">
        <v>132</v>
      </c>
      <c r="C30" s="119"/>
      <c r="D30" s="119"/>
      <c r="E30" s="88"/>
      <c r="F30" s="97"/>
      <c r="G30" s="88"/>
      <c r="H30" s="109"/>
      <c r="I30" s="88"/>
      <c r="J30" s="97"/>
      <c r="K30" s="88"/>
    </row>
    <row r="31" spans="1:11" s="194" customFormat="1" ht="22.9" customHeight="1">
      <c r="B31" s="129" t="s">
        <v>260</v>
      </c>
      <c r="C31" s="119"/>
      <c r="D31" s="119"/>
      <c r="E31" s="88">
        <v>268619643.63999999</v>
      </c>
      <c r="F31" s="27"/>
      <c r="G31" s="88">
        <v>272384912.68000001</v>
      </c>
      <c r="H31" s="291"/>
      <c r="I31" s="88">
        <v>300000000</v>
      </c>
      <c r="J31" s="27"/>
      <c r="K31" s="88">
        <v>300582049.05000001</v>
      </c>
    </row>
    <row r="32" spans="1:11" s="194" customFormat="1" ht="22.9" customHeight="1">
      <c r="B32" s="129" t="s">
        <v>261</v>
      </c>
      <c r="C32" s="119"/>
      <c r="D32" s="119"/>
      <c r="E32" s="195">
        <v>3765269.04</v>
      </c>
      <c r="F32" s="27"/>
      <c r="G32" s="195">
        <v>0</v>
      </c>
      <c r="H32" s="291"/>
      <c r="I32" s="195">
        <v>582049.05000000005</v>
      </c>
      <c r="J32" s="27"/>
      <c r="K32" s="195">
        <v>0</v>
      </c>
    </row>
    <row r="33" spans="1:12" s="194" customFormat="1" ht="22.9" customHeight="1" thickBot="1">
      <c r="B33" s="202" t="s">
        <v>180</v>
      </c>
      <c r="C33" s="119"/>
      <c r="D33" s="119"/>
      <c r="E33" s="203">
        <f>SUM(E31:E32)</f>
        <v>272384912.68000001</v>
      </c>
      <c r="F33" s="97"/>
      <c r="G33" s="203">
        <f>SUM(G31:G32)</f>
        <v>272384912.68000001</v>
      </c>
      <c r="H33" s="109"/>
      <c r="I33" s="203">
        <f>SUM(I31:I32)</f>
        <v>300582049.05000001</v>
      </c>
      <c r="J33" s="97"/>
      <c r="K33" s="203">
        <f>SUM(K31:K32)</f>
        <v>300582049.05000001</v>
      </c>
    </row>
    <row r="34" spans="1:12" ht="22.9" customHeight="1" thickTop="1">
      <c r="A34" s="119"/>
      <c r="B34" s="119"/>
      <c r="C34" s="119"/>
      <c r="D34" s="119"/>
      <c r="E34" s="191"/>
      <c r="F34" s="129"/>
      <c r="G34" s="191"/>
      <c r="H34" s="129"/>
      <c r="I34" s="191"/>
      <c r="J34" s="129"/>
      <c r="K34" s="191"/>
    </row>
    <row r="35" spans="1:12" ht="22.9" customHeight="1">
      <c r="A35" s="119"/>
      <c r="B35" s="119"/>
      <c r="C35" s="119"/>
      <c r="D35" s="119"/>
      <c r="E35" s="191"/>
      <c r="F35" s="129"/>
      <c r="G35" s="191"/>
      <c r="H35" s="129"/>
      <c r="I35" s="191"/>
      <c r="J35" s="129"/>
      <c r="K35" s="191"/>
    </row>
    <row r="36" spans="1:12" ht="22.9" customHeight="1">
      <c r="A36" s="119"/>
      <c r="B36" s="119"/>
      <c r="C36" s="119"/>
      <c r="D36" s="119"/>
      <c r="E36" s="191"/>
      <c r="F36" s="129"/>
      <c r="G36" s="191"/>
      <c r="H36" s="129"/>
      <c r="I36" s="191"/>
      <c r="J36" s="129"/>
      <c r="K36" s="191"/>
    </row>
    <row r="37" spans="1:12" ht="24" customHeight="1">
      <c r="B37" s="194"/>
      <c r="C37" s="194"/>
      <c r="D37" s="128" t="s">
        <v>104</v>
      </c>
      <c r="E37" s="41"/>
      <c r="F37" s="27"/>
      <c r="G37" s="88"/>
      <c r="H37" s="291"/>
      <c r="I37" s="88"/>
      <c r="J37" s="27"/>
      <c r="K37" s="88"/>
      <c r="L37" s="194"/>
    </row>
    <row r="38" spans="1:12" ht="24" customHeight="1">
      <c r="B38" s="194"/>
      <c r="C38" s="194"/>
      <c r="D38" s="128" t="s">
        <v>205</v>
      </c>
      <c r="E38" s="41"/>
      <c r="F38" s="27"/>
      <c r="G38" s="88"/>
      <c r="H38" s="291"/>
      <c r="I38" s="88"/>
      <c r="J38" s="27"/>
      <c r="K38" s="88"/>
      <c r="L38" s="194"/>
    </row>
    <row r="39" spans="1:12" ht="22.5" customHeight="1">
      <c r="A39" s="716" t="s">
        <v>644</v>
      </c>
      <c r="B39" s="717"/>
      <c r="C39" s="717"/>
      <c r="D39" s="717"/>
      <c r="E39" s="717"/>
      <c r="F39" s="717"/>
      <c r="G39" s="717"/>
      <c r="H39" s="717"/>
      <c r="I39" s="717"/>
      <c r="J39" s="717"/>
      <c r="K39" s="717"/>
      <c r="L39" s="194"/>
    </row>
    <row r="40" spans="1:12" ht="21.75">
      <c r="A40" s="129"/>
      <c r="B40" s="40"/>
      <c r="C40" s="129"/>
      <c r="D40" s="129"/>
      <c r="E40" s="191"/>
      <c r="F40" s="129"/>
      <c r="G40" s="191"/>
      <c r="H40" s="129"/>
      <c r="I40" s="191"/>
      <c r="J40" s="129"/>
      <c r="K40" s="191"/>
    </row>
    <row r="41" spans="1:12" s="15" customFormat="1" ht="21" customHeight="1">
      <c r="A41" s="129" t="s">
        <v>350</v>
      </c>
    </row>
    <row r="42" spans="1:12" s="194" customFormat="1" ht="21" customHeight="1">
      <c r="A42" s="120"/>
      <c r="C42" s="119"/>
      <c r="D42" s="119"/>
      <c r="E42" s="88"/>
      <c r="F42" s="97"/>
      <c r="G42" s="88"/>
      <c r="H42" s="109"/>
      <c r="I42" s="88"/>
      <c r="J42" s="97"/>
      <c r="K42" s="224" t="s">
        <v>96</v>
      </c>
    </row>
    <row r="43" spans="1:12" s="194" customFormat="1" ht="21" customHeight="1">
      <c r="A43" s="120"/>
      <c r="C43" s="119"/>
      <c r="D43" s="119"/>
      <c r="E43" s="98" t="s">
        <v>30</v>
      </c>
      <c r="F43" s="98"/>
      <c r="G43" s="98"/>
      <c r="H43" s="196"/>
      <c r="I43" s="197"/>
      <c r="J43" s="99"/>
      <c r="K43" s="197"/>
    </row>
    <row r="44" spans="1:12" s="194" customFormat="1" ht="21" customHeight="1">
      <c r="A44" s="120"/>
      <c r="C44" s="119"/>
      <c r="D44" s="119"/>
      <c r="E44" s="198" t="str">
        <f>+E27</f>
        <v xml:space="preserve"> September 30, 2019</v>
      </c>
      <c r="F44" s="100"/>
      <c r="G44" s="199"/>
      <c r="H44" s="109"/>
      <c r="I44" s="198" t="str">
        <f>+I27</f>
        <v>December 31, 2018</v>
      </c>
      <c r="J44" s="100"/>
      <c r="K44" s="199"/>
    </row>
    <row r="45" spans="1:12" s="194" customFormat="1" ht="21" customHeight="1">
      <c r="A45" s="120"/>
      <c r="C45" s="119"/>
      <c r="D45" s="119"/>
      <c r="E45" s="110" t="s">
        <v>131</v>
      </c>
      <c r="F45" s="97"/>
      <c r="G45" s="200"/>
      <c r="H45" s="109"/>
      <c r="I45" s="110" t="s">
        <v>131</v>
      </c>
      <c r="J45" s="97"/>
      <c r="K45" s="200"/>
    </row>
    <row r="46" spans="1:12" s="194" customFormat="1" ht="21" customHeight="1">
      <c r="A46" s="120"/>
      <c r="C46" s="119"/>
      <c r="D46" s="119"/>
      <c r="E46" s="201" t="s">
        <v>152</v>
      </c>
      <c r="F46" s="97"/>
      <c r="G46" s="201" t="s">
        <v>130</v>
      </c>
      <c r="H46" s="109"/>
      <c r="I46" s="201" t="s">
        <v>152</v>
      </c>
      <c r="J46" s="97"/>
      <c r="K46" s="201" t="s">
        <v>130</v>
      </c>
    </row>
    <row r="47" spans="1:12" s="194" customFormat="1" ht="21" customHeight="1">
      <c r="B47" s="129" t="s">
        <v>132</v>
      </c>
      <c r="C47" s="119"/>
      <c r="D47" s="119"/>
      <c r="E47" s="88"/>
      <c r="F47" s="97"/>
      <c r="G47" s="88"/>
      <c r="H47" s="109"/>
      <c r="I47" s="88"/>
      <c r="J47" s="97"/>
      <c r="K47" s="88"/>
    </row>
    <row r="48" spans="1:12" s="194" customFormat="1" ht="21" customHeight="1">
      <c r="B48" s="129" t="s">
        <v>260</v>
      </c>
      <c r="C48" s="119"/>
      <c r="D48" s="119"/>
      <c r="E48" s="88">
        <v>262508612.28</v>
      </c>
      <c r="F48" s="27"/>
      <c r="G48" s="88">
        <v>266137344.86000001</v>
      </c>
      <c r="H48" s="291"/>
      <c r="I48" s="88">
        <v>200000000</v>
      </c>
      <c r="J48" s="27"/>
      <c r="K48" s="88">
        <v>200131969.94999999</v>
      </c>
    </row>
    <row r="49" spans="1:11" s="194" customFormat="1" ht="21" customHeight="1">
      <c r="B49" s="129" t="s">
        <v>261</v>
      </c>
      <c r="C49" s="119"/>
      <c r="D49" s="119"/>
      <c r="E49" s="195">
        <v>3628732.58</v>
      </c>
      <c r="F49" s="27"/>
      <c r="G49" s="195">
        <v>0</v>
      </c>
      <c r="H49" s="291"/>
      <c r="I49" s="195">
        <v>131969.65</v>
      </c>
      <c r="J49" s="27"/>
      <c r="K49" s="195">
        <v>0</v>
      </c>
    </row>
    <row r="50" spans="1:11" s="194" customFormat="1" ht="21" customHeight="1" thickBot="1">
      <c r="B50" s="202" t="s">
        <v>180</v>
      </c>
      <c r="C50" s="119"/>
      <c r="D50" s="119"/>
      <c r="E50" s="203">
        <f>SUM(E48:E49)</f>
        <v>266137344.86000001</v>
      </c>
      <c r="F50" s="97"/>
      <c r="G50" s="203">
        <f>SUM(G48:G49)</f>
        <v>266137344.86000001</v>
      </c>
      <c r="H50" s="109"/>
      <c r="I50" s="203">
        <f>SUM(I48:I49)</f>
        <v>200131969.65000001</v>
      </c>
      <c r="J50" s="97"/>
      <c r="K50" s="203">
        <f>SUM(K48:K49)</f>
        <v>200131969.94999999</v>
      </c>
    </row>
    <row r="51" spans="1:11" s="194" customFormat="1" ht="21" customHeight="1" thickTop="1">
      <c r="A51" s="129" t="s">
        <v>315</v>
      </c>
      <c r="B51" s="40"/>
      <c r="C51" s="129"/>
      <c r="D51" s="129"/>
      <c r="E51" s="129"/>
      <c r="F51" s="129"/>
      <c r="G51" s="129"/>
      <c r="H51" s="129"/>
      <c r="I51" s="116"/>
      <c r="J51" s="129"/>
      <c r="K51" s="116"/>
    </row>
    <row r="52" spans="1:11" s="194" customFormat="1" ht="21" customHeight="1">
      <c r="A52" s="129" t="s">
        <v>801</v>
      </c>
      <c r="B52" s="40"/>
      <c r="C52" s="129"/>
      <c r="D52" s="129"/>
      <c r="E52" s="129"/>
      <c r="F52" s="129"/>
      <c r="G52" s="129"/>
      <c r="H52" s="129"/>
      <c r="I52" s="116"/>
      <c r="J52" s="129"/>
      <c r="K52" s="116"/>
    </row>
    <row r="53" spans="1:11" s="194" customFormat="1" ht="21" customHeight="1">
      <c r="A53" s="129"/>
      <c r="B53" s="40"/>
      <c r="C53" s="129"/>
      <c r="D53" s="129"/>
      <c r="E53" s="129"/>
      <c r="F53" s="129"/>
      <c r="G53" s="129"/>
      <c r="H53" s="129"/>
      <c r="I53" s="15"/>
      <c r="J53" s="15"/>
      <c r="K53" s="224" t="s">
        <v>96</v>
      </c>
    </row>
    <row r="54" spans="1:11" s="194" customFormat="1" ht="21" customHeight="1">
      <c r="A54" s="129"/>
      <c r="B54" s="40"/>
      <c r="C54" s="129"/>
      <c r="D54" s="129"/>
      <c r="E54" s="721" t="s">
        <v>22</v>
      </c>
      <c r="F54" s="721"/>
      <c r="G54" s="721"/>
      <c r="H54" s="85"/>
      <c r="I54" s="722" t="s">
        <v>30</v>
      </c>
      <c r="J54" s="722"/>
      <c r="K54" s="722"/>
    </row>
    <row r="55" spans="1:11" s="194" customFormat="1" ht="21" customHeight="1">
      <c r="A55" s="129"/>
      <c r="B55" s="185"/>
      <c r="C55" s="185"/>
      <c r="D55" s="185"/>
      <c r="E55" s="111" t="str">
        <f>+E7</f>
        <v xml:space="preserve"> September 30, 2019</v>
      </c>
      <c r="F55" s="130"/>
      <c r="G55" s="111" t="str">
        <f>+G7</f>
        <v>December 31, 2018</v>
      </c>
      <c r="H55" s="291"/>
      <c r="I55" s="111" t="str">
        <f>+E55</f>
        <v xml:space="preserve"> September 30, 2019</v>
      </c>
      <c r="J55" s="130"/>
      <c r="K55" s="111" t="str">
        <f>+G55</f>
        <v>December 31, 2018</v>
      </c>
    </row>
    <row r="56" spans="1:11" s="194" customFormat="1" ht="21" customHeight="1">
      <c r="A56" s="129"/>
      <c r="B56" s="129" t="s">
        <v>84</v>
      </c>
      <c r="C56" s="129"/>
      <c r="D56" s="185"/>
      <c r="E56" s="204"/>
      <c r="F56" s="204"/>
      <c r="G56" s="204"/>
      <c r="H56" s="204"/>
      <c r="I56" s="204"/>
      <c r="J56" s="204"/>
      <c r="K56" s="204"/>
    </row>
    <row r="57" spans="1:11" s="194" customFormat="1" ht="21" customHeight="1">
      <c r="A57" s="129"/>
      <c r="B57" s="40" t="s">
        <v>153</v>
      </c>
      <c r="C57" s="129"/>
      <c r="D57" s="185"/>
      <c r="E57" s="204"/>
      <c r="F57" s="204"/>
      <c r="G57" s="204"/>
      <c r="H57" s="204"/>
      <c r="I57" s="204"/>
      <c r="J57" s="204"/>
      <c r="K57" s="204"/>
    </row>
    <row r="58" spans="1:11" s="194" customFormat="1" ht="21" customHeight="1">
      <c r="A58" s="129"/>
      <c r="B58" s="40" t="s">
        <v>154</v>
      </c>
      <c r="C58" s="185"/>
      <c r="D58" s="185"/>
      <c r="E58" s="188">
        <v>591683240.07000005</v>
      </c>
      <c r="F58" s="187"/>
      <c r="G58" s="187">
        <v>289588587.57999998</v>
      </c>
      <c r="H58" s="187"/>
      <c r="I58" s="187">
        <v>551895267.91999996</v>
      </c>
      <c r="J58" s="187"/>
      <c r="K58" s="187">
        <v>241080200.87</v>
      </c>
    </row>
    <row r="59" spans="1:11" s="194" customFormat="1" ht="21" customHeight="1">
      <c r="A59" s="129"/>
      <c r="B59" s="40" t="s">
        <v>590</v>
      </c>
      <c r="C59" s="129"/>
      <c r="D59" s="129"/>
      <c r="E59" s="187"/>
      <c r="F59" s="79"/>
      <c r="G59" s="187"/>
      <c r="H59" s="129"/>
      <c r="I59" s="108"/>
      <c r="J59" s="79"/>
      <c r="K59" s="108"/>
    </row>
    <row r="60" spans="1:11" s="194" customFormat="1" ht="21" customHeight="1">
      <c r="A60" s="129"/>
      <c r="B60" s="40" t="s">
        <v>283</v>
      </c>
      <c r="C60" s="129"/>
      <c r="D60" s="129"/>
      <c r="E60" s="108">
        <v>151013032.87</v>
      </c>
      <c r="F60" s="79"/>
      <c r="G60" s="79">
        <v>132944643.15000001</v>
      </c>
      <c r="H60" s="79"/>
      <c r="I60" s="108">
        <v>97306047.780000001</v>
      </c>
      <c r="J60" s="79"/>
      <c r="K60" s="108">
        <v>80944929.530000001</v>
      </c>
    </row>
    <row r="61" spans="1:11" s="194" customFormat="1" ht="21" customHeight="1">
      <c r="A61" s="129"/>
      <c r="B61" s="40" t="s">
        <v>282</v>
      </c>
      <c r="C61" s="129"/>
      <c r="D61" s="129"/>
      <c r="E61" s="108">
        <v>12489661.01</v>
      </c>
      <c r="F61" s="79"/>
      <c r="G61" s="79">
        <v>85031654.519999996</v>
      </c>
      <c r="H61" s="79"/>
      <c r="I61" s="108">
        <v>0</v>
      </c>
      <c r="J61" s="79"/>
      <c r="K61" s="108">
        <v>75354959.599999994</v>
      </c>
    </row>
    <row r="62" spans="1:11" s="194" customFormat="1" ht="21" customHeight="1">
      <c r="A62" s="129"/>
      <c r="B62" s="40" t="s">
        <v>284</v>
      </c>
      <c r="C62" s="129"/>
      <c r="D62" s="129"/>
      <c r="E62" s="108">
        <v>10517016.029999999</v>
      </c>
      <c r="F62" s="79"/>
      <c r="G62" s="79">
        <v>0</v>
      </c>
      <c r="H62" s="79"/>
      <c r="I62" s="108">
        <v>9565151.5199999996</v>
      </c>
      <c r="J62" s="79"/>
      <c r="K62" s="108">
        <v>0</v>
      </c>
    </row>
    <row r="63" spans="1:11" s="194" customFormat="1" ht="21" customHeight="1">
      <c r="A63" s="129"/>
      <c r="B63" s="40" t="s">
        <v>285</v>
      </c>
      <c r="C63" s="129"/>
      <c r="D63" s="129"/>
      <c r="E63" s="106">
        <v>15317892.939999999</v>
      </c>
      <c r="F63" s="79"/>
      <c r="G63" s="106">
        <v>15317892.939999999</v>
      </c>
      <c r="H63" s="79"/>
      <c r="I63" s="106">
        <v>15317892.939999999</v>
      </c>
      <c r="J63" s="79"/>
      <c r="K63" s="106">
        <v>15317892.939999999</v>
      </c>
    </row>
    <row r="64" spans="1:11" s="194" customFormat="1" ht="21" customHeight="1">
      <c r="A64" s="129"/>
      <c r="B64" s="40"/>
      <c r="C64" s="129" t="s">
        <v>3</v>
      </c>
      <c r="D64" s="129"/>
      <c r="E64" s="205">
        <f>SUM(E58:E63)</f>
        <v>781020842.92000008</v>
      </c>
      <c r="F64" s="206"/>
      <c r="G64" s="205">
        <f>SUM(G58:G63)</f>
        <v>522882778.19</v>
      </c>
      <c r="H64" s="206"/>
      <c r="I64" s="205">
        <f>SUM(I58:I63)</f>
        <v>674084360.15999997</v>
      </c>
      <c r="J64" s="206"/>
      <c r="K64" s="205">
        <f>SUM(K58:K63)</f>
        <v>412697982.94</v>
      </c>
    </row>
    <row r="65" spans="1:12" ht="21" customHeight="1">
      <c r="A65" s="129"/>
      <c r="B65" s="40" t="s">
        <v>159</v>
      </c>
      <c r="C65" s="129"/>
      <c r="D65" s="129"/>
      <c r="E65" s="207"/>
      <c r="F65" s="207"/>
      <c r="G65" s="207"/>
      <c r="H65" s="207"/>
      <c r="I65" s="207"/>
      <c r="J65" s="207"/>
      <c r="K65" s="207"/>
    </row>
    <row r="66" spans="1:12" ht="21" customHeight="1">
      <c r="A66" s="129"/>
      <c r="B66" s="120" t="s">
        <v>4</v>
      </c>
      <c r="C66" s="129"/>
      <c r="D66" s="129"/>
      <c r="E66" s="208">
        <v>-16111778.380000001</v>
      </c>
      <c r="F66" s="79"/>
      <c r="G66" s="208">
        <v>-17057318.210000001</v>
      </c>
      <c r="H66" s="206"/>
      <c r="I66" s="208">
        <v>-15317892.939999999</v>
      </c>
      <c r="J66" s="206"/>
      <c r="K66" s="208">
        <v>-15317892.939999999</v>
      </c>
    </row>
    <row r="67" spans="1:12" ht="21" customHeight="1">
      <c r="A67" s="129"/>
      <c r="B67" s="40" t="s">
        <v>184</v>
      </c>
      <c r="C67" s="129"/>
      <c r="D67" s="129"/>
      <c r="E67" s="208">
        <f>SUM(E64:E66)</f>
        <v>764909064.54000008</v>
      </c>
      <c r="F67" s="206"/>
      <c r="G67" s="208">
        <f>SUM(G64:G66)</f>
        <v>505825459.98000002</v>
      </c>
      <c r="H67" s="206"/>
      <c r="I67" s="208">
        <f>SUM(I64:I66)</f>
        <v>658766467.21999991</v>
      </c>
      <c r="J67" s="206"/>
      <c r="K67" s="208">
        <f>SUM(K64:K66)</f>
        <v>397380090</v>
      </c>
    </row>
    <row r="68" spans="1:12" ht="21" customHeight="1">
      <c r="A68" s="129"/>
      <c r="B68" s="120" t="s">
        <v>314</v>
      </c>
      <c r="C68" s="129"/>
      <c r="D68" s="129"/>
      <c r="E68" s="209"/>
      <c r="F68" s="209"/>
      <c r="G68" s="209"/>
      <c r="H68" s="209"/>
      <c r="I68" s="209"/>
      <c r="J68" s="209"/>
      <c r="K68" s="209"/>
    </row>
    <row r="69" spans="1:12" ht="21" customHeight="1">
      <c r="A69" s="129"/>
      <c r="B69" s="40" t="s">
        <v>82</v>
      </c>
      <c r="C69" s="185"/>
      <c r="D69" s="185"/>
      <c r="E69" s="108">
        <v>36588164.859999999</v>
      </c>
      <c r="F69" s="79"/>
      <c r="G69" s="108">
        <v>24498037.280000001</v>
      </c>
      <c r="H69" s="79"/>
      <c r="I69" s="108">
        <v>33595497.159999996</v>
      </c>
      <c r="J69" s="79"/>
      <c r="K69" s="108">
        <v>22108809.949999999</v>
      </c>
    </row>
    <row r="70" spans="1:12" ht="21" customHeight="1">
      <c r="A70" s="129"/>
      <c r="B70" s="40" t="s">
        <v>881</v>
      </c>
      <c r="C70" s="185"/>
      <c r="D70" s="185"/>
      <c r="E70" s="108">
        <v>0</v>
      </c>
      <c r="F70" s="79"/>
      <c r="G70" s="108">
        <v>0</v>
      </c>
      <c r="H70" s="79"/>
      <c r="I70" s="108">
        <v>19399994</v>
      </c>
      <c r="J70" s="79"/>
      <c r="K70" s="108">
        <v>0</v>
      </c>
    </row>
    <row r="71" spans="1:12" ht="21" customHeight="1">
      <c r="A71" s="129"/>
      <c r="B71" s="40" t="s">
        <v>209</v>
      </c>
      <c r="C71" s="185"/>
      <c r="D71" s="185"/>
      <c r="E71" s="108">
        <v>8193948.7999999998</v>
      </c>
      <c r="F71" s="79"/>
      <c r="G71" s="108">
        <v>1746452.94</v>
      </c>
      <c r="H71" s="79"/>
      <c r="I71" s="108">
        <v>27315810.629999999</v>
      </c>
      <c r="J71" s="79"/>
      <c r="K71" s="108">
        <v>10128088.119999999</v>
      </c>
    </row>
    <row r="72" spans="1:12" ht="21" customHeight="1">
      <c r="A72" s="129"/>
      <c r="B72" s="40" t="s">
        <v>212</v>
      </c>
      <c r="C72" s="185"/>
      <c r="D72" s="185"/>
      <c r="E72" s="108">
        <v>10125942.699999999</v>
      </c>
      <c r="F72" s="79"/>
      <c r="G72" s="108">
        <v>4530086.08</v>
      </c>
      <c r="H72" s="79"/>
      <c r="I72" s="108">
        <v>9876745.0800000001</v>
      </c>
      <c r="J72" s="79"/>
      <c r="K72" s="108">
        <v>4315416.6399999997</v>
      </c>
    </row>
    <row r="73" spans="1:12" ht="21" customHeight="1">
      <c r="A73" s="129"/>
      <c r="B73" s="40" t="s">
        <v>81</v>
      </c>
      <c r="C73" s="185"/>
      <c r="D73" s="185"/>
      <c r="E73" s="108">
        <v>1636880.82</v>
      </c>
      <c r="F73" s="79"/>
      <c r="G73" s="108">
        <v>1912215.38</v>
      </c>
      <c r="H73" s="79"/>
      <c r="I73" s="108">
        <v>1581782.2</v>
      </c>
      <c r="J73" s="79"/>
      <c r="K73" s="108">
        <v>1612848.7</v>
      </c>
    </row>
    <row r="74" spans="1:12" ht="21" customHeight="1">
      <c r="A74" s="129"/>
      <c r="B74" s="40" t="s">
        <v>326</v>
      </c>
      <c r="C74" s="129"/>
      <c r="D74" s="185"/>
      <c r="E74" s="210">
        <f>SUM(E69:E73)</f>
        <v>56544937.18</v>
      </c>
      <c r="F74" s="209"/>
      <c r="G74" s="210">
        <f>SUM(G69:G73)</f>
        <v>32686791.680000003</v>
      </c>
      <c r="H74" s="209"/>
      <c r="I74" s="210">
        <f>SUM(I69:I73)</f>
        <v>91769829.069999993</v>
      </c>
      <c r="J74" s="209"/>
      <c r="K74" s="210">
        <f>SUM(K69:K73)</f>
        <v>38165163.410000004</v>
      </c>
    </row>
    <row r="75" spans="1:12" ht="21" customHeight="1">
      <c r="A75" s="129"/>
      <c r="B75" s="120" t="s">
        <v>312</v>
      </c>
      <c r="C75" s="129"/>
      <c r="D75" s="185"/>
      <c r="E75" s="204"/>
      <c r="F75" s="209"/>
      <c r="G75" s="204"/>
      <c r="H75" s="209"/>
      <c r="I75" s="204"/>
      <c r="J75" s="209"/>
      <c r="K75" s="204"/>
    </row>
    <row r="76" spans="1:12" ht="21" customHeight="1" thickBot="1">
      <c r="A76" s="129"/>
      <c r="B76" s="120" t="s">
        <v>313</v>
      </c>
      <c r="C76" s="129"/>
      <c r="D76" s="185"/>
      <c r="E76" s="211">
        <f>E67+E74</f>
        <v>821454001.72000003</v>
      </c>
      <c r="F76" s="204"/>
      <c r="G76" s="211">
        <f>G67+G74</f>
        <v>538512251.65999997</v>
      </c>
      <c r="H76" s="204"/>
      <c r="I76" s="211">
        <f>I67+I74</f>
        <v>750536296.28999996</v>
      </c>
      <c r="J76" s="204"/>
      <c r="K76" s="211">
        <f>K67+K74</f>
        <v>435545253.41000003</v>
      </c>
    </row>
    <row r="77" spans="1:12" ht="21" customHeight="1" thickTop="1">
      <c r="A77" s="129"/>
      <c r="C77" s="129"/>
      <c r="D77" s="185"/>
      <c r="E77" s="204"/>
      <c r="F77" s="204"/>
      <c r="G77" s="204"/>
      <c r="H77" s="204"/>
      <c r="I77" s="204"/>
      <c r="J77" s="204"/>
      <c r="K77" s="204"/>
    </row>
    <row r="78" spans="1:12" s="194" customFormat="1" ht="21" customHeight="1">
      <c r="A78" s="120"/>
      <c r="C78" s="119"/>
      <c r="D78" s="119"/>
      <c r="E78" s="88"/>
      <c r="F78" s="97"/>
      <c r="G78" s="88"/>
      <c r="H78" s="109"/>
      <c r="I78" s="88"/>
      <c r="J78" s="97"/>
      <c r="K78" s="88"/>
    </row>
    <row r="79" spans="1:12" ht="23.1" customHeight="1">
      <c r="B79" s="194"/>
      <c r="C79" s="194"/>
      <c r="D79" s="128" t="s">
        <v>104</v>
      </c>
      <c r="E79" s="41"/>
      <c r="F79" s="27"/>
      <c r="G79" s="88"/>
      <c r="H79" s="291"/>
      <c r="I79" s="88"/>
      <c r="J79" s="27"/>
      <c r="K79" s="88"/>
      <c r="L79" s="194"/>
    </row>
    <row r="80" spans="1:12" ht="23.1" customHeight="1">
      <c r="B80" s="194"/>
      <c r="C80" s="194"/>
      <c r="D80" s="128" t="s">
        <v>205</v>
      </c>
      <c r="E80" s="41"/>
      <c r="F80" s="27"/>
      <c r="G80" s="88"/>
      <c r="H80" s="291"/>
      <c r="I80" s="88"/>
      <c r="J80" s="27"/>
      <c r="K80" s="88"/>
      <c r="L80" s="194"/>
    </row>
    <row r="81" spans="1:16" ht="27" customHeight="1">
      <c r="A81" s="716" t="s">
        <v>762</v>
      </c>
      <c r="B81" s="716"/>
      <c r="C81" s="716"/>
      <c r="D81" s="716"/>
      <c r="E81" s="716"/>
      <c r="F81" s="716"/>
      <c r="G81" s="716"/>
      <c r="H81" s="716"/>
      <c r="I81" s="716"/>
      <c r="J81" s="716"/>
      <c r="K81" s="716"/>
      <c r="L81" s="194"/>
    </row>
    <row r="82" spans="1:16" ht="27" customHeight="1">
      <c r="A82" s="289"/>
      <c r="B82" s="289"/>
      <c r="C82" s="289"/>
      <c r="D82" s="289"/>
      <c r="E82" s="289"/>
      <c r="F82" s="289"/>
      <c r="G82" s="289"/>
      <c r="H82" s="289"/>
      <c r="I82" s="289"/>
      <c r="J82" s="289"/>
      <c r="K82" s="289"/>
      <c r="L82" s="129"/>
    </row>
    <row r="83" spans="1:16" ht="27" customHeight="1">
      <c r="A83" s="120" t="s">
        <v>334</v>
      </c>
      <c r="B83" s="116"/>
      <c r="G83" s="129"/>
      <c r="H83" s="116"/>
      <c r="I83" s="129"/>
      <c r="K83" s="206"/>
      <c r="L83" s="206"/>
      <c r="M83" s="206"/>
      <c r="N83" s="206"/>
      <c r="P83" s="116"/>
    </row>
    <row r="84" spans="1:16" ht="27" customHeight="1">
      <c r="A84" s="129" t="s">
        <v>802</v>
      </c>
      <c r="B84" s="116"/>
      <c r="G84" s="129"/>
      <c r="H84" s="116"/>
      <c r="I84" s="129"/>
      <c r="K84" s="206"/>
      <c r="L84" s="206"/>
      <c r="M84" s="206"/>
      <c r="N84" s="206"/>
      <c r="P84" s="116"/>
    </row>
    <row r="85" spans="1:16" ht="27" customHeight="1">
      <c r="B85" s="40"/>
      <c r="C85" s="129"/>
      <c r="D85" s="129"/>
      <c r="E85" s="129"/>
      <c r="F85" s="129"/>
      <c r="G85" s="129"/>
      <c r="H85" s="129"/>
      <c r="I85" s="129"/>
      <c r="J85" s="129"/>
      <c r="K85" s="224" t="s">
        <v>96</v>
      </c>
      <c r="L85" s="206"/>
      <c r="M85" s="206"/>
      <c r="N85" s="206"/>
      <c r="P85" s="116"/>
    </row>
    <row r="86" spans="1:16" ht="27" customHeight="1">
      <c r="B86" s="40"/>
      <c r="C86" s="129"/>
      <c r="D86" s="129"/>
      <c r="E86" s="721" t="s">
        <v>22</v>
      </c>
      <c r="F86" s="721"/>
      <c r="G86" s="721"/>
      <c r="H86" s="85"/>
      <c r="I86" s="722" t="s">
        <v>30</v>
      </c>
      <c r="J86" s="722"/>
      <c r="K86" s="722"/>
      <c r="L86" s="206"/>
      <c r="M86" s="206"/>
      <c r="N86" s="206"/>
      <c r="P86" s="116"/>
    </row>
    <row r="87" spans="1:16" ht="27" customHeight="1">
      <c r="B87" s="185"/>
      <c r="C87" s="185"/>
      <c r="D87" s="185"/>
      <c r="E87" s="186" t="s">
        <v>791</v>
      </c>
      <c r="F87" s="45"/>
      <c r="G87" s="186" t="s">
        <v>484</v>
      </c>
      <c r="H87" s="291"/>
      <c r="I87" s="186" t="str">
        <f>+E87</f>
        <v xml:space="preserve"> September 30, 2019</v>
      </c>
      <c r="J87" s="45"/>
      <c r="K87" s="186" t="str">
        <f>+G87</f>
        <v>December 31, 2018</v>
      </c>
      <c r="L87" s="206"/>
      <c r="M87" s="206"/>
      <c r="N87" s="206"/>
      <c r="P87" s="116"/>
    </row>
    <row r="88" spans="1:16" ht="27" customHeight="1">
      <c r="B88" s="116" t="s">
        <v>348</v>
      </c>
      <c r="E88" s="120">
        <v>100000000</v>
      </c>
      <c r="G88" s="129">
        <v>100000000</v>
      </c>
      <c r="H88" s="116"/>
      <c r="I88" s="129">
        <v>100000000</v>
      </c>
      <c r="K88" s="206">
        <v>100000000</v>
      </c>
      <c r="L88" s="206"/>
      <c r="M88" s="206"/>
      <c r="N88" s="206"/>
      <c r="P88" s="116"/>
    </row>
    <row r="89" spans="1:16" ht="27" customHeight="1">
      <c r="B89" s="116" t="s">
        <v>290</v>
      </c>
      <c r="E89" s="120">
        <v>102543491</v>
      </c>
      <c r="G89" s="129">
        <v>54350220</v>
      </c>
      <c r="H89" s="116"/>
      <c r="I89" s="129">
        <v>0</v>
      </c>
      <c r="K89" s="206">
        <v>0</v>
      </c>
      <c r="L89" s="206"/>
      <c r="M89" s="206"/>
      <c r="N89" s="206"/>
      <c r="P89" s="116"/>
    </row>
    <row r="90" spans="1:16" ht="27" customHeight="1">
      <c r="B90" s="116" t="s">
        <v>309</v>
      </c>
      <c r="E90" s="120">
        <v>0</v>
      </c>
      <c r="G90" s="129">
        <v>0</v>
      </c>
      <c r="H90" s="116"/>
      <c r="I90" s="129">
        <v>893000000</v>
      </c>
      <c r="K90" s="206">
        <v>893000000</v>
      </c>
      <c r="L90" s="206"/>
      <c r="M90" s="206"/>
      <c r="N90" s="206"/>
      <c r="P90" s="116"/>
    </row>
    <row r="91" spans="1:16" ht="27" customHeight="1" thickBot="1">
      <c r="B91" s="116"/>
      <c r="C91" s="120" t="s">
        <v>3</v>
      </c>
      <c r="E91" s="212">
        <f>SUM(E88:E90)</f>
        <v>202543491</v>
      </c>
      <c r="G91" s="212">
        <f>SUM(G88:G90)</f>
        <v>154350220</v>
      </c>
      <c r="H91" s="116"/>
      <c r="I91" s="212">
        <f>SUM(I88:I90)</f>
        <v>993000000</v>
      </c>
      <c r="K91" s="212">
        <f>SUM(K88:K90)</f>
        <v>993000000</v>
      </c>
      <c r="L91" s="206"/>
      <c r="M91" s="206"/>
      <c r="N91" s="206"/>
      <c r="P91" s="116"/>
    </row>
    <row r="92" spans="1:16" ht="27" customHeight="1" thickTop="1">
      <c r="A92" s="116" t="s">
        <v>746</v>
      </c>
      <c r="G92" s="129"/>
      <c r="H92" s="116"/>
      <c r="I92" s="129"/>
      <c r="K92" s="206"/>
      <c r="L92" s="206"/>
      <c r="M92" s="206"/>
      <c r="N92" s="206"/>
      <c r="P92" s="116"/>
    </row>
    <row r="93" spans="1:16" s="213" customFormat="1" ht="27" customHeight="1">
      <c r="A93" s="213" t="s">
        <v>518</v>
      </c>
      <c r="C93" s="214"/>
      <c r="D93" s="215"/>
      <c r="E93" s="216"/>
      <c r="F93" s="216"/>
      <c r="G93" s="216"/>
      <c r="H93" s="216"/>
      <c r="I93" s="216"/>
      <c r="J93" s="216"/>
      <c r="K93" s="216"/>
    </row>
    <row r="94" spans="1:16" s="213" customFormat="1" ht="27" customHeight="1">
      <c r="A94" s="213" t="s">
        <v>477</v>
      </c>
      <c r="C94" s="214"/>
      <c r="D94" s="215"/>
      <c r="E94" s="216"/>
      <c r="F94" s="216"/>
      <c r="G94" s="216"/>
      <c r="H94" s="216"/>
      <c r="I94" s="216"/>
      <c r="J94" s="216"/>
      <c r="K94" s="216"/>
    </row>
    <row r="95" spans="1:16" ht="27" customHeight="1">
      <c r="A95" s="213" t="s">
        <v>747</v>
      </c>
      <c r="G95" s="129"/>
      <c r="H95" s="116"/>
      <c r="I95" s="129"/>
      <c r="K95" s="206"/>
      <c r="L95" s="206"/>
      <c r="M95" s="206"/>
      <c r="N95" s="206"/>
      <c r="P95" s="116"/>
    </row>
    <row r="96" spans="1:16" ht="27" customHeight="1">
      <c r="A96" s="213" t="s">
        <v>517</v>
      </c>
      <c r="B96" s="116"/>
      <c r="G96" s="129"/>
      <c r="H96" s="116"/>
      <c r="I96" s="129"/>
      <c r="K96" s="206"/>
      <c r="L96" s="206"/>
      <c r="M96" s="206"/>
      <c r="N96" s="206"/>
      <c r="P96" s="116"/>
    </row>
    <row r="97" spans="1:16" ht="27" customHeight="1">
      <c r="A97" s="213" t="s">
        <v>519</v>
      </c>
      <c r="G97" s="129"/>
      <c r="H97" s="116"/>
      <c r="I97" s="129"/>
      <c r="K97" s="206"/>
      <c r="L97" s="206"/>
      <c r="M97" s="206"/>
      <c r="N97" s="206"/>
      <c r="P97" s="116"/>
    </row>
    <row r="98" spans="1:16" ht="27" customHeight="1">
      <c r="A98" s="213"/>
      <c r="B98" s="213"/>
      <c r="G98" s="129"/>
      <c r="H98" s="116"/>
      <c r="I98" s="129"/>
      <c r="K98" s="206"/>
      <c r="L98" s="206"/>
      <c r="M98" s="206"/>
      <c r="N98" s="206"/>
      <c r="P98" s="116"/>
    </row>
    <row r="99" spans="1:16" ht="27" customHeight="1">
      <c r="A99" s="129" t="s">
        <v>335</v>
      </c>
    </row>
    <row r="100" spans="1:16" ht="27" customHeight="1">
      <c r="A100" s="120" t="s">
        <v>803</v>
      </c>
    </row>
    <row r="101" spans="1:16" ht="27" customHeight="1">
      <c r="A101" s="129"/>
      <c r="B101" s="40"/>
      <c r="C101" s="129"/>
      <c r="D101" s="129"/>
      <c r="E101" s="129"/>
      <c r="F101" s="129"/>
      <c r="G101" s="129"/>
      <c r="H101" s="129"/>
      <c r="I101" s="15"/>
      <c r="J101" s="15"/>
      <c r="K101" s="224" t="s">
        <v>96</v>
      </c>
    </row>
    <row r="102" spans="1:16" ht="27" customHeight="1">
      <c r="A102" s="129"/>
      <c r="B102" s="40"/>
      <c r="C102" s="129"/>
      <c r="D102" s="129"/>
      <c r="E102" s="721" t="s">
        <v>22</v>
      </c>
      <c r="F102" s="721"/>
      <c r="G102" s="721"/>
      <c r="H102" s="85"/>
      <c r="I102" s="722" t="s">
        <v>30</v>
      </c>
      <c r="J102" s="722"/>
      <c r="K102" s="722"/>
    </row>
    <row r="103" spans="1:16" ht="27" customHeight="1">
      <c r="A103" s="129"/>
      <c r="B103" s="185"/>
      <c r="C103" s="185"/>
      <c r="D103" s="185"/>
      <c r="E103" s="111" t="s">
        <v>804</v>
      </c>
      <c r="F103" s="130"/>
      <c r="G103" s="111" t="s">
        <v>484</v>
      </c>
      <c r="H103" s="291"/>
      <c r="I103" s="111" t="str">
        <f>+E103</f>
        <v xml:space="preserve">September 30, 2019 </v>
      </c>
      <c r="J103" s="130"/>
      <c r="K103" s="111" t="str">
        <f>+G103</f>
        <v>December 31, 2018</v>
      </c>
    </row>
    <row r="104" spans="1:16" ht="27" customHeight="1" thickBot="1">
      <c r="A104" s="22"/>
      <c r="B104" s="22" t="s">
        <v>95</v>
      </c>
      <c r="E104" s="217">
        <v>12875131554.299999</v>
      </c>
      <c r="F104" s="22"/>
      <c r="G104" s="217">
        <v>10314570948.280001</v>
      </c>
      <c r="H104" s="207"/>
      <c r="I104" s="217">
        <v>12877396453.73</v>
      </c>
      <c r="J104" s="22"/>
      <c r="K104" s="217">
        <v>10315798404.91</v>
      </c>
    </row>
    <row r="105" spans="1:16" ht="27" customHeight="1" thickTop="1">
      <c r="A105" s="22"/>
      <c r="B105" s="22" t="s">
        <v>262</v>
      </c>
      <c r="E105" s="187"/>
      <c r="F105" s="218"/>
      <c r="G105" s="187"/>
      <c r="H105" s="218"/>
      <c r="I105" s="187"/>
      <c r="J105" s="218"/>
      <c r="K105" s="187"/>
    </row>
    <row r="106" spans="1:16" ht="27" customHeight="1">
      <c r="A106" s="22"/>
      <c r="B106" s="22" t="s">
        <v>263</v>
      </c>
      <c r="E106" s="188">
        <v>7753421042.5900002</v>
      </c>
      <c r="F106" s="218"/>
      <c r="G106" s="188">
        <v>6718005812.6400003</v>
      </c>
      <c r="H106" s="218"/>
      <c r="I106" s="188">
        <v>7755587702.79</v>
      </c>
      <c r="J106" s="218"/>
      <c r="K106" s="188">
        <v>6719233269.2700005</v>
      </c>
    </row>
    <row r="107" spans="1:16" ht="27" customHeight="1">
      <c r="A107" s="22"/>
      <c r="B107" s="22" t="s">
        <v>266</v>
      </c>
      <c r="E107" s="219">
        <v>-7484581240.3500004</v>
      </c>
      <c r="F107" s="220"/>
      <c r="G107" s="219">
        <v>-6394639490.8599997</v>
      </c>
      <c r="H107" s="207"/>
      <c r="I107" s="219">
        <v>-7484581240.3500004</v>
      </c>
      <c r="J107" s="220"/>
      <c r="K107" s="219">
        <v>-6394639490.8599997</v>
      </c>
    </row>
    <row r="108" spans="1:16" ht="27" customHeight="1" thickBot="1">
      <c r="A108" s="22"/>
      <c r="B108" s="22"/>
      <c r="C108" s="120" t="s">
        <v>3</v>
      </c>
      <c r="E108" s="221">
        <f>SUM(E106:E107)</f>
        <v>268839802.23999977</v>
      </c>
      <c r="F108" s="220"/>
      <c r="G108" s="221">
        <f>SUM(G106:G107)</f>
        <v>323366321.78000069</v>
      </c>
      <c r="H108" s="207"/>
      <c r="I108" s="221">
        <f>SUM(I106:I107)</f>
        <v>271006462.43999958</v>
      </c>
      <c r="J108" s="220"/>
      <c r="K108" s="221">
        <f>SUM(K106:K107)</f>
        <v>324593778.4100008</v>
      </c>
    </row>
    <row r="109" spans="1:16" ht="22.5" thickTop="1">
      <c r="A109" s="22"/>
      <c r="B109" s="22"/>
      <c r="E109" s="225"/>
      <c r="F109" s="220"/>
      <c r="G109" s="225"/>
      <c r="H109" s="207"/>
      <c r="I109" s="225"/>
      <c r="J109" s="220"/>
      <c r="K109" s="225"/>
    </row>
    <row r="110" spans="1:16" ht="21.75">
      <c r="A110" s="22"/>
      <c r="B110" s="22"/>
      <c r="E110" s="225"/>
      <c r="F110" s="220"/>
      <c r="G110" s="225"/>
      <c r="H110" s="207"/>
      <c r="I110" s="225"/>
      <c r="J110" s="220"/>
      <c r="K110" s="225"/>
    </row>
    <row r="111" spans="1:16" ht="21.75">
      <c r="A111" s="22"/>
      <c r="B111" s="22"/>
      <c r="E111" s="225"/>
      <c r="F111" s="220"/>
      <c r="G111" s="225"/>
      <c r="H111" s="207"/>
      <c r="I111" s="225"/>
      <c r="J111" s="220"/>
      <c r="K111" s="225"/>
    </row>
    <row r="112" spans="1:16" s="15" customFormat="1" ht="27" customHeight="1">
      <c r="A112" s="222"/>
      <c r="B112" s="194"/>
      <c r="C112" s="194"/>
      <c r="D112" s="128" t="s">
        <v>104</v>
      </c>
      <c r="E112" s="41"/>
      <c r="F112" s="223"/>
      <c r="G112" s="223"/>
      <c r="H112" s="223"/>
      <c r="I112" s="223"/>
      <c r="J112" s="223"/>
      <c r="K112" s="223"/>
    </row>
    <row r="113" spans="1:11" s="15" customFormat="1" ht="27" customHeight="1">
      <c r="A113" s="222"/>
      <c r="B113" s="194"/>
      <c r="C113" s="194"/>
      <c r="D113" s="128" t="s">
        <v>205</v>
      </c>
      <c r="E113" s="41"/>
      <c r="F113" s="223"/>
      <c r="G113" s="223"/>
      <c r="H113" s="223"/>
      <c r="I113" s="223"/>
      <c r="J113" s="223"/>
      <c r="K113" s="223"/>
    </row>
  </sheetData>
  <mergeCells count="13">
    <mergeCell ref="E102:G102"/>
    <mergeCell ref="I102:K102"/>
    <mergeCell ref="A39:K39"/>
    <mergeCell ref="E54:G54"/>
    <mergeCell ref="I54:K54"/>
    <mergeCell ref="A81:K81"/>
    <mergeCell ref="E86:G86"/>
    <mergeCell ref="I86:K86"/>
    <mergeCell ref="A1:K1"/>
    <mergeCell ref="E6:G6"/>
    <mergeCell ref="I6:K6"/>
    <mergeCell ref="E18:G18"/>
    <mergeCell ref="I18:K18"/>
  </mergeCells>
  <pageMargins left="0.59055118110236227" right="0.39370078740157483" top="0.59055118110236227" bottom="0.39370078740157483" header="0.35433070866141736" footer="0.27559055118110237"/>
  <pageSetup paperSize="9" scale="90" orientation="portrait" r:id="rId1"/>
  <headerFooter alignWithMargins="0"/>
  <rowBreaks count="2" manualBreakCount="2">
    <brk id="38" max="11" man="1"/>
    <brk id="80"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zoomScale="90" zoomScaleNormal="90" zoomScaleSheetLayoutView="100" workbookViewId="0">
      <selection activeCell="C8" sqref="C8"/>
    </sheetView>
  </sheetViews>
  <sheetFormatPr defaultColWidth="9.140625" defaultRowHeight="27" customHeight="1"/>
  <cols>
    <col min="1" max="2" width="9.140625" style="120" customWidth="1"/>
    <col min="3" max="3" width="8.140625" style="120" customWidth="1"/>
    <col min="4" max="4" width="8.85546875" style="120" customWidth="1"/>
    <col min="5" max="5" width="16.7109375" style="120" customWidth="1"/>
    <col min="6" max="6" width="0.85546875" style="120" customWidth="1"/>
    <col min="7" max="7" width="16.7109375" style="120" customWidth="1"/>
    <col min="8" max="8" width="0.7109375" style="120" customWidth="1"/>
    <col min="9" max="9" width="16.7109375" style="120" customWidth="1"/>
    <col min="10" max="10" width="0.85546875" style="120" customWidth="1"/>
    <col min="11" max="11" width="16.7109375" style="120" customWidth="1"/>
    <col min="12" max="12" width="1.5703125" style="120" customWidth="1"/>
    <col min="13" max="16384" width="9.140625" style="120"/>
  </cols>
  <sheetData>
    <row r="1" spans="1:11" ht="27" customHeight="1">
      <c r="A1" s="723" t="s">
        <v>773</v>
      </c>
      <c r="B1" s="723"/>
      <c r="C1" s="723"/>
      <c r="D1" s="723"/>
      <c r="E1" s="723"/>
      <c r="F1" s="723"/>
      <c r="G1" s="723"/>
      <c r="H1" s="723"/>
      <c r="I1" s="723"/>
      <c r="J1" s="723"/>
      <c r="K1" s="723"/>
    </row>
    <row r="3" spans="1:11" ht="27" customHeight="1">
      <c r="A3" s="129" t="s">
        <v>298</v>
      </c>
    </row>
    <row r="4" spans="1:11" ht="27" customHeight="1">
      <c r="A4" s="192" t="s">
        <v>805</v>
      </c>
    </row>
    <row r="5" spans="1:11" s="15" customFormat="1" ht="27" customHeight="1">
      <c r="A5" s="129"/>
      <c r="B5" s="40"/>
      <c r="C5" s="129"/>
      <c r="D5" s="129"/>
      <c r="E5" s="129"/>
      <c r="F5" s="129"/>
      <c r="G5" s="129"/>
      <c r="H5" s="129"/>
      <c r="K5" s="184" t="s">
        <v>96</v>
      </c>
    </row>
    <row r="6" spans="1:11" s="15" customFormat="1" ht="27" customHeight="1">
      <c r="A6" s="129"/>
      <c r="B6" s="40"/>
      <c r="C6" s="129"/>
      <c r="D6" s="129"/>
      <c r="E6" s="721" t="s">
        <v>22</v>
      </c>
      <c r="F6" s="721"/>
      <c r="G6" s="721"/>
      <c r="H6" s="85"/>
      <c r="I6" s="722" t="s">
        <v>30</v>
      </c>
      <c r="J6" s="722"/>
      <c r="K6" s="722"/>
    </row>
    <row r="7" spans="1:11" ht="27" customHeight="1">
      <c r="A7" s="129"/>
      <c r="B7" s="185"/>
      <c r="C7" s="185"/>
      <c r="D7" s="185"/>
      <c r="E7" s="193" t="s">
        <v>804</v>
      </c>
      <c r="F7" s="111"/>
      <c r="G7" s="111" t="s">
        <v>484</v>
      </c>
      <c r="H7" s="371"/>
      <c r="I7" s="111" t="str">
        <f>+E7</f>
        <v xml:space="preserve">September 30, 2019 </v>
      </c>
      <c r="J7" s="111"/>
      <c r="K7" s="111" t="str">
        <f>+G7</f>
        <v>December 31, 2018</v>
      </c>
    </row>
    <row r="8" spans="1:11" ht="27" customHeight="1">
      <c r="A8" s="372"/>
      <c r="B8" s="40" t="s">
        <v>121</v>
      </c>
      <c r="E8" s="220">
        <v>1666521407.8800001</v>
      </c>
      <c r="F8" s="22"/>
      <c r="G8" s="220">
        <v>1406522896.1800001</v>
      </c>
      <c r="H8" s="207"/>
      <c r="I8" s="220">
        <v>0</v>
      </c>
      <c r="J8" s="207"/>
      <c r="K8" s="220">
        <v>0</v>
      </c>
    </row>
    <row r="9" spans="1:11" ht="27" customHeight="1">
      <c r="A9" s="372"/>
      <c r="B9" s="40" t="s">
        <v>122</v>
      </c>
      <c r="E9" s="206">
        <v>37272022.119999997</v>
      </c>
      <c r="F9" s="206"/>
      <c r="G9" s="206">
        <v>5924264.54</v>
      </c>
      <c r="H9" s="207"/>
      <c r="I9" s="220">
        <v>0</v>
      </c>
      <c r="J9" s="207"/>
      <c r="K9" s="220">
        <v>0</v>
      </c>
    </row>
    <row r="10" spans="1:11" ht="27" customHeight="1">
      <c r="A10" s="372"/>
      <c r="B10" s="40" t="s">
        <v>509</v>
      </c>
      <c r="E10" s="206">
        <v>33645250.120000005</v>
      </c>
      <c r="F10" s="206"/>
      <c r="G10" s="206">
        <v>7081505.5800000001</v>
      </c>
      <c r="H10" s="207"/>
      <c r="I10" s="220">
        <v>0</v>
      </c>
      <c r="J10" s="207"/>
      <c r="K10" s="220">
        <v>0</v>
      </c>
    </row>
    <row r="11" spans="1:11" ht="27" customHeight="1" thickBot="1">
      <c r="A11" s="40"/>
      <c r="B11" s="373"/>
      <c r="C11" s="129" t="s">
        <v>3</v>
      </c>
      <c r="E11" s="374">
        <f>SUM(E8:E10)</f>
        <v>1737438680.1199999</v>
      </c>
      <c r="F11" s="375"/>
      <c r="G11" s="374">
        <f>SUM(G8:G10)</f>
        <v>1419528666.3</v>
      </c>
      <c r="H11" s="376"/>
      <c r="I11" s="374">
        <f>SUM(I8:I10)</f>
        <v>0</v>
      </c>
      <c r="J11" s="376"/>
      <c r="K11" s="374">
        <f>SUM(K8:K10)</f>
        <v>0</v>
      </c>
    </row>
    <row r="12" spans="1:11" ht="27" customHeight="1" thickTop="1">
      <c r="A12" s="20" t="s">
        <v>702</v>
      </c>
      <c r="B12" s="373"/>
      <c r="C12" s="129"/>
      <c r="E12" s="204"/>
      <c r="F12" s="375"/>
      <c r="G12" s="377"/>
      <c r="H12" s="376"/>
      <c r="I12" s="204"/>
      <c r="J12" s="376"/>
      <c r="K12" s="204"/>
    </row>
    <row r="13" spans="1:11" ht="27" customHeight="1">
      <c r="A13" s="20" t="s">
        <v>903</v>
      </c>
      <c r="B13" s="373"/>
      <c r="C13" s="129"/>
      <c r="E13" s="204"/>
      <c r="F13" s="375"/>
      <c r="G13" s="377"/>
      <c r="H13" s="376"/>
      <c r="I13" s="204"/>
      <c r="J13" s="376"/>
      <c r="K13" s="204"/>
    </row>
    <row r="14" spans="1:11" ht="27" customHeight="1">
      <c r="A14" s="120" t="s">
        <v>841</v>
      </c>
      <c r="B14" s="373"/>
      <c r="C14" s="129"/>
      <c r="E14" s="204"/>
      <c r="F14" s="375"/>
      <c r="G14" s="377"/>
      <c r="H14" s="376"/>
      <c r="I14" s="204"/>
      <c r="J14" s="376"/>
      <c r="K14" s="204"/>
    </row>
    <row r="15" spans="1:11" ht="27" customHeight="1">
      <c r="A15" s="378" t="s">
        <v>842</v>
      </c>
      <c r="B15" s="373"/>
      <c r="C15" s="129"/>
      <c r="E15" s="204"/>
      <c r="F15" s="375"/>
      <c r="G15" s="377"/>
      <c r="H15" s="376"/>
      <c r="I15" s="204"/>
      <c r="J15" s="376"/>
      <c r="K15" s="204"/>
    </row>
    <row r="16" spans="1:11" ht="27" customHeight="1">
      <c r="A16" s="40" t="s">
        <v>299</v>
      </c>
      <c r="B16" s="40"/>
    </row>
    <row r="17" spans="1:11" ht="27" customHeight="1">
      <c r="A17" s="192" t="s">
        <v>806</v>
      </c>
      <c r="B17" s="40"/>
    </row>
    <row r="18" spans="1:11" ht="27" customHeight="1">
      <c r="A18" s="129"/>
      <c r="B18" s="40"/>
      <c r="C18" s="129"/>
      <c r="D18" s="129"/>
      <c r="E18" s="15"/>
      <c r="F18" s="15"/>
      <c r="G18" s="15"/>
      <c r="H18" s="129"/>
      <c r="I18" s="129"/>
      <c r="J18" s="129"/>
      <c r="K18" s="184" t="s">
        <v>96</v>
      </c>
    </row>
    <row r="19" spans="1:11" ht="27" customHeight="1">
      <c r="A19" s="129"/>
      <c r="B19" s="40"/>
      <c r="C19" s="129"/>
      <c r="D19" s="129"/>
      <c r="E19" s="86"/>
      <c r="F19" s="303" t="s">
        <v>22</v>
      </c>
      <c r="G19" s="303"/>
      <c r="I19" s="86"/>
      <c r="J19" s="304" t="s">
        <v>30</v>
      </c>
      <c r="K19" s="304"/>
    </row>
    <row r="20" spans="1:11" ht="27" customHeight="1">
      <c r="A20" s="129"/>
      <c r="B20" s="185"/>
      <c r="C20" s="185"/>
      <c r="D20" s="185"/>
      <c r="E20" s="305" t="str">
        <f>+E7</f>
        <v xml:space="preserve">September 30, 2019 </v>
      </c>
      <c r="F20" s="119"/>
      <c r="G20" s="305" t="str">
        <f>+G7</f>
        <v>December 31, 2018</v>
      </c>
      <c r="I20" s="379" t="str">
        <f>+E20</f>
        <v xml:space="preserve">September 30, 2019 </v>
      </c>
      <c r="J20" s="379"/>
      <c r="K20" s="305" t="str">
        <f>+G20</f>
        <v>December 31, 2018</v>
      </c>
    </row>
    <row r="21" spans="1:11" ht="27" customHeight="1">
      <c r="A21" s="372"/>
      <c r="B21" s="40" t="s">
        <v>8</v>
      </c>
      <c r="C21" s="129"/>
      <c r="E21" s="209">
        <v>56972173.950000003</v>
      </c>
      <c r="F21" s="380"/>
      <c r="G21" s="380">
        <v>34843942.659999996</v>
      </c>
      <c r="H21" s="207"/>
      <c r="I21" s="381">
        <v>0</v>
      </c>
      <c r="J21" s="22"/>
      <c r="K21" s="381">
        <v>0</v>
      </c>
    </row>
    <row r="22" spans="1:11" ht="27" customHeight="1">
      <c r="A22" s="382"/>
      <c r="B22" s="383" t="s">
        <v>9</v>
      </c>
      <c r="C22" s="129"/>
      <c r="E22" s="380">
        <v>13630468.029999999</v>
      </c>
      <c r="F22" s="380"/>
      <c r="G22" s="380">
        <v>16277354.51</v>
      </c>
      <c r="H22" s="207"/>
      <c r="I22" s="206">
        <v>0</v>
      </c>
      <c r="J22" s="22"/>
      <c r="K22" s="206">
        <v>0</v>
      </c>
    </row>
    <row r="23" spans="1:11" ht="27" customHeight="1">
      <c r="A23" s="372"/>
      <c r="B23" s="40" t="s">
        <v>10</v>
      </c>
      <c r="C23" s="129"/>
      <c r="E23" s="206">
        <v>54636304.950000003</v>
      </c>
      <c r="F23" s="380"/>
      <c r="G23" s="206">
        <v>52438501.420000002</v>
      </c>
      <c r="H23" s="207"/>
      <c r="I23" s="206">
        <v>54636304.950000003</v>
      </c>
      <c r="J23" s="22"/>
      <c r="K23" s="206">
        <v>52438501.420000002</v>
      </c>
    </row>
    <row r="24" spans="1:11" ht="27" customHeight="1">
      <c r="A24" s="372"/>
      <c r="B24" s="40" t="s">
        <v>11</v>
      </c>
      <c r="C24" s="129"/>
      <c r="E24" s="384">
        <v>13715159.49</v>
      </c>
      <c r="F24" s="191"/>
      <c r="G24" s="384">
        <v>11579475.310000001</v>
      </c>
      <c r="H24" s="385"/>
      <c r="I24" s="208">
        <v>0</v>
      </c>
      <c r="J24" s="207"/>
      <c r="K24" s="208">
        <v>0</v>
      </c>
    </row>
    <row r="25" spans="1:11" ht="27" customHeight="1">
      <c r="B25" s="40"/>
      <c r="C25" s="129" t="s">
        <v>3</v>
      </c>
      <c r="E25" s="191">
        <f>SUM(E21:E24)</f>
        <v>138954106.42000002</v>
      </c>
      <c r="F25" s="191"/>
      <c r="G25" s="191">
        <f>SUM(G21:G24)</f>
        <v>115139273.90000001</v>
      </c>
      <c r="H25" s="191"/>
      <c r="I25" s="386">
        <f>SUM(I21:I24)</f>
        <v>54636304.950000003</v>
      </c>
      <c r="J25" s="115"/>
      <c r="K25" s="191">
        <f>SUM(K21:K24)</f>
        <v>52438501.420000002</v>
      </c>
    </row>
    <row r="26" spans="1:11" ht="27" customHeight="1">
      <c r="A26" s="192"/>
      <c r="B26" s="268" t="s">
        <v>322</v>
      </c>
      <c r="C26" s="129"/>
      <c r="E26" s="191"/>
      <c r="F26" s="191"/>
      <c r="G26" s="191"/>
      <c r="H26" s="191"/>
      <c r="I26" s="386"/>
      <c r="J26" s="115"/>
      <c r="K26" s="191"/>
    </row>
    <row r="27" spans="1:11" ht="27" customHeight="1">
      <c r="A27" s="192"/>
      <c r="B27" s="268" t="s">
        <v>316</v>
      </c>
      <c r="C27" s="129"/>
      <c r="E27" s="205">
        <v>-1186300.52</v>
      </c>
      <c r="F27" s="206"/>
      <c r="G27" s="205">
        <v>-1186300.52</v>
      </c>
      <c r="H27" s="207"/>
      <c r="I27" s="205">
        <v>0</v>
      </c>
      <c r="J27" s="207"/>
      <c r="K27" s="205">
        <v>0</v>
      </c>
    </row>
    <row r="28" spans="1:11" ht="27" customHeight="1" thickBot="1">
      <c r="A28" s="192"/>
      <c r="B28" s="268" t="s">
        <v>180</v>
      </c>
      <c r="C28" s="129"/>
      <c r="E28" s="387">
        <f>SUM(E25:E27)</f>
        <v>137767805.90000001</v>
      </c>
      <c r="F28" s="206"/>
      <c r="G28" s="387">
        <f>SUM(G25:G27)</f>
        <v>113952973.38000001</v>
      </c>
      <c r="H28" s="207"/>
      <c r="I28" s="387">
        <f>SUM(I25:I27)</f>
        <v>54636304.950000003</v>
      </c>
      <c r="J28" s="207"/>
      <c r="K28" s="387">
        <f>SUM(K25:K27)</f>
        <v>52438501.420000002</v>
      </c>
    </row>
    <row r="29" spans="1:11" ht="27" customHeight="1" thickTop="1">
      <c r="A29" s="192"/>
      <c r="B29" s="20"/>
      <c r="E29" s="377"/>
      <c r="F29" s="375"/>
      <c r="G29" s="377"/>
      <c r="H29" s="377"/>
      <c r="I29" s="377"/>
      <c r="J29" s="377"/>
      <c r="K29" s="377"/>
    </row>
    <row r="30" spans="1:11" ht="27" customHeight="1">
      <c r="A30" s="192"/>
      <c r="B30" s="20"/>
      <c r="E30" s="377"/>
      <c r="F30" s="375"/>
      <c r="G30" s="377"/>
      <c r="H30" s="377"/>
      <c r="I30" s="377"/>
      <c r="J30" s="377"/>
      <c r="K30" s="377"/>
    </row>
    <row r="31" spans="1:11" ht="27" customHeight="1">
      <c r="A31" s="129"/>
      <c r="B31" s="20"/>
      <c r="C31" s="128" t="s">
        <v>104</v>
      </c>
      <c r="E31" s="377"/>
      <c r="F31" s="375"/>
      <c r="G31" s="377"/>
      <c r="H31" s="377"/>
      <c r="I31" s="377"/>
      <c r="J31" s="377"/>
      <c r="K31" s="377"/>
    </row>
    <row r="32" spans="1:11" ht="27" customHeight="1">
      <c r="A32" s="129"/>
      <c r="B32" s="20"/>
      <c r="C32" s="128" t="s">
        <v>205</v>
      </c>
      <c r="E32" s="377"/>
      <c r="F32" s="375"/>
      <c r="G32" s="377"/>
      <c r="H32" s="377"/>
      <c r="I32" s="377"/>
      <c r="J32" s="377"/>
      <c r="K32" s="377"/>
    </row>
  </sheetData>
  <mergeCells count="3">
    <mergeCell ref="E6:G6"/>
    <mergeCell ref="I6:K6"/>
    <mergeCell ref="A1:K1"/>
  </mergeCells>
  <pageMargins left="0.71" right="0.23622047244094491" top="0.7" bottom="0.51181102362204722" header="0.35433070866141736" footer="0.27559055118110237"/>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view="pageBreakPreview" topLeftCell="A13" zoomScaleNormal="100" zoomScaleSheetLayoutView="100" workbookViewId="0">
      <selection activeCell="F26" sqref="F26"/>
    </sheetView>
  </sheetViews>
  <sheetFormatPr defaultColWidth="9.140625" defaultRowHeight="20.100000000000001" customHeight="1"/>
  <cols>
    <col min="1" max="3" width="9.140625" style="144" customWidth="1"/>
    <col min="4" max="4" width="6.85546875" style="144" customWidth="1"/>
    <col min="5" max="5" width="1.7109375" style="144" customWidth="1"/>
    <col min="6" max="6" width="26.5703125" style="144" bestFit="1" customWidth="1"/>
    <col min="7" max="7" width="1.7109375" style="144" customWidth="1"/>
    <col min="8" max="8" width="11.85546875" style="144" customWidth="1"/>
    <col min="9" max="9" width="1.28515625" style="144" customWidth="1"/>
    <col min="10" max="10" width="11.85546875" style="144" customWidth="1"/>
    <col min="11" max="11" width="1.28515625" style="144" customWidth="1"/>
    <col min="12" max="12" width="16.7109375" style="144" customWidth="1"/>
    <col min="13" max="13" width="1.140625" style="144" customWidth="1"/>
    <col min="14" max="14" width="16.7109375" style="144" customWidth="1"/>
    <col min="15" max="15" width="1.140625" style="144" customWidth="1"/>
    <col min="16" max="16" width="16.7109375" style="144" customWidth="1"/>
    <col min="17" max="17" width="1.140625" style="144" customWidth="1"/>
    <col min="18" max="18" width="16.7109375" style="144" customWidth="1"/>
    <col min="19" max="19" width="3.5703125" style="144" customWidth="1"/>
    <col min="20" max="16384" width="9.140625" style="144"/>
  </cols>
  <sheetData>
    <row r="1" spans="1:19" ht="21" customHeight="1">
      <c r="A1" s="726" t="s">
        <v>645</v>
      </c>
      <c r="B1" s="727"/>
      <c r="C1" s="727"/>
      <c r="D1" s="727"/>
      <c r="E1" s="727"/>
      <c r="F1" s="727"/>
      <c r="G1" s="727"/>
      <c r="H1" s="727"/>
      <c r="I1" s="727"/>
      <c r="J1" s="727"/>
      <c r="K1" s="727"/>
      <c r="L1" s="727"/>
      <c r="M1" s="727"/>
      <c r="N1" s="727"/>
      <c r="O1" s="727"/>
      <c r="P1" s="727"/>
      <c r="Q1" s="727"/>
      <c r="R1" s="727"/>
    </row>
    <row r="2" spans="1:19" ht="21" customHeight="1">
      <c r="B2" s="76"/>
      <c r="C2" s="76"/>
      <c r="D2" s="76"/>
      <c r="E2" s="76"/>
      <c r="F2" s="227"/>
      <c r="G2" s="227"/>
      <c r="H2" s="227"/>
    </row>
    <row r="3" spans="1:19" ht="21" customHeight="1">
      <c r="A3" s="9" t="s">
        <v>904</v>
      </c>
      <c r="S3" s="206"/>
    </row>
    <row r="4" spans="1:19" ht="21" customHeight="1">
      <c r="A4" s="441" t="s">
        <v>807</v>
      </c>
    </row>
    <row r="5" spans="1:19" ht="21" customHeight="1">
      <c r="A5" s="441"/>
      <c r="R5" s="224" t="s">
        <v>96</v>
      </c>
    </row>
    <row r="6" spans="1:19" ht="21" customHeight="1">
      <c r="I6" s="442" t="s">
        <v>31</v>
      </c>
      <c r="L6" s="443"/>
      <c r="M6" s="444"/>
      <c r="N6" s="443"/>
      <c r="O6" s="311" t="s">
        <v>30</v>
      </c>
      <c r="P6" s="311"/>
      <c r="Q6" s="311"/>
      <c r="R6" s="311"/>
    </row>
    <row r="7" spans="1:19" ht="21" customHeight="1">
      <c r="H7" s="311"/>
      <c r="I7" s="311" t="s">
        <v>32</v>
      </c>
      <c r="J7" s="443"/>
      <c r="L7" s="445"/>
      <c r="M7" s="446" t="s">
        <v>13</v>
      </c>
      <c r="N7" s="445"/>
      <c r="O7" s="9"/>
      <c r="P7" s="445"/>
      <c r="Q7" s="446" t="s">
        <v>14</v>
      </c>
      <c r="R7" s="445"/>
    </row>
    <row r="8" spans="1:19" ht="21" customHeight="1">
      <c r="A8" s="724" t="s">
        <v>146</v>
      </c>
      <c r="B8" s="724"/>
      <c r="C8" s="724"/>
      <c r="D8" s="724"/>
      <c r="F8" s="447" t="s">
        <v>52</v>
      </c>
      <c r="G8" s="447"/>
      <c r="H8" s="442" t="s">
        <v>808</v>
      </c>
      <c r="I8" s="448"/>
      <c r="J8" s="442" t="s">
        <v>229</v>
      </c>
      <c r="L8" s="442" t="str">
        <f>+H8</f>
        <v xml:space="preserve">September 30, </v>
      </c>
      <c r="M8" s="442"/>
      <c r="N8" s="442" t="str">
        <f>+J8</f>
        <v>December 31,</v>
      </c>
      <c r="O8" s="449"/>
      <c r="P8" s="450"/>
      <c r="Q8" s="450" t="s">
        <v>809</v>
      </c>
      <c r="R8" s="450"/>
    </row>
    <row r="9" spans="1:19" ht="21" customHeight="1">
      <c r="A9" s="444"/>
      <c r="B9" s="444"/>
      <c r="C9" s="444"/>
      <c r="D9" s="444"/>
      <c r="F9" s="444"/>
      <c r="H9" s="451">
        <v>2019</v>
      </c>
      <c r="I9" s="452"/>
      <c r="J9" s="451">
        <v>2018</v>
      </c>
      <c r="L9" s="451">
        <f>+H9</f>
        <v>2019</v>
      </c>
      <c r="M9" s="452"/>
      <c r="N9" s="451">
        <f>+J9</f>
        <v>2018</v>
      </c>
      <c r="O9" s="452"/>
      <c r="P9" s="607" t="s">
        <v>495</v>
      </c>
      <c r="Q9" s="453"/>
      <c r="R9" s="454">
        <f>+N9</f>
        <v>2018</v>
      </c>
      <c r="S9" s="396"/>
    </row>
    <row r="10" spans="1:19" ht="21" customHeight="1">
      <c r="A10" s="9" t="s">
        <v>73</v>
      </c>
      <c r="B10" s="9"/>
      <c r="C10" s="9"/>
      <c r="D10" s="9"/>
      <c r="E10" s="9"/>
      <c r="F10" s="455" t="s">
        <v>388</v>
      </c>
      <c r="G10" s="455"/>
      <c r="H10" s="456" t="s">
        <v>15</v>
      </c>
      <c r="I10" s="449"/>
      <c r="J10" s="456" t="s">
        <v>15</v>
      </c>
      <c r="L10" s="175">
        <v>286554648.75</v>
      </c>
      <c r="M10" s="9"/>
      <c r="N10" s="175">
        <v>286554648.75</v>
      </c>
      <c r="O10" s="9"/>
      <c r="P10" s="609">
        <v>19399994</v>
      </c>
      <c r="Q10" s="9"/>
      <c r="R10" s="457">
        <v>0</v>
      </c>
    </row>
    <row r="11" spans="1:19" ht="21" customHeight="1">
      <c r="A11" s="9" t="s">
        <v>386</v>
      </c>
      <c r="B11" s="9"/>
      <c r="C11" s="9"/>
      <c r="D11" s="9"/>
      <c r="E11" s="9"/>
      <c r="F11" s="455" t="s">
        <v>387</v>
      </c>
      <c r="G11" s="455"/>
      <c r="H11" s="458" t="s">
        <v>286</v>
      </c>
      <c r="I11" s="449"/>
      <c r="J11" s="458" t="s">
        <v>286</v>
      </c>
      <c r="K11" s="120"/>
      <c r="L11" s="175">
        <v>499999985</v>
      </c>
      <c r="M11" s="7"/>
      <c r="N11" s="175">
        <v>499999985</v>
      </c>
      <c r="O11" s="7"/>
      <c r="P11" s="611">
        <v>0</v>
      </c>
      <c r="Q11" s="7"/>
      <c r="R11" s="209">
        <v>0</v>
      </c>
    </row>
    <row r="12" spans="1:19" ht="21" customHeight="1" thickBot="1">
      <c r="A12" s="9"/>
      <c r="B12" s="9"/>
      <c r="C12" s="9"/>
      <c r="D12" s="9"/>
      <c r="E12" s="9"/>
      <c r="F12" s="449" t="s">
        <v>3</v>
      </c>
      <c r="G12" s="449"/>
      <c r="I12" s="234"/>
      <c r="J12" s="456"/>
      <c r="L12" s="459">
        <f>SUM(L10:L11)</f>
        <v>786554633.75</v>
      </c>
      <c r="M12" s="9"/>
      <c r="N12" s="459">
        <f>SUM(N10:N11)</f>
        <v>786554633.75</v>
      </c>
      <c r="O12" s="9"/>
      <c r="P12" s="610">
        <f>SUM(P10:P11)</f>
        <v>19399994</v>
      </c>
      <c r="Q12" s="9"/>
      <c r="R12" s="459">
        <f>SUM(R10:R11)</f>
        <v>0</v>
      </c>
    </row>
    <row r="13" spans="1:19" ht="21" customHeight="1" thickTop="1">
      <c r="A13" s="9"/>
      <c r="B13" s="9"/>
      <c r="C13" s="9"/>
      <c r="D13" s="9"/>
      <c r="E13" s="9"/>
      <c r="H13" s="449"/>
      <c r="I13" s="234"/>
      <c r="J13" s="456"/>
      <c r="L13" s="460"/>
      <c r="M13" s="9"/>
      <c r="N13" s="460"/>
      <c r="O13" s="9"/>
      <c r="P13" s="460"/>
      <c r="Q13" s="9"/>
      <c r="R13" s="460"/>
    </row>
    <row r="14" spans="1:19" s="120" customFormat="1" ht="21" customHeight="1">
      <c r="A14" s="9" t="s">
        <v>905</v>
      </c>
      <c r="B14" s="228"/>
      <c r="C14" s="228"/>
      <c r="D14" s="228"/>
      <c r="E14" s="228"/>
      <c r="H14" s="144"/>
      <c r="L14" s="191"/>
      <c r="M14" s="380"/>
      <c r="N14" s="191"/>
      <c r="P14" s="386"/>
      <c r="R14" s="205"/>
    </row>
    <row r="15" spans="1:19" s="120" customFormat="1" ht="21" customHeight="1">
      <c r="A15" s="441" t="s">
        <v>861</v>
      </c>
      <c r="B15" s="228"/>
      <c r="C15" s="228"/>
      <c r="D15" s="228"/>
      <c r="E15" s="228"/>
      <c r="H15" s="144"/>
      <c r="L15" s="191"/>
      <c r="M15" s="380"/>
      <c r="N15" s="191"/>
      <c r="P15" s="386"/>
      <c r="R15" s="205"/>
    </row>
    <row r="16" spans="1:19" s="120" customFormat="1" ht="21" customHeight="1">
      <c r="A16" s="441"/>
      <c r="B16" s="144"/>
      <c r="C16" s="144"/>
      <c r="D16" s="144"/>
      <c r="E16" s="144"/>
      <c r="F16" s="144"/>
      <c r="G16" s="144"/>
      <c r="H16" s="144"/>
      <c r="I16" s="144"/>
      <c r="J16" s="144"/>
      <c r="K16" s="144"/>
      <c r="L16" s="144"/>
      <c r="M16" s="144"/>
      <c r="N16" s="144"/>
      <c r="O16" s="144"/>
      <c r="P16" s="144"/>
      <c r="Q16" s="144"/>
      <c r="R16" s="224" t="s">
        <v>96</v>
      </c>
    </row>
    <row r="17" spans="1:18" s="120" customFormat="1" ht="21" customHeight="1">
      <c r="A17" s="144"/>
      <c r="B17" s="144"/>
      <c r="C17" s="144"/>
      <c r="D17" s="144"/>
      <c r="E17" s="144"/>
      <c r="F17" s="144"/>
      <c r="G17" s="144"/>
      <c r="H17" s="144"/>
      <c r="I17" s="442" t="s">
        <v>31</v>
      </c>
      <c r="J17" s="144"/>
      <c r="K17" s="144"/>
      <c r="L17" s="443"/>
      <c r="M17" s="444"/>
      <c r="N17" s="443"/>
      <c r="O17" s="311" t="s">
        <v>22</v>
      </c>
      <c r="P17" s="311"/>
      <c r="Q17" s="311"/>
      <c r="R17" s="311"/>
    </row>
    <row r="18" spans="1:18" s="120" customFormat="1" ht="21" customHeight="1">
      <c r="A18" s="144"/>
      <c r="B18" s="144"/>
      <c r="C18" s="144"/>
      <c r="D18" s="144"/>
      <c r="E18" s="144"/>
      <c r="F18" s="144"/>
      <c r="G18" s="144"/>
      <c r="H18" s="311"/>
      <c r="I18" s="311" t="s">
        <v>32</v>
      </c>
      <c r="J18" s="443"/>
      <c r="K18" s="144"/>
      <c r="L18" s="725" t="s">
        <v>271</v>
      </c>
      <c r="M18" s="725"/>
      <c r="N18" s="725"/>
      <c r="O18" s="9"/>
      <c r="P18" s="443"/>
      <c r="Q18" s="311" t="s">
        <v>14</v>
      </c>
      <c r="R18" s="443"/>
    </row>
    <row r="19" spans="1:18" s="120" customFormat="1" ht="21" customHeight="1">
      <c r="A19" s="724" t="s">
        <v>146</v>
      </c>
      <c r="B19" s="724"/>
      <c r="C19" s="724"/>
      <c r="D19" s="724"/>
      <c r="E19" s="144"/>
      <c r="F19" s="447" t="s">
        <v>52</v>
      </c>
      <c r="G19" s="447"/>
      <c r="H19" s="442" t="str">
        <f>+H8</f>
        <v xml:space="preserve">September 30, </v>
      </c>
      <c r="I19" s="448"/>
      <c r="J19" s="442" t="s">
        <v>229</v>
      </c>
      <c r="K19" s="144"/>
      <c r="L19" s="442" t="str">
        <f>+H19</f>
        <v xml:space="preserve">September 30, </v>
      </c>
      <c r="M19" s="442"/>
      <c r="N19" s="442" t="str">
        <f>+J19</f>
        <v>December 31,</v>
      </c>
      <c r="O19" s="449"/>
      <c r="P19" s="450"/>
      <c r="Q19" s="450" t="str">
        <f>+Q8</f>
        <v>For nine-month periods ended September 30,</v>
      </c>
      <c r="R19" s="450"/>
    </row>
    <row r="20" spans="1:18" s="120" customFormat="1" ht="21" customHeight="1">
      <c r="A20" s="461"/>
      <c r="B20" s="444"/>
      <c r="C20" s="444"/>
      <c r="D20" s="444"/>
      <c r="E20" s="144"/>
      <c r="F20" s="461"/>
      <c r="H20" s="451">
        <f>+H9</f>
        <v>2019</v>
      </c>
      <c r="I20" s="452"/>
      <c r="J20" s="451">
        <f>+J9</f>
        <v>2018</v>
      </c>
      <c r="K20" s="144"/>
      <c r="L20" s="451">
        <f>+H20</f>
        <v>2019</v>
      </c>
      <c r="M20" s="452"/>
      <c r="N20" s="451">
        <f>+J20</f>
        <v>2018</v>
      </c>
      <c r="O20" s="452"/>
      <c r="P20" s="607" t="s">
        <v>495</v>
      </c>
      <c r="Q20" s="453"/>
      <c r="R20" s="454">
        <f>+R9</f>
        <v>2018</v>
      </c>
    </row>
    <row r="21" spans="1:18" s="120" customFormat="1" ht="21" customHeight="1">
      <c r="A21" s="455" t="s">
        <v>385</v>
      </c>
      <c r="B21" s="144"/>
      <c r="C21" s="144"/>
      <c r="D21" s="144"/>
      <c r="E21" s="144"/>
      <c r="F21" s="449" t="s">
        <v>383</v>
      </c>
      <c r="G21" s="449"/>
      <c r="H21" s="456" t="s">
        <v>289</v>
      </c>
      <c r="I21" s="452"/>
      <c r="J21" s="456" t="s">
        <v>289</v>
      </c>
      <c r="K21" s="144"/>
      <c r="L21" s="456">
        <v>88833859.659999996</v>
      </c>
      <c r="M21" s="452"/>
      <c r="N21" s="456">
        <v>89447482.599999994</v>
      </c>
      <c r="O21" s="452"/>
      <c r="P21" s="608">
        <v>0</v>
      </c>
      <c r="Q21" s="9"/>
      <c r="R21" s="460">
        <v>0</v>
      </c>
    </row>
    <row r="22" spans="1:18" s="120" customFormat="1" ht="21" customHeight="1">
      <c r="A22" s="393" t="s">
        <v>384</v>
      </c>
      <c r="B22" s="144"/>
      <c r="C22" s="144"/>
      <c r="D22" s="144"/>
      <c r="E22" s="144"/>
      <c r="F22" s="449" t="s">
        <v>383</v>
      </c>
      <c r="G22" s="449"/>
      <c r="H22" s="462">
        <v>40</v>
      </c>
      <c r="I22" s="463"/>
      <c r="J22" s="462">
        <v>40</v>
      </c>
      <c r="K22" s="144"/>
      <c r="L22" s="464">
        <v>62817595.369999997</v>
      </c>
      <c r="M22" s="464"/>
      <c r="N22" s="464">
        <v>63125039.219999999</v>
      </c>
      <c r="O22" s="9"/>
      <c r="P22" s="608">
        <v>0</v>
      </c>
      <c r="Q22" s="9"/>
      <c r="R22" s="460">
        <v>0</v>
      </c>
    </row>
    <row r="23" spans="1:18" s="120" customFormat="1" ht="21" customHeight="1">
      <c r="A23" s="244" t="s">
        <v>402</v>
      </c>
      <c r="B23" s="144"/>
      <c r="C23" s="144"/>
      <c r="D23" s="144"/>
      <c r="E23" s="144"/>
      <c r="F23" s="449" t="s">
        <v>383</v>
      </c>
      <c r="G23" s="449"/>
      <c r="H23" s="462">
        <v>49</v>
      </c>
      <c r="I23" s="463"/>
      <c r="J23" s="462">
        <v>49</v>
      </c>
      <c r="K23" s="144"/>
      <c r="L23" s="464">
        <v>254430152.80000001</v>
      </c>
      <c r="M23" s="464"/>
      <c r="N23" s="464">
        <v>259088965.34999999</v>
      </c>
      <c r="O23" s="9"/>
      <c r="P23" s="608">
        <v>0</v>
      </c>
      <c r="Q23" s="9"/>
      <c r="R23" s="460">
        <v>0</v>
      </c>
    </row>
    <row r="24" spans="1:18" s="120" customFormat="1" ht="21" customHeight="1">
      <c r="A24" s="244" t="s">
        <v>843</v>
      </c>
      <c r="B24" s="144"/>
      <c r="C24" s="144"/>
      <c r="D24" s="144"/>
      <c r="E24" s="144"/>
      <c r="F24" s="449" t="s">
        <v>383</v>
      </c>
      <c r="G24" s="449"/>
      <c r="H24" s="462">
        <v>35</v>
      </c>
      <c r="I24" s="463"/>
      <c r="J24" s="462">
        <v>0</v>
      </c>
      <c r="K24" s="144"/>
      <c r="L24" s="711">
        <v>57551294.979999997</v>
      </c>
      <c r="M24" s="464"/>
      <c r="N24" s="712">
        <v>0</v>
      </c>
      <c r="O24" s="9"/>
      <c r="P24" s="713">
        <v>0</v>
      </c>
      <c r="Q24" s="9"/>
      <c r="R24" s="711">
        <v>0</v>
      </c>
    </row>
    <row r="25" spans="1:18" s="120" customFormat="1" ht="21" customHeight="1" thickBot="1">
      <c r="B25" s="144"/>
      <c r="C25" s="144"/>
      <c r="D25" s="144"/>
      <c r="E25" s="144"/>
      <c r="F25" s="449" t="s">
        <v>3</v>
      </c>
      <c r="G25" s="449"/>
      <c r="I25" s="234"/>
      <c r="J25" s="456"/>
      <c r="K25" s="144"/>
      <c r="L25" s="710">
        <f>SUM(L21:L24)</f>
        <v>463632902.81000006</v>
      </c>
      <c r="M25" s="9"/>
      <c r="N25" s="710">
        <f>SUM(N21:N24)</f>
        <v>411661487.16999996</v>
      </c>
      <c r="O25" s="9"/>
      <c r="P25" s="710">
        <f>SUM(P21:P24)</f>
        <v>0</v>
      </c>
      <c r="Q25" s="9"/>
      <c r="R25" s="710">
        <f>SUM(R21:R24)</f>
        <v>0</v>
      </c>
    </row>
    <row r="26" spans="1:18" s="120" customFormat="1" ht="21" customHeight="1" thickTop="1">
      <c r="A26" s="441" t="s">
        <v>980</v>
      </c>
      <c r="B26" s="144"/>
      <c r="C26" s="144"/>
      <c r="D26" s="144"/>
      <c r="E26" s="144"/>
      <c r="F26" s="449"/>
      <c r="G26" s="449"/>
      <c r="I26" s="234"/>
      <c r="J26" s="456"/>
      <c r="K26" s="144"/>
      <c r="L26" s="460"/>
      <c r="M26" s="9"/>
      <c r="N26" s="460"/>
      <c r="O26" s="9"/>
      <c r="P26" s="465"/>
      <c r="Q26" s="9"/>
      <c r="R26" s="460"/>
    </row>
    <row r="27" spans="1:18" s="120" customFormat="1" ht="21" customHeight="1">
      <c r="A27" s="120" t="s">
        <v>981</v>
      </c>
      <c r="B27" s="144"/>
      <c r="C27" s="144"/>
      <c r="D27" s="144"/>
      <c r="E27" s="144"/>
      <c r="F27" s="449"/>
      <c r="G27" s="449"/>
      <c r="I27" s="234"/>
      <c r="J27" s="456"/>
      <c r="K27" s="144"/>
      <c r="L27" s="460"/>
      <c r="M27" s="9"/>
      <c r="N27" s="460"/>
      <c r="O27" s="9"/>
      <c r="P27" s="608"/>
      <c r="Q27" s="9"/>
      <c r="R27" s="460"/>
    </row>
    <row r="28" spans="1:18" s="120" customFormat="1" ht="21" customHeight="1">
      <c r="A28" s="120" t="s">
        <v>982</v>
      </c>
      <c r="B28" s="144"/>
      <c r="C28" s="144"/>
      <c r="D28" s="144"/>
      <c r="E28" s="144"/>
      <c r="F28" s="449"/>
      <c r="G28" s="449"/>
      <c r="I28" s="234"/>
      <c r="J28" s="456"/>
      <c r="K28" s="144"/>
      <c r="L28" s="460"/>
      <c r="M28" s="9"/>
      <c r="N28" s="460"/>
      <c r="O28" s="9"/>
      <c r="P28" s="608"/>
      <c r="Q28" s="9"/>
      <c r="R28" s="460"/>
    </row>
    <row r="29" spans="1:18" s="120" customFormat="1" ht="21" customHeight="1">
      <c r="B29" s="144"/>
      <c r="C29" s="144"/>
      <c r="D29" s="144"/>
      <c r="E29" s="144"/>
      <c r="F29" s="449"/>
      <c r="G29" s="449"/>
      <c r="I29" s="234"/>
      <c r="J29" s="456"/>
      <c r="K29" s="144"/>
      <c r="L29" s="460"/>
      <c r="M29" s="9"/>
      <c r="N29" s="460"/>
      <c r="O29" s="9"/>
      <c r="P29" s="465"/>
      <c r="Q29" s="9"/>
      <c r="R29" s="460"/>
    </row>
    <row r="30" spans="1:18" ht="21" customHeight="1">
      <c r="A30" s="9"/>
      <c r="B30" s="9"/>
      <c r="C30" s="9"/>
      <c r="D30" s="9"/>
      <c r="E30" s="9"/>
      <c r="H30" s="466"/>
      <c r="I30" s="238" t="s">
        <v>104</v>
      </c>
    </row>
    <row r="31" spans="1:18" ht="21" customHeight="1">
      <c r="A31" s="9"/>
      <c r="B31" s="9"/>
      <c r="C31" s="9"/>
      <c r="D31" s="9"/>
      <c r="E31" s="9"/>
      <c r="H31" s="466"/>
      <c r="I31" s="238" t="s">
        <v>205</v>
      </c>
    </row>
    <row r="32" spans="1:18" ht="21" customHeight="1"/>
  </sheetData>
  <mergeCells count="4">
    <mergeCell ref="A19:D19"/>
    <mergeCell ref="L18:N18"/>
    <mergeCell ref="A1:R1"/>
    <mergeCell ref="A8:D8"/>
  </mergeCells>
  <pageMargins left="0.78740157480314965" right="0.19685039370078741" top="0.59055118110236227" bottom="0.39370078740157483" header="0.31496062992125984" footer="0.31496062992125984"/>
  <pageSetup paperSize="9"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topLeftCell="A15" zoomScaleNormal="100" zoomScaleSheetLayoutView="100" workbookViewId="0">
      <selection activeCell="A25" sqref="A25"/>
    </sheetView>
  </sheetViews>
  <sheetFormatPr defaultColWidth="9.140625" defaultRowHeight="24" customHeight="1"/>
  <cols>
    <col min="1" max="1" width="9.140625" style="120" customWidth="1"/>
    <col min="2" max="4" width="9.28515625" style="120" customWidth="1"/>
    <col min="5" max="5" width="16.42578125" style="120" customWidth="1"/>
    <col min="6" max="6" width="0.7109375" style="120" customWidth="1"/>
    <col min="7" max="7" width="16.42578125" style="120" customWidth="1"/>
    <col min="8" max="8" width="0.7109375" style="120" customWidth="1"/>
    <col min="9" max="9" width="16.42578125" style="120" customWidth="1"/>
    <col min="10" max="10" width="0.85546875" style="120" customWidth="1"/>
    <col min="11" max="11" width="16.42578125" style="120" customWidth="1"/>
    <col min="12" max="12" width="1.85546875" style="120" customWidth="1"/>
    <col min="13" max="13" width="16.28515625" style="120" customWidth="1"/>
    <col min="14" max="14" width="2.28515625" style="120" customWidth="1"/>
    <col min="15" max="16384" width="9.140625" style="120"/>
  </cols>
  <sheetData>
    <row r="1" spans="1:15" s="115" customFormat="1" ht="24" customHeight="1">
      <c r="A1" s="728" t="s">
        <v>763</v>
      </c>
      <c r="B1" s="728"/>
      <c r="C1" s="728"/>
      <c r="D1" s="728"/>
      <c r="E1" s="728"/>
      <c r="F1" s="728"/>
      <c r="G1" s="728"/>
      <c r="H1" s="728"/>
      <c r="I1" s="728"/>
      <c r="J1" s="728"/>
      <c r="K1" s="728"/>
      <c r="L1" s="114"/>
      <c r="M1" s="114"/>
    </row>
    <row r="2" spans="1:15" s="115" customFormat="1" ht="24" customHeight="1">
      <c r="A2" s="116"/>
      <c r="B2" s="117"/>
      <c r="C2" s="118"/>
      <c r="D2" s="118"/>
      <c r="E2" s="118"/>
      <c r="F2" s="118"/>
      <c r="G2" s="118"/>
      <c r="I2" s="118"/>
      <c r="J2" s="116"/>
      <c r="K2" s="118"/>
      <c r="L2" s="116"/>
      <c r="M2" s="118"/>
    </row>
    <row r="3" spans="1:15" s="7" customFormat="1" ht="24" customHeight="1">
      <c r="A3" s="129" t="s">
        <v>906</v>
      </c>
      <c r="B3" s="145"/>
      <c r="C3" s="113"/>
      <c r="D3" s="113"/>
      <c r="E3" s="113"/>
      <c r="F3" s="113"/>
      <c r="G3" s="113"/>
      <c r="H3" s="113"/>
      <c r="I3" s="113"/>
      <c r="J3" s="113"/>
      <c r="K3" s="113"/>
      <c r="L3" s="113"/>
      <c r="N3" s="122"/>
      <c r="O3" s="122"/>
    </row>
    <row r="4" spans="1:15" s="7" customFormat="1" ht="24" customHeight="1">
      <c r="A4" s="104" t="s">
        <v>810</v>
      </c>
      <c r="B4" s="145"/>
      <c r="C4" s="113"/>
      <c r="D4" s="113"/>
      <c r="E4" s="113"/>
      <c r="F4" s="113"/>
      <c r="G4" s="113"/>
      <c r="H4" s="113"/>
      <c r="I4" s="113"/>
      <c r="J4" s="113"/>
      <c r="K4" s="113"/>
      <c r="L4" s="113"/>
      <c r="N4" s="122"/>
      <c r="O4" s="122"/>
    </row>
    <row r="5" spans="1:15" s="7" customFormat="1" ht="24" customHeight="1">
      <c r="B5" s="145"/>
      <c r="C5" s="113"/>
      <c r="D5" s="123"/>
      <c r="E5" s="113"/>
      <c r="F5" s="113"/>
      <c r="G5" s="63"/>
      <c r="H5" s="63"/>
      <c r="I5" s="63"/>
      <c r="J5" s="63"/>
      <c r="K5" s="146" t="s">
        <v>96</v>
      </c>
      <c r="L5" s="123"/>
      <c r="N5" s="122"/>
      <c r="O5" s="122"/>
    </row>
    <row r="6" spans="1:15" s="7" customFormat="1" ht="24" customHeight="1">
      <c r="A6" s="104"/>
      <c r="B6" s="145"/>
      <c r="C6" s="113"/>
      <c r="D6" s="123"/>
      <c r="E6" s="102"/>
      <c r="F6" s="138" t="s">
        <v>22</v>
      </c>
      <c r="G6" s="138"/>
      <c r="I6" s="102"/>
      <c r="J6" s="138" t="s">
        <v>30</v>
      </c>
      <c r="K6" s="102"/>
      <c r="L6" s="123"/>
      <c r="N6" s="122"/>
      <c r="O6" s="122"/>
    </row>
    <row r="7" spans="1:15" s="7" customFormat="1" ht="24" customHeight="1">
      <c r="A7" s="18"/>
      <c r="B7" s="145"/>
      <c r="C7" s="113"/>
      <c r="D7" s="113"/>
      <c r="E7" s="47" t="s">
        <v>804</v>
      </c>
      <c r="F7" s="90"/>
      <c r="G7" s="90" t="s">
        <v>484</v>
      </c>
      <c r="H7" s="87"/>
      <c r="I7" s="90" t="str">
        <f>+E7</f>
        <v xml:space="preserve">September 30, 2019 </v>
      </c>
      <c r="J7" s="90"/>
      <c r="K7" s="90" t="str">
        <f>+G7</f>
        <v>December 31, 2018</v>
      </c>
      <c r="L7" s="113"/>
      <c r="M7" s="120"/>
    </row>
    <row r="8" spans="1:15" s="7" customFormat="1" ht="24" customHeight="1">
      <c r="A8" s="145" t="s">
        <v>496</v>
      </c>
      <c r="C8" s="113"/>
      <c r="D8" s="123"/>
      <c r="E8" s="18">
        <v>900000</v>
      </c>
      <c r="F8" s="70"/>
      <c r="G8" s="18">
        <v>900000</v>
      </c>
      <c r="I8" s="18">
        <v>0</v>
      </c>
      <c r="J8" s="147"/>
      <c r="K8" s="18">
        <v>0</v>
      </c>
      <c r="L8" s="123"/>
      <c r="M8" s="120"/>
    </row>
    <row r="9" spans="1:15" s="7" customFormat="1" ht="24" customHeight="1">
      <c r="A9" s="145" t="s">
        <v>497</v>
      </c>
      <c r="C9" s="113"/>
      <c r="D9" s="133"/>
      <c r="E9" s="70">
        <v>98407700</v>
      </c>
      <c r="F9" s="70"/>
      <c r="G9" s="70">
        <v>98407700</v>
      </c>
      <c r="I9" s="70">
        <v>98407700</v>
      </c>
      <c r="J9" s="147"/>
      <c r="K9" s="70">
        <v>98407700</v>
      </c>
      <c r="L9" s="124"/>
      <c r="M9" s="120"/>
    </row>
    <row r="10" spans="1:15" s="7" customFormat="1" ht="24" customHeight="1" thickBot="1">
      <c r="B10" s="133"/>
      <c r="C10" s="133"/>
      <c r="D10" s="133"/>
      <c r="E10" s="105">
        <f>SUM(E8:E9)</f>
        <v>99307700</v>
      </c>
      <c r="F10" s="70"/>
      <c r="G10" s="105">
        <f>SUM(G8:G9)</f>
        <v>99307700</v>
      </c>
      <c r="I10" s="105">
        <f>SUM(I8:I9)</f>
        <v>98407700</v>
      </c>
      <c r="J10" s="101"/>
      <c r="K10" s="105">
        <f>SUM(K8:K9)</f>
        <v>98407700</v>
      </c>
      <c r="L10" s="124"/>
      <c r="M10" s="120"/>
    </row>
    <row r="11" spans="1:15" s="7" customFormat="1" ht="24" customHeight="1" thickTop="1">
      <c r="A11" s="171" t="s">
        <v>520</v>
      </c>
      <c r="B11" s="132"/>
      <c r="C11" s="113"/>
      <c r="D11" s="113"/>
      <c r="E11" s="113"/>
      <c r="F11" s="285"/>
      <c r="G11" s="113"/>
      <c r="H11" s="113"/>
      <c r="I11" s="113"/>
      <c r="J11" s="113"/>
      <c r="K11" s="113"/>
      <c r="L11" s="113"/>
    </row>
    <row r="12" spans="1:15" s="7" customFormat="1" ht="24" customHeight="1">
      <c r="A12" s="22" t="s">
        <v>593</v>
      </c>
      <c r="B12" s="132"/>
      <c r="C12" s="123"/>
      <c r="D12" s="123"/>
      <c r="E12" s="123"/>
      <c r="F12" s="286"/>
      <c r="G12" s="123"/>
      <c r="H12" s="123"/>
      <c r="I12" s="123"/>
      <c r="J12" s="123"/>
      <c r="K12" s="123"/>
      <c r="L12" s="123"/>
    </row>
    <row r="13" spans="1:15" s="7" customFormat="1" ht="24" customHeight="1">
      <c r="A13" s="22" t="s">
        <v>592</v>
      </c>
      <c r="B13" s="132"/>
      <c r="C13" s="123"/>
      <c r="D13" s="123"/>
      <c r="E13" s="123"/>
      <c r="F13" s="123"/>
      <c r="G13" s="123"/>
      <c r="H13" s="123"/>
      <c r="I13" s="123"/>
      <c r="J13" s="123"/>
      <c r="K13" s="123"/>
      <c r="L13" s="123"/>
    </row>
    <row r="14" spans="1:15" s="7" customFormat="1" ht="24" customHeight="1">
      <c r="A14" s="22" t="s">
        <v>591</v>
      </c>
      <c r="B14" s="132"/>
      <c r="C14" s="123"/>
      <c r="D14" s="123"/>
      <c r="E14" s="123"/>
      <c r="F14" s="123"/>
      <c r="G14" s="123"/>
      <c r="H14" s="123"/>
      <c r="I14" s="123"/>
      <c r="J14" s="123"/>
      <c r="K14" s="123"/>
      <c r="L14" s="123"/>
    </row>
    <row r="15" spans="1:15" s="7" customFormat="1" ht="24" customHeight="1">
      <c r="A15" s="145" t="s">
        <v>521</v>
      </c>
      <c r="B15" s="132"/>
      <c r="C15" s="123"/>
      <c r="D15" s="123"/>
      <c r="E15" s="123"/>
      <c r="F15" s="123"/>
      <c r="G15" s="123"/>
      <c r="H15" s="123"/>
      <c r="I15" s="123"/>
      <c r="J15" s="123"/>
      <c r="K15" s="123"/>
      <c r="L15" s="123"/>
    </row>
    <row r="16" spans="1:15" s="7" customFormat="1" ht="24" customHeight="1">
      <c r="B16" s="133"/>
      <c r="C16" s="133"/>
      <c r="D16" s="133"/>
      <c r="E16" s="148"/>
      <c r="F16" s="148"/>
      <c r="G16" s="148"/>
      <c r="H16" s="148"/>
      <c r="I16" s="148"/>
      <c r="J16" s="148"/>
      <c r="K16" s="146" t="s">
        <v>96</v>
      </c>
      <c r="L16" s="124"/>
      <c r="M16" s="120"/>
    </row>
    <row r="17" spans="1:13" s="7" customFormat="1" ht="24" customHeight="1">
      <c r="A17" s="133"/>
      <c r="B17" s="133"/>
      <c r="C17" s="133"/>
      <c r="D17" s="133"/>
      <c r="E17" s="124"/>
      <c r="F17" s="124"/>
      <c r="G17" s="124"/>
      <c r="H17" s="124"/>
      <c r="I17" s="729" t="s">
        <v>498</v>
      </c>
      <c r="J17" s="729"/>
      <c r="K17" s="729"/>
      <c r="L17" s="124"/>
      <c r="M17" s="120"/>
    </row>
    <row r="18" spans="1:13" s="7" customFormat="1" ht="24" customHeight="1">
      <c r="A18" s="133"/>
      <c r="B18" s="125"/>
      <c r="C18" s="126"/>
      <c r="D18" s="126"/>
      <c r="E18" s="730" t="s">
        <v>31</v>
      </c>
      <c r="F18" s="730"/>
      <c r="G18" s="730"/>
      <c r="H18" s="150"/>
      <c r="I18" s="731" t="s">
        <v>499</v>
      </c>
      <c r="J18" s="731"/>
      <c r="K18" s="731"/>
      <c r="L18" s="120"/>
      <c r="M18" s="120"/>
    </row>
    <row r="19" spans="1:13" s="7" customFormat="1" ht="24" customHeight="1">
      <c r="A19" s="125"/>
      <c r="B19" s="125"/>
      <c r="C19" s="125"/>
      <c r="D19" s="125"/>
      <c r="E19" s="732" t="s">
        <v>32</v>
      </c>
      <c r="F19" s="732"/>
      <c r="G19" s="732"/>
      <c r="H19" s="149"/>
      <c r="I19" s="730" t="s">
        <v>500</v>
      </c>
      <c r="J19" s="730"/>
      <c r="K19" s="730"/>
      <c r="L19" s="120"/>
      <c r="M19" s="120"/>
    </row>
    <row r="20" spans="1:13" s="7" customFormat="1" ht="24" customHeight="1">
      <c r="A20" s="125"/>
      <c r="B20" s="168" t="s">
        <v>146</v>
      </c>
      <c r="C20" s="125"/>
      <c r="D20" s="125"/>
      <c r="E20" s="47" t="str">
        <f>+E7</f>
        <v xml:space="preserve">September 30, 2019 </v>
      </c>
      <c r="F20" s="90"/>
      <c r="G20" s="90" t="str">
        <f>+G7</f>
        <v>December 31, 2018</v>
      </c>
      <c r="H20" s="87"/>
      <c r="I20" s="169" t="str">
        <f>+E20</f>
        <v xml:space="preserve">September 30, 2019 </v>
      </c>
      <c r="J20" s="170"/>
      <c r="K20" s="170" t="str">
        <f>+G20</f>
        <v>December 31, 2018</v>
      </c>
      <c r="L20" s="120"/>
      <c r="M20" s="120"/>
    </row>
    <row r="21" spans="1:13" s="7" customFormat="1" ht="24" customHeight="1">
      <c r="A21" s="152" t="s">
        <v>501</v>
      </c>
      <c r="B21" s="151"/>
      <c r="C21" s="125"/>
      <c r="D21" s="125"/>
      <c r="E21" s="121"/>
      <c r="F21" s="45"/>
      <c r="L21" s="127"/>
      <c r="M21" s="127"/>
    </row>
    <row r="22" spans="1:13" s="7" customFormat="1" ht="24" customHeight="1" thickBot="1">
      <c r="A22" s="152" t="s">
        <v>502</v>
      </c>
      <c r="B22" s="151"/>
      <c r="C22" s="125"/>
      <c r="D22" s="125"/>
      <c r="E22" s="585">
        <v>13.6</v>
      </c>
      <c r="F22" s="45"/>
      <c r="G22" s="585">
        <v>13.6</v>
      </c>
      <c r="H22" s="121">
        <v>98407700</v>
      </c>
      <c r="I22" s="585">
        <v>98407700</v>
      </c>
      <c r="J22" s="121"/>
      <c r="K22" s="585">
        <v>98407700</v>
      </c>
      <c r="L22" s="127"/>
      <c r="M22" s="127"/>
    </row>
    <row r="23" spans="1:13" ht="24" customHeight="1" thickTop="1">
      <c r="A23" s="152"/>
    </row>
    <row r="24" spans="1:13" ht="24" customHeight="1">
      <c r="A24" s="129" t="s">
        <v>907</v>
      </c>
    </row>
    <row r="25" spans="1:13" ht="24" customHeight="1">
      <c r="A25" s="104" t="s">
        <v>811</v>
      </c>
    </row>
    <row r="26" spans="1:13" ht="24" customHeight="1">
      <c r="A26" s="129"/>
      <c r="E26" s="113"/>
      <c r="F26" s="113"/>
      <c r="G26" s="63"/>
      <c r="H26" s="63"/>
      <c r="I26" s="63"/>
      <c r="J26" s="63"/>
      <c r="K26" s="146" t="s">
        <v>96</v>
      </c>
    </row>
    <row r="27" spans="1:13" ht="24" customHeight="1">
      <c r="A27" s="129"/>
      <c r="E27" s="102"/>
      <c r="F27" s="159" t="s">
        <v>22</v>
      </c>
      <c r="G27" s="159"/>
      <c r="H27" s="7"/>
      <c r="I27" s="102"/>
      <c r="J27" s="159" t="s">
        <v>30</v>
      </c>
      <c r="K27" s="102"/>
    </row>
    <row r="28" spans="1:13" ht="24" customHeight="1">
      <c r="A28" s="129"/>
      <c r="E28" s="47" t="s">
        <v>804</v>
      </c>
      <c r="F28" s="90"/>
      <c r="G28" s="90" t="s">
        <v>484</v>
      </c>
      <c r="H28" s="87"/>
      <c r="I28" s="90" t="str">
        <f>+E28</f>
        <v xml:space="preserve">September 30, 2019 </v>
      </c>
      <c r="J28" s="90"/>
      <c r="K28" s="90" t="str">
        <f>+G28</f>
        <v>December 31, 2018</v>
      </c>
    </row>
    <row r="29" spans="1:13" ht="24" customHeight="1">
      <c r="A29" s="152" t="s">
        <v>501</v>
      </c>
      <c r="B29" s="151"/>
    </row>
    <row r="30" spans="1:13" ht="24" customHeight="1" thickBot="1">
      <c r="A30" s="152" t="s">
        <v>502</v>
      </c>
      <c r="B30" s="151"/>
      <c r="E30" s="120">
        <v>81407699.310000002</v>
      </c>
      <c r="G30" s="173">
        <v>64407098.619999997</v>
      </c>
      <c r="I30" s="120">
        <v>81407699.310000002</v>
      </c>
      <c r="K30" s="173">
        <v>64407098.619999997</v>
      </c>
    </row>
    <row r="31" spans="1:13" ht="8.25" customHeight="1" thickTop="1">
      <c r="A31" s="152"/>
      <c r="E31" s="172"/>
      <c r="I31" s="172"/>
    </row>
    <row r="32" spans="1:13" ht="24" customHeight="1">
      <c r="A32" s="22" t="s">
        <v>672</v>
      </c>
    </row>
    <row r="33" spans="1:13" s="7" customFormat="1" ht="24" customHeight="1">
      <c r="A33" s="120" t="s">
        <v>594</v>
      </c>
      <c r="B33" s="125"/>
      <c r="C33" s="125"/>
      <c r="D33" s="125"/>
      <c r="E33" s="121"/>
      <c r="F33" s="45"/>
      <c r="G33" s="121"/>
      <c r="H33" s="121"/>
      <c r="I33" s="121"/>
      <c r="J33" s="121"/>
      <c r="K33" s="121"/>
      <c r="L33" s="127"/>
      <c r="M33" s="127"/>
    </row>
    <row r="34" spans="1:13" s="7" customFormat="1" ht="24" customHeight="1">
      <c r="A34" s="120"/>
      <c r="B34" s="125"/>
      <c r="C34" s="125"/>
      <c r="D34" s="125"/>
      <c r="E34" s="121"/>
      <c r="F34" s="45"/>
      <c r="G34" s="121"/>
      <c r="H34" s="121"/>
      <c r="I34" s="121"/>
      <c r="J34" s="121"/>
      <c r="K34" s="121"/>
      <c r="L34" s="127"/>
      <c r="M34" s="127"/>
    </row>
    <row r="35" spans="1:13" s="7" customFormat="1" ht="24" customHeight="1">
      <c r="A35" s="120"/>
      <c r="B35" s="125"/>
      <c r="C35" s="125"/>
      <c r="D35" s="125"/>
      <c r="E35" s="121"/>
      <c r="F35" s="45"/>
      <c r="G35" s="121"/>
      <c r="H35" s="121"/>
      <c r="I35" s="121"/>
      <c r="J35" s="121"/>
      <c r="K35" s="121"/>
      <c r="L35" s="127"/>
      <c r="M35" s="127"/>
    </row>
    <row r="36" spans="1:13" s="45" customFormat="1" ht="24" customHeight="1">
      <c r="A36" s="62"/>
      <c r="B36" s="128"/>
      <c r="C36" s="128" t="s">
        <v>104</v>
      </c>
      <c r="E36" s="128"/>
      <c r="F36" s="119"/>
      <c r="G36" s="11"/>
      <c r="H36" s="119"/>
      <c r="I36" s="129"/>
      <c r="J36" s="119"/>
      <c r="L36" s="130"/>
      <c r="M36" s="97"/>
    </row>
    <row r="37" spans="1:13" s="45" customFormat="1" ht="24" customHeight="1">
      <c r="B37" s="128"/>
      <c r="C37" s="128" t="s">
        <v>256</v>
      </c>
      <c r="E37" s="128"/>
      <c r="F37" s="119"/>
      <c r="G37" s="11"/>
      <c r="H37" s="119"/>
      <c r="I37" s="129"/>
      <c r="J37" s="119"/>
      <c r="L37" s="130"/>
      <c r="M37" s="97"/>
    </row>
    <row r="38" spans="1:13" ht="24" customHeight="1">
      <c r="A38" s="45"/>
    </row>
  </sheetData>
  <mergeCells count="6">
    <mergeCell ref="A1:K1"/>
    <mergeCell ref="I17:K17"/>
    <mergeCell ref="E18:G18"/>
    <mergeCell ref="I18:K18"/>
    <mergeCell ref="E19:G19"/>
    <mergeCell ref="I19:K19"/>
  </mergeCells>
  <pageMargins left="0.74803149606299213" right="0.43307086614173229" top="0.74803149606299213" bottom="0.62"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view="pageBreakPreview" zoomScaleNormal="100" zoomScaleSheetLayoutView="100" workbookViewId="0">
      <selection activeCell="A4" sqref="A4"/>
    </sheetView>
  </sheetViews>
  <sheetFormatPr defaultColWidth="9.140625" defaultRowHeight="20.100000000000001" customHeight="1"/>
  <cols>
    <col min="1" max="1" width="3.42578125" style="2" customWidth="1"/>
    <col min="2" max="2" width="12.140625" style="2" customWidth="1"/>
    <col min="3" max="3" width="24.5703125" style="2" customWidth="1"/>
    <col min="4" max="4" width="15" style="2" customWidth="1"/>
    <col min="5" max="5" width="0.85546875" style="2" customWidth="1"/>
    <col min="6" max="6" width="14.42578125" style="2" customWidth="1"/>
    <col min="7" max="7" width="0.85546875" style="2" customWidth="1"/>
    <col min="8" max="8" width="14.42578125" style="2" customWidth="1"/>
    <col min="9" max="9" width="0.85546875" style="2" customWidth="1"/>
    <col min="10" max="10" width="14" style="2" customWidth="1"/>
    <col min="11" max="11" width="0.85546875" style="2" customWidth="1"/>
    <col min="12" max="12" width="15" style="2" bestFit="1" customWidth="1"/>
    <col min="13" max="13" width="0.85546875" style="2" customWidth="1"/>
    <col min="14" max="14" width="14.140625" style="2" customWidth="1"/>
    <col min="15" max="15" width="0.85546875" style="2" customWidth="1"/>
    <col min="16" max="16" width="13.5703125" style="2" customWidth="1"/>
    <col min="17" max="17" width="0.85546875" style="2" customWidth="1"/>
    <col min="18" max="18" width="13.5703125" style="2" customWidth="1"/>
    <col min="19" max="19" width="0.85546875" style="2" customWidth="1"/>
    <col min="20" max="20" width="15" style="2" customWidth="1"/>
    <col min="21" max="21" width="1.5703125" style="2" customWidth="1"/>
    <col min="22" max="22" width="9.85546875" style="2" customWidth="1"/>
    <col min="23" max="16384" width="9.140625" style="2"/>
  </cols>
  <sheetData>
    <row r="1" spans="1:21" ht="20.100000000000001" customHeight="1">
      <c r="A1" s="733" t="s">
        <v>646</v>
      </c>
      <c r="B1" s="733"/>
      <c r="C1" s="733"/>
      <c r="D1" s="733"/>
      <c r="E1" s="733"/>
      <c r="F1" s="733"/>
      <c r="G1" s="733"/>
      <c r="H1" s="733"/>
      <c r="I1" s="733"/>
      <c r="J1" s="733"/>
      <c r="K1" s="733"/>
      <c r="L1" s="733"/>
      <c r="M1" s="733"/>
      <c r="N1" s="733"/>
      <c r="O1" s="733"/>
      <c r="P1" s="733"/>
      <c r="Q1" s="733"/>
      <c r="R1" s="733"/>
      <c r="S1" s="733"/>
      <c r="T1" s="733"/>
      <c r="U1" s="1"/>
    </row>
    <row r="2" spans="1:21" ht="20.100000000000001" customHeight="1">
      <c r="A2" s="3"/>
      <c r="B2" s="4"/>
      <c r="C2" s="4"/>
      <c r="D2" s="3"/>
      <c r="E2" s="3"/>
      <c r="F2" s="3"/>
      <c r="G2" s="3"/>
      <c r="H2" s="3"/>
      <c r="I2" s="508"/>
      <c r="J2" s="508"/>
      <c r="K2" s="508"/>
      <c r="L2" s="508"/>
      <c r="M2" s="508"/>
      <c r="N2" s="508"/>
      <c r="O2" s="1"/>
      <c r="P2" s="508"/>
      <c r="Q2" s="508"/>
      <c r="R2" s="508"/>
      <c r="S2" s="508"/>
      <c r="T2" s="508"/>
      <c r="U2" s="1"/>
    </row>
    <row r="3" spans="1:21" ht="19.350000000000001" customHeight="1">
      <c r="A3" s="3" t="s">
        <v>908</v>
      </c>
      <c r="B3" s="4"/>
      <c r="C3" s="4"/>
      <c r="D3" s="3"/>
      <c r="E3" s="3"/>
      <c r="F3" s="3"/>
      <c r="G3" s="3"/>
      <c r="H3" s="3"/>
      <c r="I3" s="3"/>
      <c r="J3" s="3"/>
      <c r="K3" s="3"/>
      <c r="L3" s="3"/>
      <c r="M3" s="3"/>
      <c r="P3" s="5"/>
      <c r="Q3" s="5"/>
      <c r="R3" s="3"/>
      <c r="S3" s="3"/>
      <c r="T3" s="5"/>
    </row>
    <row r="4" spans="1:21" ht="19.350000000000001" customHeight="1">
      <c r="A4" s="3"/>
      <c r="B4" s="17" t="s">
        <v>812</v>
      </c>
      <c r="C4" s="4"/>
      <c r="D4" s="3"/>
      <c r="E4" s="3"/>
      <c r="F4" s="3"/>
      <c r="G4" s="3"/>
      <c r="H4" s="3"/>
      <c r="I4" s="3"/>
      <c r="J4" s="3"/>
      <c r="K4" s="3"/>
      <c r="L4" s="3"/>
      <c r="M4" s="3"/>
      <c r="P4" s="5"/>
      <c r="Q4" s="5"/>
      <c r="R4" s="3"/>
      <c r="S4" s="3"/>
    </row>
    <row r="5" spans="1:21" ht="19.350000000000001" customHeight="1">
      <c r="A5" s="3"/>
      <c r="B5" s="17"/>
      <c r="C5" s="4"/>
      <c r="D5" s="3"/>
      <c r="E5" s="3"/>
      <c r="F5" s="3"/>
      <c r="G5" s="3"/>
      <c r="H5" s="3"/>
      <c r="I5" s="3"/>
      <c r="J5" s="3"/>
      <c r="K5" s="3"/>
      <c r="L5" s="3"/>
      <c r="M5" s="3"/>
      <c r="P5" s="5"/>
      <c r="Q5" s="5"/>
      <c r="R5" s="3"/>
      <c r="S5" s="3"/>
      <c r="T5" s="509" t="s">
        <v>96</v>
      </c>
    </row>
    <row r="6" spans="1:21" ht="19.350000000000001" customHeight="1">
      <c r="A6" s="3"/>
      <c r="B6" s="4"/>
      <c r="C6" s="4"/>
      <c r="D6" s="511" t="s">
        <v>22</v>
      </c>
      <c r="E6" s="511"/>
      <c r="F6" s="511"/>
      <c r="G6" s="511"/>
      <c r="H6" s="511"/>
      <c r="I6" s="511"/>
      <c r="J6" s="511"/>
      <c r="K6" s="511"/>
      <c r="L6" s="511"/>
      <c r="M6" s="511"/>
      <c r="N6" s="511"/>
      <c r="O6" s="511"/>
      <c r="P6" s="511"/>
      <c r="Q6" s="511"/>
      <c r="R6" s="511"/>
      <c r="S6" s="511"/>
      <c r="T6" s="511"/>
    </row>
    <row r="7" spans="1:21" ht="19.350000000000001" customHeight="1">
      <c r="A7" s="3"/>
      <c r="B7" s="4"/>
      <c r="C7" s="4"/>
      <c r="D7" s="512" t="s">
        <v>510</v>
      </c>
      <c r="E7" s="513"/>
      <c r="F7" s="513" t="s">
        <v>16</v>
      </c>
      <c r="G7" s="513"/>
      <c r="H7" s="514" t="s">
        <v>17</v>
      </c>
      <c r="I7" s="514"/>
      <c r="J7" s="514" t="s">
        <v>18</v>
      </c>
      <c r="K7" s="514"/>
      <c r="L7" s="512" t="s">
        <v>484</v>
      </c>
      <c r="M7" s="513"/>
      <c r="N7" s="513" t="s">
        <v>16</v>
      </c>
      <c r="O7" s="513"/>
      <c r="P7" s="514" t="s">
        <v>17</v>
      </c>
      <c r="Q7" s="514"/>
      <c r="R7" s="513" t="str">
        <f>J7</f>
        <v>Transfer in (out)</v>
      </c>
      <c r="S7" s="513"/>
      <c r="T7" s="512" t="s">
        <v>813</v>
      </c>
    </row>
    <row r="8" spans="1:21" ht="19.350000000000001" customHeight="1">
      <c r="A8" s="3"/>
      <c r="B8" s="4" t="s">
        <v>77</v>
      </c>
      <c r="C8" s="4"/>
      <c r="D8" s="3"/>
      <c r="E8" s="3"/>
      <c r="F8" s="3"/>
      <c r="G8" s="3"/>
      <c r="L8" s="3"/>
      <c r="M8" s="3"/>
      <c r="N8" s="3"/>
      <c r="O8" s="3"/>
      <c r="R8" s="3"/>
      <c r="S8" s="3"/>
      <c r="T8" s="5"/>
    </row>
    <row r="9" spans="1:21" ht="19.350000000000001" customHeight="1">
      <c r="A9" s="3"/>
      <c r="B9" s="4" t="s">
        <v>85</v>
      </c>
      <c r="C9" s="4"/>
      <c r="D9" s="521">
        <v>195151050.76999998</v>
      </c>
      <c r="E9" s="508"/>
      <c r="F9" s="521">
        <v>0</v>
      </c>
      <c r="G9" s="508"/>
      <c r="H9" s="525">
        <v>0</v>
      </c>
      <c r="I9" s="525"/>
      <c r="J9" s="525">
        <v>2716844.72</v>
      </c>
      <c r="K9" s="529"/>
      <c r="L9" s="525">
        <f>SUM(D9:J9)</f>
        <v>197867895.48999998</v>
      </c>
      <c r="M9" s="508"/>
      <c r="N9" s="530">
        <v>0</v>
      </c>
      <c r="O9" s="531"/>
      <c r="P9" s="531">
        <v>0</v>
      </c>
      <c r="Q9" s="531"/>
      <c r="R9" s="531">
        <v>2114429.4700000002</v>
      </c>
      <c r="S9" s="508"/>
      <c r="T9" s="532">
        <f>SUM(L9:R9)</f>
        <v>199982324.95999998</v>
      </c>
      <c r="U9" s="1"/>
    </row>
    <row r="10" spans="1:21" ht="19.350000000000001" customHeight="1">
      <c r="A10" s="3"/>
      <c r="B10" s="4" t="s">
        <v>19</v>
      </c>
      <c r="C10" s="4"/>
      <c r="D10" s="521">
        <v>102813256.45</v>
      </c>
      <c r="E10" s="508"/>
      <c r="F10" s="521">
        <v>0</v>
      </c>
      <c r="G10" s="508"/>
      <c r="H10" s="525">
        <v>0</v>
      </c>
      <c r="I10" s="525"/>
      <c r="J10" s="525">
        <v>2721430.8</v>
      </c>
      <c r="K10" s="529"/>
      <c r="L10" s="525">
        <f t="shared" ref="L10:L18" si="0">SUM(D10:J10)</f>
        <v>105534687.25</v>
      </c>
      <c r="M10" s="508"/>
      <c r="N10" s="530">
        <v>565690</v>
      </c>
      <c r="O10" s="531"/>
      <c r="P10" s="531">
        <v>0</v>
      </c>
      <c r="Q10" s="531"/>
      <c r="R10" s="531">
        <v>6720982.6500000004</v>
      </c>
      <c r="S10" s="508"/>
      <c r="T10" s="532">
        <f t="shared" ref="T10:T18" si="1">SUM(L10:R10)</f>
        <v>112821359.90000001</v>
      </c>
      <c r="U10" s="1"/>
    </row>
    <row r="11" spans="1:21" ht="19.350000000000001" customHeight="1">
      <c r="A11" s="3"/>
      <c r="B11" s="4" t="s">
        <v>72</v>
      </c>
      <c r="C11" s="4"/>
      <c r="D11" s="521">
        <v>5235984.42</v>
      </c>
      <c r="E11" s="508"/>
      <c r="F11" s="521">
        <v>0</v>
      </c>
      <c r="G11" s="508"/>
      <c r="H11" s="525">
        <v>0</v>
      </c>
      <c r="I11" s="525"/>
      <c r="J11" s="525">
        <v>0</v>
      </c>
      <c r="K11" s="529"/>
      <c r="L11" s="525">
        <f t="shared" si="0"/>
        <v>5235984.42</v>
      </c>
      <c r="M11" s="508"/>
      <c r="N11" s="530">
        <v>0</v>
      </c>
      <c r="O11" s="531"/>
      <c r="P11" s="531">
        <v>0</v>
      </c>
      <c r="Q11" s="531"/>
      <c r="R11" s="531">
        <v>0</v>
      </c>
      <c r="S11" s="508"/>
      <c r="T11" s="532">
        <f t="shared" si="1"/>
        <v>5235984.42</v>
      </c>
      <c r="U11" s="1"/>
    </row>
    <row r="12" spans="1:21" ht="19.350000000000001" customHeight="1">
      <c r="A12" s="3"/>
      <c r="B12" s="4" t="s">
        <v>20</v>
      </c>
      <c r="C12" s="4"/>
      <c r="D12" s="521">
        <v>29811508.550000001</v>
      </c>
      <c r="E12" s="508"/>
      <c r="F12" s="521">
        <v>6174006.2999999998</v>
      </c>
      <c r="G12" s="508"/>
      <c r="H12" s="525">
        <v>-2140911.38</v>
      </c>
      <c r="I12" s="525"/>
      <c r="J12" s="525">
        <v>0</v>
      </c>
      <c r="K12" s="529"/>
      <c r="L12" s="525">
        <f t="shared" si="0"/>
        <v>33844603.469999999</v>
      </c>
      <c r="M12" s="508"/>
      <c r="N12" s="530">
        <v>2776034.14</v>
      </c>
      <c r="O12" s="531"/>
      <c r="P12" s="531">
        <v>-2635323.98</v>
      </c>
      <c r="Q12" s="531"/>
      <c r="R12" s="531">
        <v>0</v>
      </c>
      <c r="S12" s="508"/>
      <c r="T12" s="532">
        <f t="shared" si="1"/>
        <v>33985313.630000003</v>
      </c>
      <c r="U12" s="1"/>
    </row>
    <row r="13" spans="1:21" ht="19.350000000000001" customHeight="1">
      <c r="A13" s="3"/>
      <c r="B13" s="4" t="s">
        <v>88</v>
      </c>
      <c r="C13" s="4"/>
      <c r="D13" s="521">
        <v>295925335.41000003</v>
      </c>
      <c r="E13" s="508"/>
      <c r="F13" s="521">
        <v>11924365.609999999</v>
      </c>
      <c r="G13" s="508"/>
      <c r="H13" s="525">
        <v>-9769293.6099999994</v>
      </c>
      <c r="I13" s="525"/>
      <c r="J13" s="525">
        <v>15500200.93</v>
      </c>
      <c r="K13" s="529"/>
      <c r="L13" s="525">
        <f t="shared" si="0"/>
        <v>313580608.34000003</v>
      </c>
      <c r="M13" s="508"/>
      <c r="N13" s="530">
        <v>8049004.3799999999</v>
      </c>
      <c r="O13" s="531"/>
      <c r="P13" s="531">
        <v>-9256583.0600000005</v>
      </c>
      <c r="Q13" s="531"/>
      <c r="R13" s="531">
        <v>3509434.88</v>
      </c>
      <c r="S13" s="508"/>
      <c r="T13" s="532">
        <f t="shared" si="1"/>
        <v>315882464.54000002</v>
      </c>
      <c r="U13" s="1"/>
    </row>
    <row r="14" spans="1:21" ht="19.350000000000001" customHeight="1">
      <c r="A14" s="3"/>
      <c r="B14" s="4" t="s">
        <v>78</v>
      </c>
      <c r="C14" s="4"/>
      <c r="D14" s="521">
        <v>18089054.869999997</v>
      </c>
      <c r="E14" s="508"/>
      <c r="F14" s="521">
        <v>2165864.9900000002</v>
      </c>
      <c r="G14" s="508"/>
      <c r="H14" s="525">
        <v>-526167.24</v>
      </c>
      <c r="I14" s="525"/>
      <c r="J14" s="525">
        <v>0</v>
      </c>
      <c r="K14" s="529"/>
      <c r="L14" s="525">
        <f t="shared" si="0"/>
        <v>19728752.620000001</v>
      </c>
      <c r="M14" s="508"/>
      <c r="N14" s="530">
        <v>2338813.1</v>
      </c>
      <c r="O14" s="531"/>
      <c r="P14" s="531">
        <v>-1305013.27</v>
      </c>
      <c r="Q14" s="531"/>
      <c r="R14" s="531">
        <v>0</v>
      </c>
      <c r="S14" s="508"/>
      <c r="T14" s="532">
        <f t="shared" si="1"/>
        <v>20762552.450000003</v>
      </c>
      <c r="U14" s="1"/>
    </row>
    <row r="15" spans="1:21" ht="19.350000000000001" customHeight="1">
      <c r="A15" s="3"/>
      <c r="B15" s="4" t="s">
        <v>21</v>
      </c>
      <c r="C15" s="4"/>
      <c r="D15" s="521">
        <v>36178653.059999995</v>
      </c>
      <c r="E15" s="508"/>
      <c r="F15" s="521">
        <v>553271.03</v>
      </c>
      <c r="G15" s="508"/>
      <c r="H15" s="525">
        <v>-1791155.09</v>
      </c>
      <c r="I15" s="525"/>
      <c r="J15" s="525">
        <v>202266.36</v>
      </c>
      <c r="K15" s="529"/>
      <c r="L15" s="525">
        <f t="shared" si="0"/>
        <v>35143035.359999992</v>
      </c>
      <c r="M15" s="508"/>
      <c r="N15" s="530">
        <v>219350</v>
      </c>
      <c r="O15" s="531"/>
      <c r="P15" s="531">
        <v>-4034790</v>
      </c>
      <c r="Q15" s="531"/>
      <c r="R15" s="531">
        <v>0</v>
      </c>
      <c r="S15" s="508"/>
      <c r="T15" s="532">
        <f t="shared" si="1"/>
        <v>31327595.359999992</v>
      </c>
      <c r="U15" s="1"/>
    </row>
    <row r="16" spans="1:21" ht="19.350000000000001" customHeight="1">
      <c r="A16" s="3"/>
      <c r="B16" s="4" t="s">
        <v>123</v>
      </c>
      <c r="C16" s="4"/>
      <c r="D16" s="521">
        <v>16902998.949999996</v>
      </c>
      <c r="E16" s="508"/>
      <c r="F16" s="521">
        <v>2473595.6800000002</v>
      </c>
      <c r="G16" s="508"/>
      <c r="H16" s="525">
        <v>-35000</v>
      </c>
      <c r="I16" s="525"/>
      <c r="J16" s="525">
        <v>293000</v>
      </c>
      <c r="K16" s="529"/>
      <c r="L16" s="525">
        <f t="shared" si="0"/>
        <v>19634594.629999995</v>
      </c>
      <c r="M16" s="508"/>
      <c r="N16" s="530">
        <v>0</v>
      </c>
      <c r="O16" s="531"/>
      <c r="P16" s="531">
        <v>-180000</v>
      </c>
      <c r="Q16" s="531"/>
      <c r="R16" s="531">
        <v>2101242.0499999998</v>
      </c>
      <c r="S16" s="508"/>
      <c r="T16" s="532">
        <f t="shared" si="1"/>
        <v>21555836.679999996</v>
      </c>
      <c r="U16" s="1"/>
    </row>
    <row r="17" spans="1:21" ht="19.350000000000001" customHeight="1">
      <c r="A17" s="3"/>
      <c r="B17" s="4" t="s">
        <v>551</v>
      </c>
      <c r="C17" s="4"/>
      <c r="D17" s="521">
        <v>0</v>
      </c>
      <c r="E17" s="508"/>
      <c r="F17" s="521">
        <v>0</v>
      </c>
      <c r="G17" s="508"/>
      <c r="H17" s="525">
        <v>0</v>
      </c>
      <c r="I17" s="525"/>
      <c r="J17" s="525">
        <v>0</v>
      </c>
      <c r="K17" s="529"/>
      <c r="L17" s="525">
        <f t="shared" si="0"/>
        <v>0</v>
      </c>
      <c r="M17" s="508"/>
      <c r="N17" s="530">
        <v>0</v>
      </c>
      <c r="O17" s="531"/>
      <c r="P17" s="531">
        <v>0</v>
      </c>
      <c r="Q17" s="531"/>
      <c r="R17" s="531">
        <v>14235396.470000001</v>
      </c>
      <c r="S17" s="508"/>
      <c r="T17" s="532">
        <f t="shared" si="1"/>
        <v>14235396.470000001</v>
      </c>
      <c r="U17" s="1"/>
    </row>
    <row r="18" spans="1:21" ht="19.350000000000001" customHeight="1">
      <c r="A18" s="3"/>
      <c r="B18" s="4" t="s">
        <v>89</v>
      </c>
      <c r="C18" s="4"/>
      <c r="D18" s="521">
        <v>661355.26999999909</v>
      </c>
      <c r="E18" s="508"/>
      <c r="F18" s="533">
        <v>31746431.030000001</v>
      </c>
      <c r="G18" s="508"/>
      <c r="H18" s="525">
        <v>0</v>
      </c>
      <c r="I18" s="525"/>
      <c r="J18" s="525">
        <v>-21433742.809999999</v>
      </c>
      <c r="K18" s="529"/>
      <c r="L18" s="525">
        <f t="shared" si="0"/>
        <v>10974043.490000002</v>
      </c>
      <c r="M18" s="508"/>
      <c r="N18" s="534">
        <v>20078037.82</v>
      </c>
      <c r="O18" s="531"/>
      <c r="P18" s="531">
        <v>0</v>
      </c>
      <c r="Q18" s="531"/>
      <c r="R18" s="531">
        <v>-28681485.52</v>
      </c>
      <c r="S18" s="508"/>
      <c r="T18" s="532">
        <f t="shared" si="1"/>
        <v>2370595.7900000028</v>
      </c>
      <c r="U18" s="1"/>
    </row>
    <row r="19" spans="1:21" ht="19.350000000000001" customHeight="1">
      <c r="A19" s="3"/>
      <c r="B19" s="4"/>
      <c r="C19" s="3" t="s">
        <v>3</v>
      </c>
      <c r="D19" s="535">
        <f>SUM(D9:D18)</f>
        <v>700769197.75</v>
      </c>
      <c r="E19" s="521"/>
      <c r="F19" s="535">
        <f>SUM(F9:F18)</f>
        <v>55037534.640000001</v>
      </c>
      <c r="G19" s="521"/>
      <c r="H19" s="536">
        <f>SUM(H9:H18)</f>
        <v>-14262527.319999998</v>
      </c>
      <c r="I19" s="521"/>
      <c r="J19" s="536">
        <f>SUM(J9:J18)</f>
        <v>0</v>
      </c>
      <c r="K19" s="521"/>
      <c r="L19" s="536">
        <f>SUM(L9:L18)</f>
        <v>741544205.07000005</v>
      </c>
      <c r="M19" s="521"/>
      <c r="N19" s="536">
        <f>SUM(N9:N18)</f>
        <v>34026929.439999998</v>
      </c>
      <c r="O19" s="521"/>
      <c r="P19" s="536">
        <f>SUM(P9:P18)</f>
        <v>-17411710.310000002</v>
      </c>
      <c r="Q19" s="521"/>
      <c r="R19" s="536">
        <f>SUM(R9:R18)</f>
        <v>0</v>
      </c>
      <c r="S19" s="521"/>
      <c r="T19" s="536">
        <f>SUM(T9:T18)</f>
        <v>758159424.20000005</v>
      </c>
      <c r="U19" s="1"/>
    </row>
    <row r="20" spans="1:21" ht="19.350000000000001" customHeight="1">
      <c r="A20" s="3"/>
      <c r="B20" s="4" t="s">
        <v>83</v>
      </c>
      <c r="C20" s="4"/>
      <c r="D20" s="3"/>
      <c r="E20" s="3"/>
      <c r="F20" s="3"/>
      <c r="G20" s="3"/>
      <c r="L20" s="3"/>
      <c r="M20" s="508"/>
      <c r="N20" s="508"/>
      <c r="O20" s="508"/>
      <c r="P20" s="508"/>
      <c r="Q20" s="508"/>
      <c r="R20" s="508"/>
      <c r="S20" s="508"/>
      <c r="T20" s="537"/>
      <c r="U20" s="1"/>
    </row>
    <row r="21" spans="1:21" ht="19.350000000000001" customHeight="1">
      <c r="A21" s="3"/>
      <c r="B21" s="4" t="s">
        <v>117</v>
      </c>
      <c r="C21" s="4"/>
      <c r="D21" s="521">
        <v>9919915.129999999</v>
      </c>
      <c r="E21" s="508"/>
      <c r="F21" s="521">
        <v>683451.17</v>
      </c>
      <c r="G21" s="508"/>
      <c r="H21" s="525">
        <v>0</v>
      </c>
      <c r="I21" s="525"/>
      <c r="J21" s="525">
        <v>0</v>
      </c>
      <c r="K21" s="529"/>
      <c r="L21" s="525">
        <f>SUM(D21:J21)</f>
        <v>10603366.299999999</v>
      </c>
      <c r="M21" s="508"/>
      <c r="N21" s="538">
        <v>788546.37</v>
      </c>
      <c r="O21" s="538"/>
      <c r="P21" s="538">
        <v>0</v>
      </c>
      <c r="Q21" s="538"/>
      <c r="R21" s="538">
        <v>0</v>
      </c>
      <c r="S21" s="508"/>
      <c r="T21" s="532">
        <f>SUM(L21:R21)</f>
        <v>11391912.669999998</v>
      </c>
      <c r="U21" s="1"/>
    </row>
    <row r="22" spans="1:21" s="522" customFormat="1" ht="19.350000000000001" customHeight="1">
      <c r="A22" s="521"/>
      <c r="B22" s="4" t="str">
        <f>B10</f>
        <v xml:space="preserve">     Building and construction</v>
      </c>
      <c r="C22" s="4"/>
      <c r="D22" s="521">
        <v>60569767.75</v>
      </c>
      <c r="E22" s="508"/>
      <c r="F22" s="521">
        <v>4496212.4000000004</v>
      </c>
      <c r="G22" s="508"/>
      <c r="H22" s="525">
        <v>0</v>
      </c>
      <c r="I22" s="525"/>
      <c r="J22" s="525">
        <v>0</v>
      </c>
      <c r="K22" s="529"/>
      <c r="L22" s="525">
        <f t="shared" ref="L22:L29" si="2">SUM(D22:J22)</f>
        <v>65065980.149999999</v>
      </c>
      <c r="M22" s="508"/>
      <c r="N22" s="538">
        <v>4141643.34</v>
      </c>
      <c r="O22" s="538"/>
      <c r="P22" s="538">
        <v>0</v>
      </c>
      <c r="Q22" s="538"/>
      <c r="R22" s="538">
        <v>0</v>
      </c>
      <c r="S22" s="508"/>
      <c r="T22" s="532">
        <f t="shared" ref="T22:T29" si="3">SUM(L22:R22)</f>
        <v>69207623.489999995</v>
      </c>
      <c r="U22" s="1"/>
    </row>
    <row r="23" spans="1:21" s="522" customFormat="1" ht="19.350000000000001" customHeight="1">
      <c r="A23" s="521"/>
      <c r="B23" s="4" t="str">
        <f>B11</f>
        <v xml:space="preserve">     Building improvement</v>
      </c>
      <c r="C23" s="4"/>
      <c r="D23" s="521">
        <v>1275541.7</v>
      </c>
      <c r="E23" s="508"/>
      <c r="F23" s="521">
        <v>245674.08</v>
      </c>
      <c r="G23" s="508"/>
      <c r="H23" s="525">
        <v>0</v>
      </c>
      <c r="I23" s="525"/>
      <c r="J23" s="525">
        <v>0</v>
      </c>
      <c r="K23" s="529"/>
      <c r="L23" s="525">
        <f t="shared" si="2"/>
        <v>1521215.78</v>
      </c>
      <c r="M23" s="508"/>
      <c r="N23" s="538">
        <v>183750.75</v>
      </c>
      <c r="O23" s="538"/>
      <c r="P23" s="538">
        <v>0</v>
      </c>
      <c r="Q23" s="538"/>
      <c r="R23" s="538">
        <v>0</v>
      </c>
      <c r="S23" s="508"/>
      <c r="T23" s="532">
        <f t="shared" si="3"/>
        <v>1704966.53</v>
      </c>
      <c r="U23" s="1"/>
    </row>
    <row r="24" spans="1:21" s="522" customFormat="1" ht="19.350000000000001" customHeight="1">
      <c r="A24" s="521"/>
      <c r="B24" s="4" t="s">
        <v>20</v>
      </c>
      <c r="C24" s="4"/>
      <c r="D24" s="521">
        <v>23195255.770000003</v>
      </c>
      <c r="E24" s="508"/>
      <c r="F24" s="521">
        <v>4171539.75</v>
      </c>
      <c r="G24" s="508"/>
      <c r="H24" s="525">
        <v>-1985904.36</v>
      </c>
      <c r="I24" s="525"/>
      <c r="J24" s="525">
        <v>0</v>
      </c>
      <c r="K24" s="529"/>
      <c r="L24" s="525">
        <f t="shared" si="2"/>
        <v>25380891.160000004</v>
      </c>
      <c r="M24" s="508"/>
      <c r="N24" s="538">
        <v>3283517.81</v>
      </c>
      <c r="O24" s="538"/>
      <c r="P24" s="538">
        <v>-2517945.35</v>
      </c>
      <c r="Q24" s="538"/>
      <c r="R24" s="538">
        <v>1876.13</v>
      </c>
      <c r="S24" s="508"/>
      <c r="T24" s="532">
        <f t="shared" si="3"/>
        <v>26148339.75</v>
      </c>
      <c r="U24" s="1"/>
    </row>
    <row r="25" spans="1:21" s="522" customFormat="1" ht="19.350000000000001" customHeight="1">
      <c r="A25" s="521"/>
      <c r="B25" s="4" t="str">
        <f>B13</f>
        <v xml:space="preserve">     Machinery  and equipment</v>
      </c>
      <c r="C25" s="4"/>
      <c r="D25" s="521">
        <v>246142441.67000002</v>
      </c>
      <c r="E25" s="508"/>
      <c r="F25" s="521">
        <v>17429792.899999999</v>
      </c>
      <c r="G25" s="508"/>
      <c r="H25" s="525">
        <v>-7583141.6600000001</v>
      </c>
      <c r="I25" s="525"/>
      <c r="J25" s="525">
        <v>0</v>
      </c>
      <c r="K25" s="529"/>
      <c r="L25" s="525">
        <f t="shared" si="2"/>
        <v>255989092.91000003</v>
      </c>
      <c r="M25" s="508"/>
      <c r="N25" s="538">
        <v>13696914.26</v>
      </c>
      <c r="O25" s="538"/>
      <c r="P25" s="538">
        <v>-7623444.1699999999</v>
      </c>
      <c r="Q25" s="538"/>
      <c r="R25" s="538">
        <v>376.29</v>
      </c>
      <c r="S25" s="508"/>
      <c r="T25" s="532">
        <f t="shared" si="3"/>
        <v>262062939.29000002</v>
      </c>
      <c r="U25" s="1"/>
    </row>
    <row r="26" spans="1:21" s="522" customFormat="1" ht="19.350000000000001" customHeight="1">
      <c r="A26" s="521"/>
      <c r="B26" s="4" t="str">
        <f>B14</f>
        <v xml:space="preserve">     Office furniture</v>
      </c>
      <c r="C26" s="4"/>
      <c r="D26" s="521">
        <v>14138341.190000001</v>
      </c>
      <c r="E26" s="508"/>
      <c r="F26" s="521">
        <v>1970947.19</v>
      </c>
      <c r="G26" s="508"/>
      <c r="H26" s="525">
        <v>-512590.39</v>
      </c>
      <c r="I26" s="525"/>
      <c r="J26" s="525">
        <v>0</v>
      </c>
      <c r="K26" s="529"/>
      <c r="L26" s="525">
        <f t="shared" si="2"/>
        <v>15596697.99</v>
      </c>
      <c r="M26" s="508"/>
      <c r="N26" s="538">
        <v>1341507.93</v>
      </c>
      <c r="O26" s="538"/>
      <c r="P26" s="538">
        <v>-1287956.1499999999</v>
      </c>
      <c r="Q26" s="538"/>
      <c r="R26" s="538">
        <v>0</v>
      </c>
      <c r="S26" s="508"/>
      <c r="T26" s="532">
        <f t="shared" si="3"/>
        <v>15650249.770000001</v>
      </c>
      <c r="U26" s="1"/>
    </row>
    <row r="27" spans="1:21" s="522" customFormat="1" ht="19.350000000000001" customHeight="1">
      <c r="A27" s="521"/>
      <c r="B27" s="4" t="s">
        <v>21</v>
      </c>
      <c r="C27" s="4"/>
      <c r="D27" s="521">
        <v>32109300.789999995</v>
      </c>
      <c r="E27" s="508"/>
      <c r="F27" s="521">
        <v>1707352.19</v>
      </c>
      <c r="G27" s="508"/>
      <c r="H27" s="525">
        <v>-1791151.09</v>
      </c>
      <c r="I27" s="525"/>
      <c r="J27" s="525">
        <v>0</v>
      </c>
      <c r="K27" s="529"/>
      <c r="L27" s="525">
        <f t="shared" si="2"/>
        <v>32025501.889999997</v>
      </c>
      <c r="M27" s="508"/>
      <c r="N27" s="538">
        <v>933720.3</v>
      </c>
      <c r="O27" s="538"/>
      <c r="P27" s="538">
        <v>-2852422.64</v>
      </c>
      <c r="Q27" s="538"/>
      <c r="R27" s="538">
        <v>0</v>
      </c>
      <c r="S27" s="508"/>
      <c r="T27" s="532">
        <f t="shared" si="3"/>
        <v>30106799.549999997</v>
      </c>
      <c r="U27" s="1"/>
    </row>
    <row r="28" spans="1:21" s="522" customFormat="1" ht="19.350000000000001" customHeight="1">
      <c r="A28" s="521"/>
      <c r="B28" s="4" t="s">
        <v>551</v>
      </c>
      <c r="C28" s="4"/>
      <c r="D28" s="521">
        <v>0</v>
      </c>
      <c r="E28" s="508"/>
      <c r="F28" s="521">
        <v>0</v>
      </c>
      <c r="G28" s="508"/>
      <c r="H28" s="525">
        <v>0</v>
      </c>
      <c r="I28" s="525"/>
      <c r="J28" s="525">
        <v>0</v>
      </c>
      <c r="K28" s="529"/>
      <c r="L28" s="525">
        <f t="shared" si="2"/>
        <v>0</v>
      </c>
      <c r="M28" s="508"/>
      <c r="N28" s="538">
        <v>2781799.05</v>
      </c>
      <c r="O28" s="538"/>
      <c r="P28" s="538">
        <v>0</v>
      </c>
      <c r="Q28" s="538"/>
      <c r="R28" s="538">
        <v>0</v>
      </c>
      <c r="S28" s="508"/>
      <c r="T28" s="532">
        <f t="shared" si="3"/>
        <v>2781799.05</v>
      </c>
      <c r="U28" s="1"/>
    </row>
    <row r="29" spans="1:21" s="522" customFormat="1" ht="19.350000000000001" customHeight="1">
      <c r="A29" s="521"/>
      <c r="B29" s="4" t="str">
        <f>+B16</f>
        <v xml:space="preserve">     Temporary building and other fixed assets</v>
      </c>
      <c r="C29" s="4"/>
      <c r="D29" s="521">
        <v>13650239.259999998</v>
      </c>
      <c r="E29" s="508"/>
      <c r="F29" s="521">
        <v>936214.84</v>
      </c>
      <c r="G29" s="508"/>
      <c r="H29" s="525">
        <v>-25774.55</v>
      </c>
      <c r="I29" s="525"/>
      <c r="J29" s="525">
        <v>0</v>
      </c>
      <c r="K29" s="529"/>
      <c r="L29" s="525">
        <f t="shared" si="2"/>
        <v>14560679.549999997</v>
      </c>
      <c r="M29" s="508"/>
      <c r="N29" s="538">
        <v>1307623.3</v>
      </c>
      <c r="O29" s="538"/>
      <c r="P29" s="538">
        <v>-179998</v>
      </c>
      <c r="Q29" s="538"/>
      <c r="R29" s="538">
        <v>0</v>
      </c>
      <c r="S29" s="508"/>
      <c r="T29" s="532">
        <f t="shared" si="3"/>
        <v>15688304.849999998</v>
      </c>
      <c r="U29" s="1"/>
    </row>
    <row r="30" spans="1:21" ht="19.350000000000001" customHeight="1">
      <c r="C30" s="3" t="s">
        <v>3</v>
      </c>
      <c r="D30" s="535">
        <f>SUM(D21:D29)</f>
        <v>401000803.25999999</v>
      </c>
      <c r="E30" s="521"/>
      <c r="F30" s="535">
        <f>SUM(F21:F29)</f>
        <v>31641184.52</v>
      </c>
      <c r="G30" s="521"/>
      <c r="H30" s="536">
        <f>SUM(H21:H29)</f>
        <v>-11898562.050000001</v>
      </c>
      <c r="I30" s="521"/>
      <c r="J30" s="536">
        <f>SUM(J21:J29)</f>
        <v>0</v>
      </c>
      <c r="K30" s="521"/>
      <c r="L30" s="536">
        <f>SUM(L21:L29)</f>
        <v>420743425.73000008</v>
      </c>
      <c r="M30" s="521"/>
      <c r="N30" s="536">
        <f>SUM(N21:N29)</f>
        <v>28459023.110000003</v>
      </c>
      <c r="O30" s="531"/>
      <c r="P30" s="536">
        <f>SUM(P21:P29)</f>
        <v>-14461766.310000001</v>
      </c>
      <c r="Q30" s="531"/>
      <c r="R30" s="536">
        <f>SUM(R21:R29)</f>
        <v>2252.42</v>
      </c>
      <c r="S30" s="508"/>
      <c r="T30" s="536">
        <f>SUM(T21:T29)</f>
        <v>434742934.95000005</v>
      </c>
      <c r="U30" s="1"/>
    </row>
    <row r="31" spans="1:21" ht="19.350000000000001" customHeight="1" thickBot="1">
      <c r="B31" s="2" t="s">
        <v>80</v>
      </c>
      <c r="D31" s="539">
        <f>D19-D30</f>
        <v>299768394.49000001</v>
      </c>
      <c r="L31" s="539">
        <f>L19-L30</f>
        <v>320800779.33999997</v>
      </c>
      <c r="N31" s="1"/>
      <c r="O31" s="531"/>
      <c r="P31" s="1"/>
      <c r="Q31" s="531"/>
      <c r="R31" s="1"/>
      <c r="S31" s="508"/>
      <c r="T31" s="540">
        <f>T19-T30</f>
        <v>323416489.25</v>
      </c>
    </row>
    <row r="32" spans="1:21" ht="19.350000000000001" customHeight="1" thickTop="1">
      <c r="O32" s="531"/>
      <c r="Q32" s="531"/>
      <c r="S32" s="508"/>
    </row>
    <row r="33" spans="7:18" ht="20.100000000000001" customHeight="1">
      <c r="G33" s="46" t="s">
        <v>104</v>
      </c>
      <c r="I33" s="26"/>
      <c r="J33" s="26"/>
      <c r="K33" s="26"/>
      <c r="L33" s="26"/>
      <c r="M33" s="26"/>
      <c r="N33" s="26"/>
    </row>
    <row r="34" spans="7:18" ht="20.100000000000001" customHeight="1">
      <c r="G34" s="46" t="s">
        <v>252</v>
      </c>
      <c r="I34" s="26"/>
      <c r="J34" s="26"/>
      <c r="K34" s="26"/>
      <c r="L34" s="26"/>
      <c r="M34" s="26"/>
      <c r="N34" s="26"/>
    </row>
    <row r="36" spans="7:18" ht="20.100000000000001" customHeight="1">
      <c r="N36" s="521"/>
      <c r="O36" s="508"/>
      <c r="P36" s="521"/>
      <c r="Q36" s="521"/>
      <c r="R36" s="521"/>
    </row>
  </sheetData>
  <mergeCells count="1">
    <mergeCell ref="A1:T1"/>
  </mergeCells>
  <pageMargins left="0.59055118110236227" right="0.19685039370078741" top="0.59055118110236227" bottom="0.19685039370078741" header="0.19685039370078741"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zoomScale="90" zoomScaleNormal="90" zoomScaleSheetLayoutView="100" workbookViewId="0">
      <selection activeCell="A4" sqref="A4"/>
    </sheetView>
  </sheetViews>
  <sheetFormatPr defaultColWidth="9.140625" defaultRowHeight="21" customHeight="1"/>
  <cols>
    <col min="1" max="1" width="4.140625" style="2" customWidth="1"/>
    <col min="2" max="2" width="8.85546875" style="2" customWidth="1"/>
    <col min="3" max="3" width="14.140625" style="2" customWidth="1"/>
    <col min="4" max="4" width="7.28515625" style="2" customWidth="1"/>
    <col min="5" max="5" width="15.7109375" style="2" customWidth="1"/>
    <col min="6" max="6" width="1.5703125" style="2" customWidth="1"/>
    <col min="7" max="7" width="15.7109375" style="2" customWidth="1"/>
    <col min="8" max="8" width="1.5703125" style="2" customWidth="1"/>
    <col min="9" max="9" width="15.7109375" style="2" customWidth="1"/>
    <col min="10" max="10" width="1.5703125" style="2" customWidth="1"/>
    <col min="11" max="11" width="14.140625" style="2" customWidth="1"/>
    <col min="12" max="12" width="1.5703125" style="2" customWidth="1"/>
    <col min="13" max="13" width="15.7109375" style="2" customWidth="1"/>
    <col min="14" max="14" width="1.5703125" style="2" customWidth="1"/>
    <col min="15" max="15" width="13.28515625" style="2" customWidth="1"/>
    <col min="16" max="16" width="1.5703125" style="2" customWidth="1"/>
    <col min="17" max="17" width="13.42578125" style="2" customWidth="1"/>
    <col min="18" max="18" width="1.5703125" style="2" customWidth="1"/>
    <col min="19" max="19" width="15.28515625" style="2" customWidth="1"/>
    <col min="20" max="20" width="2.5703125" style="2" customWidth="1"/>
    <col min="21" max="16384" width="9.140625" style="2"/>
  </cols>
  <sheetData>
    <row r="1" spans="1:20" ht="21" customHeight="1">
      <c r="A1" s="733" t="s">
        <v>764</v>
      </c>
      <c r="B1" s="733"/>
      <c r="C1" s="733"/>
      <c r="D1" s="733"/>
      <c r="E1" s="733"/>
      <c r="F1" s="733"/>
      <c r="G1" s="733"/>
      <c r="H1" s="733"/>
      <c r="I1" s="733"/>
      <c r="J1" s="733"/>
      <c r="K1" s="733"/>
      <c r="L1" s="733"/>
      <c r="M1" s="733"/>
      <c r="N1" s="733"/>
      <c r="O1" s="733"/>
      <c r="P1" s="733"/>
      <c r="Q1" s="733"/>
      <c r="R1" s="733"/>
      <c r="S1" s="733"/>
      <c r="T1" s="1"/>
    </row>
    <row r="2" spans="1:20" ht="21" customHeight="1">
      <c r="A2" s="321"/>
      <c r="B2" s="321"/>
      <c r="C2" s="321"/>
      <c r="D2" s="321"/>
      <c r="E2" s="321"/>
      <c r="F2" s="321"/>
      <c r="G2" s="321"/>
      <c r="H2" s="321"/>
      <c r="I2" s="321"/>
      <c r="J2" s="321"/>
      <c r="K2" s="508"/>
      <c r="L2" s="321"/>
      <c r="M2" s="321"/>
      <c r="N2" s="321"/>
      <c r="O2" s="321"/>
      <c r="P2" s="321"/>
      <c r="Q2" s="321"/>
      <c r="R2" s="321"/>
      <c r="S2" s="321"/>
      <c r="T2" s="1"/>
    </row>
    <row r="3" spans="1:20" ht="20.25" customHeight="1">
      <c r="A3" s="3" t="s">
        <v>909</v>
      </c>
      <c r="C3" s="321"/>
      <c r="D3" s="321"/>
      <c r="E3" s="321"/>
      <c r="F3" s="321"/>
      <c r="G3" s="321"/>
      <c r="H3" s="321"/>
      <c r="I3" s="321"/>
      <c r="J3" s="321"/>
      <c r="K3" s="3"/>
      <c r="L3" s="321"/>
      <c r="M3" s="321"/>
      <c r="N3" s="321"/>
      <c r="O3" s="321"/>
      <c r="P3" s="321"/>
      <c r="Q3" s="321"/>
      <c r="R3" s="321"/>
      <c r="S3" s="321"/>
      <c r="T3" s="1"/>
    </row>
    <row r="4" spans="1:20" ht="20.25" customHeight="1">
      <c r="A4" s="3"/>
      <c r="B4" s="180" t="s">
        <v>812</v>
      </c>
      <c r="C4" s="321"/>
      <c r="D4" s="321"/>
      <c r="E4" s="321"/>
      <c r="F4" s="321"/>
      <c r="G4" s="321"/>
      <c r="H4" s="321"/>
      <c r="I4" s="321"/>
      <c r="J4" s="321"/>
      <c r="K4" s="3"/>
      <c r="L4" s="321"/>
      <c r="M4" s="321"/>
      <c r="N4" s="321"/>
      <c r="O4" s="321"/>
      <c r="P4" s="321"/>
      <c r="Q4" s="321"/>
      <c r="R4" s="321"/>
      <c r="S4" s="321"/>
      <c r="T4" s="1"/>
    </row>
    <row r="5" spans="1:20" ht="20.25" customHeight="1">
      <c r="A5" s="3"/>
      <c r="C5" s="4"/>
      <c r="D5" s="3"/>
      <c r="E5" s="3"/>
      <c r="F5" s="3"/>
      <c r="G5" s="3"/>
      <c r="H5" s="3"/>
      <c r="I5" s="3"/>
      <c r="J5" s="3"/>
      <c r="K5" s="3"/>
      <c r="L5" s="3"/>
      <c r="M5" s="508"/>
      <c r="N5" s="508"/>
      <c r="O5" s="508"/>
      <c r="P5" s="1"/>
      <c r="Q5" s="508"/>
      <c r="R5" s="508"/>
      <c r="S5" s="509" t="s">
        <v>96</v>
      </c>
      <c r="T5" s="1"/>
    </row>
    <row r="6" spans="1:20" ht="20.25" customHeight="1">
      <c r="A6" s="3"/>
      <c r="B6" s="4"/>
      <c r="C6" s="4"/>
      <c r="D6" s="3"/>
      <c r="E6" s="510" t="s">
        <v>124</v>
      </c>
      <c r="F6" s="510"/>
      <c r="G6" s="510"/>
      <c r="H6" s="510"/>
      <c r="I6" s="510"/>
      <c r="J6" s="510"/>
      <c r="K6" s="511"/>
      <c r="L6" s="510"/>
      <c r="M6" s="510"/>
      <c r="N6" s="510"/>
      <c r="O6" s="510"/>
      <c r="P6" s="510"/>
      <c r="Q6" s="510"/>
      <c r="R6" s="510"/>
      <c r="S6" s="510"/>
    </row>
    <row r="7" spans="1:20" ht="20.25" customHeight="1">
      <c r="A7" s="3"/>
      <c r="B7" s="4"/>
      <c r="C7" s="4"/>
      <c r="D7" s="3"/>
      <c r="E7" s="512" t="str">
        <f>+'P24'!D7</f>
        <v>January 1, 2018</v>
      </c>
      <c r="F7" s="513"/>
      <c r="G7" s="513" t="s">
        <v>16</v>
      </c>
      <c r="H7" s="513"/>
      <c r="I7" s="514" t="s">
        <v>17</v>
      </c>
      <c r="J7" s="513"/>
      <c r="K7" s="514" t="s">
        <v>18</v>
      </c>
      <c r="L7" s="515"/>
      <c r="M7" s="512" t="str">
        <f>+'P24'!L7</f>
        <v>December 31, 2018</v>
      </c>
      <c r="N7" s="513"/>
      <c r="O7" s="513" t="s">
        <v>16</v>
      </c>
      <c r="P7" s="513"/>
      <c r="Q7" s="514" t="s">
        <v>17</v>
      </c>
      <c r="R7" s="514"/>
      <c r="S7" s="512" t="str">
        <f>+'P24'!T7</f>
        <v xml:space="preserve"> September 30, 2019 </v>
      </c>
    </row>
    <row r="8" spans="1:20" ht="20.25" customHeight="1">
      <c r="A8" s="3"/>
      <c r="B8" s="4" t="s">
        <v>77</v>
      </c>
      <c r="C8" s="4"/>
      <c r="D8" s="3"/>
      <c r="E8" s="3"/>
      <c r="F8" s="3"/>
      <c r="G8" s="3"/>
      <c r="H8" s="3"/>
      <c r="J8" s="3"/>
      <c r="L8" s="3"/>
      <c r="M8" s="3"/>
      <c r="N8" s="3"/>
      <c r="O8" s="3"/>
      <c r="P8" s="3"/>
      <c r="S8" s="5"/>
    </row>
    <row r="9" spans="1:20" ht="20.25" customHeight="1">
      <c r="A9" s="3"/>
      <c r="B9" s="4" t="s">
        <v>86</v>
      </c>
      <c r="C9" s="4"/>
      <c r="D9" s="3"/>
      <c r="E9" s="516">
        <v>10633250</v>
      </c>
      <c r="F9" s="516"/>
      <c r="G9" s="516">
        <v>0</v>
      </c>
      <c r="H9" s="516"/>
      <c r="I9" s="516">
        <v>0</v>
      </c>
      <c r="J9" s="516"/>
      <c r="K9" s="516">
        <v>0</v>
      </c>
      <c r="L9" s="516"/>
      <c r="M9" s="516">
        <f>SUM(E9:K9)</f>
        <v>10633250</v>
      </c>
      <c r="N9" s="516"/>
      <c r="O9" s="517">
        <v>0</v>
      </c>
      <c r="P9" s="517"/>
      <c r="Q9" s="517">
        <v>0</v>
      </c>
      <c r="R9" s="518"/>
      <c r="S9" s="516">
        <f t="shared" ref="S9:S16" si="0">SUM(M9:Q9)</f>
        <v>10633250</v>
      </c>
      <c r="T9" s="1"/>
    </row>
    <row r="10" spans="1:20" ht="20.25" customHeight="1">
      <c r="A10" s="3"/>
      <c r="B10" s="4" t="s">
        <v>19</v>
      </c>
      <c r="C10" s="4"/>
      <c r="D10" s="3"/>
      <c r="E10" s="516">
        <v>12368511.92</v>
      </c>
      <c r="F10" s="516"/>
      <c r="G10" s="516">
        <v>0</v>
      </c>
      <c r="H10" s="516"/>
      <c r="I10" s="516">
        <v>0</v>
      </c>
      <c r="J10" s="516"/>
      <c r="K10" s="516">
        <v>0</v>
      </c>
      <c r="L10" s="516"/>
      <c r="M10" s="516">
        <f t="shared" ref="M10:M16" si="1">SUM(E10:K10)</f>
        <v>12368511.92</v>
      </c>
      <c r="N10" s="516"/>
      <c r="O10" s="517">
        <v>0</v>
      </c>
      <c r="P10" s="517"/>
      <c r="Q10" s="517">
        <v>0</v>
      </c>
      <c r="R10" s="518"/>
      <c r="S10" s="516">
        <f t="shared" si="0"/>
        <v>12368511.92</v>
      </c>
      <c r="T10" s="1"/>
    </row>
    <row r="11" spans="1:20" ht="20.25" customHeight="1">
      <c r="A11" s="3"/>
      <c r="B11" s="4" t="s">
        <v>72</v>
      </c>
      <c r="C11" s="4"/>
      <c r="D11" s="3"/>
      <c r="E11" s="516">
        <v>5235984.42</v>
      </c>
      <c r="F11" s="516"/>
      <c r="G11" s="516">
        <v>0</v>
      </c>
      <c r="H11" s="516"/>
      <c r="I11" s="516">
        <v>0</v>
      </c>
      <c r="J11" s="516"/>
      <c r="K11" s="516">
        <v>0</v>
      </c>
      <c r="L11" s="516"/>
      <c r="M11" s="516">
        <f t="shared" si="1"/>
        <v>5235984.42</v>
      </c>
      <c r="N11" s="516"/>
      <c r="O11" s="517">
        <v>0</v>
      </c>
      <c r="P11" s="517"/>
      <c r="Q11" s="517">
        <v>0</v>
      </c>
      <c r="R11" s="518"/>
      <c r="S11" s="516">
        <f t="shared" si="0"/>
        <v>5235984.42</v>
      </c>
      <c r="T11" s="1"/>
    </row>
    <row r="12" spans="1:20" ht="20.25" customHeight="1">
      <c r="A12" s="3"/>
      <c r="B12" s="4" t="s">
        <v>20</v>
      </c>
      <c r="C12" s="4"/>
      <c r="D12" s="3"/>
      <c r="E12" s="516">
        <v>29811508.549999997</v>
      </c>
      <c r="F12" s="516"/>
      <c r="G12" s="516">
        <v>5643473.9000000004</v>
      </c>
      <c r="H12" s="516"/>
      <c r="I12" s="516">
        <v>-2140911.38</v>
      </c>
      <c r="J12" s="516"/>
      <c r="K12" s="516">
        <v>0</v>
      </c>
      <c r="L12" s="516"/>
      <c r="M12" s="516">
        <f t="shared" si="1"/>
        <v>33314071.069999997</v>
      </c>
      <c r="N12" s="516"/>
      <c r="O12" s="517">
        <v>2443446.04</v>
      </c>
      <c r="P12" s="517"/>
      <c r="Q12" s="517">
        <v>-2635323.98</v>
      </c>
      <c r="R12" s="518"/>
      <c r="S12" s="516">
        <f t="shared" si="0"/>
        <v>33122193.129999999</v>
      </c>
      <c r="T12" s="1"/>
    </row>
    <row r="13" spans="1:20" ht="20.25" customHeight="1">
      <c r="A13" s="3"/>
      <c r="B13" s="4" t="s">
        <v>88</v>
      </c>
      <c r="C13" s="4"/>
      <c r="D13" s="3"/>
      <c r="E13" s="516">
        <v>111057425.98999998</v>
      </c>
      <c r="F13" s="516"/>
      <c r="G13" s="516">
        <v>6835452.7599999998</v>
      </c>
      <c r="H13" s="280"/>
      <c r="I13" s="516">
        <v>-7958198.6699999999</v>
      </c>
      <c r="J13" s="280"/>
      <c r="K13" s="516">
        <v>0</v>
      </c>
      <c r="L13" s="280"/>
      <c r="M13" s="516">
        <f t="shared" si="1"/>
        <v>109934680.07999998</v>
      </c>
      <c r="N13" s="516"/>
      <c r="O13" s="517">
        <v>4374588.7699999996</v>
      </c>
      <c r="P13" s="519"/>
      <c r="Q13" s="517">
        <v>-6311835.6200000001</v>
      </c>
      <c r="R13" s="518"/>
      <c r="S13" s="516">
        <f t="shared" si="0"/>
        <v>107997433.22999997</v>
      </c>
      <c r="T13" s="1"/>
    </row>
    <row r="14" spans="1:20" ht="20.25" customHeight="1">
      <c r="A14" s="3"/>
      <c r="B14" s="4" t="s">
        <v>78</v>
      </c>
      <c r="C14" s="4"/>
      <c r="D14" s="3"/>
      <c r="E14" s="516">
        <v>18089054.870000005</v>
      </c>
      <c r="F14" s="516"/>
      <c r="G14" s="516">
        <v>1426106.52</v>
      </c>
      <c r="H14" s="516"/>
      <c r="I14" s="516">
        <v>-526167.24</v>
      </c>
      <c r="J14" s="516"/>
      <c r="K14" s="516">
        <v>0</v>
      </c>
      <c r="L14" s="516"/>
      <c r="M14" s="516">
        <f t="shared" si="1"/>
        <v>18988994.150000006</v>
      </c>
      <c r="N14" s="516"/>
      <c r="O14" s="517">
        <v>288183.13</v>
      </c>
      <c r="P14" s="517"/>
      <c r="Q14" s="517">
        <v>-1305013.27</v>
      </c>
      <c r="R14" s="518"/>
      <c r="S14" s="516">
        <f t="shared" si="0"/>
        <v>17972164.010000005</v>
      </c>
      <c r="T14" s="1"/>
    </row>
    <row r="15" spans="1:20" ht="20.25" customHeight="1">
      <c r="A15" s="3"/>
      <c r="B15" s="4" t="s">
        <v>21</v>
      </c>
      <c r="C15" s="4"/>
      <c r="D15" s="3"/>
      <c r="E15" s="516">
        <v>23597460.52</v>
      </c>
      <c r="F15" s="516"/>
      <c r="G15" s="516">
        <v>0</v>
      </c>
      <c r="H15" s="516"/>
      <c r="I15" s="516">
        <v>-216000</v>
      </c>
      <c r="J15" s="516"/>
      <c r="K15" s="516">
        <v>0</v>
      </c>
      <c r="L15" s="516"/>
      <c r="M15" s="516">
        <f t="shared" si="1"/>
        <v>23381460.52</v>
      </c>
      <c r="N15" s="516"/>
      <c r="O15" s="517">
        <v>0</v>
      </c>
      <c r="P15" s="517"/>
      <c r="Q15" s="517">
        <v>-4020000</v>
      </c>
      <c r="R15" s="518"/>
      <c r="S15" s="516">
        <f t="shared" si="0"/>
        <v>19361460.52</v>
      </c>
      <c r="T15" s="1"/>
    </row>
    <row r="16" spans="1:20" ht="20.25" customHeight="1">
      <c r="A16" s="3"/>
      <c r="B16" s="4" t="s">
        <v>79</v>
      </c>
      <c r="C16" s="4"/>
      <c r="D16" s="3"/>
      <c r="E16" s="516">
        <v>6184305.1100000013</v>
      </c>
      <c r="F16" s="516"/>
      <c r="G16" s="516">
        <v>2473595.6800000002</v>
      </c>
      <c r="H16" s="516"/>
      <c r="I16" s="516">
        <v>0</v>
      </c>
      <c r="J16" s="516"/>
      <c r="K16" s="516">
        <v>0</v>
      </c>
      <c r="L16" s="516"/>
      <c r="M16" s="516">
        <f t="shared" si="1"/>
        <v>8657900.790000001</v>
      </c>
      <c r="N16" s="516"/>
      <c r="O16" s="517">
        <v>0</v>
      </c>
      <c r="P16" s="517"/>
      <c r="Q16" s="517">
        <v>-180000</v>
      </c>
      <c r="R16" s="518"/>
      <c r="S16" s="516">
        <f t="shared" si="0"/>
        <v>8477900.790000001</v>
      </c>
      <c r="T16" s="1"/>
    </row>
    <row r="17" spans="1:20" ht="20.25" customHeight="1">
      <c r="A17" s="3"/>
      <c r="B17" s="4"/>
      <c r="C17" s="3" t="s">
        <v>3</v>
      </c>
      <c r="E17" s="520">
        <f>SUM(E9:E16)</f>
        <v>216977501.38000003</v>
      </c>
      <c r="F17" s="516"/>
      <c r="G17" s="520">
        <f>SUM(G9:G16)</f>
        <v>16378628.859999999</v>
      </c>
      <c r="H17" s="516"/>
      <c r="I17" s="520">
        <f>SUM(I9:I16)</f>
        <v>-10841277.290000001</v>
      </c>
      <c r="J17" s="516"/>
      <c r="K17" s="520">
        <f>SUM(K9:K16)</f>
        <v>0</v>
      </c>
      <c r="L17" s="516"/>
      <c r="M17" s="520">
        <f>SUM(M9:M16)</f>
        <v>222514852.94999999</v>
      </c>
      <c r="N17" s="516"/>
      <c r="O17" s="520">
        <f>SUM(O9:O16)</f>
        <v>7106217.9399999995</v>
      </c>
      <c r="P17" s="516"/>
      <c r="Q17" s="520">
        <f>SUM(Q9:Q16)</f>
        <v>-14452172.869999999</v>
      </c>
      <c r="R17" s="516"/>
      <c r="S17" s="520">
        <f>SUM(S9:S16)</f>
        <v>215168898.01999998</v>
      </c>
      <c r="T17" s="1"/>
    </row>
    <row r="18" spans="1:20" ht="20.25" customHeight="1">
      <c r="A18" s="3"/>
      <c r="B18" s="4" t="s">
        <v>83</v>
      </c>
      <c r="C18" s="4"/>
      <c r="D18" s="3"/>
      <c r="E18" s="3"/>
      <c r="F18" s="3"/>
      <c r="G18" s="3"/>
      <c r="H18" s="3"/>
      <c r="J18" s="3"/>
      <c r="K18" s="3"/>
      <c r="L18" s="3"/>
      <c r="M18" s="3"/>
      <c r="N18" s="508"/>
      <c r="O18" s="508"/>
      <c r="P18" s="508"/>
      <c r="Q18" s="508"/>
      <c r="S18" s="508"/>
      <c r="T18" s="1"/>
    </row>
    <row r="19" spans="1:20" s="522" customFormat="1" ht="20.25" customHeight="1">
      <c r="A19" s="521"/>
      <c r="B19" s="4" t="str">
        <f>B10</f>
        <v xml:space="preserve">     Building and construction</v>
      </c>
      <c r="C19" s="4"/>
      <c r="D19" s="521"/>
      <c r="E19" s="516">
        <v>7418048.5200000005</v>
      </c>
      <c r="F19" s="516"/>
      <c r="G19" s="516">
        <v>618425.49</v>
      </c>
      <c r="H19" s="516"/>
      <c r="I19" s="516">
        <v>0</v>
      </c>
      <c r="J19" s="516"/>
      <c r="K19" s="516">
        <v>0</v>
      </c>
      <c r="L19" s="516"/>
      <c r="M19" s="516">
        <f>SUM(E19:K19)</f>
        <v>8036474.0100000007</v>
      </c>
      <c r="N19" s="516"/>
      <c r="O19" s="517">
        <v>462548.38</v>
      </c>
      <c r="P19" s="517"/>
      <c r="Q19" s="517">
        <v>0</v>
      </c>
      <c r="R19" s="518"/>
      <c r="S19" s="516">
        <f t="shared" ref="S19:S25" si="2">SUM(M19:Q19)</f>
        <v>8499022.3900000006</v>
      </c>
      <c r="T19" s="1"/>
    </row>
    <row r="20" spans="1:20" s="522" customFormat="1" ht="20.25" customHeight="1">
      <c r="A20" s="521"/>
      <c r="B20" s="4" t="str">
        <f>B11</f>
        <v xml:space="preserve">     Building improvement</v>
      </c>
      <c r="C20" s="4"/>
      <c r="D20" s="521"/>
      <c r="E20" s="516">
        <v>1275541.7</v>
      </c>
      <c r="F20" s="516"/>
      <c r="G20" s="516">
        <v>245674.08</v>
      </c>
      <c r="H20" s="516"/>
      <c r="I20" s="516">
        <v>0</v>
      </c>
      <c r="J20" s="516"/>
      <c r="K20" s="516">
        <v>0</v>
      </c>
      <c r="L20" s="516"/>
      <c r="M20" s="516">
        <f t="shared" ref="M20:M25" si="3">SUM(E20:K20)</f>
        <v>1521215.78</v>
      </c>
      <c r="N20" s="516"/>
      <c r="O20" s="517">
        <v>183750.75</v>
      </c>
      <c r="P20" s="517"/>
      <c r="Q20" s="517">
        <v>0</v>
      </c>
      <c r="R20" s="518"/>
      <c r="S20" s="516">
        <f t="shared" si="2"/>
        <v>1704966.53</v>
      </c>
      <c r="T20" s="1"/>
    </row>
    <row r="21" spans="1:20" s="522" customFormat="1" ht="20.25" customHeight="1">
      <c r="A21" s="521"/>
      <c r="B21" s="4" t="s">
        <v>20</v>
      </c>
      <c r="C21" s="4"/>
      <c r="D21" s="521"/>
      <c r="E21" s="516">
        <v>23195255.770000003</v>
      </c>
      <c r="F21" s="516"/>
      <c r="G21" s="516">
        <v>4099115.34</v>
      </c>
      <c r="H21" s="516"/>
      <c r="I21" s="516">
        <v>-1985904.36</v>
      </c>
      <c r="J21" s="516"/>
      <c r="K21" s="516">
        <v>0</v>
      </c>
      <c r="L21" s="516"/>
      <c r="M21" s="516">
        <f t="shared" si="3"/>
        <v>25308466.750000004</v>
      </c>
      <c r="N21" s="516"/>
      <c r="O21" s="517">
        <v>3124474.78</v>
      </c>
      <c r="P21" s="517"/>
      <c r="Q21" s="517">
        <v>-2517945.35</v>
      </c>
      <c r="R21" s="518"/>
      <c r="S21" s="516">
        <f t="shared" si="2"/>
        <v>25914996.180000003</v>
      </c>
      <c r="T21" s="1"/>
    </row>
    <row r="22" spans="1:20" s="522" customFormat="1" ht="20.25" customHeight="1">
      <c r="A22" s="521"/>
      <c r="B22" s="4" t="str">
        <f>B13</f>
        <v xml:space="preserve">     Machinery  and equipment</v>
      </c>
      <c r="C22" s="4"/>
      <c r="D22" s="521"/>
      <c r="E22" s="516">
        <v>94730919.950000018</v>
      </c>
      <c r="F22" s="516"/>
      <c r="G22" s="516">
        <v>6603950.2000000002</v>
      </c>
      <c r="H22" s="516"/>
      <c r="I22" s="516">
        <v>-5899434.9299999997</v>
      </c>
      <c r="J22" s="516"/>
      <c r="K22" s="516">
        <v>0</v>
      </c>
      <c r="L22" s="516"/>
      <c r="M22" s="516">
        <f t="shared" si="3"/>
        <v>95435435.220000029</v>
      </c>
      <c r="N22" s="516"/>
      <c r="O22" s="517">
        <v>3910147.37</v>
      </c>
      <c r="P22" s="517"/>
      <c r="Q22" s="517">
        <v>-4733567.0999999996</v>
      </c>
      <c r="R22" s="518"/>
      <c r="S22" s="516">
        <f t="shared" si="2"/>
        <v>94612015.490000039</v>
      </c>
      <c r="T22" s="1"/>
    </row>
    <row r="23" spans="1:20" s="522" customFormat="1" ht="20.25" customHeight="1">
      <c r="A23" s="521"/>
      <c r="B23" s="4" t="str">
        <f>B14</f>
        <v xml:space="preserve">     Office furniture</v>
      </c>
      <c r="C23" s="4"/>
      <c r="D23" s="521"/>
      <c r="E23" s="516">
        <v>14138341.190000001</v>
      </c>
      <c r="F23" s="516"/>
      <c r="G23" s="516">
        <v>1915458.55</v>
      </c>
      <c r="H23" s="516"/>
      <c r="I23" s="516">
        <v>-512590.39</v>
      </c>
      <c r="J23" s="516"/>
      <c r="K23" s="516">
        <v>0</v>
      </c>
      <c r="L23" s="516"/>
      <c r="M23" s="516">
        <f t="shared" si="3"/>
        <v>15541209.350000001</v>
      </c>
      <c r="N23" s="516"/>
      <c r="O23" s="517">
        <v>1013872.64</v>
      </c>
      <c r="P23" s="517"/>
      <c r="Q23" s="517">
        <v>-1287956.1499999999</v>
      </c>
      <c r="R23" s="518"/>
      <c r="S23" s="516">
        <f t="shared" si="2"/>
        <v>15267125.840000002</v>
      </c>
      <c r="T23" s="1"/>
    </row>
    <row r="24" spans="1:20" s="522" customFormat="1" ht="20.25" customHeight="1">
      <c r="A24" s="521"/>
      <c r="B24" s="4" t="str">
        <f>B15</f>
        <v xml:space="preserve">     Vehicles</v>
      </c>
      <c r="C24" s="4"/>
      <c r="D24" s="521"/>
      <c r="E24" s="516">
        <v>21592340</v>
      </c>
      <c r="F24" s="516"/>
      <c r="G24" s="516">
        <v>665991.86</v>
      </c>
      <c r="H24" s="516"/>
      <c r="I24" s="516">
        <v>-215998</v>
      </c>
      <c r="J24" s="516"/>
      <c r="K24" s="516">
        <v>0</v>
      </c>
      <c r="L24" s="516"/>
      <c r="M24" s="516">
        <f t="shared" si="3"/>
        <v>22042333.859999999</v>
      </c>
      <c r="N24" s="516"/>
      <c r="O24" s="517">
        <v>156712.29999999999</v>
      </c>
      <c r="P24" s="517"/>
      <c r="Q24" s="517">
        <v>-2837637.64</v>
      </c>
      <c r="R24" s="518"/>
      <c r="S24" s="516">
        <f t="shared" si="2"/>
        <v>19361408.52</v>
      </c>
      <c r="T24" s="1"/>
    </row>
    <row r="25" spans="1:20" s="522" customFormat="1" ht="20.25" customHeight="1">
      <c r="A25" s="521"/>
      <c r="B25" s="4" t="str">
        <f>B16</f>
        <v xml:space="preserve">     Temporary building </v>
      </c>
      <c r="C25" s="4"/>
      <c r="D25" s="521"/>
      <c r="E25" s="516">
        <v>4034913.5299999984</v>
      </c>
      <c r="F25" s="516"/>
      <c r="G25" s="516">
        <v>578635.5</v>
      </c>
      <c r="H25" s="516"/>
      <c r="I25" s="516">
        <v>0</v>
      </c>
      <c r="J25" s="516"/>
      <c r="K25" s="516">
        <v>0</v>
      </c>
      <c r="L25" s="516"/>
      <c r="M25" s="516">
        <f t="shared" si="3"/>
        <v>4613549.0299999984</v>
      </c>
      <c r="N25" s="516"/>
      <c r="O25" s="517">
        <v>755737.8</v>
      </c>
      <c r="P25" s="517"/>
      <c r="Q25" s="517">
        <v>-179998</v>
      </c>
      <c r="R25" s="518"/>
      <c r="S25" s="516">
        <f t="shared" si="2"/>
        <v>5189288.8299999982</v>
      </c>
      <c r="T25" s="1"/>
    </row>
    <row r="26" spans="1:20" ht="20.25" customHeight="1">
      <c r="C26" s="3" t="s">
        <v>3</v>
      </c>
      <c r="E26" s="520">
        <f>SUM(E19:E25)</f>
        <v>166385360.66000003</v>
      </c>
      <c r="F26" s="516"/>
      <c r="G26" s="520">
        <f>SUM(G19:G25)</f>
        <v>14727251.02</v>
      </c>
      <c r="H26" s="516"/>
      <c r="I26" s="520">
        <f>SUM(I19:I25)</f>
        <v>-8613927.6799999997</v>
      </c>
      <c r="J26" s="516"/>
      <c r="K26" s="520">
        <f>SUM(K19:K25)</f>
        <v>0</v>
      </c>
      <c r="L26" s="516"/>
      <c r="M26" s="520">
        <f>SUM(M19:M25)</f>
        <v>172498684.00000003</v>
      </c>
      <c r="N26" s="516"/>
      <c r="O26" s="520">
        <f>SUM(O19:O25)</f>
        <v>9607244.0200000014</v>
      </c>
      <c r="P26" s="516"/>
      <c r="Q26" s="520">
        <f>SUM(Q19:Q25)</f>
        <v>-11557104.24</v>
      </c>
      <c r="R26" s="516"/>
      <c r="S26" s="520">
        <f>SUM(S19:S25)</f>
        <v>170548823.78000003</v>
      </c>
      <c r="T26" s="1"/>
    </row>
    <row r="27" spans="1:20" ht="20.25" customHeight="1" thickBot="1">
      <c r="B27" s="2" t="s">
        <v>80</v>
      </c>
      <c r="E27" s="523">
        <f>E17-E26</f>
        <v>50592140.719999999</v>
      </c>
      <c r="F27" s="518"/>
      <c r="G27" s="518"/>
      <c r="H27" s="518"/>
      <c r="I27" s="518"/>
      <c r="J27" s="518"/>
      <c r="K27" s="516"/>
      <c r="L27" s="518"/>
      <c r="M27" s="523">
        <f>M17-M26</f>
        <v>50016168.949999958</v>
      </c>
      <c r="N27" s="518"/>
      <c r="O27" s="518"/>
      <c r="P27" s="518"/>
      <c r="Q27" s="518"/>
      <c r="R27" s="518"/>
      <c r="S27" s="523">
        <f>S17-S26</f>
        <v>44620074.23999995</v>
      </c>
    </row>
    <row r="28" spans="1:20" ht="20.25" customHeight="1" thickTop="1">
      <c r="D28" s="524"/>
      <c r="F28" s="524"/>
      <c r="G28" s="524"/>
      <c r="H28" s="524"/>
      <c r="J28" s="524"/>
      <c r="K28" s="525"/>
      <c r="L28" s="524"/>
    </row>
    <row r="29" spans="1:20" ht="21" customHeight="1">
      <c r="E29" s="227"/>
      <c r="F29" s="227"/>
      <c r="H29" s="506" t="s">
        <v>104</v>
      </c>
      <c r="I29" s="507"/>
      <c r="K29" s="525"/>
      <c r="R29" s="144"/>
    </row>
    <row r="30" spans="1:20" ht="21" customHeight="1">
      <c r="E30" s="76"/>
      <c r="F30" s="227"/>
      <c r="H30" s="506" t="s">
        <v>514</v>
      </c>
      <c r="I30" s="507"/>
      <c r="Q30" s="526"/>
      <c r="R30" s="144"/>
      <c r="S30" s="526"/>
    </row>
    <row r="31" spans="1:20" ht="21" customHeight="1">
      <c r="E31" s="263"/>
      <c r="F31" s="263"/>
      <c r="G31" s="263"/>
      <c r="H31" s="263"/>
      <c r="I31" s="527"/>
      <c r="J31" s="263"/>
      <c r="L31" s="263"/>
      <c r="Q31" s="526"/>
      <c r="R31" s="528"/>
      <c r="S31" s="526"/>
    </row>
    <row r="32" spans="1:20" ht="21" customHeight="1">
      <c r="E32" s="263"/>
      <c r="F32" s="263"/>
      <c r="G32" s="263"/>
      <c r="H32" s="263"/>
      <c r="I32" s="527"/>
      <c r="J32" s="263"/>
      <c r="L32" s="263"/>
      <c r="Q32" s="526"/>
      <c r="R32" s="528"/>
      <c r="S32" s="526"/>
    </row>
    <row r="34" spans="11:11" ht="21" customHeight="1">
      <c r="K34" s="120"/>
    </row>
    <row r="35" spans="11:11" ht="21" customHeight="1">
      <c r="K35" s="120"/>
    </row>
  </sheetData>
  <mergeCells count="1">
    <mergeCell ref="A1:S1"/>
  </mergeCells>
  <pageMargins left="0.59055118110236227" right="0.19685039370078741" top="0.59055118110236227" bottom="0.19685039370078741" header="0.19685039370078741"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zoomScale="80" zoomScaleNormal="80" zoomScaleSheetLayoutView="100" workbookViewId="0">
      <selection activeCell="A6" sqref="A6"/>
    </sheetView>
  </sheetViews>
  <sheetFormatPr defaultColWidth="9.140625" defaultRowHeight="24" customHeight="1"/>
  <cols>
    <col min="1" max="1" width="7.5703125" style="120" customWidth="1"/>
    <col min="2" max="3" width="9.28515625" style="120" customWidth="1"/>
    <col min="4" max="4" width="2.85546875" style="120" customWidth="1"/>
    <col min="5" max="5" width="12.42578125" style="120" bestFit="1" customWidth="1"/>
    <col min="6" max="6" width="0.85546875" style="120" customWidth="1"/>
    <col min="7" max="7" width="13.7109375" style="120" customWidth="1"/>
    <col min="8" max="8" width="0.85546875" style="120" customWidth="1"/>
    <col min="9" max="9" width="12.42578125" style="120" bestFit="1" customWidth="1"/>
    <col min="10" max="10" width="0.85546875" style="120" customWidth="1"/>
    <col min="11" max="11" width="12.42578125" style="120" bestFit="1" customWidth="1"/>
    <col min="12" max="12" width="0.85546875" style="120" customWidth="1"/>
    <col min="13" max="13" width="13.7109375" style="120" customWidth="1"/>
    <col min="14" max="14" width="0.85546875" style="120" customWidth="1"/>
    <col min="15" max="15" width="12.42578125" style="120" bestFit="1" customWidth="1"/>
    <col min="16" max="16" width="1.42578125" style="120" customWidth="1"/>
    <col min="17" max="16384" width="9.140625" style="120"/>
  </cols>
  <sheetData>
    <row r="1" spans="1:15" s="115" customFormat="1" ht="24" customHeight="1">
      <c r="A1" s="728" t="s">
        <v>287</v>
      </c>
      <c r="B1" s="728"/>
      <c r="C1" s="728"/>
      <c r="D1" s="728"/>
      <c r="E1" s="728"/>
      <c r="F1" s="728"/>
      <c r="G1" s="728"/>
      <c r="H1" s="728"/>
      <c r="I1" s="728"/>
      <c r="J1" s="728"/>
      <c r="K1" s="728"/>
      <c r="L1" s="728"/>
      <c r="M1" s="728"/>
      <c r="N1" s="728"/>
      <c r="O1" s="728"/>
    </row>
    <row r="2" spans="1:15" s="115" customFormat="1" ht="24" customHeight="1">
      <c r="A2" s="116"/>
      <c r="B2" s="117"/>
      <c r="C2" s="118"/>
      <c r="D2" s="118"/>
      <c r="E2" s="118"/>
      <c r="G2" s="118"/>
      <c r="H2" s="116"/>
      <c r="I2" s="118"/>
      <c r="J2" s="116"/>
      <c r="K2" s="118"/>
    </row>
    <row r="3" spans="1:15" ht="24" customHeight="1">
      <c r="A3" s="120" t="s">
        <v>910</v>
      </c>
    </row>
    <row r="4" spans="1:15" ht="24" customHeight="1">
      <c r="B4" s="120" t="s">
        <v>814</v>
      </c>
    </row>
    <row r="5" spans="1:15" ht="24" customHeight="1">
      <c r="A5" s="120" t="s">
        <v>912</v>
      </c>
    </row>
    <row r="6" spans="1:15" s="7" customFormat="1" ht="24" customHeight="1">
      <c r="A6" s="125" t="s">
        <v>911</v>
      </c>
      <c r="B6" s="125"/>
      <c r="C6" s="125"/>
      <c r="D6" s="125"/>
      <c r="E6" s="125"/>
      <c r="F6" s="125"/>
      <c r="G6" s="125"/>
      <c r="H6" s="505"/>
      <c r="I6" s="125"/>
      <c r="J6" s="505"/>
    </row>
    <row r="7" spans="1:15" s="7" customFormat="1" ht="24" customHeight="1">
      <c r="B7" s="120" t="s">
        <v>815</v>
      </c>
      <c r="C7" s="125"/>
      <c r="D7" s="125"/>
      <c r="E7" s="125"/>
      <c r="F7" s="125"/>
      <c r="G7" s="125"/>
      <c r="H7" s="505"/>
      <c r="I7" s="125"/>
      <c r="J7" s="505"/>
    </row>
    <row r="8" spans="1:15" s="628" customFormat="1" ht="24" customHeight="1">
      <c r="A8" s="625"/>
      <c r="B8" s="625"/>
      <c r="C8" s="625"/>
      <c r="D8" s="625"/>
      <c r="E8" s="734"/>
      <c r="F8" s="734"/>
      <c r="G8" s="734"/>
      <c r="H8" s="734"/>
      <c r="I8" s="734"/>
      <c r="J8" s="626"/>
      <c r="K8" s="627"/>
      <c r="O8" s="629" t="s">
        <v>96</v>
      </c>
    </row>
    <row r="9" spans="1:15" s="628" customFormat="1" ht="24" customHeight="1">
      <c r="A9" s="625"/>
      <c r="B9" s="625"/>
      <c r="C9" s="625"/>
      <c r="D9" s="625"/>
      <c r="E9" s="735" t="s">
        <v>22</v>
      </c>
      <c r="F9" s="735"/>
      <c r="G9" s="735"/>
      <c r="H9" s="735"/>
      <c r="I9" s="735"/>
      <c r="J9" s="630"/>
      <c r="K9" s="736" t="s">
        <v>30</v>
      </c>
      <c r="L9" s="736"/>
      <c r="M9" s="736"/>
      <c r="N9" s="736"/>
      <c r="O9" s="736"/>
    </row>
    <row r="10" spans="1:15" s="628" customFormat="1" ht="24" customHeight="1">
      <c r="A10" s="625"/>
      <c r="B10" s="625"/>
      <c r="C10" s="625"/>
      <c r="D10" s="625"/>
      <c r="E10" s="631" t="s">
        <v>882</v>
      </c>
      <c r="F10" s="631"/>
      <c r="G10" s="656" t="s">
        <v>97</v>
      </c>
      <c r="H10" s="631"/>
      <c r="I10" s="631" t="s">
        <v>3</v>
      </c>
      <c r="J10" s="630"/>
      <c r="K10" s="631" t="s">
        <v>882</v>
      </c>
      <c r="L10" s="657"/>
      <c r="M10" s="656" t="s">
        <v>97</v>
      </c>
      <c r="N10" s="631"/>
      <c r="O10" s="631" t="s">
        <v>3</v>
      </c>
    </row>
    <row r="11" spans="1:15" s="628" customFormat="1" ht="24" customHeight="1">
      <c r="A11" s="625"/>
      <c r="B11" s="625"/>
      <c r="C11" s="625"/>
      <c r="D11" s="625"/>
      <c r="E11" s="634" t="s">
        <v>883</v>
      </c>
      <c r="F11" s="633"/>
      <c r="G11" s="634" t="s">
        <v>673</v>
      </c>
      <c r="H11" s="635"/>
      <c r="I11" s="632"/>
      <c r="J11" s="635"/>
      <c r="K11" s="634" t="s">
        <v>883</v>
      </c>
      <c r="M11" s="634" t="s">
        <v>673</v>
      </c>
      <c r="N11" s="635"/>
      <c r="O11" s="632"/>
    </row>
    <row r="12" spans="1:15" s="628" customFormat="1" ht="24" customHeight="1">
      <c r="A12" s="625" t="s">
        <v>98</v>
      </c>
      <c r="B12" s="625"/>
      <c r="C12" s="625"/>
      <c r="D12" s="625"/>
      <c r="E12" s="625"/>
      <c r="F12" s="625"/>
      <c r="G12" s="625"/>
      <c r="H12" s="625"/>
      <c r="I12" s="625"/>
      <c r="J12" s="625"/>
      <c r="K12" s="625"/>
    </row>
    <row r="13" spans="1:15" s="628" customFormat="1" ht="24" customHeight="1">
      <c r="A13" s="625"/>
      <c r="B13" s="625" t="s">
        <v>503</v>
      </c>
      <c r="C13" s="625"/>
      <c r="D13" s="625"/>
      <c r="E13" s="636">
        <v>20005733.23</v>
      </c>
      <c r="G13" s="636">
        <v>0</v>
      </c>
      <c r="H13" s="625"/>
      <c r="I13" s="637">
        <v>20005733.23</v>
      </c>
      <c r="J13" s="625"/>
      <c r="K13" s="637">
        <v>13134618.840000002</v>
      </c>
      <c r="M13" s="638">
        <v>0</v>
      </c>
      <c r="N13" s="639"/>
      <c r="O13" s="638">
        <f>SUM(K13:M13)</f>
        <v>13134618.840000002</v>
      </c>
    </row>
    <row r="14" spans="1:15" s="628" customFormat="1" ht="24" customHeight="1">
      <c r="A14" s="625"/>
      <c r="B14" s="640" t="s">
        <v>155</v>
      </c>
      <c r="C14" s="625"/>
      <c r="D14" s="625"/>
      <c r="E14" s="636">
        <v>1889320.1099999999</v>
      </c>
      <c r="G14" s="636">
        <v>1070000</v>
      </c>
      <c r="H14" s="625"/>
      <c r="I14" s="637">
        <v>2959320.11</v>
      </c>
      <c r="J14" s="641"/>
      <c r="K14" s="642">
        <v>1023010</v>
      </c>
      <c r="M14" s="638">
        <v>0</v>
      </c>
      <c r="N14" s="639"/>
      <c r="O14" s="638">
        <f>SUM(K14:M14)</f>
        <v>1023010</v>
      </c>
    </row>
    <row r="15" spans="1:15" s="628" customFormat="1" ht="24" customHeight="1">
      <c r="A15" s="625"/>
      <c r="B15" s="640" t="s">
        <v>160</v>
      </c>
      <c r="C15" s="625"/>
      <c r="D15" s="625"/>
      <c r="E15" s="636">
        <v>-45300</v>
      </c>
      <c r="G15" s="636">
        <v>0</v>
      </c>
      <c r="H15" s="625"/>
      <c r="I15" s="637">
        <v>-45300</v>
      </c>
      <c r="J15" s="641"/>
      <c r="K15" s="642">
        <v>-45300</v>
      </c>
      <c r="M15" s="643">
        <v>0</v>
      </c>
      <c r="N15" s="639"/>
      <c r="O15" s="643">
        <f t="shared" ref="O15" si="0">SUM(K15:M15)</f>
        <v>-45300</v>
      </c>
    </row>
    <row r="16" spans="1:15" s="628" customFormat="1" ht="24" customHeight="1">
      <c r="A16" s="625"/>
      <c r="B16" s="625" t="s">
        <v>504</v>
      </c>
      <c r="C16" s="625"/>
      <c r="D16" s="625"/>
      <c r="E16" s="644">
        <f>SUM(E13:E15)</f>
        <v>21849753.34</v>
      </c>
      <c r="F16" s="625"/>
      <c r="G16" s="644">
        <f>SUM(G13:G15)</f>
        <v>1070000</v>
      </c>
      <c r="H16" s="625"/>
      <c r="I16" s="644">
        <f>SUM(I13:I15)</f>
        <v>22919753.34</v>
      </c>
      <c r="J16" s="641"/>
      <c r="K16" s="644">
        <f>SUM(K13:K15)</f>
        <v>14112328.840000002</v>
      </c>
      <c r="M16" s="644">
        <f>SUM(M13:M15)</f>
        <v>0</v>
      </c>
      <c r="O16" s="644">
        <f>SUM(O13:O15)</f>
        <v>14112328.840000002</v>
      </c>
    </row>
    <row r="17" spans="1:15" s="628" customFormat="1" ht="24" customHeight="1">
      <c r="A17" s="625"/>
      <c r="B17" s="640" t="s">
        <v>155</v>
      </c>
      <c r="C17" s="625"/>
      <c r="D17" s="625"/>
      <c r="E17" s="642">
        <v>281350</v>
      </c>
      <c r="G17" s="642">
        <v>144000</v>
      </c>
      <c r="I17" s="637">
        <f t="shared" ref="I17:I19" si="1">SUM(E17:G17)</f>
        <v>425350</v>
      </c>
      <c r="J17" s="641"/>
      <c r="K17" s="645">
        <v>19000</v>
      </c>
      <c r="M17" s="646">
        <v>144000</v>
      </c>
      <c r="N17" s="639"/>
      <c r="O17" s="638">
        <f>SUM(K17:M17)</f>
        <v>163000</v>
      </c>
    </row>
    <row r="18" spans="1:15" s="628" customFormat="1" ht="24" customHeight="1">
      <c r="A18" s="625"/>
      <c r="B18" s="640" t="s">
        <v>18</v>
      </c>
      <c r="C18" s="625"/>
      <c r="D18" s="625"/>
      <c r="E18" s="642">
        <v>1070000</v>
      </c>
      <c r="G18" s="642">
        <v>-1070000</v>
      </c>
      <c r="I18" s="637">
        <f t="shared" si="1"/>
        <v>0</v>
      </c>
      <c r="J18" s="641"/>
      <c r="K18" s="647">
        <v>0</v>
      </c>
      <c r="M18" s="646">
        <v>0</v>
      </c>
      <c r="N18" s="639"/>
      <c r="O18" s="638">
        <f t="shared" ref="O18:O19" si="2">SUM(K18:M18)</f>
        <v>0</v>
      </c>
    </row>
    <row r="19" spans="1:15" s="628" customFormat="1" ht="24" customHeight="1">
      <c r="A19" s="625"/>
      <c r="B19" s="640" t="s">
        <v>160</v>
      </c>
      <c r="C19" s="625"/>
      <c r="D19" s="625"/>
      <c r="E19" s="642">
        <v>-2270741.98</v>
      </c>
      <c r="G19" s="642">
        <v>0</v>
      </c>
      <c r="I19" s="637">
        <f t="shared" si="1"/>
        <v>-2270741.98</v>
      </c>
      <c r="J19" s="641"/>
      <c r="K19" s="647">
        <v>0</v>
      </c>
      <c r="M19" s="638">
        <v>0</v>
      </c>
      <c r="N19" s="639"/>
      <c r="O19" s="638">
        <f t="shared" si="2"/>
        <v>0</v>
      </c>
    </row>
    <row r="20" spans="1:15" s="628" customFormat="1" ht="24" customHeight="1">
      <c r="A20" s="625"/>
      <c r="B20" s="625" t="s">
        <v>816</v>
      </c>
      <c r="C20" s="648"/>
      <c r="D20" s="648"/>
      <c r="E20" s="649">
        <f>SUM(E16:E19)</f>
        <v>20930361.359999999</v>
      </c>
      <c r="F20" s="648"/>
      <c r="G20" s="649">
        <f>SUM(G16:G19)</f>
        <v>144000</v>
      </c>
      <c r="H20" s="648"/>
      <c r="I20" s="649">
        <f>SUM(I16:I19)</f>
        <v>21074361.359999999</v>
      </c>
      <c r="J20" s="625"/>
      <c r="K20" s="649">
        <f>SUM(K16:K19)</f>
        <v>14131328.840000002</v>
      </c>
      <c r="M20" s="649">
        <f>SUM(M16:M19)</f>
        <v>144000</v>
      </c>
      <c r="O20" s="649">
        <f>SUM(O16:O19)</f>
        <v>14275328.840000002</v>
      </c>
    </row>
    <row r="21" spans="1:15" s="628" customFormat="1" ht="24" customHeight="1">
      <c r="A21" s="625" t="s">
        <v>103</v>
      </c>
      <c r="B21" s="625"/>
      <c r="C21" s="625"/>
      <c r="D21" s="625"/>
      <c r="E21" s="625"/>
      <c r="F21" s="625"/>
      <c r="G21" s="625"/>
      <c r="H21" s="625"/>
      <c r="I21" s="625"/>
      <c r="J21" s="625"/>
      <c r="K21" s="637"/>
    </row>
    <row r="22" spans="1:15" s="628" customFormat="1" ht="24" customHeight="1">
      <c r="A22" s="625"/>
      <c r="B22" s="625" t="str">
        <f>B13</f>
        <v>As at January 1, 2018</v>
      </c>
      <c r="C22" s="625"/>
      <c r="D22" s="625"/>
      <c r="E22" s="636">
        <v>-14252633.530000001</v>
      </c>
      <c r="G22" s="636">
        <v>0</v>
      </c>
      <c r="I22" s="636">
        <v>-14252633.530000001</v>
      </c>
      <c r="J22" s="641"/>
      <c r="K22" s="636">
        <v>-10283165.310000002</v>
      </c>
      <c r="M22" s="638">
        <v>0</v>
      </c>
      <c r="N22" s="639"/>
      <c r="O22" s="638">
        <f>SUM(K22:M22)</f>
        <v>-10283165.310000002</v>
      </c>
    </row>
    <row r="23" spans="1:15" s="628" customFormat="1" ht="24" customHeight="1">
      <c r="A23" s="625"/>
      <c r="B23" s="625" t="s">
        <v>110</v>
      </c>
      <c r="C23" s="625"/>
      <c r="D23" s="625"/>
      <c r="E23" s="636">
        <v>-1602326.86</v>
      </c>
      <c r="G23" s="636">
        <v>0</v>
      </c>
      <c r="I23" s="636">
        <v>-1602326.86</v>
      </c>
      <c r="J23" s="641"/>
      <c r="K23" s="636">
        <v>-1124960.17</v>
      </c>
      <c r="M23" s="638">
        <v>0</v>
      </c>
      <c r="N23" s="639"/>
      <c r="O23" s="638">
        <f>SUM(K23:M23)</f>
        <v>-1124960.17</v>
      </c>
    </row>
    <row r="24" spans="1:15" s="628" customFormat="1" ht="24" customHeight="1">
      <c r="A24" s="640"/>
      <c r="B24" s="640" t="s">
        <v>674</v>
      </c>
      <c r="C24" s="625"/>
      <c r="D24" s="625"/>
      <c r="E24" s="636">
        <v>45299</v>
      </c>
      <c r="G24" s="636">
        <v>0</v>
      </c>
      <c r="I24" s="636">
        <v>45299</v>
      </c>
      <c r="J24" s="641"/>
      <c r="K24" s="636">
        <v>45299</v>
      </c>
      <c r="M24" s="643">
        <v>0</v>
      </c>
      <c r="N24" s="639"/>
      <c r="O24" s="643">
        <f>SUM(K24:M24)</f>
        <v>45299</v>
      </c>
    </row>
    <row r="25" spans="1:15" s="628" customFormat="1" ht="24" customHeight="1">
      <c r="A25" s="625"/>
      <c r="B25" s="625" t="str">
        <f>B16</f>
        <v>As at December 31, 2018</v>
      </c>
      <c r="C25" s="625"/>
      <c r="D25" s="625"/>
      <c r="E25" s="644">
        <f>SUM(E22:E24)</f>
        <v>-15809661.390000001</v>
      </c>
      <c r="F25" s="625"/>
      <c r="G25" s="644">
        <f>SUM(G22:G24)</f>
        <v>0</v>
      </c>
      <c r="H25" s="625"/>
      <c r="I25" s="644">
        <f>SUM(I22:I24)</f>
        <v>-15809661.390000001</v>
      </c>
      <c r="J25" s="641"/>
      <c r="K25" s="644">
        <f>SUM(K22:K24)</f>
        <v>-11362826.480000002</v>
      </c>
      <c r="M25" s="644">
        <f>SUM(M22:M24)</f>
        <v>0</v>
      </c>
      <c r="O25" s="644">
        <f>SUM(O22:O24)</f>
        <v>-11362826.480000002</v>
      </c>
    </row>
    <row r="26" spans="1:15" s="628" customFormat="1" ht="24" customHeight="1">
      <c r="A26" s="625"/>
      <c r="B26" s="625" t="s">
        <v>228</v>
      </c>
      <c r="C26" s="625"/>
      <c r="D26" s="625"/>
      <c r="E26" s="642">
        <v>-1087461.6499999999</v>
      </c>
      <c r="G26" s="642">
        <v>0</v>
      </c>
      <c r="I26" s="636">
        <f t="shared" ref="I26:I27" si="3">+E26+G26</f>
        <v>-1087461.6499999999</v>
      </c>
      <c r="J26" s="641"/>
      <c r="K26" s="642">
        <v>-621808.86</v>
      </c>
      <c r="M26" s="646">
        <v>0</v>
      </c>
      <c r="N26" s="639"/>
      <c r="O26" s="638">
        <f t="shared" ref="O26:O27" si="4">SUM(K26:M26)</f>
        <v>-621808.86</v>
      </c>
    </row>
    <row r="27" spans="1:15" s="628" customFormat="1" ht="24" customHeight="1">
      <c r="A27" s="625"/>
      <c r="B27" s="640" t="s">
        <v>160</v>
      </c>
      <c r="C27" s="625"/>
      <c r="D27" s="625"/>
      <c r="E27" s="642">
        <v>2225449.7400000002</v>
      </c>
      <c r="G27" s="642">
        <v>0</v>
      </c>
      <c r="I27" s="636">
        <f t="shared" si="3"/>
        <v>2225449.7400000002</v>
      </c>
      <c r="J27" s="641"/>
      <c r="K27" s="642">
        <v>0</v>
      </c>
      <c r="M27" s="646">
        <v>0</v>
      </c>
      <c r="N27" s="639"/>
      <c r="O27" s="638">
        <f t="shared" si="4"/>
        <v>0</v>
      </c>
    </row>
    <row r="28" spans="1:15" s="628" customFormat="1" ht="24" customHeight="1">
      <c r="A28" s="625"/>
      <c r="B28" s="625" t="str">
        <f>+B20</f>
        <v xml:space="preserve">As at September 30, 2019 </v>
      </c>
      <c r="C28" s="648"/>
      <c r="D28" s="648"/>
      <c r="E28" s="649">
        <f>SUM(E25:E27)</f>
        <v>-14671673.299999999</v>
      </c>
      <c r="F28" s="648"/>
      <c r="G28" s="649">
        <f>SUM(G25:G27)</f>
        <v>0</v>
      </c>
      <c r="H28" s="648"/>
      <c r="I28" s="649">
        <f>SUM(I25:I27)</f>
        <v>-14671673.299999999</v>
      </c>
      <c r="J28" s="625"/>
      <c r="K28" s="649">
        <f>SUM(K25:K27)</f>
        <v>-11984635.340000002</v>
      </c>
      <c r="M28" s="650">
        <f>SUM(M25:M26)</f>
        <v>0</v>
      </c>
      <c r="O28" s="650">
        <f>SUM(O25:O26)</f>
        <v>-11984635.340000002</v>
      </c>
    </row>
    <row r="29" spans="1:15" s="628" customFormat="1" ht="24" customHeight="1">
      <c r="A29" s="625" t="s">
        <v>99</v>
      </c>
      <c r="B29" s="625"/>
      <c r="C29" s="625"/>
      <c r="D29" s="625"/>
      <c r="E29" s="651"/>
      <c r="F29" s="625"/>
      <c r="G29" s="651"/>
      <c r="H29" s="625"/>
      <c r="I29" s="651"/>
      <c r="J29" s="626"/>
      <c r="K29" s="651"/>
    </row>
    <row r="30" spans="1:15" s="628" customFormat="1" ht="24" customHeight="1" thickBot="1">
      <c r="A30" s="625"/>
      <c r="B30" s="625" t="str">
        <f>B16</f>
        <v>As at December 31, 2018</v>
      </c>
      <c r="C30" s="625"/>
      <c r="D30" s="625"/>
      <c r="E30" s="652">
        <v>6040091.9499999993</v>
      </c>
      <c r="F30" s="625"/>
      <c r="G30" s="652">
        <v>1070000</v>
      </c>
      <c r="H30" s="625"/>
      <c r="I30" s="652">
        <v>7110091.9499999993</v>
      </c>
      <c r="J30" s="625"/>
      <c r="K30" s="652">
        <v>2749502.3599999994</v>
      </c>
      <c r="M30" s="652">
        <v>0</v>
      </c>
      <c r="O30" s="652">
        <v>2749502.3599999994</v>
      </c>
    </row>
    <row r="31" spans="1:15" s="628" customFormat="1" ht="24" customHeight="1" thickTop="1" thickBot="1">
      <c r="A31" s="625"/>
      <c r="B31" s="625" t="str">
        <f>B20</f>
        <v xml:space="preserve">As at September 30, 2019 </v>
      </c>
      <c r="C31" s="625"/>
      <c r="D31" s="625"/>
      <c r="E31" s="652">
        <f>+E20+E28</f>
        <v>6258688.0600000005</v>
      </c>
      <c r="F31" s="625"/>
      <c r="G31" s="652">
        <f>+G20+G28</f>
        <v>144000</v>
      </c>
      <c r="H31" s="625"/>
      <c r="I31" s="652">
        <f>+I20+I28</f>
        <v>6402688.0600000005</v>
      </c>
      <c r="J31" s="625"/>
      <c r="K31" s="652">
        <f>+K20+K28</f>
        <v>2146693.5</v>
      </c>
      <c r="M31" s="652">
        <f>+M20+M28</f>
        <v>144000</v>
      </c>
      <c r="O31" s="652">
        <f>+O20+O28</f>
        <v>2290693.5</v>
      </c>
    </row>
    <row r="32" spans="1:15" s="628" customFormat="1" ht="24" customHeight="1" thickTop="1">
      <c r="A32" s="625" t="s">
        <v>819</v>
      </c>
      <c r="B32" s="625"/>
      <c r="C32" s="625"/>
      <c r="D32" s="625"/>
      <c r="E32" s="651"/>
      <c r="F32" s="625"/>
      <c r="G32" s="651"/>
      <c r="H32" s="625"/>
      <c r="I32" s="651"/>
      <c r="J32" s="625"/>
      <c r="K32" s="651"/>
    </row>
    <row r="33" spans="1:15" s="628" customFormat="1" ht="24" customHeight="1">
      <c r="B33" s="625" t="s">
        <v>817</v>
      </c>
      <c r="C33" s="625"/>
      <c r="D33" s="625"/>
      <c r="E33" s="647"/>
      <c r="F33" s="653"/>
      <c r="G33" s="647"/>
      <c r="H33" s="641"/>
      <c r="I33" s="654">
        <v>1235463.98</v>
      </c>
      <c r="J33" s="655"/>
      <c r="O33" s="654">
        <v>886684.86</v>
      </c>
    </row>
    <row r="34" spans="1:15" s="628" customFormat="1" ht="24" customHeight="1">
      <c r="B34" s="625" t="s">
        <v>818</v>
      </c>
      <c r="C34" s="625"/>
      <c r="D34" s="625"/>
      <c r="F34" s="653"/>
      <c r="G34" s="647"/>
      <c r="H34" s="641"/>
      <c r="I34" s="636">
        <f>-I26</f>
        <v>1087461.6499999999</v>
      </c>
      <c r="J34" s="641"/>
      <c r="O34" s="647">
        <f>-O26</f>
        <v>621808.86</v>
      </c>
    </row>
    <row r="35" spans="1:15" s="7" customFormat="1" ht="24" customHeight="1">
      <c r="A35" s="62"/>
      <c r="B35" s="125"/>
      <c r="C35" s="125"/>
      <c r="D35" s="125"/>
      <c r="E35" s="127"/>
      <c r="F35" s="125"/>
      <c r="G35" s="127"/>
      <c r="H35" s="125"/>
      <c r="I35" s="127"/>
      <c r="J35" s="127"/>
      <c r="K35" s="127"/>
    </row>
    <row r="36" spans="1:15" s="7" customFormat="1" ht="24" customHeight="1">
      <c r="A36" s="62"/>
      <c r="B36" s="125"/>
      <c r="C36" s="125"/>
      <c r="D36" s="125"/>
      <c r="E36" s="127"/>
      <c r="F36" s="125"/>
      <c r="G36" s="127"/>
      <c r="H36" s="125"/>
      <c r="I36" s="127"/>
      <c r="J36" s="127"/>
      <c r="K36" s="127"/>
    </row>
    <row r="37" spans="1:15" s="45" customFormat="1" ht="24" customHeight="1">
      <c r="B37" s="128"/>
      <c r="D37" s="128" t="s">
        <v>104</v>
      </c>
      <c r="E37" s="370"/>
      <c r="F37" s="11"/>
      <c r="G37" s="370"/>
      <c r="H37" s="129"/>
      <c r="I37" s="370"/>
      <c r="J37" s="130"/>
      <c r="K37" s="97"/>
    </row>
    <row r="38" spans="1:15" s="45" customFormat="1" ht="24" customHeight="1">
      <c r="B38" s="128"/>
      <c r="D38" s="128" t="s">
        <v>884</v>
      </c>
      <c r="E38" s="370"/>
      <c r="F38" s="11"/>
      <c r="G38" s="370"/>
      <c r="H38" s="129"/>
      <c r="I38" s="370"/>
      <c r="J38" s="130"/>
      <c r="K38" s="97"/>
    </row>
  </sheetData>
  <mergeCells count="4">
    <mergeCell ref="E8:I8"/>
    <mergeCell ref="E9:I9"/>
    <mergeCell ref="K9:O9"/>
    <mergeCell ref="A1:O1"/>
  </mergeCells>
  <pageMargins left="0.71" right="0.24" top="0.59055118110236227" bottom="0.39370078740157483"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5"/>
  <sheetViews>
    <sheetView topLeftCell="A188" zoomScale="90" zoomScaleNormal="90" zoomScaleSheetLayoutView="80" workbookViewId="0">
      <selection activeCell="B192" sqref="B192"/>
    </sheetView>
  </sheetViews>
  <sheetFormatPr defaultColWidth="9.140625" defaultRowHeight="27" customHeight="1"/>
  <cols>
    <col min="1" max="1" width="4.140625" style="120" customWidth="1"/>
    <col min="2" max="2" width="7.42578125" style="120" customWidth="1"/>
    <col min="3" max="3" width="12.5703125" style="120" customWidth="1"/>
    <col min="4" max="4" width="1" style="120" customWidth="1"/>
    <col min="5" max="5" width="15.7109375" style="120" customWidth="1"/>
    <col min="6" max="6" width="1" style="120" customWidth="1"/>
    <col min="7" max="7" width="16.28515625" style="120" customWidth="1"/>
    <col min="8" max="8" width="1" style="120" customWidth="1"/>
    <col min="9" max="9" width="17" style="120" customWidth="1"/>
    <col min="10" max="10" width="1" style="120" customWidth="1"/>
    <col min="11" max="11" width="16.28515625" style="120" customWidth="1"/>
    <col min="12" max="12" width="1" style="120" customWidth="1"/>
    <col min="13" max="13" width="16.28515625" style="120" customWidth="1"/>
    <col min="14" max="14" width="1.5703125" style="120" customWidth="1"/>
    <col min="15" max="16384" width="9.140625" style="120"/>
  </cols>
  <sheetData>
    <row r="1" spans="1:15" s="115" customFormat="1" ht="27" customHeight="1">
      <c r="A1" s="728" t="s">
        <v>288</v>
      </c>
      <c r="B1" s="723"/>
      <c r="C1" s="723"/>
      <c r="D1" s="723"/>
      <c r="E1" s="723"/>
      <c r="F1" s="723"/>
      <c r="G1" s="723"/>
      <c r="H1" s="723"/>
      <c r="I1" s="723"/>
      <c r="J1" s="723"/>
      <c r="K1" s="723"/>
      <c r="L1" s="723"/>
      <c r="M1" s="723"/>
    </row>
    <row r="2" spans="1:15" s="115" customFormat="1" ht="27" customHeight="1">
      <c r="A2" s="116"/>
      <c r="B2" s="117"/>
      <c r="C2" s="117"/>
      <c r="D2" s="117"/>
      <c r="E2" s="118"/>
      <c r="F2" s="118"/>
      <c r="G2" s="118"/>
      <c r="I2" s="118"/>
      <c r="J2" s="116"/>
      <c r="K2" s="118"/>
      <c r="L2" s="116"/>
      <c r="M2" s="118"/>
    </row>
    <row r="3" spans="1:15" s="115" customFormat="1" ht="27" customHeight="1">
      <c r="A3" s="125" t="s">
        <v>913</v>
      </c>
      <c r="B3" s="117"/>
      <c r="C3" s="117"/>
      <c r="D3" s="117"/>
      <c r="E3" s="118"/>
      <c r="F3" s="118"/>
      <c r="G3" s="118"/>
      <c r="I3" s="118"/>
      <c r="J3" s="116"/>
      <c r="K3" s="118"/>
      <c r="L3" s="116"/>
      <c r="M3" s="118"/>
      <c r="O3" s="258"/>
    </row>
    <row r="4" spans="1:15" s="11" customFormat="1" ht="27" customHeight="1">
      <c r="B4" s="11" t="s">
        <v>820</v>
      </c>
      <c r="M4" s="153"/>
    </row>
    <row r="5" spans="1:15" s="11" customFormat="1" ht="27" customHeight="1">
      <c r="M5" s="184" t="s">
        <v>96</v>
      </c>
    </row>
    <row r="6" spans="1:15" s="11" customFormat="1" ht="27" customHeight="1">
      <c r="G6" s="721" t="s">
        <v>22</v>
      </c>
      <c r="H6" s="721"/>
      <c r="I6" s="721"/>
      <c r="J6" s="85"/>
      <c r="K6" s="722" t="s">
        <v>30</v>
      </c>
      <c r="L6" s="722"/>
      <c r="M6" s="722"/>
    </row>
    <row r="7" spans="1:15" s="11" customFormat="1" ht="27" customHeight="1">
      <c r="G7" s="469" t="s">
        <v>804</v>
      </c>
      <c r="H7" s="111"/>
      <c r="I7" s="111" t="s">
        <v>484</v>
      </c>
      <c r="J7" s="371"/>
      <c r="K7" s="111" t="str">
        <f>+G7</f>
        <v xml:space="preserve">September 30, 2019 </v>
      </c>
      <c r="L7" s="111"/>
      <c r="M7" s="111" t="str">
        <f>+I7</f>
        <v>December 31, 2018</v>
      </c>
      <c r="N7" s="470"/>
    </row>
    <row r="8" spans="1:15" s="11" customFormat="1" ht="27" customHeight="1">
      <c r="B8" s="92" t="s">
        <v>105</v>
      </c>
      <c r="C8" s="92"/>
      <c r="D8" s="92"/>
    </row>
    <row r="9" spans="1:15" s="11" customFormat="1" ht="27" customHeight="1">
      <c r="B9" s="11" t="s">
        <v>115</v>
      </c>
      <c r="G9" s="468">
        <v>3222355.68</v>
      </c>
      <c r="H9" s="468"/>
      <c r="I9" s="468">
        <v>3411463.64</v>
      </c>
      <c r="J9" s="468"/>
      <c r="K9" s="468">
        <v>3063578.59</v>
      </c>
      <c r="L9" s="468"/>
      <c r="M9" s="468">
        <v>3063578.588</v>
      </c>
    </row>
    <row r="10" spans="1:15" s="11" customFormat="1" ht="27" customHeight="1">
      <c r="B10" s="11" t="s">
        <v>203</v>
      </c>
      <c r="G10" s="468">
        <v>1252623.8799999999</v>
      </c>
      <c r="H10" s="468"/>
      <c r="I10" s="468">
        <v>1252623.8799999999</v>
      </c>
      <c r="J10" s="468"/>
      <c r="K10" s="468">
        <v>1252623.8799999999</v>
      </c>
      <c r="L10" s="468"/>
      <c r="M10" s="468">
        <v>1252623.8840000001</v>
      </c>
    </row>
    <row r="11" spans="1:15" s="11" customFormat="1" ht="27" customHeight="1">
      <c r="B11" s="11" t="s">
        <v>323</v>
      </c>
      <c r="G11" s="468">
        <v>15484925.65</v>
      </c>
      <c r="H11" s="468"/>
      <c r="I11" s="468">
        <v>8357474.4199999999</v>
      </c>
      <c r="J11" s="468"/>
      <c r="K11" s="468">
        <v>10848703.1</v>
      </c>
      <c r="L11" s="468"/>
      <c r="M11" s="468">
        <v>6333492.4000000004</v>
      </c>
    </row>
    <row r="12" spans="1:15" s="11" customFormat="1" ht="27" customHeight="1">
      <c r="B12" s="11" t="s">
        <v>164</v>
      </c>
      <c r="G12" s="468">
        <v>19900453.649999999</v>
      </c>
      <c r="H12" s="468"/>
      <c r="I12" s="468">
        <v>66536887.719999999</v>
      </c>
      <c r="J12" s="468"/>
      <c r="K12" s="468">
        <v>19580453.649999999</v>
      </c>
      <c r="L12" s="468"/>
      <c r="M12" s="468">
        <v>66216887.722000003</v>
      </c>
    </row>
    <row r="13" spans="1:15" s="11" customFormat="1" ht="27" customHeight="1">
      <c r="B13" s="11" t="s">
        <v>91</v>
      </c>
      <c r="G13" s="468">
        <v>8359605.7800000003</v>
      </c>
      <c r="H13" s="468"/>
      <c r="I13" s="468">
        <v>3105903.39</v>
      </c>
      <c r="J13" s="468"/>
      <c r="K13" s="468">
        <v>-725746.52</v>
      </c>
      <c r="L13" s="468"/>
      <c r="M13" s="468">
        <v>-26393.93</v>
      </c>
    </row>
    <row r="14" spans="1:15" s="11" customFormat="1" ht="27" customHeight="1" thickBot="1">
      <c r="C14" s="11" t="s">
        <v>3</v>
      </c>
      <c r="G14" s="471">
        <f>SUM(G9:G13)</f>
        <v>48219964.640000001</v>
      </c>
      <c r="H14" s="468"/>
      <c r="I14" s="471">
        <f>SUM(I9:I13)</f>
        <v>82664353.049999997</v>
      </c>
      <c r="J14" s="468"/>
      <c r="K14" s="471">
        <f>SUM(K9:K13)</f>
        <v>34019612.699999996</v>
      </c>
      <c r="L14" s="468"/>
      <c r="M14" s="471">
        <f>SUM(M9:M13)</f>
        <v>76840188.664000005</v>
      </c>
    </row>
    <row r="15" spans="1:15" s="11" customFormat="1" ht="27" customHeight="1" thickTop="1">
      <c r="H15" s="153"/>
      <c r="J15" s="153"/>
      <c r="L15" s="153"/>
      <c r="N15" s="153"/>
    </row>
    <row r="16" spans="1:15" s="11" customFormat="1" ht="27" customHeight="1">
      <c r="A16" s="45" t="s">
        <v>914</v>
      </c>
      <c r="B16" s="472"/>
      <c r="G16" s="153"/>
      <c r="I16" s="153"/>
      <c r="K16" s="153"/>
      <c r="L16" s="153"/>
      <c r="M16" s="153"/>
      <c r="N16" s="153"/>
    </row>
    <row r="17" spans="1:15" s="11" customFormat="1" ht="27" customHeight="1">
      <c r="A17" s="120" t="s">
        <v>888</v>
      </c>
      <c r="G17" s="153"/>
      <c r="I17" s="153"/>
      <c r="K17" s="153"/>
      <c r="L17" s="153"/>
      <c r="M17" s="153"/>
      <c r="N17" s="153"/>
    </row>
    <row r="18" spans="1:15" s="11" customFormat="1" ht="27" customHeight="1">
      <c r="A18" s="45" t="s">
        <v>915</v>
      </c>
      <c r="G18" s="153"/>
      <c r="I18" s="153"/>
      <c r="K18" s="153"/>
      <c r="L18" s="153"/>
      <c r="M18" s="153"/>
      <c r="N18" s="153"/>
    </row>
    <row r="19" spans="1:15" s="11" customFormat="1" ht="27" customHeight="1">
      <c r="A19" s="45"/>
      <c r="G19" s="153"/>
      <c r="I19" s="153"/>
      <c r="K19" s="153"/>
      <c r="L19" s="153"/>
      <c r="M19" s="153"/>
      <c r="N19" s="153"/>
    </row>
    <row r="20" spans="1:15" ht="27" customHeight="1">
      <c r="A20" s="22" t="s">
        <v>916</v>
      </c>
      <c r="B20" s="22"/>
      <c r="C20" s="22"/>
      <c r="D20" s="22"/>
      <c r="E20" s="22"/>
      <c r="F20" s="22"/>
      <c r="G20" s="22"/>
      <c r="H20" s="22"/>
      <c r="I20" s="22"/>
      <c r="J20" s="22"/>
      <c r="K20" s="22"/>
      <c r="L20" s="154"/>
      <c r="M20" s="155"/>
    </row>
    <row r="21" spans="1:15" ht="27" customHeight="1">
      <c r="A21" s="41" t="s">
        <v>886</v>
      </c>
      <c r="B21" s="22"/>
      <c r="C21" s="156"/>
      <c r="D21" s="156"/>
      <c r="E21" s="22"/>
      <c r="F21" s="22"/>
      <c r="G21" s="22"/>
      <c r="H21" s="22"/>
      <c r="I21" s="22"/>
      <c r="J21" s="22"/>
      <c r="K21" s="22"/>
      <c r="L21" s="154"/>
      <c r="M21" s="155"/>
    </row>
    <row r="22" spans="1:15" ht="27" customHeight="1">
      <c r="A22" s="79"/>
      <c r="B22" s="79" t="s">
        <v>887</v>
      </c>
      <c r="C22" s="156"/>
      <c r="D22" s="22"/>
      <c r="E22" s="22"/>
      <c r="F22" s="22"/>
      <c r="G22" s="22"/>
      <c r="H22" s="22"/>
      <c r="I22" s="22"/>
      <c r="J22" s="22"/>
      <c r="K22" s="22"/>
      <c r="L22" s="22"/>
      <c r="M22" s="684" t="s">
        <v>96</v>
      </c>
    </row>
    <row r="23" spans="1:15" ht="27" customHeight="1">
      <c r="A23" s="79"/>
      <c r="B23" s="737" t="s">
        <v>425</v>
      </c>
      <c r="C23" s="737"/>
      <c r="E23" s="738" t="s">
        <v>465</v>
      </c>
      <c r="F23" s="738"/>
      <c r="G23" s="738"/>
      <c r="H23" s="108"/>
      <c r="I23" s="616" t="s">
        <v>424</v>
      </c>
      <c r="J23" s="259"/>
      <c r="K23" s="106"/>
      <c r="L23" s="604" t="s">
        <v>22</v>
      </c>
      <c r="M23" s="106"/>
    </row>
    <row r="24" spans="1:15" ht="27" customHeight="1">
      <c r="A24" s="79"/>
      <c r="B24" s="88"/>
      <c r="C24" s="88"/>
      <c r="E24" s="685" t="str">
        <f>+G7</f>
        <v xml:space="preserve">September 30, 2019 </v>
      </c>
      <c r="F24" s="111"/>
      <c r="G24" s="685" t="str">
        <f>+I7</f>
        <v>December 31, 2018</v>
      </c>
      <c r="H24" s="88"/>
      <c r="I24" s="110" t="s">
        <v>426</v>
      </c>
      <c r="J24" s="79"/>
      <c r="K24" s="111" t="str">
        <f>+E24</f>
        <v xml:space="preserve">September 30, 2019 </v>
      </c>
      <c r="L24" s="79"/>
      <c r="M24" s="174" t="str">
        <f>+G24</f>
        <v>December 31, 2018</v>
      </c>
    </row>
    <row r="25" spans="1:15" ht="27" customHeight="1">
      <c r="A25" s="79"/>
      <c r="B25" s="88" t="s">
        <v>427</v>
      </c>
      <c r="C25" s="88"/>
      <c r="D25" s="115"/>
      <c r="E25" s="88">
        <v>600</v>
      </c>
      <c r="F25" s="88"/>
      <c r="G25" s="88">
        <v>600</v>
      </c>
      <c r="H25" s="88">
        <v>0</v>
      </c>
      <c r="I25" s="110" t="s">
        <v>422</v>
      </c>
      <c r="J25" s="88"/>
      <c r="K25" s="88">
        <v>600000000</v>
      </c>
      <c r="L25" s="88"/>
      <c r="M25" s="88">
        <v>600000000</v>
      </c>
      <c r="N25" s="115"/>
    </row>
    <row r="26" spans="1:15" ht="27" customHeight="1">
      <c r="A26" s="22"/>
      <c r="B26" s="22" t="s">
        <v>428</v>
      </c>
      <c r="C26" s="22"/>
      <c r="E26" s="22">
        <v>0</v>
      </c>
      <c r="F26" s="22"/>
      <c r="G26" s="22">
        <v>150</v>
      </c>
      <c r="H26" s="22">
        <v>0</v>
      </c>
      <c r="I26" s="473" t="s">
        <v>609</v>
      </c>
      <c r="J26" s="22"/>
      <c r="K26" s="22">
        <v>0</v>
      </c>
      <c r="L26" s="22"/>
      <c r="M26" s="22">
        <v>147827500</v>
      </c>
    </row>
    <row r="27" spans="1:15" ht="27" customHeight="1">
      <c r="A27" s="22"/>
      <c r="B27" s="88" t="s">
        <v>690</v>
      </c>
      <c r="C27" s="22"/>
      <c r="E27" s="22">
        <v>111.3</v>
      </c>
      <c r="F27" s="22"/>
      <c r="G27" s="22">
        <v>0</v>
      </c>
      <c r="H27" s="22"/>
      <c r="I27" s="473" t="s">
        <v>609</v>
      </c>
      <c r="J27" s="22"/>
      <c r="K27" s="22">
        <v>111300000</v>
      </c>
      <c r="L27" s="22"/>
      <c r="M27" s="22">
        <v>0</v>
      </c>
    </row>
    <row r="28" spans="1:15" ht="27" customHeight="1" thickBot="1">
      <c r="A28" s="79"/>
      <c r="B28" s="79"/>
      <c r="C28" s="156"/>
      <c r="E28" s="157">
        <f>SUM(E25:E27)</f>
        <v>711.3</v>
      </c>
      <c r="G28" s="157">
        <f>SUM(G25:G27)</f>
        <v>750</v>
      </c>
      <c r="H28" s="22">
        <v>273.33</v>
      </c>
      <c r="I28" s="22"/>
      <c r="J28" s="22"/>
      <c r="K28" s="157">
        <f>SUM(K25:K27)</f>
        <v>711300000</v>
      </c>
      <c r="L28" s="22"/>
      <c r="M28" s="157">
        <f>SUM(M25:M27)</f>
        <v>747827500</v>
      </c>
    </row>
    <row r="29" spans="1:15" ht="27" customHeight="1" thickTop="1">
      <c r="A29" s="79" t="s">
        <v>675</v>
      </c>
      <c r="B29" s="79"/>
      <c r="C29" s="156"/>
      <c r="D29" s="156"/>
      <c r="E29" s="22"/>
      <c r="F29" s="22"/>
      <c r="G29" s="22"/>
      <c r="H29" s="22"/>
      <c r="I29" s="22"/>
      <c r="J29" s="22"/>
      <c r="K29" s="22"/>
      <c r="L29" s="154"/>
      <c r="M29" s="155"/>
    </row>
    <row r="30" spans="1:15" ht="27" customHeight="1">
      <c r="A30" s="79"/>
      <c r="B30" s="79"/>
      <c r="C30" s="156"/>
      <c r="D30" s="156"/>
      <c r="E30" s="22"/>
      <c r="F30" s="22"/>
      <c r="G30" s="22"/>
      <c r="H30" s="22"/>
      <c r="I30" s="22"/>
      <c r="J30" s="22"/>
      <c r="K30" s="22"/>
      <c r="L30" s="154"/>
      <c r="M30" s="155"/>
    </row>
    <row r="31" spans="1:15" ht="27" customHeight="1">
      <c r="A31" s="79"/>
      <c r="B31" s="79"/>
      <c r="C31" s="156"/>
      <c r="D31" s="156"/>
      <c r="E31" s="22"/>
      <c r="F31" s="22"/>
      <c r="G31" s="22"/>
      <c r="H31" s="22"/>
      <c r="I31" s="22"/>
      <c r="J31" s="22"/>
      <c r="K31" s="22"/>
      <c r="L31" s="154"/>
      <c r="M31" s="155"/>
    </row>
    <row r="32" spans="1:15" s="11" customFormat="1" ht="27" customHeight="1">
      <c r="A32" s="45"/>
      <c r="B32" s="128"/>
      <c r="C32" s="128"/>
      <c r="D32" s="128"/>
      <c r="E32" s="128" t="s">
        <v>104</v>
      </c>
      <c r="F32" s="128"/>
      <c r="G32" s="41"/>
      <c r="I32" s="129"/>
      <c r="J32" s="129"/>
      <c r="K32" s="606"/>
      <c r="L32" s="130"/>
      <c r="M32" s="97"/>
      <c r="N32" s="153"/>
      <c r="O32" s="153"/>
    </row>
    <row r="33" spans="1:15" s="11" customFormat="1" ht="27" customHeight="1">
      <c r="A33" s="45"/>
      <c r="B33" s="128"/>
      <c r="C33" s="128"/>
      <c r="D33" s="128"/>
      <c r="E33" s="128" t="s">
        <v>885</v>
      </c>
      <c r="F33" s="128"/>
      <c r="G33" s="41"/>
      <c r="I33" s="129"/>
      <c r="J33" s="129"/>
      <c r="K33" s="606"/>
      <c r="L33" s="130"/>
      <c r="M33" s="97"/>
      <c r="N33" s="153"/>
      <c r="O33" s="153"/>
    </row>
    <row r="34" spans="1:15" s="115" customFormat="1" ht="25.9" customHeight="1">
      <c r="A34" s="728" t="s">
        <v>134</v>
      </c>
      <c r="B34" s="723"/>
      <c r="C34" s="723"/>
      <c r="D34" s="723"/>
      <c r="E34" s="723"/>
      <c r="F34" s="723"/>
      <c r="G34" s="723"/>
      <c r="H34" s="723"/>
      <c r="I34" s="723"/>
      <c r="J34" s="723"/>
      <c r="K34" s="723"/>
      <c r="L34" s="723"/>
      <c r="M34" s="723"/>
    </row>
    <row r="35" spans="1:15" s="115" customFormat="1" ht="29.1" customHeight="1">
      <c r="A35" s="116"/>
      <c r="B35" s="117"/>
      <c r="C35" s="117"/>
      <c r="D35" s="117"/>
      <c r="E35" s="118"/>
      <c r="F35" s="118"/>
      <c r="G35" s="118"/>
      <c r="I35" s="118"/>
      <c r="J35" s="116"/>
      <c r="K35" s="118"/>
      <c r="L35" s="116"/>
      <c r="M35" s="118"/>
    </row>
    <row r="36" spans="1:15" s="11" customFormat="1" ht="22.15" customHeight="1">
      <c r="A36" s="45" t="s">
        <v>917</v>
      </c>
      <c r="B36" s="120"/>
      <c r="C36" s="120"/>
      <c r="D36" s="120"/>
      <c r="E36" s="120"/>
      <c r="F36" s="120"/>
      <c r="G36" s="120"/>
      <c r="H36" s="120"/>
      <c r="I36" s="120"/>
      <c r="J36" s="120"/>
      <c r="K36" s="120"/>
      <c r="L36" s="120"/>
      <c r="M36" s="120"/>
      <c r="N36" s="120"/>
    </row>
    <row r="37" spans="1:15" s="11" customFormat="1" ht="22.15" customHeight="1">
      <c r="B37" s="11" t="s">
        <v>821</v>
      </c>
      <c r="C37" s="120"/>
      <c r="D37" s="120"/>
      <c r="E37" s="120"/>
      <c r="F37" s="120"/>
      <c r="G37" s="120"/>
      <c r="H37" s="120"/>
      <c r="I37" s="120"/>
      <c r="J37" s="120"/>
      <c r="K37" s="120"/>
      <c r="L37" s="120"/>
      <c r="M37" s="120"/>
      <c r="N37" s="120"/>
    </row>
    <row r="38" spans="1:15" s="11" customFormat="1" ht="22.15" customHeight="1">
      <c r="A38" s="45"/>
      <c r="B38" s="120"/>
      <c r="C38" s="120"/>
      <c r="D38" s="120"/>
      <c r="E38" s="120"/>
      <c r="F38" s="120"/>
      <c r="G38" s="129"/>
      <c r="H38" s="129"/>
      <c r="I38" s="129"/>
      <c r="J38" s="129"/>
      <c r="K38" s="15"/>
      <c r="L38" s="15"/>
      <c r="M38" s="184" t="s">
        <v>96</v>
      </c>
      <c r="N38" s="120"/>
    </row>
    <row r="39" spans="1:15" s="11" customFormat="1" ht="22.15" customHeight="1">
      <c r="A39" s="45"/>
      <c r="B39" s="120"/>
      <c r="C39" s="120"/>
      <c r="D39" s="120"/>
      <c r="E39" s="120"/>
      <c r="F39" s="120"/>
      <c r="G39" s="721" t="s">
        <v>22</v>
      </c>
      <c r="H39" s="721"/>
      <c r="I39" s="721"/>
      <c r="J39" s="85"/>
      <c r="K39" s="722" t="s">
        <v>30</v>
      </c>
      <c r="L39" s="722"/>
      <c r="M39" s="722"/>
      <c r="N39" s="120"/>
    </row>
    <row r="40" spans="1:15" s="11" customFormat="1" ht="22.15" customHeight="1">
      <c r="A40" s="45"/>
      <c r="B40" s="120"/>
      <c r="C40" s="120"/>
      <c r="D40" s="120"/>
      <c r="E40" s="120"/>
      <c r="F40" s="120"/>
      <c r="G40" s="111" t="str">
        <f>+G7</f>
        <v xml:space="preserve">September 30, 2019 </v>
      </c>
      <c r="H40" s="111"/>
      <c r="I40" s="111" t="str">
        <f>+I7</f>
        <v>December 31, 2018</v>
      </c>
      <c r="J40" s="371"/>
      <c r="K40" s="111" t="str">
        <f>+G40</f>
        <v xml:space="preserve">September 30, 2019 </v>
      </c>
      <c r="L40" s="111"/>
      <c r="M40" s="111" t="str">
        <f>+I40</f>
        <v>December 31, 2018</v>
      </c>
      <c r="N40" s="120"/>
    </row>
    <row r="41" spans="1:15" s="11" customFormat="1" ht="22.15" customHeight="1">
      <c r="A41" s="120"/>
      <c r="B41" s="40" t="s">
        <v>50</v>
      </c>
      <c r="C41" s="40"/>
      <c r="D41" s="40"/>
      <c r="E41" s="129"/>
      <c r="F41" s="129"/>
      <c r="G41" s="586">
        <v>333688478.19999999</v>
      </c>
      <c r="H41" s="70"/>
      <c r="I41" s="586">
        <v>212970572.64000002</v>
      </c>
      <c r="J41" s="70"/>
      <c r="K41" s="586">
        <v>310773505.41000003</v>
      </c>
      <c r="L41" s="70"/>
      <c r="M41" s="586">
        <v>199479114.64000002</v>
      </c>
      <c r="N41" s="120"/>
    </row>
    <row r="42" spans="1:15" s="11" customFormat="1" ht="22.15" customHeight="1">
      <c r="A42" s="120"/>
      <c r="B42" s="120" t="s">
        <v>317</v>
      </c>
      <c r="C42" s="120"/>
      <c r="D42" s="120"/>
      <c r="E42" s="129"/>
      <c r="F42" s="185"/>
      <c r="G42" s="468"/>
      <c r="H42" s="474"/>
      <c r="I42" s="468"/>
      <c r="J42" s="474"/>
      <c r="K42" s="474"/>
      <c r="L42" s="474"/>
      <c r="M42" s="474"/>
      <c r="N42" s="120"/>
    </row>
    <row r="43" spans="1:15" s="11" customFormat="1" ht="22.15" customHeight="1">
      <c r="A43" s="120"/>
      <c r="B43" s="40" t="s">
        <v>94</v>
      </c>
      <c r="C43" s="40"/>
      <c r="D43" s="40"/>
      <c r="E43" s="185"/>
      <c r="F43" s="185"/>
      <c r="G43" s="468">
        <v>137160242.09</v>
      </c>
      <c r="H43" s="474"/>
      <c r="I43" s="468">
        <v>61744884.460000008</v>
      </c>
      <c r="J43" s="474"/>
      <c r="K43" s="474">
        <v>147636853.10000002</v>
      </c>
      <c r="L43" s="474"/>
      <c r="M43" s="474">
        <v>70668965.350000009</v>
      </c>
      <c r="N43" s="120"/>
    </row>
    <row r="44" spans="1:15" s="11" customFormat="1" ht="22.15" customHeight="1">
      <c r="A44" s="120"/>
      <c r="B44" s="40" t="s">
        <v>90</v>
      </c>
      <c r="C44" s="40"/>
      <c r="D44" s="40"/>
      <c r="E44" s="185"/>
      <c r="F44" s="185"/>
      <c r="G44" s="474">
        <v>182088547.63999999</v>
      </c>
      <c r="H44" s="474"/>
      <c r="I44" s="468">
        <v>426736891.90000004</v>
      </c>
      <c r="J44" s="474"/>
      <c r="K44" s="474">
        <v>161964922.87</v>
      </c>
      <c r="L44" s="474"/>
      <c r="M44" s="474">
        <v>404855631.18000007</v>
      </c>
      <c r="N44" s="120"/>
    </row>
    <row r="45" spans="1:15" s="11" customFormat="1" ht="22.15" customHeight="1">
      <c r="A45" s="120"/>
      <c r="B45" s="11" t="s">
        <v>468</v>
      </c>
      <c r="C45" s="40"/>
      <c r="D45" s="40"/>
      <c r="E45" s="185"/>
      <c r="F45" s="185"/>
      <c r="G45" s="474">
        <v>37302125.420000002</v>
      </c>
      <c r="H45" s="474"/>
      <c r="I45" s="468">
        <v>45575214.039999999</v>
      </c>
      <c r="J45" s="474"/>
      <c r="K45" s="474">
        <v>0</v>
      </c>
      <c r="L45" s="474"/>
      <c r="M45" s="474">
        <v>0</v>
      </c>
      <c r="N45" s="120"/>
    </row>
    <row r="46" spans="1:15" s="11" customFormat="1" ht="22.15" customHeight="1">
      <c r="A46" s="120"/>
      <c r="B46" s="11" t="s">
        <v>431</v>
      </c>
      <c r="C46" s="40"/>
      <c r="D46" s="40"/>
      <c r="E46" s="185"/>
      <c r="F46" s="185"/>
      <c r="G46" s="474">
        <v>2494389.0499999998</v>
      </c>
      <c r="H46" s="474"/>
      <c r="I46" s="468">
        <v>2339810.98</v>
      </c>
      <c r="J46" s="474"/>
      <c r="K46" s="474">
        <v>0</v>
      </c>
      <c r="L46" s="474"/>
      <c r="M46" s="474">
        <v>0</v>
      </c>
      <c r="N46" s="120"/>
    </row>
    <row r="47" spans="1:15" s="11" customFormat="1" ht="22.15" customHeight="1">
      <c r="A47" s="115"/>
      <c r="B47" s="40" t="s">
        <v>91</v>
      </c>
      <c r="C47" s="40"/>
      <c r="D47" s="40"/>
      <c r="E47" s="120"/>
      <c r="F47" s="185"/>
      <c r="G47" s="475">
        <v>33873742.700000003</v>
      </c>
      <c r="H47" s="468"/>
      <c r="I47" s="475">
        <v>36187173.109999999</v>
      </c>
      <c r="J47" s="468"/>
      <c r="K47" s="475">
        <v>28912814.870000001</v>
      </c>
      <c r="L47" s="468"/>
      <c r="M47" s="475">
        <v>31460844.730000004</v>
      </c>
      <c r="N47" s="120"/>
    </row>
    <row r="48" spans="1:15" s="11" customFormat="1" ht="22.15" customHeight="1">
      <c r="A48" s="115"/>
      <c r="B48" s="120"/>
      <c r="C48" s="129" t="s">
        <v>318</v>
      </c>
      <c r="D48" s="129"/>
      <c r="E48" s="120"/>
      <c r="F48" s="185"/>
      <c r="G48" s="468">
        <f>SUM(G43:G47)</f>
        <v>392919046.90000004</v>
      </c>
      <c r="H48" s="468"/>
      <c r="I48" s="468">
        <f>SUM(I43:I47)</f>
        <v>572583974.49000001</v>
      </c>
      <c r="J48" s="468"/>
      <c r="K48" s="468">
        <f>SUM(K43:K47)</f>
        <v>338514590.84000003</v>
      </c>
      <c r="L48" s="468"/>
      <c r="M48" s="468">
        <f>SUM(M43:M47)</f>
        <v>506985441.26000011</v>
      </c>
      <c r="N48" s="120"/>
      <c r="O48" s="153"/>
    </row>
    <row r="49" spans="1:15" s="11" customFormat="1" ht="22.15" customHeight="1" thickBot="1">
      <c r="A49" s="115"/>
      <c r="B49" s="40" t="s">
        <v>319</v>
      </c>
      <c r="C49" s="40"/>
      <c r="D49" s="40"/>
      <c r="E49" s="129"/>
      <c r="F49" s="120"/>
      <c r="G49" s="471">
        <f>G48+G41</f>
        <v>726607525.10000002</v>
      </c>
      <c r="H49" s="468"/>
      <c r="I49" s="471">
        <f>I48+I41</f>
        <v>785554547.13</v>
      </c>
      <c r="J49" s="468"/>
      <c r="K49" s="471">
        <f>K48+K41</f>
        <v>649288096.25</v>
      </c>
      <c r="L49" s="468"/>
      <c r="M49" s="471">
        <f>M48+M41</f>
        <v>706464555.9000001</v>
      </c>
      <c r="N49" s="120"/>
      <c r="O49" s="153"/>
    </row>
    <row r="50" spans="1:15" s="11" customFormat="1" ht="22.15" customHeight="1" thickTop="1">
      <c r="A50" s="476" t="s">
        <v>918</v>
      </c>
      <c r="B50" s="7"/>
      <c r="C50" s="7"/>
      <c r="D50" s="7"/>
      <c r="E50" s="115"/>
      <c r="F50" s="115"/>
      <c r="G50" s="385"/>
      <c r="H50" s="385"/>
      <c r="I50" s="385"/>
      <c r="J50" s="385"/>
      <c r="K50" s="385"/>
      <c r="L50" s="385"/>
      <c r="M50" s="385"/>
      <c r="N50" s="153"/>
      <c r="O50" s="153"/>
    </row>
    <row r="51" spans="1:15" s="11" customFormat="1" ht="22.15" customHeight="1">
      <c r="B51" s="476" t="s">
        <v>822</v>
      </c>
      <c r="C51" s="120"/>
      <c r="D51" s="120"/>
      <c r="E51" s="120"/>
      <c r="F51" s="120"/>
      <c r="G51" s="225"/>
      <c r="H51" s="220"/>
      <c r="I51" s="225"/>
      <c r="J51" s="207"/>
      <c r="K51" s="225"/>
      <c r="L51" s="207"/>
      <c r="M51" s="225"/>
      <c r="N51" s="153"/>
      <c r="O51" s="153"/>
    </row>
    <row r="52" spans="1:15" s="11" customFormat="1" ht="22.15" customHeight="1">
      <c r="A52" s="259"/>
      <c r="B52" s="268"/>
      <c r="C52" s="268"/>
      <c r="D52" s="268"/>
      <c r="E52" s="259"/>
      <c r="F52" s="136"/>
      <c r="G52" s="129"/>
      <c r="H52" s="129"/>
      <c r="I52" s="129"/>
      <c r="J52" s="129"/>
      <c r="K52" s="15"/>
      <c r="L52" s="15"/>
      <c r="M52" s="184" t="s">
        <v>96</v>
      </c>
      <c r="N52" s="153"/>
      <c r="O52" s="153"/>
    </row>
    <row r="53" spans="1:15" s="11" customFormat="1" ht="22.15" customHeight="1">
      <c r="A53" s="259"/>
      <c r="B53" s="268"/>
      <c r="C53" s="268"/>
      <c r="D53" s="268"/>
      <c r="E53" s="259"/>
      <c r="F53" s="136"/>
      <c r="G53" s="88"/>
      <c r="H53" s="88"/>
      <c r="I53" s="88"/>
      <c r="J53" s="85"/>
      <c r="K53" s="86"/>
      <c r="L53" s="605" t="s">
        <v>774</v>
      </c>
      <c r="M53" s="86"/>
      <c r="N53" s="153"/>
      <c r="O53" s="153"/>
    </row>
    <row r="54" spans="1:15" s="11" customFormat="1" ht="22.15" customHeight="1">
      <c r="A54" s="259"/>
      <c r="B54" s="268"/>
      <c r="C54" s="268"/>
      <c r="D54" s="268"/>
      <c r="E54" s="259"/>
      <c r="F54" s="136"/>
      <c r="G54" s="88"/>
      <c r="H54" s="88"/>
      <c r="I54" s="88"/>
      <c r="J54" s="371"/>
      <c r="K54" s="111" t="str">
        <f>+K40</f>
        <v xml:space="preserve">September 30, 2019 </v>
      </c>
      <c r="L54" s="111"/>
      <c r="M54" s="111" t="str">
        <f>+M40</f>
        <v>December 31, 2018</v>
      </c>
      <c r="N54" s="153"/>
      <c r="O54" s="153"/>
    </row>
    <row r="55" spans="1:15" ht="22.15" customHeight="1" thickBot="1">
      <c r="B55" s="476" t="s">
        <v>267</v>
      </c>
      <c r="C55" s="259"/>
      <c r="D55" s="259"/>
      <c r="E55" s="259"/>
      <c r="F55" s="136"/>
      <c r="G55" s="88"/>
      <c r="H55" s="88"/>
      <c r="I55" s="88"/>
      <c r="J55" s="155"/>
      <c r="K55" s="477">
        <v>4535415096.4399996</v>
      </c>
      <c r="L55" s="478"/>
      <c r="M55" s="479">
        <v>5539185803.6300001</v>
      </c>
    </row>
    <row r="56" spans="1:15" ht="22.15" customHeight="1" thickTop="1">
      <c r="B56" s="476" t="s">
        <v>268</v>
      </c>
      <c r="C56" s="259"/>
      <c r="D56" s="259"/>
      <c r="E56" s="259"/>
      <c r="F56" s="136"/>
      <c r="G56" s="88"/>
      <c r="H56" s="88"/>
      <c r="I56" s="88"/>
      <c r="J56" s="155"/>
      <c r="K56" s="478">
        <v>3191640766.9099998</v>
      </c>
      <c r="L56" s="478"/>
      <c r="M56" s="480">
        <v>2638903201.6300001</v>
      </c>
    </row>
    <row r="57" spans="1:15" ht="22.15" customHeight="1">
      <c r="A57" s="481" t="s">
        <v>389</v>
      </c>
      <c r="B57" s="476" t="s">
        <v>390</v>
      </c>
      <c r="C57" s="259"/>
      <c r="D57" s="259"/>
      <c r="E57" s="259"/>
      <c r="F57" s="136"/>
      <c r="G57" s="88"/>
      <c r="H57" s="88"/>
      <c r="I57" s="88"/>
      <c r="J57" s="155"/>
      <c r="K57" s="482">
        <v>-3049415376.9699998</v>
      </c>
      <c r="L57" s="478"/>
      <c r="M57" s="482">
        <v>-2547274675.2800002</v>
      </c>
    </row>
    <row r="58" spans="1:15" ht="22.15" customHeight="1" thickBot="1">
      <c r="A58" s="481"/>
      <c r="B58" s="483" t="s">
        <v>3</v>
      </c>
      <c r="C58" s="259"/>
      <c r="D58" s="259"/>
      <c r="E58" s="259"/>
      <c r="F58" s="136"/>
      <c r="G58" s="88"/>
      <c r="H58" s="88"/>
      <c r="I58" s="88"/>
      <c r="J58" s="155"/>
      <c r="K58" s="477">
        <f>SUM(K56:K57)</f>
        <v>142225389.94000006</v>
      </c>
      <c r="L58" s="478"/>
      <c r="M58" s="477">
        <f>SUM(M56:M57)</f>
        <v>91628526.349999905</v>
      </c>
    </row>
    <row r="59" spans="1:15" ht="25.9" customHeight="1" thickTop="1">
      <c r="A59" s="486" t="s">
        <v>919</v>
      </c>
      <c r="B59" s="125"/>
      <c r="C59" s="11"/>
      <c r="D59" s="11"/>
      <c r="E59" s="11"/>
      <c r="F59" s="11"/>
      <c r="G59" s="11"/>
      <c r="H59" s="11"/>
      <c r="I59" s="11" t="s">
        <v>178</v>
      </c>
      <c r="J59" s="11"/>
      <c r="K59" s="11"/>
      <c r="L59" s="11"/>
      <c r="M59" s="11"/>
    </row>
    <row r="60" spans="1:15" s="41" customFormat="1" ht="24" customHeight="1">
      <c r="A60" s="658" t="s">
        <v>653</v>
      </c>
      <c r="B60" s="658"/>
    </row>
    <row r="61" spans="1:15" s="660" customFormat="1" ht="24" customHeight="1">
      <c r="A61" s="658" t="s">
        <v>651</v>
      </c>
      <c r="B61" s="62"/>
      <c r="C61" s="659"/>
    </row>
    <row r="62" spans="1:15" s="660" customFormat="1" ht="24" customHeight="1">
      <c r="A62" s="658" t="s">
        <v>652</v>
      </c>
      <c r="B62" s="62"/>
      <c r="C62" s="659"/>
    </row>
    <row r="63" spans="1:15" s="45" customFormat="1" ht="24" customHeight="1">
      <c r="A63" s="661" t="s">
        <v>654</v>
      </c>
      <c r="C63" s="120"/>
      <c r="D63" s="120"/>
      <c r="E63" s="120"/>
      <c r="F63" s="120"/>
      <c r="G63" s="120"/>
      <c r="H63" s="120"/>
      <c r="I63" s="120"/>
      <c r="J63" s="120"/>
      <c r="K63" s="120"/>
      <c r="L63" s="120"/>
      <c r="M63" s="120"/>
    </row>
    <row r="64" spans="1:15" s="45" customFormat="1" ht="24" customHeight="1">
      <c r="A64" s="658"/>
      <c r="B64" s="125"/>
      <c r="C64" s="125"/>
      <c r="D64" s="125"/>
      <c r="E64" s="125"/>
      <c r="F64" s="125"/>
      <c r="G64" s="125"/>
      <c r="H64" s="125"/>
      <c r="I64" s="125"/>
      <c r="J64" s="125"/>
      <c r="K64" s="125"/>
      <c r="L64" s="125"/>
      <c r="M64" s="184" t="s">
        <v>96</v>
      </c>
    </row>
    <row r="65" spans="1:15" s="45" customFormat="1" ht="24" customHeight="1">
      <c r="A65" s="658"/>
      <c r="B65" s="125"/>
      <c r="C65" s="125"/>
      <c r="D65" s="125"/>
      <c r="E65" s="125"/>
      <c r="F65" s="125"/>
      <c r="G65" s="613"/>
      <c r="H65" s="613" t="s">
        <v>22</v>
      </c>
      <c r="I65" s="613"/>
      <c r="J65" s="613"/>
      <c r="K65" s="103"/>
      <c r="L65" s="103" t="s">
        <v>30</v>
      </c>
      <c r="M65" s="103"/>
    </row>
    <row r="66" spans="1:15" s="45" customFormat="1" ht="24" customHeight="1">
      <c r="A66" s="658"/>
      <c r="B66" s="125"/>
      <c r="C66" s="125"/>
      <c r="D66" s="125"/>
      <c r="E66" s="125"/>
      <c r="F66" s="125"/>
      <c r="G66" s="662" t="s">
        <v>804</v>
      </c>
      <c r="H66" s="662"/>
      <c r="I66" s="662" t="s">
        <v>484</v>
      </c>
      <c r="J66" s="469"/>
      <c r="K66" s="662" t="str">
        <f>+G66</f>
        <v xml:space="preserve">September 30, 2019 </v>
      </c>
      <c r="L66" s="662"/>
      <c r="M66" s="662" t="str">
        <f>+I66</f>
        <v>December 31, 2018</v>
      </c>
    </row>
    <row r="67" spans="1:15" s="45" customFormat="1" ht="24" customHeight="1" thickBot="1">
      <c r="A67" s="658"/>
      <c r="B67" s="487" t="s">
        <v>181</v>
      </c>
      <c r="C67" s="62"/>
      <c r="D67" s="62"/>
      <c r="E67" s="125"/>
      <c r="F67" s="125"/>
      <c r="G67" s="663">
        <v>77424628.25</v>
      </c>
      <c r="H67" s="474"/>
      <c r="I67" s="663">
        <v>41787372.090000004</v>
      </c>
      <c r="J67" s="664"/>
      <c r="K67" s="665">
        <v>54243515.5</v>
      </c>
      <c r="L67" s="666"/>
      <c r="M67" s="665">
        <v>31667462</v>
      </c>
    </row>
    <row r="68" spans="1:15" s="45" customFormat="1" ht="24" customHeight="1" thickTop="1">
      <c r="A68" s="658"/>
      <c r="B68" s="487"/>
      <c r="C68" s="62"/>
      <c r="D68" s="62"/>
      <c r="E68" s="125"/>
      <c r="F68" s="125"/>
      <c r="G68" s="682"/>
      <c r="H68" s="474"/>
      <c r="I68" s="682"/>
      <c r="J68" s="664"/>
      <c r="K68" s="683"/>
      <c r="L68" s="666"/>
      <c r="M68" s="683"/>
    </row>
    <row r="69" spans="1:15" ht="24" customHeight="1">
      <c r="A69" s="79"/>
      <c r="B69" s="79"/>
      <c r="C69" s="156"/>
      <c r="D69" s="156"/>
      <c r="E69" s="22"/>
      <c r="F69" s="22"/>
      <c r="G69" s="22"/>
      <c r="H69" s="22"/>
      <c r="I69" s="22"/>
      <c r="J69" s="22"/>
      <c r="K69" s="22"/>
      <c r="L69" s="154"/>
      <c r="M69" s="155"/>
    </row>
    <row r="70" spans="1:15" s="11" customFormat="1" ht="24" customHeight="1">
      <c r="A70" s="45"/>
      <c r="B70" s="128"/>
      <c r="C70" s="128"/>
      <c r="D70" s="128"/>
      <c r="E70" s="128" t="s">
        <v>104</v>
      </c>
      <c r="F70" s="128"/>
      <c r="G70" s="41"/>
      <c r="I70" s="129"/>
      <c r="J70" s="129"/>
      <c r="K70" s="606"/>
      <c r="L70" s="130"/>
      <c r="M70" s="97"/>
      <c r="N70" s="153"/>
      <c r="O70" s="153"/>
    </row>
    <row r="71" spans="1:15" s="11" customFormat="1" ht="24" customHeight="1">
      <c r="A71" s="45"/>
      <c r="B71" s="128"/>
      <c r="C71" s="128"/>
      <c r="D71" s="128"/>
      <c r="E71" s="128" t="s">
        <v>885</v>
      </c>
      <c r="F71" s="128"/>
      <c r="G71" s="41"/>
      <c r="I71" s="129"/>
      <c r="J71" s="129"/>
      <c r="K71" s="606"/>
      <c r="L71" s="130"/>
      <c r="M71" s="97"/>
      <c r="N71" s="153"/>
      <c r="O71" s="153"/>
    </row>
    <row r="72" spans="1:15" s="115" customFormat="1" ht="25.9" customHeight="1">
      <c r="A72" s="728" t="s">
        <v>165</v>
      </c>
      <c r="B72" s="723"/>
      <c r="C72" s="723"/>
      <c r="D72" s="723"/>
      <c r="E72" s="723"/>
      <c r="F72" s="723"/>
      <c r="G72" s="723"/>
      <c r="H72" s="723"/>
      <c r="I72" s="723"/>
      <c r="J72" s="723"/>
      <c r="K72" s="723"/>
      <c r="L72" s="723"/>
      <c r="M72" s="723"/>
    </row>
    <row r="73" spans="1:15" s="115" customFormat="1" ht="29.1" customHeight="1">
      <c r="A73" s="116"/>
      <c r="B73" s="117"/>
      <c r="C73" s="117"/>
      <c r="D73" s="117"/>
      <c r="E73" s="118"/>
      <c r="F73" s="118"/>
      <c r="G73" s="118"/>
      <c r="I73" s="118"/>
      <c r="J73" s="116"/>
      <c r="K73" s="118"/>
      <c r="L73" s="116"/>
      <c r="M73" s="118"/>
    </row>
    <row r="74" spans="1:15" s="45" customFormat="1" ht="30" customHeight="1">
      <c r="A74" s="486" t="s">
        <v>920</v>
      </c>
      <c r="B74" s="487"/>
      <c r="C74" s="62"/>
      <c r="D74" s="62"/>
      <c r="E74" s="125"/>
      <c r="F74" s="125"/>
      <c r="G74" s="88"/>
      <c r="H74" s="22"/>
      <c r="I74" s="88"/>
      <c r="J74" s="490"/>
      <c r="K74" s="489"/>
      <c r="L74" s="488"/>
      <c r="M74" s="489"/>
    </row>
    <row r="75" spans="1:15" s="45" customFormat="1" ht="25.9" customHeight="1">
      <c r="A75" s="259" t="s">
        <v>655</v>
      </c>
      <c r="C75" s="259"/>
      <c r="D75" s="136"/>
      <c r="E75" s="369"/>
      <c r="F75" s="259"/>
      <c r="G75" s="369"/>
      <c r="H75" s="369"/>
      <c r="I75" s="369"/>
      <c r="J75" s="667"/>
      <c r="K75" s="369"/>
      <c r="L75" s="488"/>
      <c r="M75" s="489"/>
    </row>
    <row r="76" spans="1:15" s="45" customFormat="1" ht="25.9" customHeight="1">
      <c r="A76" s="658"/>
      <c r="B76" s="62"/>
      <c r="C76" s="62"/>
      <c r="D76" s="62"/>
      <c r="G76" s="22"/>
      <c r="H76" s="22"/>
      <c r="I76" s="22"/>
      <c r="J76" s="22"/>
      <c r="K76" s="22"/>
      <c r="L76" s="22"/>
      <c r="M76" s="184" t="s">
        <v>96</v>
      </c>
    </row>
    <row r="77" spans="1:15" s="45" customFormat="1" ht="25.9" customHeight="1">
      <c r="A77" s="259"/>
      <c r="B77" s="668"/>
      <c r="C77" s="259"/>
      <c r="D77" s="136"/>
      <c r="G77" s="669"/>
      <c r="H77" s="670" t="s">
        <v>22</v>
      </c>
      <c r="I77" s="669"/>
      <c r="J77" s="369"/>
      <c r="K77" s="669"/>
      <c r="L77" s="671" t="s">
        <v>30</v>
      </c>
      <c r="M77" s="669"/>
    </row>
    <row r="78" spans="1:15" s="45" customFormat="1" ht="25.9" customHeight="1">
      <c r="A78" s="259"/>
      <c r="B78" s="672" t="s">
        <v>656</v>
      </c>
      <c r="C78" s="259"/>
      <c r="D78" s="136"/>
      <c r="G78" s="673" t="str">
        <f>+K54</f>
        <v xml:space="preserve">September 30, 2019 </v>
      </c>
      <c r="H78" s="140"/>
      <c r="I78" s="673" t="str">
        <f>+M54</f>
        <v>December 31, 2018</v>
      </c>
      <c r="J78" s="673"/>
      <c r="K78" s="673" t="str">
        <f>+G78</f>
        <v xml:space="preserve">September 30, 2019 </v>
      </c>
      <c r="L78" s="674"/>
      <c r="M78" s="673" t="str">
        <f>+I78</f>
        <v>December 31, 2018</v>
      </c>
    </row>
    <row r="79" spans="1:15" s="45" customFormat="1" ht="25.9" customHeight="1">
      <c r="A79" s="259"/>
      <c r="B79" s="487" t="s">
        <v>657</v>
      </c>
      <c r="C79" s="259"/>
      <c r="D79" s="136"/>
      <c r="G79" s="675">
        <v>3455614</v>
      </c>
      <c r="H79" s="676"/>
      <c r="I79" s="675">
        <v>1556824</v>
      </c>
      <c r="J79" s="675"/>
      <c r="K79" s="675">
        <v>2549541</v>
      </c>
      <c r="L79" s="677"/>
      <c r="M79" s="675">
        <v>1321730</v>
      </c>
    </row>
    <row r="80" spans="1:15" s="45" customFormat="1" ht="25.9" customHeight="1">
      <c r="A80" s="259"/>
      <c r="B80" s="487" t="s">
        <v>658</v>
      </c>
      <c r="C80" s="259"/>
      <c r="D80" s="136"/>
      <c r="G80" s="675">
        <v>73969014.25</v>
      </c>
      <c r="H80" s="676"/>
      <c r="I80" s="675">
        <v>40230548.090000004</v>
      </c>
      <c r="J80" s="675"/>
      <c r="K80" s="675">
        <v>51693974.5</v>
      </c>
      <c r="L80" s="677"/>
      <c r="M80" s="675">
        <v>30345732</v>
      </c>
    </row>
    <row r="81" spans="1:13" s="45" customFormat="1" ht="25.9" customHeight="1" thickBot="1">
      <c r="A81" s="259"/>
      <c r="B81" s="487"/>
      <c r="C81" s="483" t="s">
        <v>3</v>
      </c>
      <c r="D81" s="136"/>
      <c r="G81" s="678">
        <f>SUM(G79:G80)</f>
        <v>77424628.25</v>
      </c>
      <c r="H81" s="676"/>
      <c r="I81" s="678">
        <f>SUM(I79:I80)</f>
        <v>41787372.090000004</v>
      </c>
      <c r="J81" s="675"/>
      <c r="K81" s="678">
        <f>SUM(K79:K80)</f>
        <v>54243515.5</v>
      </c>
      <c r="L81" s="677"/>
      <c r="M81" s="678">
        <f>SUM(M79:M80)</f>
        <v>31667462</v>
      </c>
    </row>
    <row r="82" spans="1:13" s="45" customFormat="1" ht="30" customHeight="1" thickTop="1">
      <c r="A82" s="658"/>
      <c r="B82" s="658" t="s">
        <v>824</v>
      </c>
      <c r="C82" s="658"/>
      <c r="D82" s="658"/>
      <c r="E82" s="125"/>
      <c r="F82" s="125"/>
      <c r="G82" s="125"/>
      <c r="H82" s="125"/>
      <c r="I82" s="125"/>
      <c r="J82" s="125"/>
      <c r="K82" s="125"/>
      <c r="L82" s="125"/>
      <c r="M82" s="125"/>
    </row>
    <row r="83" spans="1:13" s="45" customFormat="1" ht="30" customHeight="1">
      <c r="A83" s="125"/>
      <c r="B83" s="125"/>
      <c r="C83" s="125"/>
      <c r="D83" s="125"/>
      <c r="E83" s="125"/>
      <c r="F83" s="125"/>
      <c r="G83" s="125"/>
      <c r="H83" s="125"/>
      <c r="I83" s="125"/>
      <c r="J83" s="125"/>
      <c r="K83" s="125"/>
      <c r="L83" s="125"/>
      <c r="M83" s="184" t="s">
        <v>96</v>
      </c>
    </row>
    <row r="84" spans="1:13" s="45" customFormat="1" ht="30" customHeight="1">
      <c r="A84" s="125"/>
      <c r="B84" s="125"/>
      <c r="C84" s="125"/>
      <c r="D84" s="125"/>
      <c r="E84" s="125"/>
      <c r="F84" s="125"/>
      <c r="G84" s="604"/>
      <c r="H84" s="604" t="s">
        <v>22</v>
      </c>
      <c r="I84" s="604"/>
      <c r="J84" s="85"/>
      <c r="K84" s="605"/>
      <c r="L84" s="605" t="s">
        <v>30</v>
      </c>
      <c r="M84" s="605"/>
    </row>
    <row r="85" spans="1:13" s="45" customFormat="1" ht="30" customHeight="1">
      <c r="A85" s="125"/>
      <c r="B85" s="125"/>
      <c r="C85" s="125"/>
      <c r="D85" s="125"/>
      <c r="E85" s="125"/>
      <c r="F85" s="125"/>
      <c r="G85" s="109" t="str">
        <f>+G78</f>
        <v xml:space="preserve">September 30, 2019 </v>
      </c>
      <c r="H85" s="111"/>
      <c r="I85" s="109" t="str">
        <f>+I78</f>
        <v>December 31, 2018</v>
      </c>
      <c r="J85" s="371"/>
      <c r="K85" s="111" t="str">
        <f>+G85</f>
        <v xml:space="preserve">September 30, 2019 </v>
      </c>
      <c r="L85" s="111"/>
      <c r="M85" s="111" t="str">
        <f>+I85</f>
        <v>December 31, 2018</v>
      </c>
    </row>
    <row r="86" spans="1:13" s="45" customFormat="1" ht="30" customHeight="1">
      <c r="A86" s="125"/>
      <c r="B86" s="658" t="s">
        <v>552</v>
      </c>
      <c r="C86" s="62"/>
      <c r="D86" s="125"/>
      <c r="E86" s="125"/>
      <c r="F86" s="125"/>
      <c r="G86" s="109"/>
      <c r="H86" s="111"/>
      <c r="I86" s="109"/>
      <c r="J86" s="371"/>
      <c r="K86" s="111"/>
      <c r="L86" s="111"/>
      <c r="M86" s="111"/>
    </row>
    <row r="87" spans="1:13" s="45" customFormat="1" ht="30" customHeight="1">
      <c r="A87" s="125"/>
      <c r="B87" s="658" t="s">
        <v>391</v>
      </c>
      <c r="C87" s="661"/>
      <c r="D87" s="125"/>
      <c r="E87" s="125"/>
      <c r="F87" s="125"/>
      <c r="G87" s="664">
        <v>41787372.090000004</v>
      </c>
      <c r="H87" s="664"/>
      <c r="I87" s="664">
        <v>38796408</v>
      </c>
      <c r="J87" s="664"/>
      <c r="K87" s="664">
        <v>31667462</v>
      </c>
      <c r="L87" s="467"/>
      <c r="M87" s="467">
        <v>27079361</v>
      </c>
    </row>
    <row r="88" spans="1:13" s="45" customFormat="1" ht="30" customHeight="1">
      <c r="A88" s="125"/>
      <c r="B88" s="62" t="s">
        <v>676</v>
      </c>
      <c r="C88" s="62"/>
      <c r="D88" s="125"/>
      <c r="E88" s="125"/>
      <c r="F88" s="125"/>
      <c r="G88" s="679">
        <v>18861924.91</v>
      </c>
      <c r="H88" s="664"/>
      <c r="I88" s="679">
        <v>0</v>
      </c>
      <c r="J88" s="664"/>
      <c r="K88" s="679">
        <v>10492462</v>
      </c>
      <c r="L88" s="467"/>
      <c r="M88" s="679">
        <v>0</v>
      </c>
    </row>
    <row r="89" spans="1:13" s="45" customFormat="1" ht="30" customHeight="1">
      <c r="A89" s="125"/>
      <c r="B89" s="62" t="s">
        <v>553</v>
      </c>
      <c r="C89" s="62"/>
      <c r="D89" s="62"/>
      <c r="E89" s="62"/>
      <c r="F89" s="62"/>
      <c r="G89" s="664">
        <f>SUM(G87:G88)</f>
        <v>60649297</v>
      </c>
      <c r="H89" s="664"/>
      <c r="I89" s="664">
        <f>SUM(I87:I88)</f>
        <v>38796408</v>
      </c>
      <c r="J89" s="664"/>
      <c r="K89" s="664">
        <f>SUM(K87:K88)</f>
        <v>42159924</v>
      </c>
      <c r="L89" s="467"/>
      <c r="M89" s="664">
        <f>SUM(M87:M88)</f>
        <v>27079361</v>
      </c>
    </row>
    <row r="90" spans="1:13" s="45" customFormat="1" ht="30" customHeight="1">
      <c r="B90" s="658" t="s">
        <v>118</v>
      </c>
      <c r="C90" s="125"/>
      <c r="D90" s="125"/>
      <c r="E90" s="125"/>
      <c r="F90" s="125"/>
      <c r="G90" s="664">
        <v>7833530.25</v>
      </c>
      <c r="H90" s="664"/>
      <c r="I90" s="467">
        <v>6707087.5899999999</v>
      </c>
      <c r="J90" s="664"/>
      <c r="K90" s="664">
        <v>5087698.5</v>
      </c>
      <c r="L90" s="467"/>
      <c r="M90" s="467">
        <v>4588101</v>
      </c>
    </row>
    <row r="91" spans="1:13" s="45" customFormat="1" ht="30" customHeight="1">
      <c r="B91" s="658" t="s">
        <v>781</v>
      </c>
      <c r="C91" s="125"/>
      <c r="D91" s="125"/>
      <c r="E91" s="125"/>
      <c r="F91" s="125"/>
      <c r="G91" s="664"/>
      <c r="H91" s="664"/>
      <c r="I91" s="467"/>
      <c r="J91" s="664"/>
      <c r="K91" s="664"/>
      <c r="L91" s="467"/>
      <c r="M91" s="467"/>
    </row>
    <row r="92" spans="1:13" s="45" customFormat="1" ht="30" customHeight="1">
      <c r="B92" s="45" t="s">
        <v>782</v>
      </c>
      <c r="C92" s="125"/>
      <c r="D92" s="125"/>
      <c r="E92" s="125"/>
      <c r="F92" s="125"/>
      <c r="G92" s="664">
        <v>12758514</v>
      </c>
      <c r="H92" s="664"/>
      <c r="I92" s="664">
        <v>0</v>
      </c>
      <c r="J92" s="664"/>
      <c r="K92" s="664">
        <v>7791406</v>
      </c>
      <c r="L92" s="664"/>
      <c r="M92" s="664">
        <v>0</v>
      </c>
    </row>
    <row r="93" spans="1:13" s="45" customFormat="1" ht="30" customHeight="1">
      <c r="B93" s="658" t="s">
        <v>156</v>
      </c>
      <c r="C93" s="125"/>
      <c r="D93" s="125"/>
      <c r="E93" s="125"/>
      <c r="F93" s="125"/>
      <c r="G93" s="664">
        <v>-3816713</v>
      </c>
      <c r="H93" s="664"/>
      <c r="I93" s="664">
        <v>-3716123.5</v>
      </c>
      <c r="J93" s="664"/>
      <c r="K93" s="468">
        <v>-795513</v>
      </c>
      <c r="L93" s="467"/>
      <c r="M93" s="664">
        <v>0</v>
      </c>
    </row>
    <row r="94" spans="1:13" s="45" customFormat="1" ht="30" customHeight="1">
      <c r="B94" s="658" t="s">
        <v>554</v>
      </c>
      <c r="C94" s="125"/>
      <c r="D94" s="125"/>
      <c r="E94" s="125"/>
      <c r="F94" s="125"/>
      <c r="G94" s="680"/>
      <c r="H94" s="125"/>
      <c r="I94" s="680"/>
      <c r="J94" s="125"/>
      <c r="K94" s="680"/>
      <c r="L94" s="355"/>
      <c r="M94" s="680"/>
    </row>
    <row r="95" spans="1:13" s="45" customFormat="1" ht="30" customHeight="1" thickBot="1">
      <c r="A95" s="120"/>
      <c r="B95" s="658" t="s">
        <v>391</v>
      </c>
      <c r="C95" s="125"/>
      <c r="D95" s="125"/>
      <c r="E95" s="125"/>
      <c r="F95" s="125"/>
      <c r="G95" s="681">
        <f>SUM(G89:G93)</f>
        <v>77424628.25</v>
      </c>
      <c r="H95" s="491"/>
      <c r="I95" s="681">
        <f>SUM(I89:I93)</f>
        <v>41787372.090000004</v>
      </c>
      <c r="J95" s="491"/>
      <c r="K95" s="681">
        <f>SUM(K89:K93)</f>
        <v>54243515.5</v>
      </c>
      <c r="L95" s="491"/>
      <c r="M95" s="681">
        <f>SUM(M89:M93)</f>
        <v>31667462</v>
      </c>
    </row>
    <row r="96" spans="1:13" s="45" customFormat="1" ht="27" customHeight="1" thickTop="1">
      <c r="A96" s="658"/>
      <c r="B96" s="487"/>
      <c r="C96" s="62"/>
      <c r="D96" s="62"/>
      <c r="E96" s="125"/>
      <c r="F96" s="125"/>
      <c r="G96" s="88"/>
      <c r="H96" s="22"/>
      <c r="I96" s="88"/>
      <c r="J96" s="490"/>
      <c r="K96" s="489"/>
      <c r="L96" s="488"/>
      <c r="M96" s="489"/>
    </row>
    <row r="97" spans="1:15" s="45" customFormat="1" ht="27" customHeight="1">
      <c r="A97" s="658"/>
      <c r="B97" s="487"/>
      <c r="C97" s="62"/>
      <c r="D97" s="62"/>
      <c r="E97" s="125"/>
      <c r="F97" s="125"/>
      <c r="G97" s="88"/>
      <c r="H97" s="22"/>
      <c r="I97" s="88"/>
      <c r="J97" s="490"/>
      <c r="K97" s="489"/>
      <c r="L97" s="488"/>
      <c r="M97" s="489"/>
    </row>
    <row r="98" spans="1:15" s="45" customFormat="1" ht="27" customHeight="1">
      <c r="A98" s="658"/>
      <c r="B98" s="487"/>
      <c r="C98" s="62"/>
      <c r="D98" s="62"/>
      <c r="E98" s="125"/>
      <c r="F98" s="125"/>
      <c r="G98" s="88"/>
      <c r="H98" s="22"/>
      <c r="I98" s="88"/>
      <c r="J98" s="490"/>
      <c r="K98" s="489"/>
      <c r="L98" s="488"/>
      <c r="M98" s="489"/>
    </row>
    <row r="99" spans="1:15" s="45" customFormat="1" ht="27" customHeight="1">
      <c r="A99" s="658"/>
      <c r="B99" s="487"/>
      <c r="C99" s="62"/>
      <c r="D99" s="62"/>
      <c r="E99" s="125"/>
      <c r="F99" s="125"/>
      <c r="G99" s="88"/>
      <c r="H99" s="22"/>
      <c r="I99" s="88"/>
      <c r="J99" s="490"/>
      <c r="K99" s="489"/>
      <c r="L99" s="488"/>
      <c r="M99" s="489"/>
    </row>
    <row r="100" spans="1:15" ht="27" customHeight="1">
      <c r="A100" s="79"/>
      <c r="B100" s="79"/>
      <c r="C100" s="156"/>
      <c r="D100" s="156"/>
      <c r="E100" s="22"/>
      <c r="F100" s="22"/>
      <c r="G100" s="22"/>
      <c r="H100" s="22"/>
      <c r="I100" s="22"/>
      <c r="J100" s="22"/>
      <c r="K100" s="22"/>
      <c r="L100" s="154"/>
      <c r="M100" s="155"/>
    </row>
    <row r="101" spans="1:15" s="11" customFormat="1" ht="27" customHeight="1">
      <c r="A101" s="45"/>
      <c r="B101" s="128"/>
      <c r="C101" s="128"/>
      <c r="D101" s="128"/>
      <c r="E101" s="128" t="s">
        <v>104</v>
      </c>
      <c r="F101" s="128"/>
      <c r="G101" s="41"/>
      <c r="I101" s="129"/>
      <c r="J101" s="129"/>
      <c r="K101" s="606"/>
      <c r="L101" s="130"/>
      <c r="M101" s="97"/>
      <c r="N101" s="153"/>
      <c r="O101" s="153"/>
    </row>
    <row r="102" spans="1:15" s="11" customFormat="1" ht="27" customHeight="1">
      <c r="A102" s="45"/>
      <c r="B102" s="128"/>
      <c r="C102" s="128"/>
      <c r="D102" s="128"/>
      <c r="E102" s="128" t="s">
        <v>885</v>
      </c>
      <c r="F102" s="128"/>
      <c r="G102" s="41"/>
      <c r="I102" s="129"/>
      <c r="J102" s="129"/>
      <c r="K102" s="606"/>
      <c r="L102" s="130"/>
      <c r="M102" s="97"/>
      <c r="N102" s="153"/>
      <c r="O102" s="153"/>
    </row>
    <row r="103" spans="1:15" s="115" customFormat="1" ht="25.9" customHeight="1">
      <c r="A103" s="728" t="s">
        <v>393</v>
      </c>
      <c r="B103" s="723"/>
      <c r="C103" s="723"/>
      <c r="D103" s="723"/>
      <c r="E103" s="723"/>
      <c r="F103" s="723"/>
      <c r="G103" s="723"/>
      <c r="H103" s="723"/>
      <c r="I103" s="723"/>
      <c r="J103" s="723"/>
      <c r="K103" s="723"/>
      <c r="L103" s="723"/>
      <c r="M103" s="723"/>
    </row>
    <row r="104" spans="1:15" s="115" customFormat="1" ht="25.9" customHeight="1">
      <c r="A104" s="612"/>
      <c r="B104" s="606"/>
      <c r="C104" s="606"/>
      <c r="D104" s="606"/>
      <c r="E104" s="606"/>
      <c r="F104" s="606"/>
      <c r="G104" s="606"/>
      <c r="H104" s="606"/>
      <c r="I104" s="606"/>
      <c r="J104" s="606"/>
      <c r="K104" s="606"/>
      <c r="L104" s="606"/>
      <c r="M104" s="606"/>
    </row>
    <row r="105" spans="1:15" s="45" customFormat="1" ht="21" customHeight="1">
      <c r="A105" s="486" t="s">
        <v>920</v>
      </c>
      <c r="B105" s="487"/>
      <c r="C105" s="62"/>
      <c r="D105" s="62"/>
      <c r="E105" s="125"/>
      <c r="F105" s="125"/>
      <c r="G105" s="88"/>
      <c r="H105" s="22"/>
      <c r="I105" s="88"/>
      <c r="J105" s="490"/>
      <c r="K105" s="489"/>
      <c r="L105" s="488"/>
      <c r="M105" s="489"/>
    </row>
    <row r="106" spans="1:15" s="45" customFormat="1" ht="27" customHeight="1">
      <c r="A106" s="42"/>
      <c r="B106" s="658" t="s">
        <v>512</v>
      </c>
      <c r="C106" s="658"/>
      <c r="D106" s="658"/>
      <c r="E106" s="125"/>
      <c r="F106" s="125"/>
      <c r="G106" s="125"/>
      <c r="H106" s="125"/>
      <c r="I106" s="125"/>
      <c r="J106" s="125"/>
      <c r="K106" s="125"/>
      <c r="L106" s="125"/>
      <c r="M106" s="125"/>
    </row>
    <row r="107" spans="1:15" s="45" customFormat="1" ht="27" customHeight="1">
      <c r="A107" s="42"/>
      <c r="B107" s="125" t="s">
        <v>825</v>
      </c>
      <c r="C107" s="125"/>
      <c r="D107" s="125"/>
      <c r="E107" s="125"/>
      <c r="F107" s="125"/>
      <c r="G107" s="125"/>
      <c r="H107" s="125"/>
      <c r="I107" s="125"/>
      <c r="J107" s="125"/>
      <c r="K107" s="125"/>
      <c r="L107" s="125"/>
      <c r="M107" s="125"/>
    </row>
    <row r="108" spans="1:15" s="45" customFormat="1" ht="27" customHeight="1">
      <c r="A108" s="42"/>
      <c r="B108" s="125"/>
      <c r="C108" s="125"/>
      <c r="D108" s="125"/>
      <c r="E108" s="125"/>
      <c r="F108" s="125"/>
      <c r="G108" s="125"/>
      <c r="H108" s="125"/>
      <c r="I108" s="125"/>
      <c r="J108" s="125"/>
      <c r="K108" s="125"/>
      <c r="L108" s="125"/>
      <c r="M108" s="184" t="s">
        <v>96</v>
      </c>
    </row>
    <row r="109" spans="1:15" s="45" customFormat="1" ht="27" customHeight="1">
      <c r="A109" s="42"/>
      <c r="B109" s="125"/>
      <c r="C109" s="125"/>
      <c r="D109" s="125"/>
      <c r="E109" s="125"/>
      <c r="F109" s="125"/>
      <c r="G109" s="604"/>
      <c r="H109" s="604" t="s">
        <v>22</v>
      </c>
      <c r="I109" s="604"/>
      <c r="J109" s="85"/>
      <c r="K109" s="605"/>
      <c r="L109" s="605" t="s">
        <v>30</v>
      </c>
      <c r="M109" s="605"/>
    </row>
    <row r="110" spans="1:15" s="45" customFormat="1" ht="27" customHeight="1">
      <c r="A110" s="42"/>
      <c r="B110" s="125"/>
      <c r="C110" s="125"/>
      <c r="D110" s="125"/>
      <c r="E110" s="125"/>
      <c r="F110" s="125"/>
      <c r="G110" s="686">
        <v>2019</v>
      </c>
      <c r="H110" s="130"/>
      <c r="I110" s="686">
        <v>2018</v>
      </c>
      <c r="J110" s="616"/>
      <c r="K110" s="686">
        <f>+G110</f>
        <v>2019</v>
      </c>
      <c r="L110" s="130"/>
      <c r="M110" s="686">
        <f>+I110</f>
        <v>2018</v>
      </c>
    </row>
    <row r="111" spans="1:15" s="45" customFormat="1" ht="27" customHeight="1">
      <c r="A111" s="42"/>
      <c r="B111" s="125" t="s">
        <v>100</v>
      </c>
      <c r="C111" s="125"/>
      <c r="D111" s="125"/>
      <c r="E111" s="125"/>
      <c r="F111" s="125"/>
      <c r="G111" s="664">
        <v>2145915.25</v>
      </c>
      <c r="H111" s="664"/>
      <c r="I111" s="664">
        <v>1365019.13</v>
      </c>
      <c r="J111" s="664"/>
      <c r="K111" s="467">
        <v>1370121.25</v>
      </c>
      <c r="L111" s="467"/>
      <c r="M111" s="467">
        <v>955450.5</v>
      </c>
    </row>
    <row r="112" spans="1:15" s="45" customFormat="1" ht="27" customHeight="1">
      <c r="A112" s="42"/>
      <c r="B112" s="125" t="s">
        <v>101</v>
      </c>
      <c r="C112" s="125"/>
      <c r="D112" s="125"/>
      <c r="E112" s="125"/>
      <c r="F112" s="125"/>
      <c r="G112" s="664">
        <v>465261.5</v>
      </c>
      <c r="H112" s="664"/>
      <c r="I112" s="664">
        <v>314647.56</v>
      </c>
      <c r="J112" s="664"/>
      <c r="K112" s="467">
        <v>325778.25</v>
      </c>
      <c r="L112" s="467"/>
      <c r="M112" s="467">
        <v>191574.75</v>
      </c>
    </row>
    <row r="113" spans="1:13" s="45" customFormat="1" ht="27" customHeight="1" thickBot="1">
      <c r="A113" s="42"/>
      <c r="B113" s="492" t="s">
        <v>3</v>
      </c>
      <c r="C113" s="686"/>
      <c r="D113" s="686"/>
      <c r="E113" s="125"/>
      <c r="F113" s="125"/>
      <c r="G113" s="687">
        <f>SUM(G111:G112)</f>
        <v>2611176.75</v>
      </c>
      <c r="H113" s="491"/>
      <c r="I113" s="687">
        <f>SUM(I111:I112)</f>
        <v>1679666.69</v>
      </c>
      <c r="J113" s="491"/>
      <c r="K113" s="687">
        <f>SUM(K111:K112)</f>
        <v>1695899.5</v>
      </c>
      <c r="L113" s="491"/>
      <c r="M113" s="687">
        <f>SUM(M111:M112)</f>
        <v>1147025.25</v>
      </c>
    </row>
    <row r="114" spans="1:13" s="45" customFormat="1" ht="27" customHeight="1" thickTop="1">
      <c r="A114" s="42"/>
      <c r="B114" s="658" t="s">
        <v>826</v>
      </c>
      <c r="C114" s="658"/>
      <c r="D114" s="658"/>
      <c r="E114" s="125"/>
      <c r="F114" s="125"/>
      <c r="G114" s="125"/>
      <c r="H114" s="125"/>
      <c r="I114" s="125"/>
      <c r="J114" s="125"/>
      <c r="K114" s="125"/>
      <c r="L114" s="125"/>
      <c r="M114" s="125"/>
    </row>
    <row r="115" spans="1:13" s="45" customFormat="1" ht="27" customHeight="1">
      <c r="A115" s="42"/>
      <c r="B115" s="125" t="s">
        <v>825</v>
      </c>
      <c r="C115" s="125"/>
      <c r="D115" s="125"/>
      <c r="E115" s="125"/>
      <c r="F115" s="125"/>
      <c r="G115" s="125"/>
      <c r="H115" s="125"/>
      <c r="I115" s="125"/>
      <c r="J115" s="125"/>
      <c r="K115" s="125"/>
      <c r="L115" s="125"/>
      <c r="M115" s="125"/>
    </row>
    <row r="116" spans="1:13" s="45" customFormat="1" ht="27" customHeight="1">
      <c r="A116" s="42"/>
      <c r="B116" s="125"/>
      <c r="C116" s="125"/>
      <c r="D116" s="125"/>
      <c r="E116" s="125"/>
      <c r="F116" s="125"/>
      <c r="G116" s="125"/>
      <c r="H116" s="125"/>
      <c r="I116" s="125"/>
      <c r="J116" s="125"/>
      <c r="K116" s="125"/>
      <c r="L116" s="125"/>
      <c r="M116" s="184" t="s">
        <v>96</v>
      </c>
    </row>
    <row r="117" spans="1:13" s="45" customFormat="1" ht="27" customHeight="1">
      <c r="A117" s="42"/>
      <c r="B117" s="125"/>
      <c r="C117" s="125"/>
      <c r="D117" s="125"/>
      <c r="E117" s="125"/>
      <c r="F117" s="125"/>
      <c r="G117" s="604"/>
      <c r="H117" s="604" t="s">
        <v>22</v>
      </c>
      <c r="I117" s="604"/>
      <c r="J117" s="85"/>
      <c r="K117" s="605"/>
      <c r="L117" s="605" t="s">
        <v>30</v>
      </c>
      <c r="M117" s="605"/>
    </row>
    <row r="118" spans="1:13" s="45" customFormat="1" ht="27" customHeight="1">
      <c r="A118" s="42"/>
      <c r="B118" s="125"/>
      <c r="C118" s="125"/>
      <c r="D118" s="125"/>
      <c r="E118" s="125"/>
      <c r="F118" s="125"/>
      <c r="G118" s="686">
        <v>2019</v>
      </c>
      <c r="H118" s="130"/>
      <c r="I118" s="686">
        <v>2018</v>
      </c>
      <c r="J118" s="616"/>
      <c r="K118" s="686">
        <f>+G118</f>
        <v>2019</v>
      </c>
      <c r="L118" s="130"/>
      <c r="M118" s="686">
        <f>+I118</f>
        <v>2018</v>
      </c>
    </row>
    <row r="119" spans="1:13" s="45" customFormat="1" ht="27" customHeight="1">
      <c r="A119" s="42"/>
      <c r="B119" s="658" t="s">
        <v>781</v>
      </c>
      <c r="C119" s="125"/>
      <c r="D119" s="125"/>
      <c r="E119" s="125"/>
      <c r="F119" s="125"/>
      <c r="G119" s="686"/>
      <c r="H119" s="130"/>
      <c r="I119" s="686"/>
      <c r="J119" s="616"/>
      <c r="K119" s="686"/>
      <c r="L119" s="130"/>
      <c r="M119" s="686"/>
    </row>
    <row r="120" spans="1:13" s="45" customFormat="1" ht="27" customHeight="1">
      <c r="A120" s="42"/>
      <c r="B120" s="45" t="s">
        <v>782</v>
      </c>
      <c r="C120" s="125"/>
      <c r="D120" s="125"/>
      <c r="E120" s="125"/>
      <c r="F120" s="125"/>
      <c r="G120" s="664">
        <v>12758514</v>
      </c>
      <c r="H120" s="664"/>
      <c r="I120" s="664">
        <v>0</v>
      </c>
      <c r="J120" s="664"/>
      <c r="K120" s="664">
        <v>7791406</v>
      </c>
      <c r="L120" s="664"/>
      <c r="M120" s="664">
        <v>0</v>
      </c>
    </row>
    <row r="121" spans="1:13" s="45" customFormat="1" ht="27" customHeight="1">
      <c r="A121" s="42"/>
      <c r="B121" s="125" t="s">
        <v>100</v>
      </c>
      <c r="C121" s="125"/>
      <c r="D121" s="125"/>
      <c r="E121" s="125"/>
      <c r="F121" s="125"/>
      <c r="G121" s="664">
        <v>6437745.75</v>
      </c>
      <c r="H121" s="664"/>
      <c r="I121" s="664">
        <v>4087491.47</v>
      </c>
      <c r="J121" s="664"/>
      <c r="K121" s="467">
        <v>4110363.75</v>
      </c>
      <c r="L121" s="467"/>
      <c r="M121" s="467">
        <v>2866351.5</v>
      </c>
    </row>
    <row r="122" spans="1:13" s="45" customFormat="1" ht="27" customHeight="1">
      <c r="A122" s="42"/>
      <c r="B122" s="125" t="s">
        <v>101</v>
      </c>
      <c r="C122" s="125"/>
      <c r="D122" s="125"/>
      <c r="E122" s="125"/>
      <c r="F122" s="125"/>
      <c r="G122" s="664">
        <v>1395784.5</v>
      </c>
      <c r="H122" s="664"/>
      <c r="I122" s="664">
        <v>939929.44</v>
      </c>
      <c r="J122" s="664"/>
      <c r="K122" s="467">
        <v>977334.75</v>
      </c>
      <c r="L122" s="467"/>
      <c r="M122" s="467">
        <v>574724.25</v>
      </c>
    </row>
    <row r="123" spans="1:13" s="45" customFormat="1" ht="27" customHeight="1" thickBot="1">
      <c r="A123" s="42"/>
      <c r="B123" s="492" t="s">
        <v>3</v>
      </c>
      <c r="C123" s="686"/>
      <c r="D123" s="686"/>
      <c r="E123" s="125"/>
      <c r="F123" s="125"/>
      <c r="G123" s="687">
        <f>SUM(G120:G122)</f>
        <v>20592044.25</v>
      </c>
      <c r="H123" s="491"/>
      <c r="I123" s="687">
        <f>SUM(I120:I122)</f>
        <v>5027420.91</v>
      </c>
      <c r="J123" s="491"/>
      <c r="K123" s="687">
        <f>SUM(K120:K122)</f>
        <v>12879104.5</v>
      </c>
      <c r="L123" s="491"/>
      <c r="M123" s="687">
        <f>SUM(M120:M122)</f>
        <v>3441075.75</v>
      </c>
    </row>
    <row r="124" spans="1:13" s="62" customFormat="1" ht="27" customHeight="1" thickTop="1">
      <c r="B124" s="62" t="s">
        <v>537</v>
      </c>
      <c r="G124" s="688"/>
      <c r="I124" s="688"/>
      <c r="K124" s="688"/>
      <c r="M124" s="688"/>
    </row>
    <row r="125" spans="1:13" s="62" customFormat="1" ht="27" customHeight="1">
      <c r="G125" s="11"/>
      <c r="H125" s="11"/>
      <c r="I125" s="11"/>
      <c r="J125" s="11"/>
      <c r="K125" s="11"/>
      <c r="L125" s="11"/>
      <c r="M125" s="184" t="s">
        <v>96</v>
      </c>
    </row>
    <row r="126" spans="1:13" s="62" customFormat="1" ht="27" customHeight="1">
      <c r="G126" s="604"/>
      <c r="H126" s="604" t="s">
        <v>22</v>
      </c>
      <c r="I126" s="604"/>
      <c r="J126" s="85"/>
      <c r="K126" s="605"/>
      <c r="L126" s="605" t="s">
        <v>30</v>
      </c>
      <c r="M126" s="605"/>
    </row>
    <row r="127" spans="1:13" s="62" customFormat="1" ht="27" customHeight="1">
      <c r="G127" s="662" t="s">
        <v>804</v>
      </c>
      <c r="H127" s="662"/>
      <c r="I127" s="662" t="s">
        <v>484</v>
      </c>
      <c r="J127" s="469"/>
      <c r="K127" s="662" t="str">
        <f>+G127</f>
        <v xml:space="preserve">September 30, 2019 </v>
      </c>
      <c r="L127" s="662"/>
      <c r="M127" s="662" t="str">
        <f>+I127</f>
        <v>December 31, 2018</v>
      </c>
    </row>
    <row r="128" spans="1:13" s="62" customFormat="1" ht="27" customHeight="1">
      <c r="C128" s="11" t="s">
        <v>538</v>
      </c>
      <c r="G128" s="688"/>
      <c r="I128" s="688"/>
      <c r="J128" s="688"/>
      <c r="K128" s="688"/>
      <c r="L128" s="688"/>
      <c r="M128" s="688"/>
    </row>
    <row r="129" spans="1:15" s="62" customFormat="1" ht="27" customHeight="1">
      <c r="C129" s="11" t="s">
        <v>539</v>
      </c>
      <c r="G129" s="664">
        <v>3413229.98</v>
      </c>
      <c r="H129" s="664"/>
      <c r="I129" s="664">
        <v>3413229.98</v>
      </c>
      <c r="J129" s="664"/>
      <c r="K129" s="664">
        <v>-726648</v>
      </c>
      <c r="L129" s="664"/>
      <c r="M129" s="664">
        <v>-726648</v>
      </c>
    </row>
    <row r="130" spans="1:15" s="62" customFormat="1" ht="27" customHeight="1">
      <c r="C130" s="11" t="s">
        <v>677</v>
      </c>
      <c r="G130" s="664">
        <v>18861924.91</v>
      </c>
      <c r="H130" s="664"/>
      <c r="I130" s="664">
        <v>0</v>
      </c>
      <c r="J130" s="664"/>
      <c r="K130" s="664">
        <v>10492462</v>
      </c>
      <c r="L130" s="664"/>
      <c r="M130" s="664">
        <v>0</v>
      </c>
    </row>
    <row r="131" spans="1:15" s="62" customFormat="1" ht="27" customHeight="1" thickBot="1">
      <c r="C131" s="11" t="s">
        <v>540</v>
      </c>
      <c r="E131" s="689"/>
      <c r="F131" s="689"/>
      <c r="G131" s="690">
        <f>SUM(G129:G130)</f>
        <v>22275154.890000001</v>
      </c>
      <c r="H131" s="691"/>
      <c r="I131" s="690">
        <f>SUM(I129:I130)</f>
        <v>3413229.98</v>
      </c>
      <c r="J131" s="691"/>
      <c r="K131" s="690">
        <f>SUM(K129:K130)</f>
        <v>9765814</v>
      </c>
      <c r="L131" s="691"/>
      <c r="M131" s="690">
        <f>SUM(M129:M130)</f>
        <v>-726648</v>
      </c>
    </row>
    <row r="132" spans="1:15" s="62" customFormat="1" ht="27" customHeight="1" thickTop="1">
      <c r="C132" s="11"/>
      <c r="E132" s="689"/>
      <c r="F132" s="689"/>
      <c r="G132" s="692"/>
      <c r="H132" s="691"/>
      <c r="I132" s="692"/>
      <c r="J132" s="691"/>
      <c r="K132" s="692"/>
      <c r="L132" s="691"/>
      <c r="M132" s="692"/>
    </row>
    <row r="133" spans="1:15" s="62" customFormat="1" ht="27" customHeight="1">
      <c r="C133" s="11"/>
      <c r="E133" s="689"/>
      <c r="F133" s="689"/>
      <c r="G133" s="692"/>
      <c r="H133" s="691"/>
      <c r="I133" s="692"/>
      <c r="J133" s="691"/>
      <c r="K133" s="692"/>
      <c r="L133" s="691"/>
      <c r="M133" s="692"/>
    </row>
    <row r="134" spans="1:15" s="11" customFormat="1" ht="27" customHeight="1">
      <c r="A134" s="45"/>
      <c r="B134" s="128"/>
      <c r="C134" s="128"/>
      <c r="D134" s="128"/>
      <c r="E134" s="128" t="s">
        <v>104</v>
      </c>
      <c r="F134" s="128"/>
      <c r="G134" s="41"/>
      <c r="I134" s="129"/>
      <c r="J134" s="129"/>
      <c r="K134" s="606"/>
      <c r="L134" s="130"/>
      <c r="M134" s="97"/>
      <c r="N134" s="153"/>
      <c r="O134" s="153"/>
    </row>
    <row r="135" spans="1:15" s="11" customFormat="1" ht="27" customHeight="1">
      <c r="A135" s="45"/>
      <c r="B135" s="128"/>
      <c r="C135" s="128"/>
      <c r="D135" s="128"/>
      <c r="E135" s="128" t="s">
        <v>885</v>
      </c>
      <c r="F135" s="128"/>
      <c r="G135" s="41"/>
      <c r="I135" s="129"/>
      <c r="J135" s="129"/>
      <c r="K135" s="606"/>
      <c r="L135" s="130"/>
      <c r="M135" s="97"/>
      <c r="N135" s="153"/>
      <c r="O135" s="153"/>
    </row>
    <row r="136" spans="1:15" s="115" customFormat="1" ht="27" customHeight="1">
      <c r="A136" s="728" t="s">
        <v>135</v>
      </c>
      <c r="B136" s="728"/>
      <c r="C136" s="728"/>
      <c r="D136" s="728"/>
      <c r="E136" s="728"/>
      <c r="F136" s="728"/>
      <c r="G136" s="728"/>
      <c r="H136" s="728"/>
      <c r="I136" s="728"/>
      <c r="J136" s="728"/>
      <c r="K136" s="728"/>
      <c r="L136" s="728"/>
      <c r="M136" s="728"/>
    </row>
    <row r="137" spans="1:15" s="115" customFormat="1" ht="27" customHeight="1">
      <c r="A137" s="612"/>
      <c r="B137" s="606"/>
      <c r="C137" s="606"/>
      <c r="D137" s="606"/>
      <c r="E137" s="606"/>
      <c r="F137" s="606"/>
      <c r="G137" s="606"/>
      <c r="H137" s="606"/>
      <c r="I137" s="606"/>
      <c r="J137" s="606"/>
      <c r="K137" s="606"/>
      <c r="L137" s="606"/>
      <c r="M137" s="606"/>
    </row>
    <row r="138" spans="1:15" s="45" customFormat="1" ht="27" customHeight="1">
      <c r="A138" s="486" t="s">
        <v>920</v>
      </c>
      <c r="B138" s="487"/>
      <c r="C138" s="62"/>
      <c r="D138" s="62"/>
      <c r="E138" s="125"/>
      <c r="F138" s="125"/>
      <c r="G138" s="88"/>
      <c r="H138" s="22"/>
      <c r="I138" s="88"/>
      <c r="J138" s="490"/>
      <c r="K138" s="489"/>
      <c r="L138" s="488"/>
      <c r="M138" s="489"/>
    </row>
    <row r="139" spans="1:15" s="62" customFormat="1" ht="27" customHeight="1">
      <c r="B139" s="11" t="s">
        <v>541</v>
      </c>
      <c r="G139" s="688"/>
      <c r="I139" s="688"/>
      <c r="K139" s="688"/>
      <c r="M139" s="688"/>
    </row>
    <row r="140" spans="1:15" s="62" customFormat="1" ht="27" customHeight="1">
      <c r="G140" s="11"/>
      <c r="H140" s="11"/>
      <c r="I140" s="11"/>
      <c r="J140" s="11"/>
      <c r="K140" s="11"/>
      <c r="L140" s="11"/>
      <c r="M140" s="184" t="s">
        <v>96</v>
      </c>
    </row>
    <row r="141" spans="1:15" s="62" customFormat="1" ht="27" customHeight="1">
      <c r="G141" s="604"/>
      <c r="H141" s="604" t="s">
        <v>22</v>
      </c>
      <c r="I141" s="604"/>
      <c r="J141" s="85"/>
      <c r="K141" s="605"/>
      <c r="L141" s="605" t="s">
        <v>30</v>
      </c>
      <c r="M141" s="605"/>
    </row>
    <row r="142" spans="1:15" s="62" customFormat="1" ht="27" customHeight="1">
      <c r="G142" s="686">
        <v>2019</v>
      </c>
      <c r="H142" s="130"/>
      <c r="I142" s="686">
        <v>2018</v>
      </c>
      <c r="J142" s="616"/>
      <c r="K142" s="686">
        <f>+G142</f>
        <v>2019</v>
      </c>
      <c r="L142" s="130"/>
      <c r="M142" s="686">
        <f>+I142</f>
        <v>2018</v>
      </c>
    </row>
    <row r="143" spans="1:15" s="62" customFormat="1" ht="27" customHeight="1">
      <c r="C143" s="11" t="s">
        <v>542</v>
      </c>
      <c r="G143" s="664">
        <v>16922404.109999999</v>
      </c>
      <c r="H143" s="693"/>
      <c r="I143" s="664">
        <v>0</v>
      </c>
      <c r="J143" s="693"/>
      <c r="K143" s="664">
        <v>9022468.0700000003</v>
      </c>
      <c r="L143" s="693"/>
      <c r="M143" s="664">
        <v>0</v>
      </c>
    </row>
    <row r="144" spans="1:15" s="62" customFormat="1" ht="27" customHeight="1">
      <c r="C144" s="11" t="s">
        <v>543</v>
      </c>
      <c r="G144" s="664">
        <v>205047.85</v>
      </c>
      <c r="H144" s="693"/>
      <c r="I144" s="664">
        <v>0</v>
      </c>
      <c r="J144" s="693"/>
      <c r="K144" s="664">
        <v>70299.5</v>
      </c>
      <c r="L144" s="693"/>
      <c r="M144" s="664">
        <v>0</v>
      </c>
    </row>
    <row r="145" spans="1:14" s="62" customFormat="1" ht="27" customHeight="1">
      <c r="C145" s="11" t="s">
        <v>544</v>
      </c>
      <c r="G145" s="664">
        <v>1734472.95</v>
      </c>
      <c r="H145" s="693"/>
      <c r="I145" s="664">
        <v>0</v>
      </c>
      <c r="J145" s="693"/>
      <c r="K145" s="664">
        <v>1399694.43</v>
      </c>
      <c r="L145" s="693"/>
      <c r="M145" s="664">
        <v>0</v>
      </c>
    </row>
    <row r="146" spans="1:14" s="62" customFormat="1" ht="27" customHeight="1" thickBot="1">
      <c r="C146" s="245" t="s">
        <v>180</v>
      </c>
      <c r="G146" s="694">
        <f>SUM(G143:G145)</f>
        <v>18861924.91</v>
      </c>
      <c r="H146" s="693"/>
      <c r="I146" s="694">
        <f>SUM(I143:I145)</f>
        <v>0</v>
      </c>
      <c r="J146" s="693"/>
      <c r="K146" s="694">
        <f>SUM(K143:K145)</f>
        <v>10492462</v>
      </c>
      <c r="L146" s="693"/>
      <c r="M146" s="694">
        <f>SUM(M143:M145)</f>
        <v>0</v>
      </c>
    </row>
    <row r="147" spans="1:14" s="115" customFormat="1" ht="27" customHeight="1" thickTop="1">
      <c r="B147" s="658" t="s">
        <v>403</v>
      </c>
      <c r="C147" s="125"/>
      <c r="D147" s="125"/>
      <c r="E147" s="125"/>
      <c r="F147" s="125"/>
      <c r="G147" s="125"/>
      <c r="H147" s="125"/>
      <c r="I147" s="125"/>
      <c r="J147" s="125"/>
      <c r="K147" s="125"/>
      <c r="L147" s="125"/>
      <c r="M147" s="125"/>
      <c r="N147" s="42"/>
    </row>
    <row r="148" spans="1:14" s="115" customFormat="1" ht="27" customHeight="1">
      <c r="B148" s="120"/>
      <c r="C148" s="120"/>
      <c r="D148" s="120"/>
      <c r="E148" s="120"/>
      <c r="F148" s="120"/>
      <c r="G148" s="11"/>
      <c r="H148" s="11"/>
      <c r="I148" s="11"/>
      <c r="J148" s="11"/>
      <c r="K148" s="11"/>
      <c r="L148" s="11"/>
      <c r="M148" s="184" t="s">
        <v>96</v>
      </c>
      <c r="N148" s="42"/>
    </row>
    <row r="149" spans="1:14" s="115" customFormat="1" ht="27" customHeight="1">
      <c r="B149" s="120"/>
      <c r="C149" s="120"/>
      <c r="D149" s="120"/>
      <c r="E149" s="120"/>
      <c r="F149" s="120"/>
      <c r="G149" s="11"/>
      <c r="H149" s="11"/>
      <c r="I149" s="11"/>
      <c r="J149" s="11"/>
      <c r="K149" s="695" t="s">
        <v>244</v>
      </c>
      <c r="L149" s="153"/>
      <c r="M149" s="695" t="s">
        <v>241</v>
      </c>
      <c r="N149" s="42"/>
    </row>
    <row r="150" spans="1:14" s="115" customFormat="1" ht="27" customHeight="1">
      <c r="B150" s="120"/>
      <c r="C150" s="120"/>
      <c r="D150" s="120"/>
      <c r="E150" s="120"/>
      <c r="F150" s="120"/>
      <c r="G150" s="11"/>
      <c r="H150" s="11"/>
      <c r="I150" s="11"/>
      <c r="J150" s="85"/>
      <c r="K150" s="605" t="s">
        <v>243</v>
      </c>
      <c r="L150" s="103"/>
      <c r="M150" s="605" t="s">
        <v>242</v>
      </c>
      <c r="N150" s="42"/>
    </row>
    <row r="151" spans="1:14" s="115" customFormat="1" ht="27" customHeight="1">
      <c r="B151" s="125"/>
      <c r="C151" s="125" t="s">
        <v>102</v>
      </c>
      <c r="D151" s="125"/>
      <c r="E151" s="125"/>
      <c r="F151" s="125"/>
      <c r="G151" s="696"/>
      <c r="H151" s="696"/>
      <c r="I151" s="125"/>
      <c r="J151" s="696"/>
      <c r="K151" s="696">
        <v>2.8</v>
      </c>
      <c r="L151" s="584"/>
      <c r="M151" s="696">
        <v>2.8</v>
      </c>
      <c r="N151" s="42"/>
    </row>
    <row r="152" spans="1:14" s="115" customFormat="1" ht="27" customHeight="1">
      <c r="B152" s="125"/>
      <c r="C152" s="125" t="s">
        <v>111</v>
      </c>
      <c r="D152" s="125"/>
      <c r="E152" s="125"/>
      <c r="F152" s="125"/>
      <c r="G152" s="696"/>
      <c r="H152" s="696"/>
      <c r="I152" s="125"/>
      <c r="J152" s="696"/>
      <c r="K152" s="696">
        <v>3</v>
      </c>
      <c r="L152" s="584"/>
      <c r="M152" s="696">
        <v>3</v>
      </c>
      <c r="N152" s="42"/>
    </row>
    <row r="153" spans="1:14" s="115" customFormat="1" ht="27" customHeight="1">
      <c r="B153" s="125"/>
      <c r="C153" s="125" t="s">
        <v>109</v>
      </c>
      <c r="D153" s="125"/>
      <c r="E153" s="125"/>
      <c r="F153" s="125"/>
      <c r="G153" s="696"/>
      <c r="H153" s="696"/>
      <c r="I153" s="125"/>
      <c r="J153" s="696"/>
      <c r="K153" s="696"/>
      <c r="L153" s="686"/>
      <c r="M153" s="696"/>
      <c r="N153" s="42"/>
    </row>
    <row r="154" spans="1:14" s="115" customFormat="1" ht="27" customHeight="1">
      <c r="B154" s="125"/>
      <c r="C154" s="492" t="s">
        <v>126</v>
      </c>
      <c r="D154" s="492"/>
      <c r="E154" s="125"/>
      <c r="F154" s="125"/>
      <c r="G154" s="696"/>
      <c r="H154" s="696"/>
      <c r="I154" s="125"/>
      <c r="J154" s="696"/>
      <c r="K154" s="696">
        <v>7.5</v>
      </c>
      <c r="L154" s="686"/>
      <c r="M154" s="696">
        <v>7.5</v>
      </c>
      <c r="N154" s="42"/>
    </row>
    <row r="155" spans="1:14" s="115" customFormat="1" ht="27" customHeight="1">
      <c r="B155" s="125"/>
      <c r="C155" s="492" t="s">
        <v>192</v>
      </c>
      <c r="D155" s="492"/>
      <c r="E155" s="125"/>
      <c r="F155" s="125"/>
      <c r="G155" s="696"/>
      <c r="H155" s="696"/>
      <c r="I155" s="125"/>
      <c r="J155" s="696"/>
      <c r="K155" s="696">
        <v>6.5</v>
      </c>
      <c r="L155" s="686"/>
      <c r="M155" s="696">
        <v>6.5</v>
      </c>
      <c r="N155" s="42"/>
    </row>
    <row r="156" spans="1:14" s="115" customFormat="1" ht="27" customHeight="1">
      <c r="B156" s="125"/>
      <c r="C156" s="492" t="s">
        <v>187</v>
      </c>
      <c r="D156" s="492"/>
      <c r="E156" s="125"/>
      <c r="F156" s="125"/>
      <c r="G156" s="696"/>
      <c r="H156" s="696"/>
      <c r="I156" s="125"/>
      <c r="J156" s="696"/>
      <c r="K156" s="696">
        <v>3</v>
      </c>
      <c r="L156" s="686"/>
      <c r="M156" s="696">
        <v>5.5</v>
      </c>
      <c r="N156" s="42"/>
    </row>
    <row r="157" spans="1:14" s="115" customFormat="1" ht="27" customHeight="1">
      <c r="B157" s="125"/>
      <c r="C157" s="125" t="s">
        <v>161</v>
      </c>
      <c r="D157" s="125"/>
      <c r="E157" s="125"/>
      <c r="F157" s="125"/>
      <c r="G157" s="696"/>
      <c r="H157" s="696"/>
      <c r="I157" s="125"/>
      <c r="J157" s="696"/>
      <c r="K157" s="696">
        <v>3</v>
      </c>
      <c r="L157" s="686"/>
      <c r="M157" s="696" t="s">
        <v>185</v>
      </c>
      <c r="N157" s="42"/>
    </row>
    <row r="158" spans="1:14" s="115" customFormat="1" ht="27" customHeight="1">
      <c r="B158" s="125"/>
      <c r="C158" s="125" t="s">
        <v>162</v>
      </c>
      <c r="D158" s="125"/>
      <c r="E158" s="125"/>
      <c r="F158" s="125"/>
      <c r="G158" s="493"/>
      <c r="H158" s="175"/>
      <c r="I158" s="125"/>
      <c r="J158" s="493"/>
      <c r="K158" s="696" t="s">
        <v>213</v>
      </c>
      <c r="L158" s="686"/>
      <c r="M158" s="696" t="s">
        <v>213</v>
      </c>
      <c r="N158" s="42"/>
    </row>
    <row r="159" spans="1:14" s="115" customFormat="1" ht="27" customHeight="1">
      <c r="A159" s="42"/>
      <c r="B159" s="125"/>
      <c r="C159" s="125" t="s">
        <v>163</v>
      </c>
      <c r="D159" s="125"/>
      <c r="E159" s="125"/>
      <c r="F159" s="125"/>
      <c r="G159" s="493"/>
      <c r="H159" s="175"/>
      <c r="I159" s="125"/>
      <c r="J159" s="493"/>
      <c r="K159" s="696" t="s">
        <v>214</v>
      </c>
      <c r="L159" s="686"/>
      <c r="M159" s="696" t="s">
        <v>185</v>
      </c>
      <c r="N159" s="42"/>
    </row>
    <row r="160" spans="1:14" s="115" customFormat="1" ht="27" customHeight="1">
      <c r="A160" s="42"/>
      <c r="B160" s="41" t="s">
        <v>659</v>
      </c>
      <c r="C160" s="62"/>
      <c r="D160" s="62"/>
      <c r="E160" s="125"/>
      <c r="F160" s="125"/>
      <c r="G160" s="493"/>
      <c r="H160" s="175"/>
      <c r="I160" s="125"/>
      <c r="J160" s="493"/>
      <c r="K160" s="696"/>
      <c r="L160" s="686"/>
      <c r="M160" s="696"/>
      <c r="N160" s="42"/>
    </row>
    <row r="161" spans="1:15" s="115" customFormat="1" ht="27" customHeight="1">
      <c r="A161" s="42"/>
      <c r="B161" s="41" t="s">
        <v>661</v>
      </c>
      <c r="C161" s="62"/>
      <c r="D161" s="62"/>
      <c r="E161" s="125"/>
      <c r="F161" s="125"/>
      <c r="G161" s="493"/>
      <c r="H161" s="175"/>
      <c r="I161" s="125"/>
      <c r="J161" s="493"/>
      <c r="K161" s="696"/>
      <c r="L161" s="686"/>
      <c r="M161" s="696"/>
      <c r="N161" s="42"/>
    </row>
    <row r="162" spans="1:15" s="115" customFormat="1" ht="27" customHeight="1">
      <c r="A162" s="42"/>
      <c r="B162" s="41"/>
      <c r="C162" s="62"/>
      <c r="D162" s="62"/>
      <c r="E162" s="125"/>
      <c r="F162" s="125"/>
      <c r="G162" s="493"/>
      <c r="H162" s="175"/>
      <c r="I162" s="125"/>
      <c r="J162" s="493"/>
      <c r="K162" s="696"/>
      <c r="L162" s="686"/>
      <c r="M162" s="696"/>
      <c r="N162" s="42"/>
    </row>
    <row r="163" spans="1:15" s="115" customFormat="1" ht="27" customHeight="1">
      <c r="A163" s="42"/>
      <c r="B163" s="41"/>
      <c r="C163" s="62"/>
      <c r="D163" s="62"/>
      <c r="E163" s="125"/>
      <c r="F163" s="125"/>
      <c r="G163" s="493"/>
      <c r="H163" s="175"/>
      <c r="I163" s="125"/>
      <c r="J163" s="493"/>
      <c r="K163" s="696"/>
      <c r="L163" s="686"/>
      <c r="M163" s="696"/>
      <c r="N163" s="42"/>
    </row>
    <row r="164" spans="1:15" s="115" customFormat="1" ht="27" customHeight="1">
      <c r="A164" s="42"/>
      <c r="B164" s="41"/>
      <c r="C164" s="62"/>
      <c r="D164" s="62"/>
      <c r="E164" s="125"/>
      <c r="F164" s="125"/>
      <c r="G164" s="493"/>
      <c r="H164" s="175"/>
      <c r="I164" s="125"/>
      <c r="J164" s="493"/>
      <c r="K164" s="696"/>
      <c r="L164" s="686"/>
      <c r="M164" s="696"/>
      <c r="N164" s="42"/>
    </row>
    <row r="165" spans="1:15" s="115" customFormat="1" ht="27" customHeight="1">
      <c r="A165" s="42"/>
      <c r="B165" s="41"/>
      <c r="C165" s="62"/>
      <c r="D165" s="62"/>
      <c r="E165" s="125"/>
      <c r="F165" s="125"/>
      <c r="G165" s="493"/>
      <c r="H165" s="175"/>
      <c r="I165" s="125"/>
      <c r="J165" s="493"/>
      <c r="K165" s="696"/>
      <c r="L165" s="686"/>
      <c r="M165" s="696"/>
      <c r="N165" s="42"/>
    </row>
    <row r="166" spans="1:15" s="115" customFormat="1" ht="27" customHeight="1">
      <c r="A166" s="42"/>
      <c r="B166" s="41"/>
      <c r="C166" s="62"/>
      <c r="D166" s="62"/>
      <c r="E166" s="125"/>
      <c r="F166" s="125"/>
      <c r="G166" s="493"/>
      <c r="H166" s="175"/>
      <c r="I166" s="125"/>
      <c r="J166" s="493"/>
      <c r="K166" s="696"/>
      <c r="L166" s="686"/>
      <c r="M166" s="696"/>
      <c r="N166" s="42"/>
    </row>
    <row r="167" spans="1:15" s="11" customFormat="1" ht="27" customHeight="1">
      <c r="A167" s="45"/>
      <c r="B167" s="128"/>
      <c r="C167" s="128"/>
      <c r="D167" s="128"/>
      <c r="E167" s="128" t="s">
        <v>104</v>
      </c>
      <c r="F167" s="128"/>
      <c r="G167" s="41"/>
      <c r="I167" s="129"/>
      <c r="J167" s="129"/>
      <c r="K167" s="606"/>
      <c r="L167" s="130"/>
      <c r="M167" s="97"/>
      <c r="N167" s="153"/>
      <c r="O167" s="153"/>
    </row>
    <row r="168" spans="1:15" s="11" customFormat="1" ht="27" customHeight="1">
      <c r="A168" s="45"/>
      <c r="B168" s="128"/>
      <c r="C168" s="128"/>
      <c r="D168" s="128"/>
      <c r="E168" s="128" t="s">
        <v>885</v>
      </c>
      <c r="F168" s="128"/>
      <c r="G168" s="41"/>
      <c r="I168" s="129"/>
      <c r="J168" s="129"/>
      <c r="K168" s="606"/>
      <c r="L168" s="130"/>
      <c r="M168" s="97"/>
      <c r="N168" s="153"/>
      <c r="O168" s="153"/>
    </row>
    <row r="169" spans="1:15" s="115" customFormat="1" ht="27" customHeight="1">
      <c r="A169" s="728" t="s">
        <v>548</v>
      </c>
      <c r="B169" s="728"/>
      <c r="C169" s="728"/>
      <c r="D169" s="728"/>
      <c r="E169" s="728"/>
      <c r="F169" s="728"/>
      <c r="G169" s="728"/>
      <c r="H169" s="728"/>
      <c r="I169" s="728"/>
      <c r="J169" s="728"/>
      <c r="K169" s="728"/>
      <c r="L169" s="728"/>
      <c r="M169" s="728"/>
    </row>
    <row r="170" spans="1:15" s="115" customFormat="1" ht="27" customHeight="1">
      <c r="A170" s="612"/>
      <c r="B170" s="612"/>
      <c r="C170" s="612"/>
      <c r="D170" s="612"/>
      <c r="E170" s="612"/>
      <c r="F170" s="612"/>
      <c r="G170" s="612"/>
      <c r="H170" s="612"/>
      <c r="I170" s="612"/>
      <c r="J170" s="612"/>
      <c r="K170" s="612"/>
      <c r="L170" s="612"/>
      <c r="M170" s="612"/>
    </row>
    <row r="171" spans="1:15" s="45" customFormat="1" ht="27" customHeight="1">
      <c r="A171" s="486" t="s">
        <v>920</v>
      </c>
      <c r="B171" s="487"/>
      <c r="C171" s="62"/>
      <c r="D171" s="62"/>
      <c r="E171" s="125"/>
      <c r="F171" s="125"/>
      <c r="G171" s="88"/>
      <c r="H171" s="22"/>
      <c r="I171" s="88"/>
      <c r="J171" s="490"/>
      <c r="K171" s="489"/>
      <c r="L171" s="488"/>
      <c r="M171" s="489"/>
    </row>
    <row r="172" spans="1:15" s="115" customFormat="1" ht="27" customHeight="1">
      <c r="A172" s="42"/>
      <c r="B172" s="41" t="s">
        <v>660</v>
      </c>
      <c r="C172" s="62"/>
      <c r="D172" s="62"/>
      <c r="E172" s="125"/>
      <c r="F172" s="125"/>
      <c r="G172" s="493"/>
      <c r="H172" s="175"/>
      <c r="I172" s="125"/>
      <c r="J172" s="493"/>
      <c r="K172" s="696"/>
      <c r="L172" s="686"/>
      <c r="M172" s="696"/>
      <c r="N172" s="42"/>
    </row>
    <row r="173" spans="1:15" s="125" customFormat="1" ht="27" customHeight="1">
      <c r="B173" s="7" t="s">
        <v>272</v>
      </c>
      <c r="C173" s="697"/>
      <c r="D173" s="697"/>
      <c r="G173" s="22"/>
      <c r="H173" s="22"/>
      <c r="I173" s="22"/>
      <c r="J173" s="22"/>
      <c r="K173" s="22"/>
      <c r="L173" s="494"/>
      <c r="M173" s="22"/>
    </row>
    <row r="174" spans="1:15" s="125" customFormat="1" ht="27" customHeight="1">
      <c r="B174" s="672" t="s">
        <v>292</v>
      </c>
      <c r="C174" s="697"/>
      <c r="D174" s="697"/>
      <c r="G174" s="22"/>
      <c r="H174" s="22"/>
      <c r="I174" s="22"/>
      <c r="J174" s="22"/>
      <c r="K174" s="22"/>
      <c r="L174" s="494"/>
      <c r="M174" s="22"/>
    </row>
    <row r="175" spans="1:15" s="125" customFormat="1" ht="27" customHeight="1">
      <c r="B175" s="22"/>
      <c r="C175" s="22"/>
      <c r="D175" s="22"/>
      <c r="G175" s="22"/>
      <c r="H175" s="22"/>
      <c r="I175" s="22"/>
      <c r="J175" s="22"/>
      <c r="K175" s="22"/>
      <c r="L175" s="22"/>
      <c r="M175" s="684" t="s">
        <v>96</v>
      </c>
    </row>
    <row r="176" spans="1:15" s="125" customFormat="1" ht="27" customHeight="1">
      <c r="B176" s="22"/>
      <c r="C176" s="22"/>
      <c r="D176" s="22"/>
      <c r="G176" s="106"/>
      <c r="H176" s="604" t="s">
        <v>22</v>
      </c>
      <c r="I176" s="617"/>
      <c r="J176" s="11"/>
      <c r="K176" s="106"/>
      <c r="L176" s="605" t="s">
        <v>30</v>
      </c>
      <c r="M176" s="106"/>
    </row>
    <row r="177" spans="1:13" s="125" customFormat="1" ht="27" customHeight="1">
      <c r="B177" s="22"/>
      <c r="C177" s="22"/>
      <c r="D177" s="22"/>
      <c r="G177" s="469">
        <f>+G110</f>
        <v>2019</v>
      </c>
      <c r="H177" s="613"/>
      <c r="I177" s="469">
        <f>+I110</f>
        <v>2018</v>
      </c>
      <c r="J177" s="11"/>
      <c r="K177" s="469">
        <f>+G177</f>
        <v>2019</v>
      </c>
      <c r="L177" s="613"/>
      <c r="M177" s="469">
        <f>+I177</f>
        <v>2018</v>
      </c>
    </row>
    <row r="178" spans="1:13" s="125" customFormat="1" ht="27" customHeight="1">
      <c r="B178" s="22" t="s">
        <v>102</v>
      </c>
      <c r="C178" s="22"/>
      <c r="D178" s="22"/>
      <c r="G178" s="97"/>
      <c r="H178" s="613"/>
      <c r="I178" s="97"/>
      <c r="J178" s="11"/>
      <c r="K178" s="97"/>
      <c r="L178" s="613"/>
      <c r="M178" s="97"/>
    </row>
    <row r="179" spans="1:13" s="125" customFormat="1" ht="27" customHeight="1">
      <c r="A179" s="495"/>
      <c r="B179" s="698" t="s">
        <v>193</v>
      </c>
      <c r="C179" s="698"/>
      <c r="D179" s="698"/>
      <c r="E179" s="495"/>
      <c r="F179" s="495"/>
      <c r="G179" s="682">
        <v>-6374595</v>
      </c>
      <c r="H179" s="682"/>
      <c r="I179" s="682">
        <v>-3715059</v>
      </c>
      <c r="J179" s="682"/>
      <c r="K179" s="682">
        <v>-4846025</v>
      </c>
      <c r="L179" s="682"/>
      <c r="M179" s="682">
        <v>-2639341</v>
      </c>
    </row>
    <row r="180" spans="1:13" s="125" customFormat="1" ht="27" customHeight="1">
      <c r="A180" s="495"/>
      <c r="B180" s="698" t="s">
        <v>194</v>
      </c>
      <c r="C180" s="698"/>
      <c r="D180" s="698"/>
      <c r="E180" s="495"/>
      <c r="F180" s="495"/>
      <c r="G180" s="682">
        <v>7242065</v>
      </c>
      <c r="H180" s="682"/>
      <c r="I180" s="682">
        <v>4179961</v>
      </c>
      <c r="J180" s="682"/>
      <c r="K180" s="682">
        <v>5538849</v>
      </c>
      <c r="L180" s="682"/>
      <c r="M180" s="682">
        <v>2994088</v>
      </c>
    </row>
    <row r="181" spans="1:13" s="125" customFormat="1" ht="27" customHeight="1">
      <c r="A181" s="495"/>
      <c r="B181" s="698" t="s">
        <v>195</v>
      </c>
      <c r="C181" s="698"/>
      <c r="D181" s="698"/>
      <c r="E181" s="495"/>
      <c r="F181" s="495"/>
      <c r="G181" s="682"/>
      <c r="H181" s="682"/>
      <c r="I181" s="682"/>
      <c r="J181" s="682"/>
      <c r="K181" s="682"/>
      <c r="L181" s="682"/>
      <c r="M181" s="682"/>
    </row>
    <row r="182" spans="1:13" s="125" customFormat="1" ht="27" customHeight="1">
      <c r="A182" s="495"/>
      <c r="B182" s="698" t="s">
        <v>193</v>
      </c>
      <c r="C182" s="698"/>
      <c r="D182" s="698"/>
      <c r="E182" s="495"/>
      <c r="F182" s="495"/>
      <c r="G182" s="682">
        <v>7799112</v>
      </c>
      <c r="H182" s="682"/>
      <c r="I182" s="682">
        <v>5591388</v>
      </c>
      <c r="J182" s="682"/>
      <c r="K182" s="682">
        <v>5907481</v>
      </c>
      <c r="L182" s="682"/>
      <c r="M182" s="682">
        <v>3866087</v>
      </c>
    </row>
    <row r="183" spans="1:13" s="125" customFormat="1" ht="27" customHeight="1">
      <c r="A183" s="495"/>
      <c r="B183" s="698" t="s">
        <v>194</v>
      </c>
      <c r="C183" s="698"/>
      <c r="D183" s="698"/>
      <c r="E183" s="495"/>
      <c r="F183" s="495"/>
      <c r="G183" s="682">
        <v>-6975157</v>
      </c>
      <c r="H183" s="682"/>
      <c r="I183" s="682">
        <v>-4983025</v>
      </c>
      <c r="J183" s="682"/>
      <c r="K183" s="682">
        <v>-5250055</v>
      </c>
      <c r="L183" s="682"/>
      <c r="M183" s="682">
        <v>-3412511</v>
      </c>
    </row>
    <row r="184" spans="1:13" s="125" customFormat="1" ht="27" customHeight="1">
      <c r="A184" s="495"/>
      <c r="B184" s="698" t="s">
        <v>196</v>
      </c>
      <c r="C184" s="698"/>
      <c r="D184" s="698"/>
      <c r="E184" s="495"/>
      <c r="F184" s="495"/>
      <c r="G184" s="682"/>
      <c r="H184" s="682"/>
      <c r="I184" s="682"/>
      <c r="J184" s="682"/>
      <c r="K184" s="682"/>
      <c r="L184" s="682"/>
      <c r="M184" s="682"/>
    </row>
    <row r="185" spans="1:13" s="125" customFormat="1" ht="27" customHeight="1">
      <c r="A185" s="495"/>
      <c r="B185" s="699" t="s">
        <v>197</v>
      </c>
      <c r="C185" s="700"/>
      <c r="D185" s="700"/>
      <c r="E185" s="495"/>
      <c r="F185" s="495"/>
      <c r="G185" s="682">
        <v>-8085187</v>
      </c>
      <c r="H185" s="682"/>
      <c r="I185" s="682">
        <v>-6090822</v>
      </c>
      <c r="J185" s="682"/>
      <c r="K185" s="682">
        <v>-6382149</v>
      </c>
      <c r="L185" s="682"/>
      <c r="M185" s="682">
        <v>-4510972</v>
      </c>
    </row>
    <row r="186" spans="1:13" s="125" customFormat="1" ht="27" customHeight="1">
      <c r="A186" s="701"/>
      <c r="B186" s="23" t="s">
        <v>198</v>
      </c>
      <c r="C186" s="697"/>
      <c r="D186" s="697"/>
      <c r="G186" s="682">
        <v>10017705</v>
      </c>
      <c r="H186" s="682"/>
      <c r="I186" s="682">
        <v>7668547</v>
      </c>
      <c r="J186" s="682"/>
      <c r="K186" s="682">
        <v>7937727</v>
      </c>
      <c r="L186" s="682"/>
      <c r="M186" s="682">
        <v>5772499</v>
      </c>
    </row>
    <row r="187" spans="1:13" s="125" customFormat="1" ht="17.25" customHeight="1">
      <c r="A187" s="701"/>
      <c r="B187" s="23"/>
      <c r="C187" s="697"/>
      <c r="D187" s="697"/>
      <c r="G187" s="682"/>
      <c r="H187" s="682"/>
      <c r="I187" s="682"/>
      <c r="J187" s="682"/>
      <c r="K187" s="682"/>
      <c r="L187" s="682"/>
      <c r="M187" s="682"/>
    </row>
    <row r="188" spans="1:13" s="125" customFormat="1" ht="27" customHeight="1">
      <c r="A188" s="701"/>
      <c r="B188" s="129" t="s">
        <v>775</v>
      </c>
      <c r="C188" s="697"/>
      <c r="D188" s="697"/>
      <c r="G188" s="682"/>
      <c r="H188" s="682"/>
      <c r="I188" s="682"/>
      <c r="J188" s="682"/>
      <c r="K188" s="682"/>
      <c r="L188" s="682"/>
      <c r="M188" s="682"/>
    </row>
    <row r="189" spans="1:13" s="125" customFormat="1" ht="27" customHeight="1">
      <c r="A189" s="701"/>
      <c r="B189" s="129" t="s">
        <v>783</v>
      </c>
      <c r="C189" s="697"/>
      <c r="D189" s="697"/>
      <c r="G189" s="682"/>
      <c r="H189" s="682"/>
      <c r="I189" s="682"/>
      <c r="J189" s="682"/>
      <c r="K189" s="682"/>
      <c r="L189" s="682"/>
      <c r="M189" s="682"/>
    </row>
    <row r="190" spans="1:13" s="125" customFormat="1" ht="27" customHeight="1">
      <c r="A190" s="701"/>
      <c r="B190" s="129" t="s">
        <v>776</v>
      </c>
      <c r="C190" s="697"/>
      <c r="D190" s="697"/>
      <c r="G190" s="682"/>
      <c r="H190" s="682"/>
      <c r="I190" s="682"/>
      <c r="J190" s="682"/>
      <c r="K190" s="682"/>
      <c r="L190" s="682"/>
      <c r="M190" s="682"/>
    </row>
    <row r="191" spans="1:13" s="125" customFormat="1" ht="27" customHeight="1">
      <c r="A191" s="701"/>
      <c r="B191" s="23" t="s">
        <v>988</v>
      </c>
      <c r="C191" s="697"/>
      <c r="D191" s="697"/>
      <c r="G191" s="682"/>
      <c r="H191" s="682"/>
      <c r="I191" s="682"/>
      <c r="J191" s="682"/>
      <c r="K191" s="682"/>
      <c r="L191" s="682"/>
      <c r="M191" s="682"/>
    </row>
    <row r="192" spans="1:13" s="125" customFormat="1" ht="27" customHeight="1">
      <c r="A192" s="701"/>
      <c r="B192" s="23" t="s">
        <v>987</v>
      </c>
      <c r="C192" s="697"/>
      <c r="D192" s="697"/>
      <c r="G192" s="682"/>
      <c r="H192" s="682"/>
      <c r="I192" s="682"/>
      <c r="J192" s="682"/>
      <c r="K192" s="682"/>
      <c r="L192" s="682"/>
      <c r="M192" s="682"/>
    </row>
    <row r="193" spans="1:24" s="125" customFormat="1" ht="27" customHeight="1">
      <c r="A193" s="701"/>
      <c r="B193" s="23" t="s">
        <v>921</v>
      </c>
      <c r="C193" s="697"/>
      <c r="D193" s="697"/>
      <c r="G193" s="682"/>
      <c r="H193" s="682"/>
      <c r="I193" s="682"/>
      <c r="J193" s="682"/>
      <c r="K193" s="682"/>
      <c r="L193" s="682"/>
      <c r="M193" s="682"/>
    </row>
    <row r="194" spans="1:24" s="125" customFormat="1" ht="27" customHeight="1">
      <c r="A194" s="701"/>
      <c r="B194" s="129"/>
      <c r="C194" s="697"/>
      <c r="D194" s="697"/>
      <c r="G194" s="682"/>
      <c r="H194" s="682"/>
      <c r="I194" s="682"/>
      <c r="J194" s="682"/>
      <c r="K194" s="682"/>
      <c r="L194" s="682"/>
      <c r="M194" s="682"/>
    </row>
    <row r="195" spans="1:24" s="125" customFormat="1" ht="27" customHeight="1">
      <c r="A195" s="701"/>
      <c r="B195" s="129"/>
      <c r="C195" s="697"/>
      <c r="D195" s="697"/>
      <c r="G195" s="682"/>
      <c r="H195" s="682"/>
      <c r="I195" s="682"/>
      <c r="J195" s="682"/>
      <c r="K195" s="682"/>
      <c r="L195" s="682"/>
      <c r="M195" s="682"/>
    </row>
    <row r="196" spans="1:24" s="125" customFormat="1" ht="27" customHeight="1">
      <c r="A196" s="701"/>
      <c r="B196" s="129"/>
      <c r="C196" s="697"/>
      <c r="D196" s="697"/>
      <c r="G196" s="682"/>
      <c r="H196" s="682"/>
      <c r="I196" s="682"/>
      <c r="J196" s="682"/>
      <c r="K196" s="682"/>
      <c r="L196" s="682"/>
      <c r="M196" s="682"/>
    </row>
    <row r="197" spans="1:24" s="115" customFormat="1" ht="27" customHeight="1">
      <c r="A197" s="42"/>
      <c r="B197" s="41"/>
      <c r="C197" s="62"/>
      <c r="D197" s="62"/>
      <c r="E197" s="125"/>
      <c r="F197" s="125"/>
      <c r="G197" s="493"/>
      <c r="H197" s="175"/>
      <c r="I197" s="125"/>
      <c r="J197" s="493"/>
      <c r="K197" s="696"/>
      <c r="L197" s="686"/>
      <c r="M197" s="696"/>
      <c r="N197" s="42"/>
    </row>
    <row r="198" spans="1:24" s="11" customFormat="1" ht="27" customHeight="1">
      <c r="A198" s="45"/>
      <c r="B198" s="128"/>
      <c r="C198" s="128"/>
      <c r="D198" s="128"/>
      <c r="E198" s="128" t="s">
        <v>104</v>
      </c>
      <c r="F198" s="128"/>
      <c r="G198" s="41"/>
      <c r="I198" s="129"/>
      <c r="J198" s="129"/>
      <c r="K198" s="606"/>
      <c r="L198" s="130"/>
      <c r="M198" s="97"/>
      <c r="N198" s="153"/>
      <c r="O198" s="153"/>
    </row>
    <row r="199" spans="1:24" s="11" customFormat="1" ht="27" customHeight="1">
      <c r="A199" s="45"/>
      <c r="B199" s="128"/>
      <c r="C199" s="128"/>
      <c r="D199" s="128"/>
      <c r="E199" s="128" t="s">
        <v>885</v>
      </c>
      <c r="F199" s="128"/>
      <c r="G199" s="41"/>
      <c r="I199" s="129"/>
      <c r="J199" s="129"/>
      <c r="K199" s="606"/>
      <c r="L199" s="130"/>
      <c r="M199" s="97"/>
      <c r="N199" s="153"/>
      <c r="O199" s="153"/>
    </row>
    <row r="200" spans="1:24" s="115" customFormat="1" ht="27" customHeight="1">
      <c r="A200" s="728" t="s">
        <v>336</v>
      </c>
      <c r="B200" s="728"/>
      <c r="C200" s="728"/>
      <c r="D200" s="728"/>
      <c r="E200" s="728"/>
      <c r="F200" s="728"/>
      <c r="G200" s="728"/>
      <c r="H200" s="728"/>
      <c r="I200" s="728"/>
      <c r="J200" s="728"/>
      <c r="K200" s="728"/>
      <c r="L200" s="728"/>
      <c r="M200" s="728"/>
    </row>
    <row r="201" spans="1:24" s="115" customFormat="1" ht="27" customHeight="1">
      <c r="A201" s="612"/>
      <c r="B201" s="606"/>
      <c r="C201" s="606"/>
      <c r="D201" s="606"/>
      <c r="E201" s="606"/>
      <c r="F201" s="606"/>
      <c r="G201" s="606"/>
      <c r="H201" s="606"/>
      <c r="I201" s="606"/>
      <c r="J201" s="606"/>
      <c r="K201" s="606"/>
      <c r="L201" s="606"/>
      <c r="M201" s="606"/>
    </row>
    <row r="202" spans="1:24" ht="27" customHeight="1">
      <c r="A202" s="22" t="s">
        <v>922</v>
      </c>
      <c r="B202" s="22"/>
      <c r="C202" s="22"/>
      <c r="D202" s="22"/>
      <c r="E202" s="22"/>
      <c r="F202" s="22"/>
      <c r="G202" s="22"/>
      <c r="H202" s="22"/>
      <c r="I202" s="22"/>
      <c r="J202" s="22"/>
      <c r="K202" s="22"/>
      <c r="L202" s="154"/>
      <c r="M202" s="155"/>
    </row>
    <row r="203" spans="1:24" ht="27" customHeight="1">
      <c r="A203" s="41" t="s">
        <v>823</v>
      </c>
      <c r="B203" s="22"/>
      <c r="C203" s="156"/>
      <c r="D203" s="156"/>
      <c r="E203" s="22"/>
      <c r="F203" s="22"/>
      <c r="G203" s="22"/>
      <c r="H203" s="22"/>
      <c r="I203" s="22"/>
      <c r="J203" s="22"/>
      <c r="K203" s="22"/>
      <c r="L203" s="154"/>
      <c r="M203" s="155"/>
    </row>
    <row r="204" spans="1:24" ht="27" customHeight="1">
      <c r="A204" s="41" t="s">
        <v>610</v>
      </c>
      <c r="B204" s="22"/>
      <c r="C204" s="156"/>
      <c r="D204" s="156"/>
      <c r="E204" s="22"/>
      <c r="F204" s="22"/>
      <c r="G204" s="22"/>
      <c r="H204" s="22"/>
      <c r="I204" s="22"/>
      <c r="J204" s="22"/>
      <c r="K204" s="22"/>
      <c r="L204" s="154"/>
      <c r="M204" s="155"/>
    </row>
    <row r="205" spans="1:24" ht="27" customHeight="1">
      <c r="A205" s="79"/>
      <c r="B205" s="79"/>
      <c r="C205" s="156"/>
      <c r="D205" s="22"/>
      <c r="E205" s="22"/>
      <c r="F205" s="22"/>
      <c r="G205" s="22"/>
      <c r="H205" s="88"/>
      <c r="I205" s="22"/>
      <c r="J205" s="22"/>
      <c r="K205" s="22"/>
      <c r="L205" s="22"/>
      <c r="M205" s="684" t="s">
        <v>96</v>
      </c>
      <c r="O205" s="115"/>
      <c r="P205" s="107"/>
      <c r="Q205" s="107"/>
      <c r="R205" s="88"/>
      <c r="S205" s="88"/>
      <c r="T205" s="88"/>
      <c r="U205" s="88"/>
      <c r="V205" s="88"/>
      <c r="W205" s="88"/>
      <c r="X205" s="88"/>
    </row>
    <row r="206" spans="1:24" ht="27" customHeight="1">
      <c r="A206" s="79"/>
      <c r="B206" s="737" t="s">
        <v>425</v>
      </c>
      <c r="C206" s="737"/>
      <c r="E206" s="738" t="s">
        <v>465</v>
      </c>
      <c r="F206" s="738"/>
      <c r="G206" s="738"/>
      <c r="H206" s="108"/>
      <c r="I206" s="109" t="s">
        <v>424</v>
      </c>
      <c r="J206" s="259"/>
      <c r="K206" s="106"/>
      <c r="L206" s="604" t="s">
        <v>22</v>
      </c>
      <c r="M206" s="106"/>
      <c r="O206" s="115"/>
      <c r="P206" s="107"/>
      <c r="Q206" s="107"/>
      <c r="R206" s="88"/>
      <c r="S206" s="88"/>
      <c r="T206" s="88"/>
      <c r="U206" s="88"/>
      <c r="V206" s="88"/>
      <c r="W206" s="88"/>
      <c r="X206" s="702"/>
    </row>
    <row r="207" spans="1:24" ht="27" customHeight="1">
      <c r="A207" s="79"/>
      <c r="B207" s="88"/>
      <c r="C207" s="88"/>
      <c r="E207" s="685" t="s">
        <v>804</v>
      </c>
      <c r="F207" s="111"/>
      <c r="G207" s="685" t="s">
        <v>484</v>
      </c>
      <c r="H207" s="88"/>
      <c r="I207" s="110" t="s">
        <v>426</v>
      </c>
      <c r="J207" s="79"/>
      <c r="K207" s="111" t="str">
        <f>+E207</f>
        <v xml:space="preserve">September 30, 2019 </v>
      </c>
      <c r="L207" s="79"/>
      <c r="M207" s="174" t="str">
        <f>+G207</f>
        <v>December 31, 2018</v>
      </c>
      <c r="O207" s="115"/>
      <c r="P207" s="108"/>
      <c r="Q207" s="109"/>
      <c r="R207" s="108"/>
      <c r="S207" s="153"/>
      <c r="T207" s="109"/>
      <c r="U207" s="108"/>
      <c r="V207" s="108"/>
      <c r="W207" s="613"/>
      <c r="X207" s="108"/>
    </row>
    <row r="208" spans="1:24" ht="27" customHeight="1">
      <c r="A208" s="79"/>
      <c r="B208" s="88" t="s">
        <v>691</v>
      </c>
      <c r="C208" s="88"/>
      <c r="D208" s="115"/>
      <c r="E208" s="484">
        <v>144</v>
      </c>
      <c r="F208" s="27"/>
      <c r="G208" s="88">
        <v>144</v>
      </c>
      <c r="H208" s="22"/>
      <c r="I208" s="110" t="s">
        <v>849</v>
      </c>
      <c r="J208" s="79"/>
      <c r="K208" s="88">
        <v>138407500</v>
      </c>
      <c r="L208" s="88"/>
      <c r="M208" s="88">
        <v>138407500</v>
      </c>
      <c r="O208" s="115"/>
      <c r="P208" s="469"/>
      <c r="Q208" s="111"/>
      <c r="R208" s="469"/>
      <c r="S208" s="153"/>
      <c r="T208" s="110"/>
      <c r="U208" s="108"/>
      <c r="V208" s="111"/>
      <c r="W208" s="108"/>
      <c r="X208" s="111"/>
    </row>
    <row r="209" spans="1:24" ht="27" customHeight="1">
      <c r="A209" s="79"/>
      <c r="B209" s="88" t="s">
        <v>848</v>
      </c>
      <c r="C209" s="88"/>
      <c r="D209" s="115"/>
      <c r="E209" s="484">
        <v>188</v>
      </c>
      <c r="F209" s="27"/>
      <c r="G209" s="88">
        <v>188</v>
      </c>
      <c r="H209" s="22"/>
      <c r="I209" s="110" t="s">
        <v>849</v>
      </c>
      <c r="J209" s="79"/>
      <c r="K209" s="88">
        <v>0</v>
      </c>
      <c r="L209" s="88"/>
      <c r="M209" s="88">
        <v>0</v>
      </c>
      <c r="O209" s="115"/>
      <c r="P209" s="469"/>
      <c r="Q209" s="111"/>
      <c r="R209" s="469"/>
      <c r="S209" s="153"/>
      <c r="T209" s="110"/>
      <c r="U209" s="108"/>
      <c r="V209" s="111"/>
      <c r="W209" s="108"/>
      <c r="X209" s="111"/>
    </row>
    <row r="210" spans="1:24" ht="27" customHeight="1">
      <c r="A210" s="79"/>
      <c r="B210" s="88" t="s">
        <v>692</v>
      </c>
      <c r="C210" s="88"/>
      <c r="D210" s="115"/>
      <c r="E210" s="88">
        <v>500</v>
      </c>
      <c r="F210" s="88"/>
      <c r="G210" s="88">
        <v>0</v>
      </c>
      <c r="H210" s="88">
        <v>0</v>
      </c>
      <c r="I210" s="110">
        <v>4</v>
      </c>
      <c r="J210" s="88"/>
      <c r="K210" s="88">
        <v>500000000</v>
      </c>
      <c r="L210" s="88"/>
      <c r="M210" s="88">
        <v>0</v>
      </c>
      <c r="O210" s="115"/>
      <c r="P210" s="469"/>
      <c r="Q210" s="111"/>
      <c r="R210" s="469"/>
      <c r="S210" s="153"/>
      <c r="T210" s="110"/>
      <c r="U210" s="108"/>
      <c r="V210" s="111"/>
      <c r="W210" s="108"/>
      <c r="X210" s="111"/>
    </row>
    <row r="211" spans="1:24" ht="27" customHeight="1">
      <c r="A211" s="79"/>
      <c r="B211" s="88" t="s">
        <v>844</v>
      </c>
      <c r="C211" s="88"/>
      <c r="D211" s="115"/>
      <c r="E211" s="88">
        <v>147.83000000000001</v>
      </c>
      <c r="F211" s="88"/>
      <c r="G211" s="88">
        <v>0</v>
      </c>
      <c r="H211" s="88"/>
      <c r="I211" s="110" t="s">
        <v>850</v>
      </c>
      <c r="J211" s="88"/>
      <c r="K211" s="88">
        <v>147827500</v>
      </c>
      <c r="L211" s="88"/>
      <c r="M211" s="88">
        <v>0</v>
      </c>
      <c r="O211" s="115"/>
      <c r="P211" s="469"/>
      <c r="Q211" s="111"/>
      <c r="R211" s="469"/>
      <c r="S211" s="153"/>
      <c r="T211" s="110"/>
      <c r="U211" s="108"/>
      <c r="V211" s="111"/>
      <c r="W211" s="108"/>
      <c r="X211" s="111"/>
    </row>
    <row r="212" spans="1:24" ht="27" customHeight="1">
      <c r="A212" s="79"/>
      <c r="B212" s="88" t="s">
        <v>845</v>
      </c>
      <c r="C212" s="88"/>
      <c r="D212" s="115"/>
      <c r="E212" s="88">
        <v>279.75</v>
      </c>
      <c r="F212" s="88"/>
      <c r="G212" s="88">
        <v>0</v>
      </c>
      <c r="H212" s="88"/>
      <c r="I212" s="110" t="s">
        <v>851</v>
      </c>
      <c r="J212" s="88"/>
      <c r="K212" s="88">
        <v>0</v>
      </c>
      <c r="L212" s="88"/>
      <c r="M212" s="88">
        <v>0</v>
      </c>
      <c r="O212" s="115"/>
      <c r="P212" s="469"/>
      <c r="Q212" s="111"/>
      <c r="R212" s="469"/>
      <c r="S212" s="153"/>
      <c r="T212" s="110"/>
      <c r="U212" s="108"/>
      <c r="V212" s="111"/>
      <c r="W212" s="108"/>
      <c r="X212" s="111"/>
    </row>
    <row r="213" spans="1:24" ht="27" customHeight="1">
      <c r="A213" s="79"/>
      <c r="B213" s="88" t="s">
        <v>846</v>
      </c>
      <c r="C213" s="88"/>
      <c r="D213" s="115"/>
      <c r="E213" s="88">
        <v>83.87</v>
      </c>
      <c r="F213" s="88"/>
      <c r="G213" s="88">
        <v>0</v>
      </c>
      <c r="H213" s="88"/>
      <c r="I213" s="110" t="s">
        <v>851</v>
      </c>
      <c r="J213" s="88"/>
      <c r="K213" s="88">
        <v>18560000</v>
      </c>
      <c r="L213" s="88"/>
      <c r="M213" s="88">
        <v>0</v>
      </c>
      <c r="O213" s="115"/>
      <c r="P213" s="469"/>
      <c r="Q213" s="111"/>
      <c r="R213" s="469"/>
      <c r="S213" s="153"/>
      <c r="T213" s="110"/>
      <c r="U213" s="108"/>
      <c r="V213" s="111"/>
      <c r="W213" s="108"/>
      <c r="X213" s="111"/>
    </row>
    <row r="214" spans="1:24" ht="27" customHeight="1">
      <c r="A214" s="79"/>
      <c r="B214" s="88" t="s">
        <v>847</v>
      </c>
      <c r="C214" s="88"/>
      <c r="D214" s="115"/>
      <c r="E214" s="88">
        <v>65</v>
      </c>
      <c r="F214" s="88"/>
      <c r="G214" s="88">
        <v>0</v>
      </c>
      <c r="H214" s="88"/>
      <c r="I214" s="110"/>
      <c r="J214" s="88"/>
      <c r="K214" s="88">
        <v>0</v>
      </c>
      <c r="L214" s="88"/>
      <c r="M214" s="88">
        <v>0</v>
      </c>
      <c r="O214" s="115"/>
      <c r="P214" s="469"/>
      <c r="Q214" s="111"/>
      <c r="R214" s="469"/>
      <c r="S214" s="153"/>
      <c r="T214" s="110"/>
      <c r="U214" s="108"/>
      <c r="V214" s="111"/>
      <c r="W214" s="108"/>
      <c r="X214" s="111"/>
    </row>
    <row r="215" spans="1:24" ht="27" customHeight="1" thickBot="1">
      <c r="A215" s="79"/>
      <c r="B215" s="79"/>
      <c r="C215" s="156"/>
      <c r="E215" s="157">
        <f>SUM(E208:E214)</f>
        <v>1408.4499999999998</v>
      </c>
      <c r="G215" s="157">
        <f>SUM(G208:G214)</f>
        <v>332</v>
      </c>
      <c r="H215" s="22">
        <v>273.33</v>
      </c>
      <c r="I215" s="22"/>
      <c r="J215" s="22"/>
      <c r="K215" s="157">
        <f>SUM(K208:K214)</f>
        <v>804795000</v>
      </c>
      <c r="L215" s="22"/>
      <c r="M215" s="157">
        <f>SUM(M208:M214)</f>
        <v>138407500</v>
      </c>
      <c r="O215" s="115"/>
      <c r="P215" s="88"/>
      <c r="Q215" s="88"/>
      <c r="R215" s="88"/>
      <c r="S215" s="153"/>
      <c r="T215" s="110"/>
      <c r="U215" s="88"/>
      <c r="V215" s="88"/>
      <c r="W215" s="88"/>
      <c r="X215" s="88"/>
    </row>
    <row r="216" spans="1:24" ht="30" customHeight="1" thickTop="1">
      <c r="A216" s="79" t="s">
        <v>923</v>
      </c>
      <c r="B216" s="79"/>
      <c r="C216" s="156"/>
      <c r="D216" s="156"/>
      <c r="E216" s="22"/>
      <c r="F216" s="22"/>
      <c r="G216" s="22"/>
      <c r="H216" s="22"/>
      <c r="I216" s="22"/>
      <c r="J216" s="22"/>
      <c r="K216" s="22"/>
      <c r="L216" s="154"/>
      <c r="M216" s="155"/>
      <c r="O216" s="115"/>
      <c r="P216" s="88"/>
      <c r="Q216" s="88"/>
      <c r="R216" s="88"/>
      <c r="S216" s="88"/>
      <c r="T216" s="110"/>
      <c r="U216" s="88"/>
      <c r="V216" s="88"/>
      <c r="W216" s="88"/>
      <c r="X216" s="88"/>
    </row>
    <row r="217" spans="1:24" ht="25.9" customHeight="1">
      <c r="B217" s="79" t="s">
        <v>925</v>
      </c>
      <c r="C217" s="156"/>
      <c r="D217" s="156"/>
      <c r="E217" s="22"/>
      <c r="F217" s="22"/>
      <c r="G217" s="473"/>
      <c r="H217" s="22"/>
      <c r="I217" s="22"/>
      <c r="J217" s="22"/>
      <c r="K217" s="714"/>
      <c r="L217" s="154"/>
      <c r="M217" s="155"/>
      <c r="O217" s="115"/>
      <c r="P217" s="88"/>
      <c r="Q217" s="88"/>
      <c r="R217" s="88"/>
      <c r="S217" s="88"/>
      <c r="T217" s="88"/>
      <c r="U217" s="88"/>
      <c r="V217" s="88"/>
      <c r="W217" s="88"/>
      <c r="X217" s="88"/>
    </row>
    <row r="218" spans="1:24" ht="25.9" customHeight="1">
      <c r="B218" s="79" t="s">
        <v>926</v>
      </c>
      <c r="C218" s="156"/>
      <c r="D218" s="156"/>
      <c r="E218" s="22"/>
      <c r="F218" s="22"/>
      <c r="G218" s="22"/>
      <c r="H218" s="22"/>
      <c r="I218" s="22"/>
      <c r="J218" s="22"/>
      <c r="K218" s="22"/>
      <c r="L218" s="154"/>
      <c r="M218" s="155"/>
      <c r="O218" s="115"/>
      <c r="P218" s="118"/>
      <c r="Q218" s="118"/>
      <c r="R218" s="118"/>
      <c r="S218" s="115"/>
      <c r="T218" s="118"/>
      <c r="U218" s="116"/>
      <c r="V218" s="118"/>
      <c r="W218" s="116"/>
      <c r="X218" s="118"/>
    </row>
    <row r="219" spans="1:24" ht="25.9" customHeight="1">
      <c r="B219" s="79" t="s">
        <v>924</v>
      </c>
      <c r="C219" s="156"/>
      <c r="D219" s="156"/>
      <c r="E219" s="22"/>
      <c r="F219" s="22"/>
      <c r="G219" s="22"/>
      <c r="H219" s="22"/>
      <c r="I219" s="22"/>
      <c r="J219" s="22"/>
      <c r="K219" s="22"/>
      <c r="L219" s="154"/>
      <c r="M219" s="155"/>
      <c r="O219" s="115"/>
      <c r="P219" s="118"/>
      <c r="Q219" s="118"/>
      <c r="R219" s="118"/>
      <c r="S219" s="115"/>
      <c r="T219" s="118"/>
      <c r="U219" s="116"/>
      <c r="V219" s="118"/>
      <c r="W219" s="116"/>
      <c r="X219" s="118"/>
    </row>
    <row r="220" spans="1:24" ht="22.5" customHeight="1">
      <c r="A220" s="79"/>
      <c r="B220" s="79"/>
      <c r="C220" s="156"/>
      <c r="D220" s="22"/>
      <c r="E220" s="22"/>
      <c r="F220" s="22"/>
      <c r="G220" s="22"/>
      <c r="H220" s="22"/>
      <c r="I220" s="22"/>
      <c r="J220" s="22"/>
      <c r="K220" s="22"/>
      <c r="L220" s="22"/>
      <c r="M220" s="684" t="s">
        <v>96</v>
      </c>
      <c r="O220" s="115"/>
      <c r="P220" s="107"/>
      <c r="Q220" s="107"/>
      <c r="R220" s="88"/>
      <c r="S220" s="88"/>
      <c r="T220" s="88"/>
      <c r="U220" s="88"/>
      <c r="V220" s="88"/>
      <c r="W220" s="88"/>
      <c r="X220" s="88"/>
    </row>
    <row r="221" spans="1:24" ht="22.5" customHeight="1">
      <c r="A221" s="79"/>
      <c r="B221" s="737" t="s">
        <v>425</v>
      </c>
      <c r="C221" s="737"/>
      <c r="E221" s="738" t="s">
        <v>465</v>
      </c>
      <c r="F221" s="738"/>
      <c r="G221" s="738"/>
      <c r="H221" s="108"/>
      <c r="I221" s="616" t="s">
        <v>424</v>
      </c>
      <c r="J221" s="259"/>
      <c r="K221" s="106"/>
      <c r="L221" s="604" t="s">
        <v>30</v>
      </c>
      <c r="M221" s="106"/>
      <c r="O221" s="115"/>
      <c r="P221" s="107"/>
      <c r="Q221" s="107"/>
      <c r="R221" s="88"/>
      <c r="S221" s="88"/>
      <c r="T221" s="88"/>
      <c r="U221" s="88"/>
      <c r="V221" s="88"/>
      <c r="W221" s="88"/>
      <c r="X221" s="702"/>
    </row>
    <row r="222" spans="1:24" ht="22.5" customHeight="1">
      <c r="A222" s="79"/>
      <c r="B222" s="88"/>
      <c r="C222" s="88"/>
      <c r="E222" s="685" t="s">
        <v>804</v>
      </c>
      <c r="F222" s="111"/>
      <c r="G222" s="685" t="s">
        <v>484</v>
      </c>
      <c r="H222" s="88"/>
      <c r="I222" s="110" t="s">
        <v>426</v>
      </c>
      <c r="J222" s="79"/>
      <c r="K222" s="111" t="str">
        <f>+E222</f>
        <v xml:space="preserve">September 30, 2019 </v>
      </c>
      <c r="L222" s="79"/>
      <c r="M222" s="174" t="str">
        <f>+G222</f>
        <v>December 31, 2018</v>
      </c>
      <c r="O222" s="115"/>
      <c r="P222" s="108"/>
      <c r="Q222" s="109"/>
      <c r="R222" s="108"/>
      <c r="S222" s="153"/>
      <c r="T222" s="109"/>
      <c r="U222" s="108"/>
      <c r="V222" s="108"/>
      <c r="W222" s="613"/>
      <c r="X222" s="108"/>
    </row>
    <row r="223" spans="1:24" ht="22.5" customHeight="1" thickBot="1">
      <c r="A223" s="79"/>
      <c r="B223" s="88" t="s">
        <v>511</v>
      </c>
      <c r="C223" s="88"/>
      <c r="D223" s="115"/>
      <c r="E223" s="485">
        <v>500</v>
      </c>
      <c r="F223" s="88"/>
      <c r="G223" s="485">
        <v>0</v>
      </c>
      <c r="H223" s="88">
        <v>0</v>
      </c>
      <c r="I223" s="110">
        <v>4</v>
      </c>
      <c r="J223" s="88"/>
      <c r="K223" s="587">
        <v>500000000</v>
      </c>
      <c r="L223" s="88"/>
      <c r="M223" s="485">
        <v>0</v>
      </c>
      <c r="O223" s="115"/>
      <c r="P223" s="469"/>
      <c r="Q223" s="111"/>
      <c r="R223" s="469"/>
      <c r="S223" s="153"/>
      <c r="T223" s="110"/>
      <c r="U223" s="108"/>
      <c r="V223" s="111"/>
      <c r="W223" s="108"/>
      <c r="X223" s="111"/>
    </row>
    <row r="224" spans="1:24" s="11" customFormat="1" ht="30" customHeight="1" thickTop="1">
      <c r="A224" s="88" t="s">
        <v>559</v>
      </c>
      <c r="B224" s="40"/>
      <c r="C224" s="40"/>
      <c r="D224" s="40"/>
      <c r="E224" s="129"/>
      <c r="F224" s="120"/>
      <c r="G224" s="153"/>
      <c r="I224" s="153"/>
      <c r="K224" s="153"/>
      <c r="M224" s="153"/>
      <c r="N224" s="120"/>
      <c r="O224" s="153"/>
    </row>
    <row r="225" spans="1:24" s="115" customFormat="1" ht="30" customHeight="1">
      <c r="A225" s="129" t="s">
        <v>929</v>
      </c>
      <c r="B225" s="120"/>
      <c r="C225" s="120"/>
      <c r="D225" s="120"/>
      <c r="E225" s="125"/>
      <c r="F225" s="125"/>
      <c r="G225" s="22"/>
      <c r="H225" s="22"/>
      <c r="I225" s="22"/>
      <c r="J225" s="22"/>
      <c r="K225" s="22"/>
      <c r="L225" s="494"/>
      <c r="M225" s="22"/>
      <c r="N225" s="125"/>
    </row>
    <row r="226" spans="1:24" s="115" customFormat="1" ht="23.65" customHeight="1">
      <c r="A226" s="11"/>
      <c r="B226" s="129" t="s">
        <v>927</v>
      </c>
      <c r="C226" s="129"/>
      <c r="D226" s="129"/>
      <c r="E226" s="125"/>
      <c r="F226" s="125"/>
      <c r="G226" s="22"/>
      <c r="H226" s="22"/>
      <c r="I226" s="22"/>
      <c r="J226" s="22"/>
      <c r="K226" s="22"/>
      <c r="L226" s="494"/>
      <c r="M226" s="22"/>
      <c r="N226" s="125"/>
    </row>
    <row r="227" spans="1:24" s="115" customFormat="1" ht="23.65" customHeight="1">
      <c r="A227" s="42"/>
      <c r="B227" s="129" t="s">
        <v>928</v>
      </c>
      <c r="C227" s="120"/>
      <c r="D227" s="120"/>
      <c r="E227" s="125"/>
      <c r="F227" s="125"/>
      <c r="G227" s="22"/>
      <c r="H227" s="22"/>
      <c r="I227" s="22"/>
      <c r="J227" s="22"/>
      <c r="K227" s="22"/>
      <c r="L227" s="494"/>
      <c r="M227" s="22"/>
      <c r="N227" s="125"/>
    </row>
    <row r="228" spans="1:24" s="115" customFormat="1" ht="23.65" customHeight="1">
      <c r="A228" s="42"/>
      <c r="B228" s="129" t="s">
        <v>392</v>
      </c>
      <c r="C228" s="120"/>
      <c r="D228" s="120"/>
      <c r="E228" s="125"/>
      <c r="F228" s="125"/>
      <c r="G228" s="22"/>
      <c r="H228" s="22"/>
      <c r="I228" s="22"/>
      <c r="J228" s="22"/>
      <c r="K228" s="22"/>
      <c r="L228" s="494"/>
      <c r="M228" s="22"/>
      <c r="N228" s="125"/>
    </row>
    <row r="229" spans="1:24" ht="25.9" customHeight="1">
      <c r="A229" s="79"/>
      <c r="B229" s="79"/>
      <c r="C229" s="156"/>
      <c r="D229" s="156"/>
      <c r="E229" s="22"/>
      <c r="F229" s="22"/>
      <c r="G229" s="22"/>
      <c r="H229" s="22"/>
      <c r="I229" s="22"/>
      <c r="J229" s="22"/>
      <c r="K229" s="22"/>
      <c r="L229" s="154"/>
      <c r="M229" s="155"/>
      <c r="O229" s="115"/>
      <c r="P229" s="118"/>
      <c r="Q229" s="118"/>
      <c r="R229" s="118"/>
      <c r="S229" s="115"/>
      <c r="T229" s="118"/>
      <c r="U229" s="116"/>
      <c r="V229" s="118"/>
      <c r="W229" s="116"/>
      <c r="X229" s="118"/>
    </row>
    <row r="230" spans="1:24" ht="25.9" customHeight="1">
      <c r="A230" s="79"/>
      <c r="B230" s="79"/>
      <c r="C230" s="156"/>
      <c r="D230" s="156"/>
      <c r="E230" s="22"/>
      <c r="F230" s="22"/>
      <c r="G230" s="22"/>
      <c r="H230" s="22"/>
      <c r="I230" s="22"/>
      <c r="J230" s="22"/>
      <c r="K230" s="22"/>
      <c r="L230" s="154"/>
      <c r="M230" s="155"/>
      <c r="O230" s="115"/>
      <c r="P230" s="118"/>
      <c r="Q230" s="118"/>
      <c r="R230" s="118"/>
      <c r="S230" s="115"/>
      <c r="T230" s="118"/>
      <c r="U230" s="116"/>
      <c r="V230" s="118"/>
      <c r="W230" s="116"/>
      <c r="X230" s="118"/>
    </row>
    <row r="231" spans="1:24" ht="25.9" customHeight="1">
      <c r="A231" s="79"/>
      <c r="B231" s="79"/>
      <c r="C231" s="156"/>
      <c r="D231" s="156"/>
      <c r="E231" s="22"/>
      <c r="F231" s="22"/>
      <c r="G231" s="22"/>
      <c r="H231" s="22"/>
      <c r="I231" s="22"/>
      <c r="J231" s="22"/>
      <c r="K231" s="22"/>
      <c r="L231" s="154"/>
      <c r="M231" s="155"/>
      <c r="O231" s="115"/>
      <c r="P231" s="118"/>
      <c r="Q231" s="118"/>
      <c r="R231" s="118"/>
      <c r="S231" s="115"/>
      <c r="T231" s="118"/>
      <c r="U231" s="116"/>
      <c r="V231" s="118"/>
      <c r="W231" s="116"/>
      <c r="X231" s="118"/>
    </row>
    <row r="232" spans="1:24" ht="27" customHeight="1">
      <c r="A232" s="45"/>
      <c r="B232" s="128"/>
      <c r="C232" s="128"/>
      <c r="D232" s="128"/>
      <c r="E232" s="128" t="s">
        <v>104</v>
      </c>
      <c r="F232" s="128"/>
      <c r="G232" s="41"/>
      <c r="H232" s="11"/>
      <c r="I232" s="129"/>
      <c r="J232" s="129"/>
      <c r="K232" s="606"/>
      <c r="L232" s="130"/>
      <c r="M232" s="97"/>
      <c r="P232" s="118"/>
      <c r="Q232" s="118"/>
      <c r="R232" s="118"/>
      <c r="S232" s="115"/>
      <c r="T232" s="118"/>
      <c r="U232" s="116"/>
      <c r="V232" s="118"/>
      <c r="W232" s="116"/>
      <c r="X232" s="118"/>
    </row>
    <row r="233" spans="1:24" ht="27" customHeight="1">
      <c r="A233" s="45"/>
      <c r="B233" s="128"/>
      <c r="C233" s="128"/>
      <c r="D233" s="128"/>
      <c r="E233" s="128" t="s">
        <v>885</v>
      </c>
      <c r="F233" s="128"/>
      <c r="G233" s="41"/>
      <c r="H233" s="11"/>
      <c r="I233" s="129"/>
      <c r="J233" s="129"/>
      <c r="K233" s="606"/>
      <c r="L233" s="130"/>
      <c r="M233" s="97"/>
    </row>
    <row r="234" spans="1:24" s="115" customFormat="1" ht="27" customHeight="1">
      <c r="A234" s="728" t="s">
        <v>611</v>
      </c>
      <c r="B234" s="723"/>
      <c r="C234" s="723"/>
      <c r="D234" s="723"/>
      <c r="E234" s="723"/>
      <c r="F234" s="723"/>
      <c r="G234" s="723"/>
      <c r="H234" s="723"/>
      <c r="I234" s="723"/>
      <c r="J234" s="723"/>
      <c r="K234" s="723"/>
      <c r="L234" s="723"/>
      <c r="M234" s="723"/>
    </row>
    <row r="235" spans="1:24" s="115" customFormat="1" ht="27" customHeight="1">
      <c r="A235" s="612"/>
      <c r="B235" s="606"/>
      <c r="C235" s="606"/>
      <c r="D235" s="606"/>
      <c r="E235" s="606"/>
      <c r="F235" s="606"/>
      <c r="G235" s="606"/>
      <c r="H235" s="606"/>
      <c r="I235" s="606"/>
      <c r="J235" s="606"/>
      <c r="K235" s="606"/>
      <c r="L235" s="606"/>
      <c r="M235" s="606"/>
    </row>
    <row r="236" spans="1:24" s="115" customFormat="1" ht="23.65" customHeight="1">
      <c r="A236" s="703" t="s">
        <v>930</v>
      </c>
      <c r="B236" s="129"/>
      <c r="C236" s="120"/>
      <c r="D236" s="120"/>
      <c r="E236" s="125"/>
      <c r="F236" s="125"/>
      <c r="G236" s="22"/>
      <c r="H236" s="22"/>
      <c r="I236" s="22"/>
      <c r="J236" s="22"/>
      <c r="K236" s="22"/>
      <c r="L236" s="494"/>
      <c r="M236" s="22"/>
      <c r="N236" s="125"/>
    </row>
    <row r="237" spans="1:24" s="115" customFormat="1" ht="23.65" customHeight="1">
      <c r="A237" s="703"/>
      <c r="B237" s="45" t="s">
        <v>983</v>
      </c>
      <c r="C237" s="120"/>
      <c r="D237" s="120"/>
      <c r="E237" s="125"/>
      <c r="F237" s="125"/>
      <c r="G237" s="22"/>
      <c r="H237" s="22"/>
      <c r="I237" s="22"/>
      <c r="J237" s="22"/>
      <c r="K237" s="22"/>
      <c r="L237" s="494"/>
      <c r="M237" s="22"/>
      <c r="N237" s="125"/>
    </row>
    <row r="238" spans="1:24" s="115" customFormat="1" ht="23.65" customHeight="1">
      <c r="A238" s="703"/>
      <c r="B238" s="703" t="s">
        <v>889</v>
      </c>
      <c r="C238" s="120"/>
      <c r="D238" s="120"/>
      <c r="E238" s="125"/>
      <c r="F238" s="125"/>
      <c r="G238" s="22"/>
      <c r="H238" s="22"/>
      <c r="I238" s="22"/>
      <c r="J238" s="22"/>
      <c r="K238" s="22"/>
      <c r="L238" s="494"/>
      <c r="M238" s="22"/>
      <c r="N238" s="125"/>
    </row>
    <row r="239" spans="1:24" s="115" customFormat="1" ht="23.65" customHeight="1">
      <c r="A239" s="703"/>
      <c r="B239" s="703" t="s">
        <v>703</v>
      </c>
      <c r="C239" s="120"/>
      <c r="D239" s="120"/>
      <c r="E239" s="125"/>
      <c r="F239" s="125"/>
      <c r="G239" s="22"/>
      <c r="H239" s="22"/>
      <c r="I239" s="22"/>
      <c r="J239" s="22"/>
      <c r="K239" s="22"/>
      <c r="L239" s="494"/>
      <c r="M239" s="22"/>
      <c r="N239" s="125"/>
    </row>
    <row r="240" spans="1:24" s="115" customFormat="1" ht="23.65" customHeight="1">
      <c r="A240" s="42"/>
      <c r="B240" s="45" t="s">
        <v>641</v>
      </c>
      <c r="C240" s="45"/>
      <c r="D240" s="45"/>
      <c r="E240" s="45"/>
      <c r="F240" s="45"/>
      <c r="G240" s="45"/>
      <c r="H240" s="11"/>
      <c r="I240" s="11"/>
      <c r="J240" s="11"/>
      <c r="K240" s="11"/>
      <c r="L240" s="704"/>
      <c r="M240" s="41"/>
      <c r="N240" s="125"/>
    </row>
    <row r="241" spans="1:15" s="115" customFormat="1" ht="23.65" customHeight="1">
      <c r="A241" s="42"/>
      <c r="B241" s="703" t="s">
        <v>890</v>
      </c>
      <c r="C241" s="45"/>
      <c r="D241" s="45"/>
      <c r="E241" s="45"/>
      <c r="F241" s="45"/>
      <c r="G241" s="45"/>
      <c r="H241" s="11"/>
      <c r="I241" s="11"/>
      <c r="J241" s="11"/>
      <c r="K241" s="11"/>
      <c r="L241" s="704"/>
      <c r="M241" s="41"/>
      <c r="N241" s="125"/>
    </row>
    <row r="242" spans="1:15" s="115" customFormat="1" ht="23.65" customHeight="1">
      <c r="A242" s="42"/>
      <c r="B242" s="703" t="s">
        <v>642</v>
      </c>
      <c r="C242" s="45"/>
      <c r="D242" s="45"/>
      <c r="E242" s="45"/>
      <c r="F242" s="45"/>
      <c r="G242" s="45"/>
      <c r="H242" s="704"/>
      <c r="I242" s="41"/>
      <c r="J242" s="187"/>
      <c r="K242" s="41"/>
      <c r="L242" s="704"/>
      <c r="M242" s="41"/>
      <c r="N242" s="125"/>
    </row>
    <row r="243" spans="1:15" s="115" customFormat="1" ht="23.65" customHeight="1">
      <c r="A243" s="42"/>
      <c r="B243" s="703" t="s">
        <v>778</v>
      </c>
      <c r="C243" s="45"/>
      <c r="D243" s="45"/>
      <c r="E243" s="45"/>
      <c r="F243" s="45"/>
      <c r="G243" s="45"/>
      <c r="H243" s="704"/>
      <c r="I243" s="41"/>
      <c r="J243" s="187"/>
      <c r="K243" s="41"/>
      <c r="L243" s="704"/>
      <c r="M243" s="41"/>
      <c r="N243" s="125"/>
    </row>
    <row r="244" spans="1:15" s="42" customFormat="1" ht="23.65" customHeight="1">
      <c r="A244" s="129" t="s">
        <v>931</v>
      </c>
      <c r="B244" s="120"/>
      <c r="C244" s="120"/>
      <c r="D244" s="120"/>
      <c r="E244" s="120"/>
      <c r="F244" s="120"/>
      <c r="G244" s="120"/>
      <c r="H244" s="120"/>
      <c r="I244" s="120"/>
      <c r="J244" s="120"/>
      <c r="K244" s="120"/>
      <c r="L244" s="120"/>
      <c r="M244" s="120"/>
      <c r="N244" s="495"/>
    </row>
    <row r="245" spans="1:15" s="42" customFormat="1" ht="23.65" customHeight="1">
      <c r="A245" s="11"/>
      <c r="B245" s="129" t="s">
        <v>827</v>
      </c>
      <c r="C245" s="129"/>
      <c r="D245" s="129"/>
      <c r="E245" s="120"/>
      <c r="F245" s="120"/>
      <c r="G245" s="120"/>
      <c r="H245" s="120"/>
      <c r="I245" s="120"/>
      <c r="J245" s="120"/>
      <c r="K245" s="120"/>
      <c r="L245" s="120"/>
      <c r="M245" s="120"/>
      <c r="N245" s="125"/>
      <c r="O245" s="53"/>
    </row>
    <row r="246" spans="1:15" s="42" customFormat="1" ht="23.65" customHeight="1">
      <c r="A246" s="129"/>
      <c r="B246" s="120"/>
      <c r="C246" s="120"/>
      <c r="D246" s="120"/>
      <c r="E246" s="120"/>
      <c r="F246" s="120"/>
      <c r="G246" s="129"/>
      <c r="H246" s="129"/>
      <c r="I246" s="129"/>
      <c r="J246" s="129"/>
      <c r="K246" s="15"/>
      <c r="L246" s="15"/>
      <c r="M246" s="184" t="s">
        <v>96</v>
      </c>
      <c r="N246" s="125"/>
      <c r="O246" s="54"/>
    </row>
    <row r="247" spans="1:15" s="42" customFormat="1" ht="23.65" customHeight="1">
      <c r="A247" s="129"/>
      <c r="B247" s="120"/>
      <c r="C247" s="120"/>
      <c r="D247" s="120"/>
      <c r="E247" s="120"/>
      <c r="F247" s="120"/>
      <c r="G247" s="129"/>
      <c r="H247" s="129"/>
      <c r="I247" s="129"/>
      <c r="J247" s="295" t="s">
        <v>344</v>
      </c>
      <c r="K247" s="15"/>
      <c r="L247" s="15"/>
      <c r="M247" s="184"/>
      <c r="N247" s="125"/>
      <c r="O247" s="54"/>
    </row>
    <row r="248" spans="1:15" s="42" customFormat="1" ht="23.65" customHeight="1">
      <c r="A248" s="129"/>
      <c r="B248" s="120"/>
      <c r="C248" s="120"/>
      <c r="D248" s="120"/>
      <c r="E248" s="120"/>
      <c r="F248" s="120"/>
      <c r="G248" s="739" t="s">
        <v>22</v>
      </c>
      <c r="H248" s="739"/>
      <c r="I248" s="739"/>
      <c r="J248" s="300"/>
      <c r="K248" s="740" t="s">
        <v>30</v>
      </c>
      <c r="L248" s="740"/>
      <c r="M248" s="740"/>
      <c r="N248" s="125"/>
      <c r="O248" s="54"/>
    </row>
    <row r="249" spans="1:15" s="42" customFormat="1" ht="23.65" customHeight="1">
      <c r="A249" s="185"/>
      <c r="B249" s="606"/>
      <c r="C249" s="606"/>
      <c r="D249" s="606"/>
      <c r="E249" s="606"/>
      <c r="F249" s="606"/>
      <c r="G249" s="496">
        <v>2019</v>
      </c>
      <c r="H249" s="89"/>
      <c r="I249" s="497">
        <v>2018</v>
      </c>
      <c r="J249" s="616"/>
      <c r="K249" s="496">
        <f>+G249</f>
        <v>2019</v>
      </c>
      <c r="L249" s="89"/>
      <c r="M249" s="497">
        <f>+I249</f>
        <v>2018</v>
      </c>
      <c r="N249" s="495"/>
    </row>
    <row r="250" spans="1:15" s="42" customFormat="1" ht="23.65" customHeight="1">
      <c r="A250" s="41" t="s">
        <v>6</v>
      </c>
      <c r="B250" s="41"/>
      <c r="C250" s="41"/>
      <c r="D250" s="41"/>
      <c r="E250" s="11"/>
      <c r="F250" s="11"/>
      <c r="G250" s="468">
        <v>4035222.06</v>
      </c>
      <c r="H250" s="468"/>
      <c r="I250" s="468">
        <v>2242633.33</v>
      </c>
      <c r="J250" s="474"/>
      <c r="K250" s="474">
        <v>7992803.5700000003</v>
      </c>
      <c r="L250" s="474"/>
      <c r="M250" s="474">
        <v>6958600.6900000013</v>
      </c>
      <c r="N250" s="125"/>
      <c r="O250" s="53"/>
    </row>
    <row r="251" spans="1:15" s="42" customFormat="1" ht="23.65" customHeight="1">
      <c r="A251" s="20" t="s">
        <v>92</v>
      </c>
      <c r="B251" s="41"/>
      <c r="C251" s="41"/>
      <c r="D251" s="41"/>
      <c r="E251" s="11"/>
      <c r="F251" s="11"/>
      <c r="G251" s="474">
        <v>-4497.6000000000004</v>
      </c>
      <c r="H251" s="474"/>
      <c r="I251" s="474">
        <v>54224.369999999995</v>
      </c>
      <c r="J251" s="474"/>
      <c r="K251" s="474">
        <v>33551.519999999997</v>
      </c>
      <c r="L251" s="474"/>
      <c r="M251" s="474">
        <v>54226.369999999995</v>
      </c>
      <c r="N251" s="125"/>
      <c r="O251" s="54"/>
    </row>
    <row r="252" spans="1:15" s="42" customFormat="1" ht="23.65" customHeight="1">
      <c r="A252" s="20" t="s">
        <v>157</v>
      </c>
      <c r="B252" s="41"/>
      <c r="C252" s="41"/>
      <c r="D252" s="41"/>
      <c r="E252" s="11"/>
      <c r="F252" s="11"/>
      <c r="G252" s="474">
        <v>1787479.44</v>
      </c>
      <c r="H252" s="474"/>
      <c r="I252" s="474">
        <v>147184.7200000002</v>
      </c>
      <c r="J252" s="474"/>
      <c r="K252" s="474">
        <v>1742693.82</v>
      </c>
      <c r="L252" s="474"/>
      <c r="M252" s="474">
        <v>120859.3200000003</v>
      </c>
      <c r="N252" s="495"/>
    </row>
    <row r="253" spans="1:15" s="42" customFormat="1" ht="23.65" customHeight="1">
      <c r="A253" s="20" t="s">
        <v>836</v>
      </c>
      <c r="B253" s="41"/>
      <c r="C253" s="41"/>
      <c r="D253" s="41"/>
      <c r="E253" s="11"/>
      <c r="F253" s="11"/>
      <c r="G253" s="474">
        <v>0</v>
      </c>
      <c r="H253" s="474"/>
      <c r="I253" s="474">
        <v>0</v>
      </c>
      <c r="J253" s="474"/>
      <c r="K253" s="474">
        <v>19399994</v>
      </c>
      <c r="L253" s="474"/>
      <c r="M253" s="474">
        <v>0</v>
      </c>
      <c r="N253" s="495"/>
    </row>
    <row r="254" spans="1:15" s="42" customFormat="1" ht="23.65" customHeight="1">
      <c r="A254" s="41" t="s">
        <v>5</v>
      </c>
      <c r="B254" s="41"/>
      <c r="C254" s="41"/>
      <c r="D254" s="41"/>
      <c r="E254" s="11"/>
      <c r="F254" s="11"/>
      <c r="G254" s="475">
        <v>5371020.0599999996</v>
      </c>
      <c r="H254" s="468"/>
      <c r="I254" s="475">
        <v>1128290.6899999995</v>
      </c>
      <c r="J254" s="474"/>
      <c r="K254" s="474">
        <v>3375159.98</v>
      </c>
      <c r="L254" s="474"/>
      <c r="M254" s="474">
        <v>1023629.81</v>
      </c>
      <c r="N254" s="125"/>
    </row>
    <row r="255" spans="1:15" s="42" customFormat="1" ht="23.65" customHeight="1" thickBot="1">
      <c r="A255" s="79"/>
      <c r="B255" s="58" t="s">
        <v>3</v>
      </c>
      <c r="C255" s="58"/>
      <c r="D255" s="58"/>
      <c r="E255" s="11"/>
      <c r="F255" s="11"/>
      <c r="G255" s="471">
        <f>SUM(G250:G254)</f>
        <v>11189223.960000001</v>
      </c>
      <c r="H255" s="468"/>
      <c r="I255" s="471">
        <f>SUM(I250:I254)</f>
        <v>3572333.11</v>
      </c>
      <c r="J255" s="468"/>
      <c r="K255" s="471">
        <f>SUM(K250:K254)</f>
        <v>32544202.890000001</v>
      </c>
      <c r="L255" s="468"/>
      <c r="M255" s="471">
        <f>SUM(M250:M254)</f>
        <v>8157316.1900000013</v>
      </c>
      <c r="N255" s="125"/>
    </row>
    <row r="256" spans="1:15" s="42" customFormat="1" ht="23.65" customHeight="1" thickTop="1">
      <c r="A256" s="129"/>
      <c r="B256" s="120"/>
      <c r="C256" s="120"/>
      <c r="D256" s="120"/>
      <c r="E256" s="120"/>
      <c r="F256" s="120"/>
      <c r="G256" s="129"/>
      <c r="H256" s="129"/>
      <c r="I256" s="129"/>
      <c r="J256" s="129"/>
      <c r="K256" s="15"/>
      <c r="L256" s="15"/>
      <c r="M256" s="184" t="s">
        <v>96</v>
      </c>
      <c r="N256" s="125"/>
      <c r="O256" s="54"/>
    </row>
    <row r="257" spans="1:15" s="42" customFormat="1" ht="23.65" customHeight="1">
      <c r="A257" s="129"/>
      <c r="B257" s="120"/>
      <c r="C257" s="120"/>
      <c r="D257" s="120"/>
      <c r="E257" s="120"/>
      <c r="F257" s="120"/>
      <c r="G257" s="129"/>
      <c r="H257" s="129"/>
      <c r="I257" s="129"/>
      <c r="J257" s="185" t="s">
        <v>794</v>
      </c>
      <c r="K257" s="15"/>
      <c r="L257" s="15"/>
      <c r="M257" s="184"/>
      <c r="N257" s="125"/>
      <c r="O257" s="54"/>
    </row>
    <row r="258" spans="1:15" s="42" customFormat="1" ht="23.65" customHeight="1">
      <c r="A258" s="129"/>
      <c r="B258" s="120"/>
      <c r="C258" s="120"/>
      <c r="D258" s="120"/>
      <c r="E258" s="120"/>
      <c r="F258" s="120"/>
      <c r="G258" s="739" t="s">
        <v>22</v>
      </c>
      <c r="H258" s="739"/>
      <c r="I258" s="739"/>
      <c r="J258" s="300"/>
      <c r="K258" s="740" t="s">
        <v>30</v>
      </c>
      <c r="L258" s="740"/>
      <c r="M258" s="740"/>
      <c r="N258" s="125"/>
      <c r="O258" s="54"/>
    </row>
    <row r="259" spans="1:15" s="42" customFormat="1" ht="23.65" customHeight="1">
      <c r="A259" s="185"/>
      <c r="B259" s="606"/>
      <c r="C259" s="606"/>
      <c r="D259" s="606"/>
      <c r="E259" s="606"/>
      <c r="F259" s="606"/>
      <c r="G259" s="496">
        <v>2019</v>
      </c>
      <c r="H259" s="89"/>
      <c r="I259" s="497">
        <v>2018</v>
      </c>
      <c r="J259" s="616"/>
      <c r="K259" s="496">
        <f>+G259</f>
        <v>2019</v>
      </c>
      <c r="L259" s="89"/>
      <c r="M259" s="497">
        <f>+I259</f>
        <v>2018</v>
      </c>
      <c r="N259" s="495"/>
    </row>
    <row r="260" spans="1:15" s="42" customFormat="1" ht="23.25" customHeight="1">
      <c r="A260" s="41" t="s">
        <v>6</v>
      </c>
      <c r="B260" s="41"/>
      <c r="C260" s="41"/>
      <c r="D260" s="41"/>
      <c r="E260" s="11"/>
      <c r="F260" s="11"/>
      <c r="G260" s="468">
        <v>12234547.779999999</v>
      </c>
      <c r="H260" s="468"/>
      <c r="I260" s="468">
        <v>8669037.3800000008</v>
      </c>
      <c r="J260" s="474"/>
      <c r="K260" s="474">
        <v>23650349.510000002</v>
      </c>
      <c r="L260" s="474"/>
      <c r="M260" s="468">
        <v>18479641.050000001</v>
      </c>
      <c r="N260" s="125"/>
      <c r="O260" s="53"/>
    </row>
    <row r="261" spans="1:15" s="42" customFormat="1" ht="23.25" customHeight="1">
      <c r="A261" s="20" t="s">
        <v>92</v>
      </c>
      <c r="B261" s="41"/>
      <c r="C261" s="41"/>
      <c r="D261" s="41"/>
      <c r="E261" s="11"/>
      <c r="F261" s="11"/>
      <c r="G261" s="474">
        <v>520912.68</v>
      </c>
      <c r="H261" s="474"/>
      <c r="I261" s="474">
        <v>388760.95</v>
      </c>
      <c r="J261" s="474"/>
      <c r="K261" s="474">
        <v>520912.68</v>
      </c>
      <c r="L261" s="474"/>
      <c r="M261" s="474">
        <v>57499.02</v>
      </c>
      <c r="N261" s="125"/>
      <c r="O261" s="54"/>
    </row>
    <row r="262" spans="1:15" s="42" customFormat="1" ht="23.25" customHeight="1">
      <c r="A262" s="20" t="s">
        <v>157</v>
      </c>
      <c r="B262" s="41"/>
      <c r="C262" s="41"/>
      <c r="D262" s="41"/>
      <c r="E262" s="11"/>
      <c r="F262" s="11"/>
      <c r="G262" s="474">
        <v>6802863.6299999999</v>
      </c>
      <c r="H262" s="474"/>
      <c r="I262" s="474">
        <v>4081694.16</v>
      </c>
      <c r="J262" s="474"/>
      <c r="K262" s="474">
        <v>6005375.21</v>
      </c>
      <c r="L262" s="474"/>
      <c r="M262" s="474">
        <v>3195632.91</v>
      </c>
      <c r="N262" s="495"/>
    </row>
    <row r="263" spans="1:15" s="42" customFormat="1" ht="23.25" customHeight="1">
      <c r="A263" s="20" t="s">
        <v>836</v>
      </c>
      <c r="B263" s="41"/>
      <c r="C263" s="41"/>
      <c r="D263" s="41"/>
      <c r="E263" s="11"/>
      <c r="F263" s="11"/>
      <c r="G263" s="474">
        <v>0</v>
      </c>
      <c r="H263" s="474"/>
      <c r="I263" s="474">
        <v>0</v>
      </c>
      <c r="J263" s="474"/>
      <c r="K263" s="474">
        <v>19399994</v>
      </c>
      <c r="L263" s="474"/>
      <c r="M263" s="474">
        <v>0</v>
      </c>
      <c r="N263" s="495"/>
    </row>
    <row r="264" spans="1:15" s="42" customFormat="1" ht="23.25" customHeight="1">
      <c r="A264" s="41" t="s">
        <v>5</v>
      </c>
      <c r="B264" s="41"/>
      <c r="C264" s="41"/>
      <c r="D264" s="41"/>
      <c r="E264" s="11"/>
      <c r="F264" s="11"/>
      <c r="G264" s="475">
        <v>6413024.9400000004</v>
      </c>
      <c r="H264" s="468"/>
      <c r="I264" s="475">
        <v>6196293.7599999998</v>
      </c>
      <c r="J264" s="474"/>
      <c r="K264" s="474">
        <v>4052556.95</v>
      </c>
      <c r="L264" s="474"/>
      <c r="M264" s="475">
        <v>3473854.06</v>
      </c>
      <c r="N264" s="125"/>
    </row>
    <row r="265" spans="1:15" s="42" customFormat="1" ht="23.25" customHeight="1" thickBot="1">
      <c r="A265" s="79"/>
      <c r="B265" s="58" t="s">
        <v>3</v>
      </c>
      <c r="C265" s="58"/>
      <c r="D265" s="58"/>
      <c r="E265" s="11"/>
      <c r="F265" s="11"/>
      <c r="G265" s="471">
        <f>SUM(G260:G264)</f>
        <v>25971349.030000001</v>
      </c>
      <c r="H265" s="468"/>
      <c r="I265" s="471">
        <f>SUM(I260:I264)</f>
        <v>19335786.25</v>
      </c>
      <c r="J265" s="468"/>
      <c r="K265" s="471">
        <f>SUM(K260:K264)</f>
        <v>53629188.350000009</v>
      </c>
      <c r="L265" s="468"/>
      <c r="M265" s="471">
        <f>SUM(M260:M264)</f>
        <v>25206627.039999999</v>
      </c>
      <c r="N265" s="125"/>
    </row>
    <row r="266" spans="1:15" s="42" customFormat="1" ht="23.25" customHeight="1" thickTop="1">
      <c r="A266" s="79"/>
      <c r="B266" s="58"/>
      <c r="C266" s="58"/>
      <c r="D266" s="58"/>
      <c r="E266" s="11"/>
      <c r="F266" s="11"/>
      <c r="G266" s="588"/>
      <c r="H266" s="468"/>
      <c r="I266" s="588"/>
      <c r="J266" s="468"/>
      <c r="K266" s="588"/>
      <c r="L266" s="468"/>
      <c r="M266" s="588"/>
      <c r="N266" s="125"/>
    </row>
    <row r="267" spans="1:15" s="42" customFormat="1" ht="23.25" customHeight="1">
      <c r="A267" s="79"/>
      <c r="B267" s="58"/>
      <c r="C267" s="58"/>
      <c r="D267" s="58"/>
      <c r="E267" s="11"/>
      <c r="F267" s="11"/>
      <c r="G267" s="588"/>
      <c r="H267" s="468"/>
      <c r="I267" s="588"/>
      <c r="J267" s="468"/>
      <c r="K267" s="588"/>
      <c r="L267" s="468"/>
      <c r="M267" s="588"/>
      <c r="N267" s="125"/>
    </row>
    <row r="268" spans="1:15" s="11" customFormat="1" ht="27" customHeight="1">
      <c r="A268" s="41"/>
      <c r="E268" s="128" t="s">
        <v>104</v>
      </c>
      <c r="F268" s="125"/>
      <c r="G268" s="498"/>
      <c r="H268" s="498"/>
      <c r="I268" s="498"/>
      <c r="J268" s="498"/>
      <c r="K268" s="498"/>
      <c r="L268" s="498"/>
      <c r="M268" s="498"/>
      <c r="N268" s="125"/>
      <c r="O268" s="153"/>
    </row>
    <row r="269" spans="1:15" s="11" customFormat="1" ht="27" customHeight="1">
      <c r="A269" s="41"/>
      <c r="E269" s="128" t="s">
        <v>885</v>
      </c>
      <c r="F269" s="125"/>
      <c r="G269" s="498"/>
      <c r="H269" s="498"/>
      <c r="I269" s="498"/>
      <c r="J269" s="498"/>
      <c r="K269" s="498"/>
      <c r="L269" s="498"/>
      <c r="M269" s="498"/>
      <c r="N269" s="125"/>
      <c r="O269" s="153"/>
    </row>
    <row r="270" spans="1:15" s="11" customFormat="1" ht="30.95" customHeight="1">
      <c r="A270" s="728" t="s">
        <v>337</v>
      </c>
      <c r="B270" s="728"/>
      <c r="C270" s="728"/>
      <c r="D270" s="728"/>
      <c r="E270" s="728"/>
      <c r="F270" s="728"/>
      <c r="G270" s="728"/>
      <c r="H270" s="728"/>
      <c r="I270" s="728"/>
      <c r="J270" s="728"/>
      <c r="K270" s="728"/>
      <c r="L270" s="728"/>
      <c r="M270" s="728"/>
      <c r="N270" s="125"/>
      <c r="O270" s="153"/>
    </row>
    <row r="271" spans="1:15" s="11" customFormat="1" ht="24" customHeight="1">
      <c r="A271" s="612"/>
      <c r="B271" s="612"/>
      <c r="C271" s="612"/>
      <c r="D271" s="612"/>
      <c r="E271" s="612"/>
      <c r="F271" s="612"/>
      <c r="G271" s="612"/>
      <c r="H271" s="612"/>
      <c r="I271" s="612"/>
      <c r="J271" s="612"/>
      <c r="K271" s="612"/>
      <c r="L271" s="612"/>
      <c r="M271" s="612"/>
      <c r="N271" s="125"/>
      <c r="O271" s="153"/>
    </row>
    <row r="272" spans="1:15" s="495" customFormat="1" ht="23.25" customHeight="1">
      <c r="A272" s="129" t="s">
        <v>932</v>
      </c>
      <c r="B272" s="120"/>
      <c r="C272" s="120"/>
      <c r="D272" s="120"/>
      <c r="E272" s="120"/>
      <c r="F272" s="120"/>
      <c r="G272" s="120"/>
      <c r="H272" s="120"/>
      <c r="I272" s="120"/>
      <c r="J272" s="120"/>
      <c r="K272" s="120"/>
      <c r="L272" s="120"/>
      <c r="M272" s="120"/>
      <c r="N272" s="125"/>
    </row>
    <row r="273" spans="1:14" s="125" customFormat="1" ht="23.25" customHeight="1">
      <c r="A273" s="192" t="s">
        <v>828</v>
      </c>
      <c r="B273" s="120"/>
      <c r="C273" s="120"/>
      <c r="D273" s="120"/>
      <c r="E273" s="120"/>
      <c r="F273" s="120"/>
      <c r="G273" s="120"/>
      <c r="H273" s="120"/>
      <c r="I273" s="120"/>
      <c r="J273" s="120"/>
      <c r="K273" s="120"/>
      <c r="L273" s="120"/>
      <c r="M273" s="120"/>
    </row>
    <row r="274" spans="1:14" s="125" customFormat="1" ht="23.25" customHeight="1">
      <c r="A274" s="499" t="s">
        <v>705</v>
      </c>
      <c r="B274" s="120"/>
      <c r="C274" s="120"/>
      <c r="D274" s="120"/>
      <c r="E274" s="120"/>
      <c r="F274" s="120"/>
      <c r="G274" s="120"/>
      <c r="H274" s="120"/>
      <c r="I274" s="120"/>
      <c r="J274" s="120"/>
      <c r="K274" s="120"/>
      <c r="L274" s="120"/>
      <c r="M274" s="120"/>
    </row>
    <row r="275" spans="1:14" s="125" customFormat="1" ht="23.25" customHeight="1">
      <c r="A275" s="129"/>
      <c r="B275" s="120"/>
      <c r="C275" s="120"/>
      <c r="D275" s="120"/>
      <c r="E275" s="120"/>
      <c r="F275" s="120"/>
      <c r="G275" s="129"/>
      <c r="H275" s="129"/>
      <c r="I275" s="129"/>
      <c r="J275" s="129"/>
      <c r="K275" s="15"/>
      <c r="L275" s="15"/>
      <c r="M275" s="184" t="s">
        <v>96</v>
      </c>
    </row>
    <row r="276" spans="1:14" s="125" customFormat="1" ht="23.25" customHeight="1">
      <c r="A276" s="129"/>
      <c r="B276" s="120"/>
      <c r="C276" s="120"/>
      <c r="D276" s="120"/>
      <c r="E276" s="120"/>
      <c r="F276" s="120"/>
      <c r="G276" s="129"/>
      <c r="H276" s="129"/>
      <c r="I276" s="129"/>
      <c r="J276" s="295" t="str">
        <f>+J247</f>
        <v>For the three-month periods</v>
      </c>
      <c r="K276" s="15"/>
      <c r="L276" s="15"/>
      <c r="M276" s="184"/>
    </row>
    <row r="277" spans="1:14" s="125" customFormat="1" ht="23.25" customHeight="1">
      <c r="A277" s="129"/>
      <c r="B277" s="120"/>
      <c r="C277" s="120"/>
      <c r="D277" s="120"/>
      <c r="E277" s="120"/>
      <c r="F277" s="120"/>
      <c r="G277" s="614"/>
      <c r="H277" s="614" t="s">
        <v>22</v>
      </c>
      <c r="I277" s="614"/>
      <c r="J277" s="300"/>
      <c r="K277" s="615"/>
      <c r="L277" s="615" t="s">
        <v>30</v>
      </c>
      <c r="M277" s="615"/>
    </row>
    <row r="278" spans="1:14" s="125" customFormat="1" ht="23.25" customHeight="1">
      <c r="A278" s="129"/>
      <c r="B278" s="120"/>
      <c r="C278" s="120"/>
      <c r="D278" s="120"/>
      <c r="E278" s="120"/>
      <c r="F278" s="120"/>
      <c r="G278" s="292">
        <f>+G249</f>
        <v>2019</v>
      </c>
      <c r="H278" s="613"/>
      <c r="I278" s="292">
        <f>+I249</f>
        <v>2018</v>
      </c>
      <c r="J278" s="85"/>
      <c r="K278" s="292">
        <f>+G278</f>
        <v>2019</v>
      </c>
      <c r="L278" s="613"/>
      <c r="M278" s="292">
        <f>+I278</f>
        <v>2018</v>
      </c>
    </row>
    <row r="279" spans="1:14" s="125" customFormat="1" ht="23.25" customHeight="1">
      <c r="A279" s="41" t="s">
        <v>36</v>
      </c>
      <c r="B279" s="11"/>
      <c r="C279" s="11"/>
      <c r="D279" s="11"/>
      <c r="E279" s="11"/>
      <c r="F279" s="11"/>
      <c r="G279" s="11"/>
      <c r="H279" s="11"/>
      <c r="I279" s="11"/>
      <c r="J279" s="11"/>
      <c r="K279" s="11"/>
      <c r="L279" s="11"/>
      <c r="M279" s="11"/>
    </row>
    <row r="280" spans="1:14" s="125" customFormat="1" ht="23.25" customHeight="1">
      <c r="A280" s="79" t="s">
        <v>37</v>
      </c>
      <c r="B280" s="11"/>
      <c r="C280" s="11"/>
      <c r="D280" s="11"/>
      <c r="E280" s="11"/>
      <c r="F280" s="11"/>
      <c r="G280" s="468">
        <v>14970863.18</v>
      </c>
      <c r="H280" s="468"/>
      <c r="I280" s="468">
        <v>-3056195.9799999995</v>
      </c>
      <c r="J280" s="468"/>
      <c r="K280" s="468">
        <v>0</v>
      </c>
      <c r="L280" s="468"/>
      <c r="M280" s="468">
        <v>0</v>
      </c>
    </row>
    <row r="281" spans="1:14" s="495" customFormat="1" ht="23.25" customHeight="1">
      <c r="A281" s="41" t="s">
        <v>363</v>
      </c>
      <c r="B281" s="11"/>
      <c r="C281" s="11"/>
      <c r="D281" s="11"/>
      <c r="E281" s="11"/>
      <c r="F281" s="11"/>
      <c r="G281" s="468"/>
      <c r="H281" s="468"/>
      <c r="I281" s="468"/>
      <c r="J281" s="468"/>
      <c r="K281" s="468"/>
      <c r="L281" s="468"/>
      <c r="M281" s="491"/>
      <c r="N281" s="125"/>
    </row>
    <row r="282" spans="1:14" s="495" customFormat="1" ht="23.25" customHeight="1">
      <c r="A282" s="79" t="s">
        <v>364</v>
      </c>
      <c r="B282" s="11"/>
      <c r="C282" s="11"/>
      <c r="D282" s="11"/>
      <c r="E282" s="11"/>
      <c r="F282" s="11"/>
      <c r="G282" s="468">
        <v>-33331415.949999999</v>
      </c>
      <c r="H282" s="468"/>
      <c r="I282" s="468">
        <v>-4057902.6</v>
      </c>
      <c r="J282" s="468"/>
      <c r="K282" s="468">
        <v>0</v>
      </c>
      <c r="L282" s="468"/>
      <c r="M282" s="468">
        <v>0</v>
      </c>
      <c r="N282" s="125"/>
    </row>
    <row r="283" spans="1:14" s="495" customFormat="1" ht="23.25" customHeight="1">
      <c r="A283" s="41" t="s">
        <v>784</v>
      </c>
      <c r="B283" s="11"/>
      <c r="C283" s="11"/>
      <c r="D283" s="11"/>
      <c r="E283" s="11"/>
      <c r="F283" s="11"/>
      <c r="G283" s="468">
        <v>9709626.1300000008</v>
      </c>
      <c r="H283" s="468"/>
      <c r="I283" s="468">
        <v>0</v>
      </c>
      <c r="J283" s="468"/>
      <c r="K283" s="468">
        <v>0</v>
      </c>
      <c r="L283" s="468"/>
      <c r="M283" s="468">
        <v>0</v>
      </c>
      <c r="N283" s="125"/>
    </row>
    <row r="284" spans="1:14" s="495" customFormat="1" ht="23.25" customHeight="1">
      <c r="A284" s="41" t="s">
        <v>38</v>
      </c>
      <c r="B284" s="11"/>
      <c r="C284" s="11"/>
      <c r="D284" s="11"/>
      <c r="E284" s="11"/>
      <c r="F284" s="11"/>
      <c r="G284" s="468">
        <v>12352224.539999999</v>
      </c>
      <c r="H284" s="468"/>
      <c r="I284" s="468">
        <v>1680309.2899999991</v>
      </c>
      <c r="J284" s="468"/>
      <c r="K284" s="468">
        <v>0</v>
      </c>
      <c r="L284" s="468"/>
      <c r="M284" s="468">
        <v>0</v>
      </c>
      <c r="N284" s="125"/>
    </row>
    <row r="285" spans="1:14" s="495" customFormat="1" ht="23.25" customHeight="1">
      <c r="A285" s="41" t="s">
        <v>365</v>
      </c>
      <c r="B285" s="11"/>
      <c r="C285" s="11"/>
      <c r="D285" s="11"/>
      <c r="E285" s="11"/>
      <c r="F285" s="11"/>
      <c r="G285" s="468">
        <v>23621789.82</v>
      </c>
      <c r="H285" s="468"/>
      <c r="I285" s="468">
        <v>4057902.6</v>
      </c>
      <c r="J285" s="468"/>
      <c r="K285" s="468">
        <v>0</v>
      </c>
      <c r="L285" s="468"/>
      <c r="M285" s="468">
        <v>0</v>
      </c>
      <c r="N285" s="125"/>
    </row>
    <row r="286" spans="1:14" s="495" customFormat="1" ht="23.25" customHeight="1">
      <c r="A286" s="41" t="s">
        <v>44</v>
      </c>
      <c r="B286" s="11"/>
      <c r="C286" s="11"/>
      <c r="D286" s="11"/>
      <c r="E286" s="11"/>
      <c r="F286" s="11"/>
      <c r="N286" s="125"/>
    </row>
    <row r="287" spans="1:14" ht="23.25" customHeight="1">
      <c r="A287" s="79" t="s">
        <v>45</v>
      </c>
      <c r="B287" s="11"/>
      <c r="C287" s="11"/>
      <c r="D287" s="11"/>
      <c r="E287" s="11"/>
      <c r="F287" s="11"/>
      <c r="G287" s="11">
        <v>659416962.32000005</v>
      </c>
      <c r="H287" s="498"/>
      <c r="I287" s="11">
        <v>405063055.26999998</v>
      </c>
      <c r="J287" s="498"/>
      <c r="K287" s="11">
        <v>659416962.32000005</v>
      </c>
      <c r="L287" s="498"/>
      <c r="M287" s="495">
        <v>405063055.26999998</v>
      </c>
      <c r="N287" s="125"/>
    </row>
    <row r="288" spans="1:14" s="125" customFormat="1" ht="23.25" customHeight="1">
      <c r="A288" s="41" t="s">
        <v>320</v>
      </c>
      <c r="B288" s="11"/>
      <c r="C288" s="11"/>
      <c r="D288" s="11"/>
      <c r="E288" s="11"/>
      <c r="F288" s="11"/>
      <c r="G288" s="468">
        <v>82713444.170000002</v>
      </c>
      <c r="H288" s="468"/>
      <c r="I288" s="468">
        <v>80176903.520000011</v>
      </c>
      <c r="J288" s="468"/>
      <c r="K288" s="468">
        <v>0</v>
      </c>
      <c r="L288" s="468"/>
      <c r="M288" s="468">
        <v>0</v>
      </c>
    </row>
    <row r="289" spans="1:15" s="125" customFormat="1" ht="23.25" customHeight="1">
      <c r="A289" s="41" t="s">
        <v>39</v>
      </c>
      <c r="B289" s="11"/>
      <c r="C289" s="11"/>
      <c r="D289" s="11"/>
      <c r="E289" s="11"/>
      <c r="F289" s="11"/>
      <c r="G289" s="468">
        <v>27067597.34</v>
      </c>
      <c r="H289" s="468"/>
      <c r="I289" s="468">
        <v>19135963.359999999</v>
      </c>
      <c r="J289" s="468"/>
      <c r="K289" s="468">
        <v>27067597.34</v>
      </c>
      <c r="L289" s="468"/>
      <c r="M289" s="468">
        <v>19135963.359999999</v>
      </c>
    </row>
    <row r="290" spans="1:15" s="125" customFormat="1" ht="23.25" customHeight="1">
      <c r="A290" s="41" t="s">
        <v>25</v>
      </c>
      <c r="B290" s="11"/>
      <c r="C290" s="11"/>
      <c r="D290" s="11"/>
      <c r="E290" s="11"/>
      <c r="F290" s="11"/>
      <c r="G290" s="468">
        <v>218198352.27000001</v>
      </c>
      <c r="H290" s="468"/>
      <c r="I290" s="468">
        <v>243730705.36000001</v>
      </c>
      <c r="J290" s="468"/>
      <c r="K290" s="468">
        <v>194691172.37</v>
      </c>
      <c r="L290" s="468"/>
      <c r="M290" s="468">
        <v>208736996.07000011</v>
      </c>
    </row>
    <row r="291" spans="1:15" s="125" customFormat="1" ht="23.25" customHeight="1">
      <c r="A291" s="41" t="s">
        <v>46</v>
      </c>
      <c r="B291" s="11"/>
      <c r="C291" s="11"/>
      <c r="D291" s="11"/>
      <c r="E291" s="11"/>
      <c r="F291" s="11"/>
      <c r="G291" s="468">
        <v>7778595</v>
      </c>
      <c r="H291" s="468"/>
      <c r="I291" s="468">
        <v>5694870</v>
      </c>
      <c r="J291" s="468"/>
      <c r="K291" s="468">
        <v>4819215</v>
      </c>
      <c r="L291" s="468"/>
      <c r="M291" s="468">
        <v>4431420</v>
      </c>
    </row>
    <row r="292" spans="1:15" s="125" customFormat="1" ht="23.25" customHeight="1">
      <c r="A292" s="41" t="s">
        <v>35</v>
      </c>
      <c r="B292" s="11"/>
      <c r="C292" s="11"/>
      <c r="D292" s="11"/>
      <c r="E292" s="11"/>
      <c r="G292" s="468">
        <v>561000</v>
      </c>
      <c r="H292" s="468"/>
      <c r="I292" s="468">
        <v>561000</v>
      </c>
      <c r="J292" s="468"/>
      <c r="K292" s="468">
        <v>561000</v>
      </c>
      <c r="L292" s="468"/>
      <c r="M292" s="468">
        <v>561000</v>
      </c>
    </row>
    <row r="293" spans="1:15" s="125" customFormat="1" ht="23.25" customHeight="1">
      <c r="A293" s="41" t="s">
        <v>34</v>
      </c>
      <c r="B293" s="11"/>
      <c r="C293" s="11"/>
      <c r="D293" s="11"/>
      <c r="E293" s="11"/>
      <c r="G293" s="468">
        <v>9798825.8399999999</v>
      </c>
      <c r="H293" s="468"/>
      <c r="I293" s="468">
        <v>7894937.3300000019</v>
      </c>
      <c r="J293" s="468"/>
      <c r="K293" s="468">
        <v>2989511.81</v>
      </c>
      <c r="L293" s="468"/>
      <c r="M293" s="468">
        <v>3508504.4700000016</v>
      </c>
    </row>
    <row r="294" spans="1:15" s="125" customFormat="1" ht="23.25" customHeight="1">
      <c r="A294" s="41" t="s">
        <v>33</v>
      </c>
      <c r="B294" s="11"/>
      <c r="C294" s="11"/>
      <c r="D294" s="11"/>
      <c r="E294" s="11"/>
      <c r="G294" s="468">
        <v>365977.78</v>
      </c>
      <c r="H294" s="468"/>
      <c r="I294" s="468">
        <v>396852.32999999996</v>
      </c>
      <c r="J294" s="468"/>
      <c r="K294" s="468">
        <v>199282.85</v>
      </c>
      <c r="L294" s="468"/>
      <c r="M294" s="468">
        <v>268382.43999999994</v>
      </c>
    </row>
    <row r="295" spans="1:15" s="125" customFormat="1" ht="23.25" customHeight="1">
      <c r="A295" s="41"/>
      <c r="B295" s="11"/>
      <c r="C295" s="11"/>
      <c r="D295" s="11"/>
      <c r="E295" s="11"/>
      <c r="G295" s="11"/>
      <c r="H295" s="11"/>
      <c r="I295" s="11"/>
      <c r="J295" s="11"/>
      <c r="K295" s="11"/>
      <c r="L295" s="11"/>
      <c r="M295" s="11"/>
    </row>
    <row r="296" spans="1:15" s="125" customFormat="1" ht="23.25" customHeight="1">
      <c r="A296" s="41"/>
      <c r="B296" s="11"/>
      <c r="C296" s="11"/>
      <c r="D296" s="11"/>
      <c r="E296" s="11"/>
      <c r="G296" s="11"/>
      <c r="H296" s="11"/>
      <c r="I296" s="11"/>
      <c r="J296" s="11"/>
      <c r="K296" s="11"/>
      <c r="L296" s="11"/>
      <c r="M296" s="11"/>
    </row>
    <row r="297" spans="1:15" s="125" customFormat="1" ht="23.25" customHeight="1">
      <c r="A297" s="41"/>
      <c r="B297" s="11"/>
      <c r="C297" s="11"/>
      <c r="D297" s="11"/>
      <c r="E297" s="11"/>
      <c r="G297" s="11"/>
      <c r="H297" s="11"/>
      <c r="I297" s="11"/>
      <c r="J297" s="11"/>
      <c r="K297" s="11"/>
      <c r="L297" s="11"/>
      <c r="M297" s="11"/>
    </row>
    <row r="298" spans="1:15" s="11" customFormat="1" ht="27" customHeight="1">
      <c r="A298" s="41"/>
      <c r="E298" s="128" t="s">
        <v>104</v>
      </c>
      <c r="F298" s="125"/>
      <c r="G298" s="498"/>
      <c r="H298" s="498"/>
      <c r="I298" s="498"/>
      <c r="J298" s="498"/>
      <c r="K298" s="498"/>
      <c r="L298" s="498"/>
      <c r="M298" s="498"/>
      <c r="N298" s="125"/>
      <c r="O298" s="153"/>
    </row>
    <row r="299" spans="1:15" s="11" customFormat="1" ht="27" customHeight="1">
      <c r="A299" s="41"/>
      <c r="E299" s="128" t="s">
        <v>885</v>
      </c>
      <c r="F299" s="125"/>
      <c r="G299" s="498"/>
      <c r="H299" s="498"/>
      <c r="I299" s="498"/>
      <c r="J299" s="498"/>
      <c r="K299" s="498"/>
      <c r="L299" s="498"/>
      <c r="M299" s="498"/>
      <c r="N299" s="125"/>
      <c r="O299" s="153"/>
    </row>
    <row r="300" spans="1:15" s="11" customFormat="1" ht="30.95" customHeight="1">
      <c r="A300" s="728" t="s">
        <v>549</v>
      </c>
      <c r="B300" s="728"/>
      <c r="C300" s="728"/>
      <c r="D300" s="728"/>
      <c r="E300" s="728"/>
      <c r="F300" s="728"/>
      <c r="G300" s="728"/>
      <c r="H300" s="728"/>
      <c r="I300" s="728"/>
      <c r="J300" s="728"/>
      <c r="K300" s="728"/>
      <c r="L300" s="728"/>
      <c r="M300" s="728"/>
      <c r="N300" s="125"/>
      <c r="O300" s="153"/>
    </row>
    <row r="301" spans="1:15" s="11" customFormat="1" ht="30.95" customHeight="1">
      <c r="A301" s="612"/>
      <c r="B301" s="612"/>
      <c r="C301" s="612"/>
      <c r="D301" s="612"/>
      <c r="E301" s="612"/>
      <c r="F301" s="612"/>
      <c r="G301" s="612"/>
      <c r="H301" s="612"/>
      <c r="I301" s="612"/>
      <c r="J301" s="612"/>
      <c r="K301" s="612"/>
      <c r="L301" s="612"/>
      <c r="M301" s="612"/>
      <c r="N301" s="125"/>
      <c r="O301" s="153"/>
    </row>
    <row r="302" spans="1:15" s="495" customFormat="1" ht="30" customHeight="1">
      <c r="A302" s="129" t="s">
        <v>933</v>
      </c>
      <c r="B302" s="120"/>
      <c r="C302" s="120"/>
      <c r="D302" s="120"/>
      <c r="E302" s="120"/>
      <c r="F302" s="120"/>
      <c r="G302" s="120"/>
      <c r="H302" s="120"/>
      <c r="I302" s="120"/>
      <c r="J302" s="120"/>
      <c r="K302" s="120"/>
      <c r="L302" s="120"/>
      <c r="M302" s="120"/>
      <c r="N302" s="125"/>
    </row>
    <row r="303" spans="1:15" s="125" customFormat="1" ht="30" customHeight="1">
      <c r="A303" s="129"/>
      <c r="B303" s="120"/>
      <c r="C303" s="120"/>
      <c r="D303" s="120"/>
      <c r="E303" s="120"/>
      <c r="F303" s="120"/>
      <c r="G303" s="129"/>
      <c r="H303" s="129"/>
      <c r="I303" s="129"/>
      <c r="J303" s="129"/>
      <c r="K303" s="15"/>
      <c r="L303" s="15"/>
      <c r="M303" s="184" t="s">
        <v>96</v>
      </c>
    </row>
    <row r="304" spans="1:15" s="125" customFormat="1" ht="30" customHeight="1">
      <c r="A304" s="129"/>
      <c r="B304" s="120"/>
      <c r="C304" s="120"/>
      <c r="D304" s="120"/>
      <c r="E304" s="120"/>
      <c r="F304" s="120"/>
      <c r="G304" s="129"/>
      <c r="H304" s="129"/>
      <c r="I304" s="129"/>
      <c r="J304" s="185" t="str">
        <f>+J257</f>
        <v>For the nine-month periods</v>
      </c>
      <c r="K304" s="15"/>
      <c r="L304" s="15"/>
      <c r="M304" s="184"/>
    </row>
    <row r="305" spans="1:14" s="125" customFormat="1" ht="30" customHeight="1">
      <c r="A305" s="129"/>
      <c r="B305" s="120"/>
      <c r="C305" s="120"/>
      <c r="D305" s="120"/>
      <c r="E305" s="120"/>
      <c r="F305" s="120"/>
      <c r="G305" s="614"/>
      <c r="H305" s="614" t="s">
        <v>22</v>
      </c>
      <c r="I305" s="614"/>
      <c r="J305" s="300"/>
      <c r="K305" s="615"/>
      <c r="L305" s="615" t="s">
        <v>30</v>
      </c>
      <c r="M305" s="615"/>
    </row>
    <row r="306" spans="1:14" s="125" customFormat="1" ht="30" customHeight="1">
      <c r="A306" s="129"/>
      <c r="B306" s="120"/>
      <c r="C306" s="120"/>
      <c r="D306" s="120"/>
      <c r="E306" s="120"/>
      <c r="F306" s="120"/>
      <c r="G306" s="292">
        <f>+G278</f>
        <v>2019</v>
      </c>
      <c r="H306" s="613"/>
      <c r="I306" s="292">
        <f>+I278</f>
        <v>2018</v>
      </c>
      <c r="J306" s="85"/>
      <c r="K306" s="292">
        <f>+G306</f>
        <v>2019</v>
      </c>
      <c r="L306" s="613"/>
      <c r="M306" s="292">
        <f>+I306</f>
        <v>2018</v>
      </c>
    </row>
    <row r="307" spans="1:14" s="125" customFormat="1" ht="30" customHeight="1">
      <c r="A307" s="41" t="s">
        <v>36</v>
      </c>
      <c r="B307" s="11"/>
      <c r="C307" s="11"/>
      <c r="D307" s="11"/>
      <c r="E307" s="11"/>
      <c r="F307" s="11"/>
      <c r="G307" s="11"/>
      <c r="H307" s="11"/>
      <c r="I307" s="11"/>
      <c r="J307" s="11"/>
      <c r="K307" s="11"/>
      <c r="L307" s="11"/>
      <c r="M307" s="11"/>
    </row>
    <row r="308" spans="1:14" s="125" customFormat="1" ht="30" customHeight="1">
      <c r="A308" s="79" t="s">
        <v>37</v>
      </c>
      <c r="B308" s="11"/>
      <c r="C308" s="11"/>
      <c r="D308" s="11"/>
      <c r="E308" s="11"/>
      <c r="F308" s="11"/>
      <c r="G308" s="468">
        <v>-22128231.289999999</v>
      </c>
      <c r="H308" s="468"/>
      <c r="I308" s="468">
        <v>-10044947.34</v>
      </c>
      <c r="J308" s="468"/>
      <c r="K308" s="468">
        <v>0</v>
      </c>
      <c r="L308" s="468"/>
      <c r="M308" s="468">
        <v>0</v>
      </c>
    </row>
    <row r="309" spans="1:14" s="495" customFormat="1" ht="30" customHeight="1">
      <c r="A309" s="41" t="s">
        <v>363</v>
      </c>
      <c r="B309" s="11"/>
      <c r="C309" s="11"/>
      <c r="D309" s="11"/>
      <c r="E309" s="11"/>
      <c r="F309" s="11"/>
      <c r="G309" s="468"/>
      <c r="H309" s="468"/>
      <c r="I309" s="468"/>
      <c r="J309" s="468"/>
      <c r="K309" s="468"/>
      <c r="L309" s="468"/>
      <c r="M309" s="491"/>
      <c r="N309" s="125"/>
    </row>
    <row r="310" spans="1:14" s="495" customFormat="1" ht="30" customHeight="1">
      <c r="A310" s="79" t="s">
        <v>364</v>
      </c>
      <c r="B310" s="11"/>
      <c r="C310" s="11"/>
      <c r="D310" s="11"/>
      <c r="E310" s="11"/>
      <c r="F310" s="11"/>
      <c r="G310" s="468">
        <v>-315808434.16000003</v>
      </c>
      <c r="H310" s="468"/>
      <c r="I310" s="468">
        <v>-918801798.58000004</v>
      </c>
      <c r="J310" s="468"/>
      <c r="K310" s="468">
        <v>0</v>
      </c>
      <c r="L310" s="468"/>
      <c r="M310" s="468">
        <v>0</v>
      </c>
      <c r="N310" s="125"/>
    </row>
    <row r="311" spans="1:14" s="495" customFormat="1" ht="30" customHeight="1">
      <c r="A311" s="41" t="s">
        <v>784</v>
      </c>
      <c r="B311" s="11"/>
      <c r="C311" s="11"/>
      <c r="D311" s="11"/>
      <c r="E311" s="11"/>
      <c r="F311" s="11"/>
      <c r="G311" s="468">
        <v>26563744.539999999</v>
      </c>
      <c r="H311" s="468"/>
      <c r="I311" s="468">
        <v>0</v>
      </c>
      <c r="J311" s="468"/>
      <c r="K311" s="468">
        <v>0</v>
      </c>
      <c r="L311" s="468"/>
      <c r="M311" s="468">
        <v>0</v>
      </c>
      <c r="N311" s="125"/>
    </row>
    <row r="312" spans="1:14" s="495" customFormat="1" ht="30" customHeight="1">
      <c r="A312" s="41" t="s">
        <v>38</v>
      </c>
      <c r="B312" s="11"/>
      <c r="C312" s="11"/>
      <c r="D312" s="11"/>
      <c r="E312" s="11"/>
      <c r="F312" s="11"/>
      <c r="G312" s="468">
        <v>37268259.560000002</v>
      </c>
      <c r="H312" s="468"/>
      <c r="I312" s="468">
        <v>18085468.559999999</v>
      </c>
      <c r="J312" s="468"/>
      <c r="K312" s="468">
        <v>0</v>
      </c>
      <c r="L312" s="468"/>
      <c r="M312" s="468">
        <v>0</v>
      </c>
      <c r="N312" s="125"/>
    </row>
    <row r="313" spans="1:14" s="495" customFormat="1" ht="30" customHeight="1">
      <c r="A313" s="41" t="s">
        <v>365</v>
      </c>
      <c r="B313" s="11"/>
      <c r="C313" s="11"/>
      <c r="D313" s="11"/>
      <c r="E313" s="11"/>
      <c r="F313" s="11"/>
      <c r="G313" s="468">
        <v>289244689.62</v>
      </c>
      <c r="H313" s="468"/>
      <c r="I313" s="468">
        <v>918801798.58000004</v>
      </c>
      <c r="J313" s="468"/>
      <c r="K313" s="468">
        <v>0</v>
      </c>
      <c r="L313" s="468"/>
      <c r="M313" s="468">
        <v>0</v>
      </c>
      <c r="N313" s="125"/>
    </row>
    <row r="314" spans="1:14" s="495" customFormat="1" ht="30" customHeight="1">
      <c r="A314" s="41" t="s">
        <v>44</v>
      </c>
      <c r="B314" s="11"/>
      <c r="C314" s="11"/>
      <c r="D314" s="11"/>
      <c r="E314" s="11"/>
      <c r="F314" s="11"/>
      <c r="N314" s="125"/>
    </row>
    <row r="315" spans="1:14" ht="30" customHeight="1">
      <c r="A315" s="79" t="s">
        <v>45</v>
      </c>
      <c r="B315" s="11"/>
      <c r="C315" s="11"/>
      <c r="D315" s="11"/>
      <c r="E315" s="11"/>
      <c r="F315" s="11"/>
      <c r="G315" s="11">
        <v>1830724031.5799999</v>
      </c>
      <c r="H315" s="498"/>
      <c r="I315" s="11">
        <v>1537254835.02</v>
      </c>
      <c r="J315" s="498"/>
      <c r="K315" s="11">
        <v>1830724031.5799999</v>
      </c>
      <c r="L315" s="498"/>
      <c r="M315" s="495">
        <v>1537254835.02</v>
      </c>
      <c r="N315" s="125"/>
    </row>
    <row r="316" spans="1:14" s="125" customFormat="1" ht="30" customHeight="1">
      <c r="A316" s="41" t="s">
        <v>320</v>
      </c>
      <c r="B316" s="11"/>
      <c r="C316" s="11"/>
      <c r="D316" s="11"/>
      <c r="E316" s="11"/>
      <c r="F316" s="11"/>
      <c r="G316" s="468">
        <v>231457081.77000001</v>
      </c>
      <c r="H316" s="468"/>
      <c r="I316" s="468">
        <v>177601965.93000001</v>
      </c>
      <c r="J316" s="468"/>
      <c r="K316" s="468">
        <v>0</v>
      </c>
      <c r="L316" s="468"/>
      <c r="M316" s="468">
        <v>0</v>
      </c>
    </row>
    <row r="317" spans="1:14" s="125" customFormat="1" ht="30" customHeight="1">
      <c r="A317" s="41" t="s">
        <v>39</v>
      </c>
      <c r="B317" s="11"/>
      <c r="C317" s="11"/>
      <c r="D317" s="11"/>
      <c r="E317" s="11"/>
      <c r="F317" s="11"/>
      <c r="G317" s="468">
        <v>76588262.900000006</v>
      </c>
      <c r="H317" s="468"/>
      <c r="I317" s="468">
        <v>65253476.659999996</v>
      </c>
      <c r="J317" s="468"/>
      <c r="K317" s="468">
        <v>76588262.900000006</v>
      </c>
      <c r="L317" s="468"/>
      <c r="M317" s="468">
        <v>65253476.659999996</v>
      </c>
    </row>
    <row r="318" spans="1:14" s="125" customFormat="1" ht="30" customHeight="1">
      <c r="A318" s="41" t="s">
        <v>25</v>
      </c>
      <c r="B318" s="11"/>
      <c r="C318" s="11"/>
      <c r="D318" s="11"/>
      <c r="E318" s="11"/>
      <c r="F318" s="11"/>
      <c r="G318" s="468">
        <v>705628054.16999996</v>
      </c>
      <c r="H318" s="468"/>
      <c r="I318" s="468">
        <v>690946249.26999998</v>
      </c>
      <c r="J318" s="468"/>
      <c r="K318" s="468">
        <v>622660959.20000005</v>
      </c>
      <c r="L318" s="468"/>
      <c r="M318" s="468">
        <v>613455433.6400001</v>
      </c>
    </row>
    <row r="319" spans="1:14" s="125" customFormat="1" ht="30" customHeight="1">
      <c r="A319" s="41" t="s">
        <v>46</v>
      </c>
      <c r="B319" s="11"/>
      <c r="C319" s="11"/>
      <c r="D319" s="11"/>
      <c r="E319" s="11"/>
      <c r="F319" s="11"/>
      <c r="G319" s="468">
        <v>23335785</v>
      </c>
      <c r="H319" s="468"/>
      <c r="I319" s="468">
        <v>18320419.800000001</v>
      </c>
      <c r="J319" s="468"/>
      <c r="K319" s="468">
        <v>14457645</v>
      </c>
      <c r="L319" s="468"/>
      <c r="M319" s="468">
        <v>13294260</v>
      </c>
    </row>
    <row r="320" spans="1:14" s="125" customFormat="1" ht="30" customHeight="1">
      <c r="A320" s="41" t="s">
        <v>35</v>
      </c>
      <c r="B320" s="11"/>
      <c r="C320" s="11"/>
      <c r="D320" s="11"/>
      <c r="E320" s="11"/>
      <c r="G320" s="468">
        <v>3933000</v>
      </c>
      <c r="H320" s="468"/>
      <c r="I320" s="468">
        <v>3460760</v>
      </c>
      <c r="J320" s="468"/>
      <c r="K320" s="468">
        <v>3933000</v>
      </c>
      <c r="L320" s="468"/>
      <c r="M320" s="468">
        <v>3460760</v>
      </c>
    </row>
    <row r="321" spans="1:15" s="125" customFormat="1" ht="30" customHeight="1">
      <c r="A321" s="41" t="s">
        <v>34</v>
      </c>
      <c r="B321" s="11"/>
      <c r="C321" s="11"/>
      <c r="D321" s="11"/>
      <c r="E321" s="11"/>
      <c r="G321" s="468">
        <v>28459023.109999999</v>
      </c>
      <c r="H321" s="468"/>
      <c r="I321" s="468">
        <v>23415846.720000003</v>
      </c>
      <c r="J321" s="468"/>
      <c r="K321" s="468">
        <v>9607244.0199999996</v>
      </c>
      <c r="L321" s="468"/>
      <c r="M321" s="468">
        <v>11303804.690000001</v>
      </c>
    </row>
    <row r="322" spans="1:15" s="125" customFormat="1" ht="30" customHeight="1">
      <c r="A322" s="41" t="s">
        <v>33</v>
      </c>
      <c r="B322" s="11"/>
      <c r="C322" s="11"/>
      <c r="D322" s="11"/>
      <c r="E322" s="11"/>
      <c r="G322" s="468">
        <v>1087461.6499999999</v>
      </c>
      <c r="H322" s="468"/>
      <c r="I322" s="468">
        <v>1235463.98</v>
      </c>
      <c r="J322" s="468"/>
      <c r="K322" s="468">
        <v>621808.86</v>
      </c>
      <c r="L322" s="468"/>
      <c r="M322" s="468">
        <v>886684.86</v>
      </c>
    </row>
    <row r="323" spans="1:15" s="125" customFormat="1" ht="30" customHeight="1">
      <c r="A323" s="41"/>
      <c r="B323" s="11"/>
      <c r="C323" s="11"/>
      <c r="D323" s="11"/>
      <c r="E323" s="11"/>
      <c r="G323" s="11"/>
      <c r="H323" s="11"/>
      <c r="I323" s="11"/>
      <c r="J323" s="11"/>
      <c r="K323" s="11"/>
      <c r="L323" s="11"/>
      <c r="M323" s="11"/>
    </row>
    <row r="324" spans="1:15" s="125" customFormat="1" ht="30" customHeight="1">
      <c r="A324" s="41"/>
      <c r="B324" s="11"/>
      <c r="C324" s="11"/>
      <c r="D324" s="11"/>
      <c r="E324" s="11"/>
      <c r="G324" s="11"/>
      <c r="H324" s="11"/>
      <c r="I324" s="11"/>
      <c r="J324" s="11"/>
      <c r="K324" s="11"/>
      <c r="L324" s="11"/>
      <c r="M324" s="11"/>
    </row>
    <row r="325" spans="1:15" s="125" customFormat="1" ht="30" customHeight="1">
      <c r="A325" s="41"/>
      <c r="B325" s="11"/>
      <c r="C325" s="11"/>
      <c r="D325" s="11"/>
      <c r="E325" s="11"/>
      <c r="G325" s="11"/>
      <c r="H325" s="11"/>
      <c r="I325" s="11"/>
      <c r="J325" s="11"/>
      <c r="K325" s="11"/>
      <c r="L325" s="11"/>
      <c r="M325" s="11"/>
    </row>
    <row r="326" spans="1:15" s="11" customFormat="1" ht="30.95" customHeight="1">
      <c r="A326" s="45"/>
      <c r="B326" s="128"/>
      <c r="C326" s="128"/>
      <c r="D326" s="128"/>
      <c r="E326" s="128" t="s">
        <v>104</v>
      </c>
      <c r="F326" s="128"/>
      <c r="G326" s="41"/>
      <c r="I326" s="129"/>
      <c r="J326" s="129"/>
      <c r="K326" s="606"/>
      <c r="L326" s="130"/>
      <c r="M326" s="97"/>
      <c r="N326" s="153"/>
      <c r="O326" s="153"/>
    </row>
    <row r="327" spans="1:15" s="11" customFormat="1" ht="30.95" customHeight="1">
      <c r="A327" s="45"/>
      <c r="B327" s="128"/>
      <c r="C327" s="128"/>
      <c r="D327" s="128"/>
      <c r="E327" s="128" t="s">
        <v>885</v>
      </c>
      <c r="F327" s="128"/>
      <c r="G327" s="41"/>
      <c r="I327" s="129"/>
      <c r="J327" s="129"/>
      <c r="K327" s="606"/>
      <c r="L327" s="130"/>
      <c r="M327" s="97"/>
      <c r="N327" s="153"/>
      <c r="O327" s="153"/>
    </row>
    <row r="328" spans="1:15" s="125" customFormat="1" ht="21.75">
      <c r="A328" s="728" t="s">
        <v>345</v>
      </c>
      <c r="B328" s="728"/>
      <c r="C328" s="728"/>
      <c r="D328" s="728"/>
      <c r="E328" s="728"/>
      <c r="F328" s="728"/>
      <c r="G328" s="728"/>
      <c r="H328" s="728"/>
      <c r="I328" s="728"/>
      <c r="J328" s="728"/>
      <c r="K328" s="728"/>
      <c r="L328" s="728"/>
      <c r="M328" s="728"/>
    </row>
    <row r="329" spans="1:15" s="125" customFormat="1" ht="21.75">
      <c r="A329" s="41"/>
      <c r="B329" s="11"/>
      <c r="C329" s="11"/>
      <c r="D329" s="11"/>
      <c r="E329" s="11"/>
      <c r="G329" s="11"/>
      <c r="H329" s="11"/>
      <c r="I329" s="11"/>
      <c r="J329" s="11"/>
      <c r="K329" s="11"/>
      <c r="L329" s="11"/>
      <c r="M329" s="11"/>
    </row>
    <row r="330" spans="1:15" s="125" customFormat="1" ht="24" customHeight="1">
      <c r="A330" s="226" t="s">
        <v>934</v>
      </c>
      <c r="B330" s="606"/>
      <c r="C330" s="606"/>
      <c r="D330" s="606"/>
      <c r="E330" s="606"/>
      <c r="F330" s="606"/>
      <c r="G330" s="606"/>
      <c r="H330" s="606"/>
      <c r="I330" s="606"/>
      <c r="J330" s="606"/>
      <c r="K330" s="606"/>
      <c r="L330" s="606"/>
      <c r="M330" s="606"/>
    </row>
    <row r="331" spans="1:15" s="125" customFormat="1" ht="24" customHeight="1">
      <c r="A331" s="115"/>
      <c r="B331" s="226" t="s">
        <v>829</v>
      </c>
      <c r="C331" s="226"/>
      <c r="D331" s="226"/>
      <c r="E331" s="606"/>
      <c r="F331" s="606"/>
      <c r="G331" s="606"/>
      <c r="H331" s="606"/>
      <c r="I331" s="606"/>
      <c r="J331" s="606"/>
      <c r="K331" s="606"/>
      <c r="L331" s="606"/>
      <c r="M331" s="606"/>
    </row>
    <row r="332" spans="1:15" s="125" customFormat="1" ht="24" customHeight="1">
      <c r="A332" s="612"/>
      <c r="B332" s="606"/>
      <c r="C332" s="606"/>
      <c r="D332" s="606"/>
      <c r="E332" s="606"/>
      <c r="F332" s="606"/>
      <c r="M332" s="184" t="s">
        <v>96</v>
      </c>
    </row>
    <row r="333" spans="1:15" s="125" customFormat="1" ht="24" customHeight="1">
      <c r="A333" s="612"/>
      <c r="B333" s="606"/>
      <c r="C333" s="606"/>
      <c r="D333" s="606"/>
      <c r="E333" s="606"/>
      <c r="F333" s="606"/>
      <c r="G333" s="604"/>
      <c r="H333" s="604" t="s">
        <v>22</v>
      </c>
      <c r="I333" s="604"/>
      <c r="J333" s="85"/>
      <c r="K333" s="86"/>
      <c r="L333" s="605" t="s">
        <v>30</v>
      </c>
      <c r="M333" s="86"/>
    </row>
    <row r="334" spans="1:15" s="125" customFormat="1" ht="24" customHeight="1">
      <c r="A334" s="115"/>
      <c r="B334" s="606"/>
      <c r="C334" s="606"/>
      <c r="D334" s="606"/>
      <c r="E334" s="606"/>
      <c r="F334" s="606"/>
      <c r="G334" s="111" t="s">
        <v>804</v>
      </c>
      <c r="H334" s="111"/>
      <c r="I334" s="111" t="s">
        <v>484</v>
      </c>
      <c r="J334" s="371"/>
      <c r="K334" s="111" t="str">
        <f>+G334</f>
        <v xml:space="preserve">September 30, 2019 </v>
      </c>
      <c r="L334" s="111"/>
      <c r="M334" s="111" t="str">
        <f>+I334</f>
        <v>December 31, 2018</v>
      </c>
    </row>
    <row r="335" spans="1:15" s="495" customFormat="1" ht="24" customHeight="1">
      <c r="A335" s="226" t="s">
        <v>174</v>
      </c>
      <c r="B335" s="606"/>
      <c r="C335" s="606"/>
      <c r="D335" s="606"/>
      <c r="E335" s="606"/>
      <c r="F335" s="606"/>
      <c r="G335" s="606"/>
      <c r="H335" s="606"/>
      <c r="I335" s="500"/>
      <c r="J335" s="500"/>
      <c r="K335" s="500"/>
      <c r="L335" s="500"/>
      <c r="M335" s="500"/>
      <c r="N335" s="125"/>
    </row>
    <row r="336" spans="1:15" s="495" customFormat="1" ht="24" customHeight="1">
      <c r="A336" s="226" t="s">
        <v>175</v>
      </c>
      <c r="B336" s="606"/>
      <c r="C336" s="606"/>
      <c r="D336" s="606"/>
      <c r="E336" s="606"/>
      <c r="F336" s="606"/>
      <c r="G336" s="468">
        <v>10780912296.24</v>
      </c>
      <c r="H336" s="474"/>
      <c r="I336" s="467">
        <v>13204723305.019999</v>
      </c>
      <c r="J336" s="474"/>
      <c r="K336" s="468">
        <v>10793657043.440001</v>
      </c>
      <c r="L336" s="474"/>
      <c r="M336" s="474">
        <v>13205950761.65</v>
      </c>
      <c r="N336" s="125"/>
    </row>
    <row r="337" spans="1:15" s="495" customFormat="1" ht="24" customHeight="1">
      <c r="A337" s="226" t="s">
        <v>176</v>
      </c>
      <c r="B337" s="606"/>
      <c r="C337" s="606"/>
      <c r="D337" s="606"/>
      <c r="E337" s="606"/>
      <c r="F337" s="606"/>
      <c r="G337" s="468">
        <v>1400967268.5</v>
      </c>
      <c r="H337" s="474"/>
      <c r="I337" s="467">
        <v>1236596928.8900001</v>
      </c>
      <c r="J337" s="474"/>
      <c r="K337" s="468">
        <v>1403699856.3499999</v>
      </c>
      <c r="L337" s="474"/>
      <c r="M337" s="468">
        <v>1237824385.52</v>
      </c>
      <c r="N337" s="125"/>
    </row>
    <row r="338" spans="1:15" s="11" customFormat="1" ht="14.25" customHeight="1">
      <c r="A338" s="612"/>
      <c r="B338" s="606"/>
      <c r="C338" s="606"/>
      <c r="D338" s="606"/>
      <c r="E338" s="606"/>
      <c r="F338" s="606"/>
      <c r="G338" s="606"/>
      <c r="H338" s="606"/>
      <c r="I338" s="606"/>
      <c r="J338" s="606"/>
      <c r="K338" s="606"/>
      <c r="L338" s="606"/>
      <c r="M338" s="606"/>
      <c r="N338" s="125"/>
      <c r="O338" s="153"/>
    </row>
    <row r="339" spans="1:15" s="495" customFormat="1" ht="24" customHeight="1">
      <c r="A339" s="129" t="s">
        <v>935</v>
      </c>
      <c r="B339" s="120"/>
      <c r="C339" s="120"/>
      <c r="D339" s="120"/>
      <c r="E339" s="120"/>
      <c r="F339" s="120"/>
      <c r="G339" s="120"/>
      <c r="H339" s="120"/>
      <c r="I339" s="120"/>
      <c r="J339" s="120"/>
      <c r="K339" s="120"/>
      <c r="L339" s="120"/>
      <c r="M339" s="120"/>
      <c r="N339" s="125"/>
    </row>
    <row r="340" spans="1:15" s="495" customFormat="1" ht="24" customHeight="1">
      <c r="A340" s="129"/>
      <c r="B340" s="11" t="s">
        <v>765</v>
      </c>
      <c r="C340" s="11"/>
      <c r="D340" s="11"/>
      <c r="E340" s="120"/>
      <c r="F340" s="120"/>
      <c r="G340" s="129"/>
      <c r="H340" s="129"/>
      <c r="I340" s="129"/>
      <c r="J340" s="129"/>
      <c r="K340" s="15"/>
      <c r="L340" s="15"/>
      <c r="M340" s="11"/>
      <c r="N340" s="125"/>
    </row>
    <row r="341" spans="1:15" s="495" customFormat="1" ht="24" customHeight="1">
      <c r="A341" s="129" t="s">
        <v>595</v>
      </c>
      <c r="B341" s="11"/>
      <c r="C341" s="11"/>
      <c r="D341" s="11"/>
      <c r="E341" s="120"/>
      <c r="F341" s="120"/>
      <c r="G341" s="129"/>
      <c r="H341" s="129"/>
      <c r="I341" s="129"/>
      <c r="J341" s="129"/>
      <c r="K341" s="15"/>
      <c r="L341" s="15"/>
      <c r="M341" s="11"/>
      <c r="N341" s="125"/>
    </row>
    <row r="342" spans="1:15" s="495" customFormat="1" ht="24" customHeight="1">
      <c r="A342" s="129" t="s">
        <v>596</v>
      </c>
      <c r="B342" s="11"/>
      <c r="C342" s="11"/>
      <c r="D342" s="11"/>
      <c r="E342" s="120"/>
      <c r="F342" s="120"/>
      <c r="G342" s="129"/>
      <c r="H342" s="129"/>
      <c r="I342" s="129"/>
      <c r="J342" s="129"/>
      <c r="K342" s="15"/>
      <c r="L342" s="15"/>
      <c r="M342" s="11"/>
      <c r="N342" s="125"/>
    </row>
    <row r="343" spans="1:15" s="495" customFormat="1" ht="24" customHeight="1">
      <c r="A343" s="129" t="s">
        <v>678</v>
      </c>
      <c r="B343" s="11"/>
      <c r="C343" s="11"/>
      <c r="D343" s="11"/>
      <c r="E343" s="120"/>
      <c r="F343" s="120"/>
      <c r="G343" s="129"/>
      <c r="H343" s="129"/>
      <c r="I343" s="129"/>
      <c r="J343" s="129"/>
      <c r="K343" s="15"/>
      <c r="L343" s="15"/>
      <c r="M343" s="11"/>
      <c r="N343" s="125"/>
    </row>
    <row r="344" spans="1:15" s="125" customFormat="1" ht="24" customHeight="1">
      <c r="A344" s="129"/>
      <c r="B344" s="11" t="s">
        <v>830</v>
      </c>
      <c r="C344" s="11"/>
      <c r="D344" s="11"/>
      <c r="E344" s="120"/>
      <c r="F344" s="120"/>
      <c r="G344" s="129"/>
      <c r="H344" s="129"/>
      <c r="I344" s="129"/>
      <c r="J344" s="129"/>
      <c r="K344" s="15"/>
      <c r="L344" s="15"/>
      <c r="M344" s="11"/>
    </row>
    <row r="345" spans="1:15" s="125" customFormat="1" ht="24" customHeight="1">
      <c r="A345" s="129" t="s">
        <v>891</v>
      </c>
      <c r="B345" s="11"/>
      <c r="C345" s="11"/>
      <c r="D345" s="11"/>
      <c r="E345" s="120"/>
      <c r="F345" s="120"/>
      <c r="G345" s="129"/>
      <c r="H345" s="129"/>
      <c r="I345" s="129"/>
      <c r="J345" s="129"/>
      <c r="K345" s="15"/>
      <c r="L345" s="15"/>
      <c r="M345" s="11"/>
    </row>
    <row r="346" spans="1:15" s="125" customFormat="1" ht="24" customHeight="1">
      <c r="A346" s="129"/>
      <c r="B346" s="11"/>
      <c r="C346" s="11"/>
      <c r="D346" s="11"/>
      <c r="E346" s="120"/>
      <c r="F346" s="120"/>
      <c r="G346" s="129"/>
      <c r="H346" s="129"/>
      <c r="I346" s="129"/>
      <c r="J346" s="129"/>
      <c r="K346" s="15"/>
      <c r="L346" s="15"/>
      <c r="M346" s="184" t="s">
        <v>96</v>
      </c>
    </row>
    <row r="347" spans="1:15" s="125" customFormat="1" ht="24" customHeight="1">
      <c r="A347" s="129"/>
      <c r="B347" s="11"/>
      <c r="C347" s="11"/>
      <c r="D347" s="11"/>
      <c r="E347" s="120"/>
      <c r="F347" s="120"/>
      <c r="G347" s="129"/>
      <c r="H347" s="129"/>
      <c r="I347" s="129"/>
      <c r="J347" s="295" t="str">
        <f>+J276</f>
        <v>For the three-month periods</v>
      </c>
      <c r="K347" s="15"/>
      <c r="L347" s="15"/>
      <c r="M347" s="184"/>
    </row>
    <row r="348" spans="1:15" s="125" customFormat="1" ht="24" customHeight="1">
      <c r="A348" s="129"/>
      <c r="B348" s="120"/>
      <c r="C348" s="120"/>
      <c r="D348" s="120"/>
      <c r="E348" s="120"/>
      <c r="F348" s="120"/>
      <c r="G348" s="614"/>
      <c r="H348" s="614" t="s">
        <v>22</v>
      </c>
      <c r="I348" s="614"/>
      <c r="J348" s="300"/>
      <c r="K348" s="615"/>
      <c r="L348" s="615" t="s">
        <v>30</v>
      </c>
      <c r="M348" s="615"/>
    </row>
    <row r="349" spans="1:15" s="125" customFormat="1" ht="24" customHeight="1">
      <c r="A349" s="129"/>
      <c r="B349" s="120"/>
      <c r="C349" s="120"/>
      <c r="D349" s="120"/>
      <c r="E349" s="120"/>
      <c r="F349" s="120"/>
      <c r="G349" s="501" t="s">
        <v>495</v>
      </c>
      <c r="H349" s="130"/>
      <c r="I349" s="501" t="s">
        <v>301</v>
      </c>
      <c r="J349" s="616"/>
      <c r="K349" s="501" t="str">
        <f>+G349</f>
        <v>2019</v>
      </c>
      <c r="L349" s="130"/>
      <c r="M349" s="501" t="str">
        <f>+I349</f>
        <v>2018</v>
      </c>
    </row>
    <row r="350" spans="1:15" s="125" customFormat="1" ht="24" customHeight="1" thickBot="1">
      <c r="A350" s="492" t="s">
        <v>127</v>
      </c>
      <c r="B350" s="120"/>
      <c r="C350" s="120"/>
      <c r="D350" s="120"/>
      <c r="E350" s="120"/>
      <c r="F350" s="120"/>
      <c r="G350" s="479">
        <v>1451965.51</v>
      </c>
      <c r="H350" s="502"/>
      <c r="I350" s="479">
        <v>1335104.6400000001</v>
      </c>
      <c r="J350" s="502"/>
      <c r="K350" s="705">
        <v>1215993</v>
      </c>
      <c r="L350" s="706"/>
      <c r="M350" s="707">
        <v>1101371</v>
      </c>
    </row>
    <row r="351" spans="1:15" s="125" customFormat="1" ht="24" customHeight="1" thickTop="1">
      <c r="A351" s="129"/>
      <c r="B351" s="11"/>
      <c r="C351" s="11"/>
      <c r="D351" s="11"/>
      <c r="E351" s="120"/>
      <c r="F351" s="120"/>
      <c r="G351" s="129"/>
      <c r="H351" s="129"/>
      <c r="I351" s="129"/>
      <c r="J351" s="129"/>
      <c r="K351" s="15"/>
      <c r="L351" s="15"/>
      <c r="M351" s="184" t="s">
        <v>96</v>
      </c>
    </row>
    <row r="352" spans="1:15" s="125" customFormat="1" ht="24" customHeight="1">
      <c r="A352" s="129"/>
      <c r="B352" s="11"/>
      <c r="C352" s="11"/>
      <c r="D352" s="11"/>
      <c r="E352" s="120"/>
      <c r="F352" s="120"/>
      <c r="G352" s="129"/>
      <c r="H352" s="129"/>
      <c r="I352" s="129"/>
      <c r="J352" s="185" t="str">
        <f>+J304</f>
        <v>For the nine-month periods</v>
      </c>
      <c r="K352" s="15"/>
      <c r="L352" s="15"/>
      <c r="M352" s="184"/>
    </row>
    <row r="353" spans="1:15" s="125" customFormat="1" ht="24" customHeight="1">
      <c r="A353" s="129"/>
      <c r="B353" s="120"/>
      <c r="C353" s="120"/>
      <c r="D353" s="120"/>
      <c r="E353" s="120"/>
      <c r="F353" s="120"/>
      <c r="G353" s="614"/>
      <c r="H353" s="614" t="s">
        <v>22</v>
      </c>
      <c r="I353" s="614"/>
      <c r="J353" s="300"/>
      <c r="K353" s="615"/>
      <c r="L353" s="615" t="s">
        <v>30</v>
      </c>
      <c r="M353" s="615"/>
    </row>
    <row r="354" spans="1:15" s="125" customFormat="1" ht="24" customHeight="1">
      <c r="A354" s="129"/>
      <c r="B354" s="120"/>
      <c r="C354" s="120"/>
      <c r="D354" s="120"/>
      <c r="E354" s="120"/>
      <c r="F354" s="120"/>
      <c r="G354" s="501" t="s">
        <v>495</v>
      </c>
      <c r="H354" s="130"/>
      <c r="I354" s="501" t="s">
        <v>301</v>
      </c>
      <c r="J354" s="616"/>
      <c r="K354" s="501" t="str">
        <f>+G354</f>
        <v>2019</v>
      </c>
      <c r="L354" s="130"/>
      <c r="M354" s="501" t="str">
        <f>+I354</f>
        <v>2018</v>
      </c>
    </row>
    <row r="355" spans="1:15" s="125" customFormat="1" ht="24" customHeight="1" thickBot="1">
      <c r="A355" s="492" t="s">
        <v>127</v>
      </c>
      <c r="B355" s="120"/>
      <c r="C355" s="120"/>
      <c r="D355" s="120"/>
      <c r="E355" s="120"/>
      <c r="F355" s="120"/>
      <c r="G355" s="479">
        <v>4375502.34</v>
      </c>
      <c r="H355" s="502"/>
      <c r="I355" s="479">
        <v>4062293.41</v>
      </c>
      <c r="J355" s="502"/>
      <c r="K355" s="705">
        <v>3614090</v>
      </c>
      <c r="L355" s="706"/>
      <c r="M355" s="707">
        <v>3299622</v>
      </c>
    </row>
    <row r="356" spans="1:15" s="125" customFormat="1" ht="24" customHeight="1" thickTop="1">
      <c r="A356" s="129" t="s">
        <v>936</v>
      </c>
      <c r="B356" s="120"/>
      <c r="C356" s="606"/>
      <c r="D356" s="606"/>
      <c r="E356" s="606"/>
      <c r="F356" s="606"/>
      <c r="G356" s="606"/>
      <c r="H356" s="606"/>
      <c r="I356" s="493"/>
      <c r="J356" s="11"/>
      <c r="K356" s="11"/>
      <c r="L356" s="11"/>
      <c r="M356" s="11"/>
    </row>
    <row r="357" spans="1:15" s="125" customFormat="1" ht="24" customHeight="1">
      <c r="A357" s="120"/>
      <c r="B357" s="129" t="s">
        <v>680</v>
      </c>
      <c r="C357" s="606"/>
      <c r="D357" s="606"/>
      <c r="E357" s="606"/>
      <c r="F357" s="606"/>
      <c r="G357" s="606"/>
      <c r="H357" s="606"/>
      <c r="I357" s="493"/>
      <c r="J357" s="11"/>
      <c r="K357" s="11"/>
      <c r="L357" s="11"/>
      <c r="M357" s="11"/>
    </row>
    <row r="358" spans="1:15" s="62" customFormat="1" ht="24" customHeight="1">
      <c r="A358" s="129" t="s">
        <v>679</v>
      </c>
      <c r="B358" s="120"/>
      <c r="C358" s="606"/>
      <c r="D358" s="606"/>
      <c r="E358" s="606"/>
      <c r="F358" s="606"/>
      <c r="G358" s="606"/>
      <c r="H358" s="606"/>
      <c r="I358" s="493"/>
      <c r="J358" s="11"/>
      <c r="K358" s="11"/>
      <c r="L358" s="11"/>
      <c r="M358" s="11"/>
      <c r="N358" s="125"/>
    </row>
    <row r="359" spans="1:15" s="62" customFormat="1" ht="24" customHeight="1">
      <c r="A359" s="79"/>
      <c r="B359" s="23" t="s">
        <v>766</v>
      </c>
      <c r="C359" s="606"/>
      <c r="D359" s="606"/>
      <c r="E359" s="606"/>
      <c r="F359" s="606"/>
      <c r="G359" s="606"/>
      <c r="H359" s="606"/>
      <c r="I359" s="493"/>
      <c r="J359" s="11"/>
      <c r="K359" s="11"/>
      <c r="L359" s="11"/>
      <c r="M359" s="11"/>
      <c r="N359" s="125"/>
    </row>
    <row r="360" spans="1:15" s="62" customFormat="1" ht="24" customHeight="1">
      <c r="A360" s="23" t="s">
        <v>768</v>
      </c>
      <c r="B360" s="115"/>
      <c r="C360" s="606"/>
      <c r="D360" s="606"/>
      <c r="E360" s="606"/>
      <c r="F360" s="606"/>
      <c r="G360" s="606"/>
      <c r="H360" s="606"/>
      <c r="I360" s="493"/>
      <c r="J360" s="11"/>
      <c r="K360" s="11"/>
      <c r="L360" s="11"/>
      <c r="M360" s="11"/>
      <c r="N360" s="125"/>
    </row>
    <row r="361" spans="1:15" s="62" customFormat="1" ht="24" customHeight="1">
      <c r="A361" s="79" t="s">
        <v>767</v>
      </c>
      <c r="B361" s="23"/>
      <c r="C361" s="606"/>
      <c r="D361" s="606"/>
      <c r="E361" s="606"/>
      <c r="F361" s="606"/>
      <c r="G361" s="606"/>
      <c r="H361" s="606"/>
      <c r="I361" s="493"/>
      <c r="J361" s="11"/>
      <c r="K361" s="11"/>
      <c r="L361" s="11"/>
      <c r="M361" s="11"/>
      <c r="N361" s="125"/>
    </row>
    <row r="362" spans="1:15" s="62" customFormat="1" ht="21.75">
      <c r="A362" s="79"/>
      <c r="B362" s="23"/>
      <c r="C362" s="606"/>
      <c r="D362" s="606"/>
      <c r="E362" s="606"/>
      <c r="F362" s="606"/>
      <c r="G362" s="606"/>
      <c r="H362" s="606"/>
      <c r="I362" s="493"/>
      <c r="J362" s="11"/>
      <c r="K362" s="11"/>
      <c r="L362" s="11"/>
      <c r="M362" s="11"/>
      <c r="N362" s="125"/>
    </row>
    <row r="363" spans="1:15" s="125" customFormat="1" ht="21.75">
      <c r="A363" s="492"/>
      <c r="B363" s="120"/>
      <c r="C363" s="120"/>
      <c r="D363" s="120"/>
      <c r="E363" s="120"/>
      <c r="F363" s="120"/>
      <c r="G363" s="503"/>
      <c r="H363" s="504"/>
      <c r="I363" s="503"/>
      <c r="J363" s="504"/>
      <c r="K363" s="503"/>
      <c r="L363" s="708"/>
      <c r="M363" s="709"/>
    </row>
    <row r="364" spans="1:15" s="11" customFormat="1" ht="21.75">
      <c r="A364" s="45"/>
      <c r="B364" s="128"/>
      <c r="C364" s="128"/>
      <c r="D364" s="128"/>
      <c r="E364" s="128" t="s">
        <v>104</v>
      </c>
      <c r="F364" s="128"/>
      <c r="G364" s="41"/>
      <c r="I364" s="129"/>
      <c r="J364" s="129"/>
      <c r="K364" s="606"/>
      <c r="L364" s="130"/>
      <c r="M364" s="97"/>
      <c r="N364" s="153"/>
      <c r="O364" s="153"/>
    </row>
    <row r="365" spans="1:15" s="11" customFormat="1" ht="26.25" customHeight="1">
      <c r="A365" s="45"/>
      <c r="B365" s="128"/>
      <c r="C365" s="128"/>
      <c r="D365" s="128"/>
      <c r="E365" s="128" t="s">
        <v>885</v>
      </c>
      <c r="F365" s="128"/>
      <c r="G365" s="41"/>
      <c r="I365" s="129"/>
      <c r="J365" s="129"/>
      <c r="K365" s="606"/>
      <c r="L365" s="130"/>
      <c r="M365" s="97"/>
      <c r="N365" s="153"/>
      <c r="O365" s="153"/>
    </row>
  </sheetData>
  <mergeCells count="25">
    <mergeCell ref="A136:M136"/>
    <mergeCell ref="A169:M169"/>
    <mergeCell ref="A300:M300"/>
    <mergeCell ref="G248:I248"/>
    <mergeCell ref="A234:M234"/>
    <mergeCell ref="A270:M270"/>
    <mergeCell ref="K248:M248"/>
    <mergeCell ref="G258:I258"/>
    <mergeCell ref="K258:M258"/>
    <mergeCell ref="A328:M328"/>
    <mergeCell ref="A200:M200"/>
    <mergeCell ref="A1:M1"/>
    <mergeCell ref="A34:M34"/>
    <mergeCell ref="G6:I6"/>
    <mergeCell ref="K6:M6"/>
    <mergeCell ref="G39:I39"/>
    <mergeCell ref="K39:M39"/>
    <mergeCell ref="B206:C206"/>
    <mergeCell ref="E206:G206"/>
    <mergeCell ref="B23:C23"/>
    <mergeCell ref="E23:G23"/>
    <mergeCell ref="B221:C221"/>
    <mergeCell ref="E221:G221"/>
    <mergeCell ref="A72:M72"/>
    <mergeCell ref="A103:M103"/>
  </mergeCells>
  <phoneticPr fontId="0" type="noConversion"/>
  <pageMargins left="0.59055118110236227" right="0.39370078740157483" top="0.78740157480314965" bottom="0.39370078740157483" header="0.31496062992125984" footer="0.31496062992125984"/>
  <pageSetup paperSize="9" scale="90" fitToHeight="0" orientation="portrait" r:id="rId1"/>
  <headerFooter alignWithMargins="0"/>
  <rowBreaks count="6" manualBreakCount="6">
    <brk id="33" max="13" man="1"/>
    <brk id="199" max="13" man="1"/>
    <brk id="233" max="13" man="1"/>
    <brk id="269" max="13" man="1"/>
    <brk id="299" max="13" man="1"/>
    <brk id="327"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3"/>
  <sheetViews>
    <sheetView view="pageBreakPreview" topLeftCell="A49" zoomScale="85" zoomScaleNormal="80" zoomScaleSheetLayoutView="85" workbookViewId="0">
      <selection activeCell="A57" sqref="A57"/>
    </sheetView>
  </sheetViews>
  <sheetFormatPr defaultColWidth="9.140625" defaultRowHeight="30" customHeight="1"/>
  <cols>
    <col min="1" max="3" width="9.140625" style="541" customWidth="1"/>
    <col min="4" max="4" width="10.85546875" style="541" customWidth="1"/>
    <col min="5" max="5" width="14.7109375" style="541" customWidth="1"/>
    <col min="6" max="6" width="0.5703125" style="541" customWidth="1"/>
    <col min="7" max="7" width="14.7109375" style="541" customWidth="1"/>
    <col min="8" max="8" width="0.5703125" style="541" customWidth="1"/>
    <col min="9" max="9" width="14.7109375" style="541" customWidth="1"/>
    <col min="10" max="10" width="0.5703125" style="541" customWidth="1"/>
    <col min="11" max="11" width="14.7109375" style="541" customWidth="1"/>
    <col min="12" max="12" width="0.5703125" style="541" customWidth="1"/>
    <col min="13" max="13" width="14.7109375" style="541" customWidth="1"/>
    <col min="14" max="14" width="0.5703125" style="541" customWidth="1"/>
    <col min="15" max="15" width="14.7109375" style="541" customWidth="1"/>
    <col min="16" max="16" width="0.5703125" style="541" customWidth="1"/>
    <col min="17" max="17" width="14.7109375" style="541" customWidth="1"/>
    <col min="18" max="18" width="0.5703125" style="541" customWidth="1"/>
    <col min="19" max="19" width="14.7109375" style="541" customWidth="1"/>
    <col min="20" max="20" width="0.42578125" style="541" customWidth="1"/>
    <col min="21" max="21" width="14.7109375" style="541" customWidth="1"/>
    <col min="22" max="22" width="0.42578125" style="541" customWidth="1"/>
    <col min="23" max="23" width="14.7109375" style="541" customWidth="1"/>
    <col min="24" max="24" width="0.42578125" style="541" customWidth="1"/>
    <col min="25" max="25" width="14.7109375" style="541" customWidth="1"/>
    <col min="26" max="26" width="0.5703125" style="541" customWidth="1"/>
    <col min="27" max="27" width="14.7109375" style="541" customWidth="1"/>
    <col min="28" max="28" width="0.5703125" style="541" customWidth="1"/>
    <col min="29" max="29" width="14.7109375" style="541" customWidth="1"/>
    <col min="30" max="30" width="0.5703125" style="541" customWidth="1"/>
    <col min="31" max="31" width="14.7109375" style="541" customWidth="1"/>
    <col min="32" max="32" width="1.140625" style="541" customWidth="1"/>
    <col min="33" max="33" width="10.140625" style="541" customWidth="1"/>
    <col min="34" max="16384" width="9.140625" style="541"/>
  </cols>
  <sheetData>
    <row r="1" spans="1:31" ht="30" customHeight="1">
      <c r="A1" s="716" t="s">
        <v>346</v>
      </c>
      <c r="B1" s="716"/>
      <c r="C1" s="716"/>
      <c r="D1" s="716"/>
      <c r="E1" s="716"/>
      <c r="F1" s="716"/>
      <c r="G1" s="716"/>
      <c r="H1" s="716"/>
      <c r="I1" s="716"/>
      <c r="J1" s="716"/>
      <c r="K1" s="716"/>
      <c r="L1" s="716"/>
      <c r="M1" s="716"/>
      <c r="N1" s="716"/>
      <c r="O1" s="716"/>
      <c r="P1" s="716"/>
      <c r="Q1" s="716"/>
      <c r="R1" s="716"/>
      <c r="S1" s="716"/>
      <c r="T1" s="716"/>
      <c r="U1" s="716"/>
      <c r="V1" s="716"/>
      <c r="W1" s="716"/>
      <c r="X1" s="716"/>
      <c r="Y1" s="716"/>
      <c r="Z1" s="716"/>
      <c r="AA1" s="716"/>
      <c r="AB1" s="716"/>
      <c r="AC1" s="716"/>
      <c r="AD1" s="716"/>
      <c r="AE1" s="716"/>
    </row>
    <row r="2" spans="1:31" ht="30" customHeight="1">
      <c r="A2" s="542"/>
      <c r="B2" s="543"/>
      <c r="C2" s="543"/>
      <c r="D2" s="543"/>
      <c r="E2" s="542"/>
      <c r="F2" s="542"/>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row>
    <row r="3" spans="1:31" s="544" customFormat="1" ht="30" customHeight="1">
      <c r="A3" s="45" t="s">
        <v>937</v>
      </c>
    </row>
    <row r="4" spans="1:31" s="544" customFormat="1" ht="30" customHeight="1">
      <c r="A4" s="544" t="s">
        <v>280</v>
      </c>
    </row>
    <row r="5" spans="1:31" s="544" customFormat="1" ht="30" customHeight="1">
      <c r="A5" s="544" t="s">
        <v>938</v>
      </c>
    </row>
    <row r="6" spans="1:31" s="544" customFormat="1" ht="30" customHeight="1">
      <c r="A6" s="544" t="s">
        <v>831</v>
      </c>
    </row>
    <row r="7" spans="1:31" s="544" customFormat="1" ht="30" customHeight="1">
      <c r="A7" s="545"/>
      <c r="B7" s="545"/>
      <c r="C7" s="545"/>
      <c r="D7" s="545"/>
      <c r="E7" s="545"/>
      <c r="F7" s="545">
        <v>1215730954.6100001</v>
      </c>
      <c r="AE7" s="546" t="s">
        <v>96</v>
      </c>
    </row>
    <row r="8" spans="1:31" s="544" customFormat="1" ht="30" customHeight="1">
      <c r="A8" s="545"/>
      <c r="B8" s="545"/>
      <c r="C8" s="545"/>
      <c r="D8" s="545"/>
      <c r="E8" s="547" t="s">
        <v>640</v>
      </c>
      <c r="F8" s="547"/>
      <c r="G8" s="547"/>
      <c r="H8" s="547"/>
      <c r="I8" s="547"/>
      <c r="J8" s="547"/>
      <c r="K8" s="547"/>
      <c r="L8" s="547"/>
      <c r="M8" s="547"/>
      <c r="N8" s="547"/>
      <c r="O8" s="547"/>
      <c r="P8" s="547"/>
      <c r="Q8" s="547"/>
      <c r="R8" s="547"/>
      <c r="S8" s="547"/>
      <c r="T8" s="547"/>
      <c r="U8" s="547"/>
      <c r="V8" s="547"/>
      <c r="W8" s="547"/>
      <c r="X8" s="547"/>
      <c r="Y8" s="547"/>
      <c r="Z8" s="547"/>
      <c r="AA8" s="547"/>
      <c r="AB8" s="548"/>
      <c r="AC8" s="548"/>
      <c r="AD8" s="548"/>
      <c r="AE8" s="548"/>
    </row>
    <row r="9" spans="1:31" s="544" customFormat="1" ht="30" customHeight="1">
      <c r="A9" s="14"/>
      <c r="B9" s="14"/>
      <c r="C9" s="14"/>
      <c r="D9" s="14"/>
      <c r="E9" s="743" t="s">
        <v>344</v>
      </c>
      <c r="F9" s="743"/>
      <c r="G9" s="743"/>
      <c r="H9" s="743"/>
      <c r="I9" s="743"/>
      <c r="J9" s="743"/>
      <c r="K9" s="743"/>
      <c r="L9" s="743"/>
      <c r="M9" s="743"/>
      <c r="N9" s="743"/>
      <c r="O9" s="743"/>
      <c r="P9" s="743"/>
      <c r="Q9" s="743"/>
      <c r="R9" s="743"/>
      <c r="S9" s="743"/>
      <c r="T9" s="743"/>
      <c r="U9" s="743"/>
      <c r="V9" s="743"/>
      <c r="W9" s="743"/>
      <c r="X9" s="743"/>
      <c r="Y9" s="743"/>
      <c r="Z9" s="743"/>
      <c r="AA9" s="743"/>
      <c r="AB9" s="743"/>
      <c r="AC9" s="743"/>
      <c r="AD9" s="743"/>
      <c r="AE9" s="743"/>
    </row>
    <row r="10" spans="1:31" s="549" customFormat="1" ht="30" customHeight="1">
      <c r="E10" s="741" t="s">
        <v>26</v>
      </c>
      <c r="F10" s="741"/>
      <c r="G10" s="741"/>
      <c r="I10" s="741" t="s">
        <v>27</v>
      </c>
      <c r="J10" s="741"/>
      <c r="K10" s="741"/>
      <c r="M10" s="741" t="s">
        <v>274</v>
      </c>
      <c r="N10" s="741"/>
      <c r="O10" s="741"/>
      <c r="Q10" s="742" t="s">
        <v>321</v>
      </c>
      <c r="R10" s="742"/>
      <c r="S10" s="742"/>
      <c r="U10" s="742" t="s">
        <v>423</v>
      </c>
      <c r="V10" s="742"/>
      <c r="W10" s="742"/>
      <c r="Y10" s="741" t="s">
        <v>28</v>
      </c>
      <c r="Z10" s="741"/>
      <c r="AA10" s="741"/>
      <c r="AC10" s="741" t="s">
        <v>3</v>
      </c>
      <c r="AD10" s="741"/>
      <c r="AE10" s="741"/>
    </row>
    <row r="11" spans="1:31" s="544" customFormat="1" ht="30" customHeight="1">
      <c r="E11" s="550" t="s">
        <v>495</v>
      </c>
      <c r="F11" s="551"/>
      <c r="G11" s="552" t="s">
        <v>301</v>
      </c>
      <c r="H11" s="14"/>
      <c r="I11" s="550" t="str">
        <f>+E11</f>
        <v>2019</v>
      </c>
      <c r="J11" s="551"/>
      <c r="K11" s="552" t="str">
        <f>+G11</f>
        <v>2018</v>
      </c>
      <c r="L11" s="14"/>
      <c r="M11" s="550" t="str">
        <f>+I11</f>
        <v>2019</v>
      </c>
      <c r="N11" s="551"/>
      <c r="O11" s="552" t="str">
        <f>+K11</f>
        <v>2018</v>
      </c>
      <c r="P11" s="14"/>
      <c r="Q11" s="550" t="str">
        <f>+M11</f>
        <v>2019</v>
      </c>
      <c r="R11" s="551"/>
      <c r="S11" s="552" t="str">
        <f>+O11</f>
        <v>2018</v>
      </c>
      <c r="T11" s="14"/>
      <c r="U11" s="550" t="str">
        <f>+Q11</f>
        <v>2019</v>
      </c>
      <c r="V11" s="551"/>
      <c r="W11" s="552" t="str">
        <f>+S11</f>
        <v>2018</v>
      </c>
      <c r="X11" s="14"/>
      <c r="Y11" s="550" t="str">
        <f>+U11</f>
        <v>2019</v>
      </c>
      <c r="Z11" s="551"/>
      <c r="AA11" s="552" t="str">
        <f>+W11</f>
        <v>2018</v>
      </c>
      <c r="AB11" s="14"/>
      <c r="AC11" s="550" t="str">
        <f>+Y11</f>
        <v>2019</v>
      </c>
      <c r="AD11" s="551"/>
      <c r="AE11" s="552" t="str">
        <f>+AA11</f>
        <v>2018</v>
      </c>
    </row>
    <row r="12" spans="1:31" s="544" customFormat="1" ht="30" customHeight="1">
      <c r="A12" s="544" t="s">
        <v>254</v>
      </c>
      <c r="E12" s="553">
        <v>947713487.85000002</v>
      </c>
      <c r="F12" s="553"/>
      <c r="G12" s="554">
        <v>763774306.8499999</v>
      </c>
      <c r="H12" s="553"/>
      <c r="I12" s="553">
        <v>177213486.78</v>
      </c>
      <c r="J12" s="553"/>
      <c r="K12" s="553">
        <v>153997422.68000004</v>
      </c>
      <c r="L12" s="553"/>
      <c r="M12" s="553">
        <v>0</v>
      </c>
      <c r="N12" s="553"/>
      <c r="O12" s="553">
        <v>0</v>
      </c>
      <c r="P12" s="553"/>
      <c r="Q12" s="553">
        <v>0</v>
      </c>
      <c r="R12" s="553"/>
      <c r="S12" s="553">
        <v>0</v>
      </c>
      <c r="T12" s="553"/>
      <c r="U12" s="553">
        <v>0</v>
      </c>
      <c r="V12" s="553"/>
      <c r="W12" s="553">
        <v>0</v>
      </c>
      <c r="X12" s="553"/>
      <c r="Y12" s="553">
        <v>-14338313.310000181</v>
      </c>
      <c r="Z12" s="553"/>
      <c r="AA12" s="554">
        <v>-4830753.8899999857</v>
      </c>
      <c r="AB12" s="553"/>
      <c r="AC12" s="553">
        <f>E12+I12+Y12+Q12+M12+U12</f>
        <v>1110588661.3199999</v>
      </c>
      <c r="AD12" s="553"/>
      <c r="AE12" s="553">
        <f>G12+K12+AA12+O12+S12+W12</f>
        <v>912940975.63999999</v>
      </c>
    </row>
    <row r="13" spans="1:31" s="544" customFormat="1" ht="30" customHeight="1">
      <c r="A13" s="544" t="s">
        <v>255</v>
      </c>
      <c r="E13" s="555">
        <v>-846916788.67999995</v>
      </c>
      <c r="F13" s="553"/>
      <c r="G13" s="556">
        <v>-619195368.5</v>
      </c>
      <c r="H13" s="553"/>
      <c r="I13" s="555">
        <v>-144116594.28999999</v>
      </c>
      <c r="J13" s="553"/>
      <c r="K13" s="555">
        <v>-114313770.38</v>
      </c>
      <c r="L13" s="553"/>
      <c r="M13" s="555">
        <v>0</v>
      </c>
      <c r="N13" s="553"/>
      <c r="O13" s="555">
        <v>0</v>
      </c>
      <c r="P13" s="553"/>
      <c r="Q13" s="555">
        <v>0</v>
      </c>
      <c r="R13" s="553"/>
      <c r="S13" s="555">
        <v>0</v>
      </c>
      <c r="T13" s="553"/>
      <c r="U13" s="555">
        <v>0</v>
      </c>
      <c r="V13" s="553"/>
      <c r="W13" s="555">
        <v>0</v>
      </c>
      <c r="X13" s="553"/>
      <c r="Y13" s="553">
        <v>14336826.309999824</v>
      </c>
      <c r="Z13" s="553"/>
      <c r="AA13" s="554">
        <v>4830753.8899999857</v>
      </c>
      <c r="AB13" s="553"/>
      <c r="AC13" s="555">
        <f>E13+I13+Y13+Q13+M13+U13</f>
        <v>-976696556.66000009</v>
      </c>
      <c r="AD13" s="553"/>
      <c r="AE13" s="555">
        <f>G13+K13+AA13+O13+S13+W13</f>
        <v>-728678384.99000001</v>
      </c>
    </row>
    <row r="14" spans="1:31" s="544" customFormat="1" ht="30" customHeight="1">
      <c r="A14" s="544" t="s">
        <v>158</v>
      </c>
      <c r="E14" s="553">
        <f>SUM(E12:E13)</f>
        <v>100796699.17000008</v>
      </c>
      <c r="F14" s="553"/>
      <c r="G14" s="553">
        <f>SUM(G12:G13)</f>
        <v>144578938.3499999</v>
      </c>
      <c r="H14" s="553"/>
      <c r="I14" s="553">
        <f>SUM(I12:I13)</f>
        <v>33096892.49000001</v>
      </c>
      <c r="J14" s="553"/>
      <c r="K14" s="553">
        <f>SUM(K12:K13)</f>
        <v>39683652.300000042</v>
      </c>
      <c r="L14" s="553"/>
      <c r="M14" s="553">
        <f>SUM(M12:M13)</f>
        <v>0</v>
      </c>
      <c r="N14" s="553"/>
      <c r="O14" s="553">
        <f>SUM(O12:O13)</f>
        <v>0</v>
      </c>
      <c r="P14" s="553"/>
      <c r="Q14" s="553">
        <f>SUM(Q12:Q13)</f>
        <v>0</v>
      </c>
      <c r="R14" s="553"/>
      <c r="S14" s="553">
        <f>SUM(S12:S13)</f>
        <v>0</v>
      </c>
      <c r="T14" s="553"/>
      <c r="U14" s="553">
        <f>SUM(U12:U13)</f>
        <v>0</v>
      </c>
      <c r="V14" s="553"/>
      <c r="W14" s="553">
        <f>SUM(W12:W13)</f>
        <v>0</v>
      </c>
      <c r="X14" s="553"/>
      <c r="Y14" s="553"/>
      <c r="Z14" s="553"/>
      <c r="AA14" s="554"/>
      <c r="AB14" s="553"/>
      <c r="AC14" s="553">
        <f>SUM(AC12:AC13)</f>
        <v>133892104.65999985</v>
      </c>
      <c r="AD14" s="553"/>
      <c r="AE14" s="553">
        <f>SUM(AE12:AE13)</f>
        <v>184262590.64999998</v>
      </c>
    </row>
    <row r="15" spans="1:31" s="544" customFormat="1" ht="30" customHeight="1">
      <c r="A15" s="544" t="s">
        <v>29</v>
      </c>
      <c r="E15" s="553">
        <v>0</v>
      </c>
      <c r="F15" s="553"/>
      <c r="G15" s="554">
        <v>0</v>
      </c>
      <c r="H15" s="553"/>
      <c r="I15" s="553">
        <v>0</v>
      </c>
      <c r="J15" s="553"/>
      <c r="K15" s="554">
        <v>0</v>
      </c>
      <c r="L15" s="553"/>
      <c r="M15" s="553">
        <v>0</v>
      </c>
      <c r="N15" s="553"/>
      <c r="O15" s="554">
        <v>0</v>
      </c>
      <c r="P15" s="553"/>
      <c r="Q15" s="553">
        <v>0</v>
      </c>
      <c r="R15" s="553"/>
      <c r="S15" s="554">
        <v>0</v>
      </c>
      <c r="T15" s="553"/>
      <c r="U15" s="553">
        <v>37896975.840000004</v>
      </c>
      <c r="V15" s="553"/>
      <c r="W15" s="553">
        <v>12532680.739999996</v>
      </c>
      <c r="X15" s="553"/>
      <c r="Y15" s="553">
        <v>-26707751.880000003</v>
      </c>
      <c r="Z15" s="553"/>
      <c r="AA15" s="554">
        <v>-8908602.7400000002</v>
      </c>
      <c r="AB15" s="553"/>
      <c r="AC15" s="553">
        <f t="shared" ref="AC15:AC21" si="0">E15+I15+Y15+Q15+M15+U15</f>
        <v>11189223.960000001</v>
      </c>
      <c r="AD15" s="553"/>
      <c r="AE15" s="553">
        <f t="shared" ref="AE15:AE21" si="1">G15+K15+AA15+O15+S15+W15</f>
        <v>3624077.9999999963</v>
      </c>
    </row>
    <row r="16" spans="1:31" s="544" customFormat="1" ht="30" customHeight="1">
      <c r="A16" s="544" t="s">
        <v>413</v>
      </c>
      <c r="E16" s="553">
        <v>0</v>
      </c>
      <c r="F16" s="553"/>
      <c r="G16" s="554">
        <v>0</v>
      </c>
      <c r="H16" s="553"/>
      <c r="I16" s="553">
        <v>-1723436.94</v>
      </c>
      <c r="J16" s="553"/>
      <c r="K16" s="554">
        <v>-1723713.3700000006</v>
      </c>
      <c r="L16" s="553"/>
      <c r="M16" s="553">
        <v>0</v>
      </c>
      <c r="N16" s="553"/>
      <c r="O16" s="554">
        <v>0</v>
      </c>
      <c r="P16" s="553"/>
      <c r="Q16" s="553">
        <v>-6694252.4600000009</v>
      </c>
      <c r="R16" s="553"/>
      <c r="S16" s="554">
        <v>-1037.74</v>
      </c>
      <c r="T16" s="553"/>
      <c r="U16" s="553">
        <v>0</v>
      </c>
      <c r="V16" s="553"/>
      <c r="W16" s="553">
        <v>0</v>
      </c>
      <c r="X16" s="553"/>
      <c r="Y16" s="553"/>
      <c r="Z16" s="553"/>
      <c r="AA16" s="554"/>
      <c r="AB16" s="553"/>
      <c r="AC16" s="553">
        <f t="shared" si="0"/>
        <v>-8417689.4000000004</v>
      </c>
      <c r="AD16" s="553"/>
      <c r="AE16" s="553">
        <f t="shared" si="1"/>
        <v>-1724751.1100000006</v>
      </c>
    </row>
    <row r="17" spans="1:31" s="544" customFormat="1" ht="30" customHeight="1">
      <c r="A17" s="544" t="s">
        <v>43</v>
      </c>
      <c r="E17" s="553">
        <v>-37175789.680000007</v>
      </c>
      <c r="F17" s="553"/>
      <c r="G17" s="554">
        <v>-45758735.75999999</v>
      </c>
      <c r="H17" s="553"/>
      <c r="I17" s="553">
        <v>-17170848.059999999</v>
      </c>
      <c r="J17" s="553"/>
      <c r="K17" s="554">
        <v>-21977152.099999998</v>
      </c>
      <c r="L17" s="553"/>
      <c r="M17" s="553">
        <v>-23265</v>
      </c>
      <c r="N17" s="553"/>
      <c r="O17" s="554">
        <v>-20581.000000000015</v>
      </c>
      <c r="P17" s="553"/>
      <c r="Q17" s="553">
        <v>-3399632.3599999994</v>
      </c>
      <c r="R17" s="553"/>
      <c r="S17" s="554">
        <v>-4382185.7699999996</v>
      </c>
      <c r="T17" s="553"/>
      <c r="U17" s="553">
        <v>0</v>
      </c>
      <c r="V17" s="553"/>
      <c r="W17" s="553">
        <v>0</v>
      </c>
      <c r="X17" s="553"/>
      <c r="Y17" s="553">
        <v>358241.88000001013</v>
      </c>
      <c r="Z17" s="553"/>
      <c r="AA17" s="554">
        <v>356754.87999999523</v>
      </c>
      <c r="AB17" s="553"/>
      <c r="AC17" s="553">
        <f t="shared" si="0"/>
        <v>-57411293.219999999</v>
      </c>
      <c r="AD17" s="553"/>
      <c r="AE17" s="553">
        <f t="shared" si="1"/>
        <v>-71781899.749999985</v>
      </c>
    </row>
    <row r="18" spans="1:31" s="544" customFormat="1" ht="30" customHeight="1">
      <c r="A18" s="544" t="s">
        <v>40</v>
      </c>
      <c r="E18" s="553">
        <v>-561000</v>
      </c>
      <c r="F18" s="553"/>
      <c r="G18" s="554">
        <v>-561000</v>
      </c>
      <c r="H18" s="553"/>
      <c r="I18" s="553">
        <v>0</v>
      </c>
      <c r="J18" s="553"/>
      <c r="K18" s="554">
        <v>0</v>
      </c>
      <c r="L18" s="553"/>
      <c r="M18" s="553">
        <v>0</v>
      </c>
      <c r="N18" s="553"/>
      <c r="O18" s="554">
        <v>0</v>
      </c>
      <c r="P18" s="553"/>
      <c r="Q18" s="553">
        <v>0</v>
      </c>
      <c r="R18" s="553"/>
      <c r="S18" s="554">
        <v>0</v>
      </c>
      <c r="T18" s="553"/>
      <c r="U18" s="553">
        <v>0</v>
      </c>
      <c r="V18" s="553"/>
      <c r="W18" s="553">
        <v>0</v>
      </c>
      <c r="X18" s="553"/>
      <c r="Y18" s="553"/>
      <c r="Z18" s="553"/>
      <c r="AA18" s="554"/>
      <c r="AB18" s="553"/>
      <c r="AC18" s="553">
        <f t="shared" si="0"/>
        <v>-561000</v>
      </c>
      <c r="AD18" s="553"/>
      <c r="AE18" s="553">
        <f t="shared" si="1"/>
        <v>-561000</v>
      </c>
    </row>
    <row r="19" spans="1:31" s="544" customFormat="1" ht="30" customHeight="1">
      <c r="A19" s="544" t="s">
        <v>513</v>
      </c>
      <c r="E19" s="553">
        <v>0</v>
      </c>
      <c r="F19" s="553"/>
      <c r="G19" s="554">
        <v>0</v>
      </c>
      <c r="H19" s="553"/>
      <c r="I19" s="553">
        <v>1686114.56</v>
      </c>
      <c r="J19" s="553"/>
      <c r="K19" s="554">
        <v>0</v>
      </c>
      <c r="L19" s="553"/>
      <c r="M19" s="553">
        <v>0</v>
      </c>
      <c r="N19" s="553"/>
      <c r="O19" s="554">
        <v>0</v>
      </c>
      <c r="P19" s="553"/>
      <c r="Q19" s="553">
        <v>0</v>
      </c>
      <c r="R19" s="553"/>
      <c r="S19" s="554">
        <v>0</v>
      </c>
      <c r="T19" s="553"/>
      <c r="U19" s="553">
        <v>0</v>
      </c>
      <c r="V19" s="553"/>
      <c r="W19" s="553">
        <v>0</v>
      </c>
      <c r="X19" s="553"/>
      <c r="Y19" s="553"/>
      <c r="Z19" s="553"/>
      <c r="AA19" s="554"/>
      <c r="AB19" s="557"/>
      <c r="AC19" s="553">
        <f t="shared" si="0"/>
        <v>1686114.56</v>
      </c>
      <c r="AD19" s="557"/>
      <c r="AE19" s="553">
        <f t="shared" si="1"/>
        <v>0</v>
      </c>
    </row>
    <row r="20" spans="1:31" s="544" customFormat="1" ht="30" customHeight="1">
      <c r="A20" s="544" t="s">
        <v>42</v>
      </c>
      <c r="E20" s="553">
        <v>-5042645.43</v>
      </c>
      <c r="F20" s="553"/>
      <c r="G20" s="554">
        <v>-47013.159999999996</v>
      </c>
      <c r="H20" s="553"/>
      <c r="I20" s="553">
        <v>0</v>
      </c>
      <c r="J20" s="553"/>
      <c r="K20" s="554">
        <v>0</v>
      </c>
      <c r="L20" s="553"/>
      <c r="M20" s="553">
        <v>-4501698.63</v>
      </c>
      <c r="N20" s="553"/>
      <c r="O20" s="554">
        <v>-4898410.96</v>
      </c>
      <c r="P20" s="553"/>
      <c r="Q20" s="553">
        <v>-42534.439999999944</v>
      </c>
      <c r="R20" s="553"/>
      <c r="S20" s="554">
        <v>-383037.75</v>
      </c>
      <c r="T20" s="553"/>
      <c r="U20" s="553">
        <v>0</v>
      </c>
      <c r="V20" s="553"/>
      <c r="W20" s="553">
        <v>0</v>
      </c>
      <c r="X20" s="553"/>
      <c r="Y20" s="553">
        <v>4534038.0999999978</v>
      </c>
      <c r="Z20" s="553"/>
      <c r="AA20" s="554">
        <v>5281448.71</v>
      </c>
      <c r="AB20" s="553"/>
      <c r="AC20" s="553">
        <f t="shared" si="0"/>
        <v>-5052840.4000000022</v>
      </c>
      <c r="AD20" s="553"/>
      <c r="AE20" s="553">
        <f t="shared" si="1"/>
        <v>-47013.160000000149</v>
      </c>
    </row>
    <row r="21" spans="1:31" s="544" customFormat="1" ht="30" customHeight="1">
      <c r="A21" s="544" t="s">
        <v>466</v>
      </c>
      <c r="E21" s="553">
        <v>0</v>
      </c>
      <c r="F21" s="553"/>
      <c r="G21" s="554">
        <v>0</v>
      </c>
      <c r="H21" s="553"/>
      <c r="I21" s="553">
        <v>0</v>
      </c>
      <c r="J21" s="553"/>
      <c r="K21" s="554">
        <v>0</v>
      </c>
      <c r="L21" s="553"/>
      <c r="M21" s="553">
        <v>0</v>
      </c>
      <c r="N21" s="553"/>
      <c r="O21" s="554">
        <v>-6154692.3399999999</v>
      </c>
      <c r="P21" s="553"/>
      <c r="Q21" s="553">
        <v>0</v>
      </c>
      <c r="R21" s="553"/>
      <c r="S21" s="554">
        <v>0</v>
      </c>
      <c r="T21" s="553"/>
      <c r="U21" s="553">
        <v>0</v>
      </c>
      <c r="V21" s="553"/>
      <c r="W21" s="553">
        <v>0</v>
      </c>
      <c r="X21" s="553"/>
      <c r="Y21" s="553">
        <v>-1948704.2600000007</v>
      </c>
      <c r="Z21" s="553"/>
      <c r="AA21" s="554"/>
      <c r="AB21" s="553"/>
      <c r="AC21" s="553">
        <f t="shared" si="0"/>
        <v>-1948704.2600000007</v>
      </c>
      <c r="AD21" s="553"/>
      <c r="AE21" s="553">
        <f t="shared" si="1"/>
        <v>-6154692.3399999999</v>
      </c>
    </row>
    <row r="22" spans="1:31" s="544" customFormat="1" ht="30" customHeight="1">
      <c r="B22" s="544" t="s">
        <v>41</v>
      </c>
      <c r="E22" s="558">
        <f>SUM(E16:E21)</f>
        <v>-42779435.110000007</v>
      </c>
      <c r="F22" s="553"/>
      <c r="G22" s="558">
        <f>SUM(G16:G21)</f>
        <v>-46366748.919999987</v>
      </c>
      <c r="H22" s="553"/>
      <c r="I22" s="558">
        <f>SUM(I16:I21)</f>
        <v>-17208170.440000001</v>
      </c>
      <c r="J22" s="553"/>
      <c r="K22" s="558">
        <f>SUM(K16:K21)</f>
        <v>-23700865.469999999</v>
      </c>
      <c r="L22" s="553"/>
      <c r="M22" s="558">
        <f>SUM(M16:M21)</f>
        <v>-4524963.63</v>
      </c>
      <c r="N22" s="553"/>
      <c r="O22" s="558">
        <f>SUM(O16:O21)</f>
        <v>-11073684.300000001</v>
      </c>
      <c r="P22" s="553"/>
      <c r="Q22" s="558">
        <f>SUM(Q16:Q21)</f>
        <v>-10136419.26</v>
      </c>
      <c r="R22" s="553"/>
      <c r="S22" s="558">
        <f>SUM(S16:S20)</f>
        <v>-4766261.26</v>
      </c>
      <c r="T22" s="553"/>
      <c r="U22" s="558">
        <f>SUM(U16:U21)</f>
        <v>0</v>
      </c>
      <c r="V22" s="553"/>
      <c r="W22" s="558">
        <f>SUM(W16:W21)</f>
        <v>0</v>
      </c>
      <c r="X22" s="553"/>
      <c r="Y22" s="553"/>
      <c r="Z22" s="553"/>
      <c r="AA22" s="553"/>
      <c r="AB22" s="553"/>
      <c r="AC22" s="558">
        <f>SUM(AC16:AC21)</f>
        <v>-71705412.719999999</v>
      </c>
      <c r="AD22" s="553"/>
      <c r="AE22" s="558">
        <f>SUM(AE16:AE21)</f>
        <v>-80269356.359999985</v>
      </c>
    </row>
    <row r="23" spans="1:31" s="544" customFormat="1" ht="30" customHeight="1">
      <c r="A23" s="544" t="s">
        <v>351</v>
      </c>
      <c r="E23" s="553">
        <f>+E14+E22+E15</f>
        <v>58017264.060000069</v>
      </c>
      <c r="F23" s="553"/>
      <c r="G23" s="553">
        <f>+G14+G22+G15</f>
        <v>98212189.429999918</v>
      </c>
      <c r="H23" s="553"/>
      <c r="I23" s="553">
        <f>+I14+I22+I15</f>
        <v>15888722.050000008</v>
      </c>
      <c r="J23" s="553"/>
      <c r="K23" s="553">
        <f>+K14+K22+K15</f>
        <v>15982786.830000043</v>
      </c>
      <c r="L23" s="553"/>
      <c r="M23" s="553">
        <f>+M14+M22+M15</f>
        <v>-4524963.63</v>
      </c>
      <c r="N23" s="553"/>
      <c r="O23" s="553">
        <f>+O14+O22+O15</f>
        <v>-11073684.300000001</v>
      </c>
      <c r="P23" s="553"/>
      <c r="Q23" s="553">
        <f>+Q14+Q22+Q15</f>
        <v>-10136419.26</v>
      </c>
      <c r="R23" s="553"/>
      <c r="S23" s="553">
        <f>+S14+S22+S15</f>
        <v>-4766261.26</v>
      </c>
      <c r="T23" s="553"/>
      <c r="U23" s="553">
        <f>+U14+U22+U15</f>
        <v>37896975.840000004</v>
      </c>
      <c r="V23" s="553"/>
      <c r="W23" s="553">
        <f>+W14+W22+W15</f>
        <v>12532680.739999996</v>
      </c>
      <c r="X23" s="553"/>
      <c r="Y23" s="553"/>
      <c r="Z23" s="553"/>
      <c r="AA23" s="553"/>
      <c r="AB23" s="553"/>
      <c r="AC23" s="553">
        <f>+AC14+AC22+AC15</f>
        <v>73375915.899999857</v>
      </c>
      <c r="AD23" s="553"/>
      <c r="AE23" s="553">
        <f>+AE14+AE22+AE15</f>
        <v>107617312.28999999</v>
      </c>
    </row>
    <row r="24" spans="1:31" s="544" customFormat="1" ht="30" customHeight="1">
      <c r="A24" s="544" t="s">
        <v>361</v>
      </c>
      <c r="E24" s="553">
        <v>-14344764.359999999</v>
      </c>
      <c r="F24" s="553"/>
      <c r="G24" s="554">
        <v>-21376606.880000003</v>
      </c>
      <c r="H24" s="553"/>
      <c r="I24" s="553">
        <v>-3472333.98</v>
      </c>
      <c r="J24" s="553"/>
      <c r="K24" s="554">
        <v>-3388231.46</v>
      </c>
      <c r="L24" s="553"/>
      <c r="M24" s="553">
        <v>229369</v>
      </c>
      <c r="N24" s="553"/>
      <c r="O24" s="554">
        <v>145566.04999999999</v>
      </c>
      <c r="P24" s="553"/>
      <c r="Q24" s="553">
        <v>1905988.6100000017</v>
      </c>
      <c r="R24" s="553"/>
      <c r="S24" s="554">
        <v>880446.7</v>
      </c>
      <c r="T24" s="553"/>
      <c r="U24" s="553">
        <v>0</v>
      </c>
      <c r="V24" s="553"/>
      <c r="W24" s="553">
        <v>0</v>
      </c>
      <c r="X24" s="553"/>
      <c r="Y24" s="553"/>
      <c r="Z24" s="553"/>
      <c r="AA24" s="553"/>
      <c r="AB24" s="553"/>
      <c r="AC24" s="553">
        <f t="shared" ref="AC24" si="2">E24+I24+Y24+Q24+M24+U24</f>
        <v>-15681740.729999999</v>
      </c>
      <c r="AD24" s="553"/>
      <c r="AE24" s="553">
        <f t="shared" ref="AE24" si="3">G24+K24+AA24+O24+S24+W24</f>
        <v>-23738825.590000004</v>
      </c>
    </row>
    <row r="25" spans="1:31" s="544" customFormat="1" ht="30" customHeight="1" thickBot="1">
      <c r="A25" s="544" t="s">
        <v>227</v>
      </c>
      <c r="E25" s="559">
        <f>SUM(E23:E24)</f>
        <v>43672499.70000007</v>
      </c>
      <c r="F25" s="553"/>
      <c r="G25" s="559">
        <f>SUM(G23:G24)</f>
        <v>76835582.549999923</v>
      </c>
      <c r="H25" s="553"/>
      <c r="I25" s="559">
        <f>SUM(I23:I24)</f>
        <v>12416388.070000008</v>
      </c>
      <c r="J25" s="553"/>
      <c r="K25" s="559">
        <f>SUM(K23:K24)</f>
        <v>12594555.370000042</v>
      </c>
      <c r="L25" s="553"/>
      <c r="M25" s="559">
        <f t="shared" ref="M25" si="4">SUM(M23:M24)</f>
        <v>-4295594.63</v>
      </c>
      <c r="N25" s="553"/>
      <c r="O25" s="559">
        <f t="shared" ref="O25" si="5">SUM(O23:O24)</f>
        <v>-10928118.25</v>
      </c>
      <c r="P25" s="553"/>
      <c r="Q25" s="559">
        <f t="shared" ref="Q25" si="6">SUM(Q23:Q24)</f>
        <v>-8230430.6499999985</v>
      </c>
      <c r="R25" s="553"/>
      <c r="S25" s="559">
        <f t="shared" ref="S25" si="7">SUM(S23:S24)</f>
        <v>-3885814.5599999996</v>
      </c>
      <c r="T25" s="553"/>
      <c r="U25" s="559">
        <f t="shared" ref="U25" si="8">SUM(U23:U24)</f>
        <v>37896975.840000004</v>
      </c>
      <c r="V25" s="553"/>
      <c r="W25" s="559">
        <f t="shared" ref="W25" si="9">SUM(W23:W24)</f>
        <v>12532680.739999996</v>
      </c>
      <c r="X25" s="553"/>
      <c r="Y25" s="553"/>
      <c r="Z25" s="553"/>
      <c r="AA25" s="553"/>
      <c r="AB25" s="553"/>
      <c r="AC25" s="559">
        <f>SUM(AC23:AC24)</f>
        <v>57694175.16999986</v>
      </c>
      <c r="AD25" s="553"/>
      <c r="AE25" s="559">
        <f>SUM(AE23:AE24)</f>
        <v>83878486.699999988</v>
      </c>
    </row>
    <row r="26" spans="1:31" s="544" customFormat="1" ht="30" customHeight="1" thickTop="1">
      <c r="E26" s="14"/>
      <c r="F26" s="545"/>
      <c r="H26" s="545"/>
      <c r="I26" s="14"/>
      <c r="J26" s="545"/>
      <c r="K26" s="14"/>
      <c r="L26" s="545"/>
      <c r="N26" s="545"/>
      <c r="P26" s="545"/>
      <c r="R26" s="545"/>
      <c r="T26" s="545"/>
      <c r="U26" s="545"/>
      <c r="V26" s="545"/>
      <c r="W26" s="545"/>
      <c r="X26" s="545"/>
      <c r="Z26" s="545"/>
      <c r="AB26" s="545"/>
      <c r="AD26" s="545"/>
      <c r="AE26" s="14"/>
    </row>
    <row r="27" spans="1:31" s="544" customFormat="1" ht="30" customHeight="1">
      <c r="A27" s="259"/>
      <c r="E27" s="14"/>
      <c r="I27" s="14"/>
      <c r="J27" s="14"/>
      <c r="K27" s="14"/>
      <c r="L27" s="14"/>
      <c r="P27" s="14"/>
      <c r="T27" s="14"/>
      <c r="U27" s="14"/>
      <c r="V27" s="14"/>
      <c r="W27" s="14"/>
      <c r="X27" s="14"/>
      <c r="AE27" s="14"/>
    </row>
    <row r="28" spans="1:31" s="544" customFormat="1" ht="30" customHeight="1">
      <c r="A28" s="259"/>
      <c r="E28" s="14"/>
      <c r="I28" s="14"/>
      <c r="J28" s="14"/>
      <c r="K28" s="14"/>
      <c r="L28" s="14"/>
      <c r="P28" s="14"/>
      <c r="T28" s="14"/>
      <c r="U28" s="14"/>
      <c r="V28" s="14"/>
      <c r="W28" s="14"/>
      <c r="X28" s="14"/>
      <c r="AE28" s="14"/>
    </row>
    <row r="29" spans="1:31" s="544" customFormat="1" ht="30" customHeight="1">
      <c r="A29" s="560"/>
      <c r="E29" s="14"/>
      <c r="F29" s="545"/>
      <c r="H29" s="545"/>
      <c r="I29" s="14"/>
      <c r="J29" s="545"/>
      <c r="K29" s="14"/>
      <c r="L29" s="545"/>
      <c r="N29" s="545"/>
      <c r="P29" s="545"/>
      <c r="R29" s="545"/>
      <c r="T29" s="545"/>
      <c r="U29" s="545"/>
      <c r="V29" s="545"/>
      <c r="W29" s="545"/>
      <c r="X29" s="545"/>
      <c r="Z29" s="545"/>
      <c r="AB29" s="545"/>
      <c r="AD29" s="545"/>
      <c r="AE29" s="14"/>
    </row>
    <row r="30" spans="1:31" ht="30" customHeight="1">
      <c r="G30" s="561"/>
      <c r="J30" s="41"/>
      <c r="K30" s="128" t="s">
        <v>104</v>
      </c>
      <c r="L30" s="128"/>
      <c r="P30" s="128"/>
      <c r="T30" s="128"/>
      <c r="U30" s="128"/>
      <c r="V30" s="128"/>
      <c r="W30" s="128"/>
      <c r="X30" s="128"/>
    </row>
    <row r="31" spans="1:31" ht="30" customHeight="1">
      <c r="G31" s="561"/>
      <c r="H31" s="562"/>
      <c r="J31" s="41"/>
      <c r="K31" s="128" t="s">
        <v>480</v>
      </c>
      <c r="L31" s="128"/>
      <c r="P31" s="128"/>
      <c r="T31" s="128"/>
      <c r="U31" s="128"/>
      <c r="V31" s="128"/>
      <c r="W31" s="128"/>
      <c r="X31" s="128"/>
    </row>
    <row r="32" spans="1:31" ht="30" customHeight="1">
      <c r="A32" s="716" t="s">
        <v>368</v>
      </c>
      <c r="B32" s="716"/>
      <c r="C32" s="716"/>
      <c r="D32" s="716"/>
      <c r="E32" s="716"/>
      <c r="F32" s="716"/>
      <c r="G32" s="716"/>
      <c r="H32" s="716"/>
      <c r="I32" s="716"/>
      <c r="J32" s="716"/>
      <c r="K32" s="716"/>
      <c r="L32" s="716"/>
      <c r="M32" s="716"/>
      <c r="N32" s="716"/>
      <c r="O32" s="716"/>
      <c r="P32" s="716"/>
      <c r="Q32" s="716"/>
      <c r="R32" s="716"/>
      <c r="S32" s="716"/>
      <c r="T32" s="716"/>
      <c r="U32" s="716"/>
      <c r="V32" s="716"/>
      <c r="W32" s="716"/>
      <c r="X32" s="716"/>
      <c r="Y32" s="716"/>
      <c r="Z32" s="716"/>
      <c r="AA32" s="716"/>
      <c r="AB32" s="716"/>
      <c r="AC32" s="716"/>
      <c r="AD32" s="716"/>
      <c r="AE32" s="716"/>
    </row>
    <row r="33" spans="1:31" ht="30" customHeight="1">
      <c r="A33" s="320"/>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row>
    <row r="34" spans="1:31" ht="30" customHeight="1">
      <c r="A34" s="232" t="s">
        <v>939</v>
      </c>
    </row>
    <row r="35" spans="1:31" s="544" customFormat="1" ht="30" customHeight="1">
      <c r="A35" s="545"/>
      <c r="B35" s="545"/>
      <c r="C35" s="545"/>
      <c r="D35" s="545"/>
      <c r="E35" s="545"/>
      <c r="F35" s="545">
        <v>1215730954.6100001</v>
      </c>
      <c r="AE35" s="546" t="s">
        <v>96</v>
      </c>
    </row>
    <row r="36" spans="1:31" s="544" customFormat="1" ht="30" customHeight="1">
      <c r="A36" s="545"/>
      <c r="B36" s="545"/>
      <c r="C36" s="545"/>
      <c r="D36" s="545"/>
      <c r="E36" s="547" t="s">
        <v>640</v>
      </c>
      <c r="F36" s="547"/>
      <c r="G36" s="547"/>
      <c r="H36" s="547"/>
      <c r="I36" s="547"/>
      <c r="J36" s="547"/>
      <c r="K36" s="547"/>
      <c r="L36" s="547"/>
      <c r="M36" s="547"/>
      <c r="N36" s="547"/>
      <c r="O36" s="547"/>
      <c r="P36" s="547"/>
      <c r="Q36" s="547"/>
      <c r="R36" s="547"/>
      <c r="S36" s="547"/>
      <c r="T36" s="547"/>
      <c r="U36" s="547"/>
      <c r="V36" s="547"/>
      <c r="W36" s="547"/>
      <c r="X36" s="547"/>
      <c r="Y36" s="547"/>
      <c r="Z36" s="547"/>
      <c r="AA36" s="547"/>
      <c r="AB36" s="548"/>
      <c r="AC36" s="548"/>
      <c r="AD36" s="548"/>
      <c r="AE36" s="548"/>
    </row>
    <row r="37" spans="1:31" s="544" customFormat="1" ht="30" customHeight="1">
      <c r="A37" s="14"/>
      <c r="B37" s="14"/>
      <c r="C37" s="14"/>
      <c r="D37" s="14"/>
      <c r="E37" s="743" t="s">
        <v>794</v>
      </c>
      <c r="F37" s="743"/>
      <c r="G37" s="743"/>
      <c r="H37" s="743"/>
      <c r="I37" s="743"/>
      <c r="J37" s="743"/>
      <c r="K37" s="743"/>
      <c r="L37" s="743"/>
      <c r="M37" s="743"/>
      <c r="N37" s="743"/>
      <c r="O37" s="743"/>
      <c r="P37" s="743"/>
      <c r="Q37" s="743"/>
      <c r="R37" s="743"/>
      <c r="S37" s="743"/>
      <c r="T37" s="743"/>
      <c r="U37" s="743"/>
      <c r="V37" s="743"/>
      <c r="W37" s="743"/>
      <c r="X37" s="743"/>
      <c r="Y37" s="743"/>
      <c r="Z37" s="743"/>
      <c r="AA37" s="743"/>
      <c r="AB37" s="743"/>
      <c r="AC37" s="743"/>
      <c r="AD37" s="743"/>
      <c r="AE37" s="743"/>
    </row>
    <row r="38" spans="1:31" s="549" customFormat="1" ht="30" customHeight="1">
      <c r="E38" s="741" t="s">
        <v>26</v>
      </c>
      <c r="F38" s="741"/>
      <c r="G38" s="741"/>
      <c r="I38" s="741" t="s">
        <v>27</v>
      </c>
      <c r="J38" s="741"/>
      <c r="K38" s="741"/>
      <c r="M38" s="741" t="s">
        <v>274</v>
      </c>
      <c r="N38" s="741"/>
      <c r="O38" s="741"/>
      <c r="Q38" s="742" t="s">
        <v>321</v>
      </c>
      <c r="R38" s="742"/>
      <c r="S38" s="742"/>
      <c r="U38" s="742" t="s">
        <v>423</v>
      </c>
      <c r="V38" s="742"/>
      <c r="W38" s="742"/>
      <c r="Y38" s="741" t="s">
        <v>28</v>
      </c>
      <c r="Z38" s="741"/>
      <c r="AA38" s="741"/>
      <c r="AC38" s="741" t="s">
        <v>3</v>
      </c>
      <c r="AD38" s="741"/>
      <c r="AE38" s="741"/>
    </row>
    <row r="39" spans="1:31" s="544" customFormat="1" ht="30" customHeight="1">
      <c r="E39" s="550" t="s">
        <v>495</v>
      </c>
      <c r="F39" s="551"/>
      <c r="G39" s="552" t="s">
        <v>301</v>
      </c>
      <c r="H39" s="14"/>
      <c r="I39" s="550" t="str">
        <f>+E39</f>
        <v>2019</v>
      </c>
      <c r="J39" s="551"/>
      <c r="K39" s="552" t="str">
        <f>+G39</f>
        <v>2018</v>
      </c>
      <c r="L39" s="14"/>
      <c r="M39" s="550" t="str">
        <f>+I39</f>
        <v>2019</v>
      </c>
      <c r="N39" s="551"/>
      <c r="O39" s="552" t="str">
        <f>+K39</f>
        <v>2018</v>
      </c>
      <c r="P39" s="14"/>
      <c r="Q39" s="550" t="str">
        <f>+M39</f>
        <v>2019</v>
      </c>
      <c r="R39" s="551"/>
      <c r="S39" s="552" t="str">
        <f>+O39</f>
        <v>2018</v>
      </c>
      <c r="T39" s="14"/>
      <c r="U39" s="550" t="str">
        <f>+Q39</f>
        <v>2019</v>
      </c>
      <c r="V39" s="551"/>
      <c r="W39" s="552" t="str">
        <f>+S39</f>
        <v>2018</v>
      </c>
      <c r="X39" s="14"/>
      <c r="Y39" s="550" t="str">
        <f>+U39</f>
        <v>2019</v>
      </c>
      <c r="Z39" s="551"/>
      <c r="AA39" s="552" t="str">
        <f>+W39</f>
        <v>2018</v>
      </c>
      <c r="AB39" s="14"/>
      <c r="AC39" s="550" t="str">
        <f>+Y39</f>
        <v>2019</v>
      </c>
      <c r="AD39" s="551"/>
      <c r="AE39" s="552" t="str">
        <f>+AA39</f>
        <v>2018</v>
      </c>
    </row>
    <row r="40" spans="1:31" s="544" customFormat="1" ht="30" customHeight="1">
      <c r="A40" s="544" t="s">
        <v>254</v>
      </c>
      <c r="E40" s="553">
        <v>2732875217.9200001</v>
      </c>
      <c r="F40" s="553"/>
      <c r="G40" s="554">
        <v>2717140194.4299998</v>
      </c>
      <c r="H40" s="553"/>
      <c r="I40" s="553">
        <v>427870555.35000002</v>
      </c>
      <c r="J40" s="553"/>
      <c r="K40" s="554">
        <v>354170936.96000004</v>
      </c>
      <c r="L40" s="553"/>
      <c r="M40" s="553">
        <v>0</v>
      </c>
      <c r="N40" s="553"/>
      <c r="O40" s="553">
        <v>0</v>
      </c>
      <c r="P40" s="553"/>
      <c r="Q40" s="553">
        <v>0</v>
      </c>
      <c r="R40" s="553"/>
      <c r="S40" s="553">
        <v>0</v>
      </c>
      <c r="T40" s="553"/>
      <c r="U40" s="553">
        <v>0</v>
      </c>
      <c r="V40" s="553"/>
      <c r="W40" s="553">
        <v>0</v>
      </c>
      <c r="X40" s="553"/>
      <c r="Y40" s="553">
        <v>-55062522.980000019</v>
      </c>
      <c r="Z40" s="553"/>
      <c r="AA40" s="554">
        <v>-22257008.550000191</v>
      </c>
      <c r="AB40" s="553"/>
      <c r="AC40" s="553">
        <f>E40+I40+Y40+Q40+M40+U40</f>
        <v>3105683250.29</v>
      </c>
      <c r="AD40" s="553"/>
      <c r="AE40" s="553">
        <f>G40+K40+AA40+O40+S40+W40</f>
        <v>3049054122.8399997</v>
      </c>
    </row>
    <row r="41" spans="1:31" s="544" customFormat="1" ht="30" customHeight="1">
      <c r="A41" s="544" t="s">
        <v>255</v>
      </c>
      <c r="E41" s="555">
        <v>-2341806274.8600001</v>
      </c>
      <c r="F41" s="553"/>
      <c r="G41" s="556">
        <v>-2198651461.79</v>
      </c>
      <c r="H41" s="553"/>
      <c r="I41" s="555">
        <v>-348157157.60000002</v>
      </c>
      <c r="J41" s="553"/>
      <c r="K41" s="556">
        <v>-274040725.75999999</v>
      </c>
      <c r="L41" s="553"/>
      <c r="M41" s="555">
        <v>0</v>
      </c>
      <c r="N41" s="553"/>
      <c r="O41" s="555">
        <v>0</v>
      </c>
      <c r="P41" s="553"/>
      <c r="Q41" s="555">
        <v>0</v>
      </c>
      <c r="R41" s="553"/>
      <c r="S41" s="555">
        <v>0</v>
      </c>
      <c r="T41" s="553"/>
      <c r="U41" s="555">
        <v>0</v>
      </c>
      <c r="V41" s="553"/>
      <c r="W41" s="555">
        <v>0</v>
      </c>
      <c r="X41" s="553"/>
      <c r="Y41" s="553">
        <v>55057245.480000019</v>
      </c>
      <c r="Z41" s="553"/>
      <c r="AA41" s="554">
        <v>22257008.550000191</v>
      </c>
      <c r="AB41" s="553"/>
      <c r="AC41" s="555">
        <f>E41+I41+Y41+Q41+M41+U41</f>
        <v>-2634906186.98</v>
      </c>
      <c r="AD41" s="553"/>
      <c r="AE41" s="555">
        <f>G41+K41+AA41+O41+S41+W41</f>
        <v>-2450435179</v>
      </c>
    </row>
    <row r="42" spans="1:31" s="544" customFormat="1" ht="30" customHeight="1">
      <c r="A42" s="544" t="s">
        <v>158</v>
      </c>
      <c r="E42" s="553">
        <f>SUM(E40:E41)</f>
        <v>391068943.05999994</v>
      </c>
      <c r="F42" s="553"/>
      <c r="G42" s="553">
        <f>SUM(G40:G41)</f>
        <v>518488732.63999987</v>
      </c>
      <c r="H42" s="553"/>
      <c r="I42" s="553">
        <f>SUM(I40:I41)</f>
        <v>79713397.75</v>
      </c>
      <c r="J42" s="553"/>
      <c r="K42" s="553">
        <f>SUM(K40:K41)</f>
        <v>80130211.200000048</v>
      </c>
      <c r="L42" s="553"/>
      <c r="M42" s="553">
        <f>SUM(M40:M41)</f>
        <v>0</v>
      </c>
      <c r="N42" s="553"/>
      <c r="O42" s="553">
        <f>SUM(O40:O41)</f>
        <v>0</v>
      </c>
      <c r="P42" s="553"/>
      <c r="Q42" s="553">
        <f>SUM(Q40:Q41)</f>
        <v>0</v>
      </c>
      <c r="R42" s="553"/>
      <c r="S42" s="553">
        <f>SUM(S40:S41)</f>
        <v>0</v>
      </c>
      <c r="T42" s="553"/>
      <c r="U42" s="553">
        <f>SUM(U40:U41)</f>
        <v>0</v>
      </c>
      <c r="V42" s="553"/>
      <c r="W42" s="553">
        <f>SUM(W40:W41)</f>
        <v>0</v>
      </c>
      <c r="X42" s="553"/>
      <c r="Y42" s="553"/>
      <c r="Z42" s="553"/>
      <c r="AA42" s="554"/>
      <c r="AB42" s="553"/>
      <c r="AC42" s="553">
        <f>SUM(AC40:AC41)</f>
        <v>470777063.30999994</v>
      </c>
      <c r="AD42" s="553"/>
      <c r="AE42" s="553">
        <f>SUM(AE40:AE41)</f>
        <v>598618943.83999968</v>
      </c>
    </row>
    <row r="43" spans="1:31" s="544" customFormat="1" ht="30" customHeight="1">
      <c r="A43" s="544" t="s">
        <v>29</v>
      </c>
      <c r="E43" s="553">
        <v>0</v>
      </c>
      <c r="F43" s="553"/>
      <c r="G43" s="554">
        <v>0</v>
      </c>
      <c r="H43" s="553"/>
      <c r="I43" s="553">
        <v>0</v>
      </c>
      <c r="J43" s="553"/>
      <c r="K43" s="554">
        <v>0</v>
      </c>
      <c r="L43" s="553"/>
      <c r="M43" s="553">
        <v>0</v>
      </c>
      <c r="N43" s="553"/>
      <c r="O43" s="554">
        <v>0</v>
      </c>
      <c r="P43" s="553"/>
      <c r="Q43" s="553">
        <v>0</v>
      </c>
      <c r="R43" s="553"/>
      <c r="S43" s="554">
        <v>0</v>
      </c>
      <c r="T43" s="553"/>
      <c r="U43" s="553">
        <v>66427755.979999997</v>
      </c>
      <c r="V43" s="553"/>
      <c r="W43" s="553">
        <v>41679221.350000001</v>
      </c>
      <c r="X43" s="553"/>
      <c r="Y43" s="553">
        <v>-40456406.949999996</v>
      </c>
      <c r="Z43" s="553"/>
      <c r="AA43" s="554">
        <v>-22207369.440000001</v>
      </c>
      <c r="AB43" s="553"/>
      <c r="AC43" s="553">
        <f t="shared" ref="AC43:AC47" si="10">E43+I43+Y43+Q43+M43+U43</f>
        <v>25971349.030000001</v>
      </c>
      <c r="AD43" s="553"/>
      <c r="AE43" s="553">
        <f t="shared" ref="AE43:AE49" si="11">G43+K43+AA43+O43+S43+W43</f>
        <v>19471851.91</v>
      </c>
    </row>
    <row r="44" spans="1:31" s="544" customFormat="1" ht="30" customHeight="1">
      <c r="A44" s="544" t="s">
        <v>413</v>
      </c>
      <c r="E44" s="553">
        <v>0</v>
      </c>
      <c r="F44" s="553"/>
      <c r="G44" s="554">
        <v>0</v>
      </c>
      <c r="H44" s="553"/>
      <c r="I44" s="553">
        <v>-5047848.26</v>
      </c>
      <c r="J44" s="553"/>
      <c r="K44" s="554">
        <v>-4730040.7300000004</v>
      </c>
      <c r="L44" s="553"/>
      <c r="M44" s="553">
        <v>0</v>
      </c>
      <c r="N44" s="553"/>
      <c r="O44" s="554">
        <v>0</v>
      </c>
      <c r="P44" s="553"/>
      <c r="Q44" s="553">
        <v>-18500390.280000001</v>
      </c>
      <c r="R44" s="553"/>
      <c r="S44" s="554">
        <v>-1037.74</v>
      </c>
      <c r="T44" s="553"/>
      <c r="U44" s="553">
        <v>0</v>
      </c>
      <c r="V44" s="553"/>
      <c r="W44" s="553">
        <v>0</v>
      </c>
      <c r="X44" s="553"/>
      <c r="Y44" s="553"/>
      <c r="Z44" s="553"/>
      <c r="AA44" s="554"/>
      <c r="AB44" s="553"/>
      <c r="AC44" s="553">
        <f t="shared" si="10"/>
        <v>-23548238.539999999</v>
      </c>
      <c r="AD44" s="553"/>
      <c r="AE44" s="553">
        <f t="shared" si="11"/>
        <v>-4731078.4700000007</v>
      </c>
    </row>
    <row r="45" spans="1:31" s="544" customFormat="1" ht="30" customHeight="1">
      <c r="A45" s="544" t="s">
        <v>43</v>
      </c>
      <c r="E45" s="553">
        <v>-132415780.40000001</v>
      </c>
      <c r="F45" s="553"/>
      <c r="G45" s="554">
        <v>-134030154.66999999</v>
      </c>
      <c r="H45" s="553"/>
      <c r="I45" s="553">
        <v>-42484906.07</v>
      </c>
      <c r="J45" s="553"/>
      <c r="K45" s="554">
        <v>-47954424.089999996</v>
      </c>
      <c r="L45" s="553"/>
      <c r="M45" s="553">
        <v>-132566.87</v>
      </c>
      <c r="N45" s="553"/>
      <c r="O45" s="554">
        <v>-136696.14000000001</v>
      </c>
      <c r="P45" s="553"/>
      <c r="Q45" s="553">
        <v>-9882000.6999999993</v>
      </c>
      <c r="R45" s="553"/>
      <c r="S45" s="554">
        <v>-5790961.75</v>
      </c>
      <c r="T45" s="553"/>
      <c r="U45" s="553">
        <v>0</v>
      </c>
      <c r="V45" s="553"/>
      <c r="W45" s="553">
        <v>0</v>
      </c>
      <c r="X45" s="553"/>
      <c r="Y45" s="553">
        <v>1063908.8199999928</v>
      </c>
      <c r="Z45" s="553"/>
      <c r="AA45" s="554">
        <v>1057990.4099999999</v>
      </c>
      <c r="AB45" s="553"/>
      <c r="AC45" s="553">
        <f t="shared" si="10"/>
        <v>-183851345.22</v>
      </c>
      <c r="AD45" s="553"/>
      <c r="AE45" s="553">
        <f t="shared" si="11"/>
        <v>-186854246.23999998</v>
      </c>
    </row>
    <row r="46" spans="1:31" s="544" customFormat="1" ht="30" customHeight="1">
      <c r="A46" s="544" t="s">
        <v>40</v>
      </c>
      <c r="E46" s="553">
        <v>-3933000</v>
      </c>
      <c r="F46" s="553"/>
      <c r="G46" s="554">
        <v>-3460760</v>
      </c>
      <c r="H46" s="553"/>
      <c r="I46" s="553">
        <v>0</v>
      </c>
      <c r="J46" s="553"/>
      <c r="K46" s="554">
        <v>0</v>
      </c>
      <c r="L46" s="553"/>
      <c r="M46" s="553">
        <v>0</v>
      </c>
      <c r="N46" s="553"/>
      <c r="O46" s="554">
        <v>0</v>
      </c>
      <c r="P46" s="553"/>
      <c r="Q46" s="553">
        <v>0</v>
      </c>
      <c r="R46" s="553"/>
      <c r="S46" s="554">
        <v>0</v>
      </c>
      <c r="T46" s="553"/>
      <c r="U46" s="553">
        <v>0</v>
      </c>
      <c r="V46" s="553"/>
      <c r="W46" s="553">
        <v>0</v>
      </c>
      <c r="X46" s="553"/>
      <c r="Y46" s="553"/>
      <c r="Z46" s="553"/>
      <c r="AA46" s="554"/>
      <c r="AB46" s="553"/>
      <c r="AC46" s="553">
        <f t="shared" si="10"/>
        <v>-3933000</v>
      </c>
      <c r="AD46" s="553"/>
      <c r="AE46" s="553">
        <f t="shared" si="11"/>
        <v>-3460760</v>
      </c>
    </row>
    <row r="47" spans="1:31" s="544" customFormat="1" ht="30" customHeight="1">
      <c r="A47" s="544" t="s">
        <v>513</v>
      </c>
      <c r="E47" s="553">
        <v>0</v>
      </c>
      <c r="F47" s="553"/>
      <c r="G47" s="554">
        <v>0</v>
      </c>
      <c r="H47" s="553"/>
      <c r="I47" s="553">
        <v>945539.83000000007</v>
      </c>
      <c r="J47" s="553"/>
      <c r="K47" s="554">
        <v>1832672.66</v>
      </c>
      <c r="L47" s="553"/>
      <c r="M47" s="553">
        <v>0</v>
      </c>
      <c r="N47" s="553"/>
      <c r="O47" s="554">
        <v>0</v>
      </c>
      <c r="P47" s="553"/>
      <c r="Q47" s="553">
        <v>0</v>
      </c>
      <c r="R47" s="553"/>
      <c r="S47" s="554">
        <v>0</v>
      </c>
      <c r="T47" s="553"/>
      <c r="U47" s="553">
        <v>0</v>
      </c>
      <c r="V47" s="553"/>
      <c r="W47" s="553">
        <v>0</v>
      </c>
      <c r="X47" s="553"/>
      <c r="Y47" s="553"/>
      <c r="Z47" s="553"/>
      <c r="AA47" s="554"/>
      <c r="AB47" s="557"/>
      <c r="AC47" s="553">
        <f t="shared" si="10"/>
        <v>945539.83000000007</v>
      </c>
      <c r="AD47" s="557"/>
      <c r="AE47" s="553">
        <f t="shared" si="11"/>
        <v>1832672.66</v>
      </c>
    </row>
    <row r="48" spans="1:31" s="544" customFormat="1" ht="30" customHeight="1">
      <c r="A48" s="544" t="s">
        <v>42</v>
      </c>
      <c r="E48" s="553">
        <v>-13284568.42</v>
      </c>
      <c r="F48" s="553"/>
      <c r="G48" s="554">
        <v>-55375.42</v>
      </c>
      <c r="H48" s="553"/>
      <c r="I48" s="553">
        <v>0</v>
      </c>
      <c r="J48" s="553"/>
      <c r="K48" s="554">
        <v>-3.09</v>
      </c>
      <c r="L48" s="553"/>
      <c r="M48" s="553">
        <v>-13358301.369999999</v>
      </c>
      <c r="N48" s="553"/>
      <c r="O48" s="554">
        <v>-10992438.35</v>
      </c>
      <c r="P48" s="553"/>
      <c r="Q48" s="553">
        <v>-659926.72</v>
      </c>
      <c r="R48" s="553"/>
      <c r="S48" s="554">
        <v>-4000042.54</v>
      </c>
      <c r="T48" s="553"/>
      <c r="U48" s="553">
        <v>0</v>
      </c>
      <c r="V48" s="553"/>
      <c r="W48" s="553">
        <v>0</v>
      </c>
      <c r="X48" s="553"/>
      <c r="Y48" s="553">
        <v>14008033.119999997</v>
      </c>
      <c r="Z48" s="553"/>
      <c r="AA48" s="554">
        <v>14992480.890000001</v>
      </c>
      <c r="AB48" s="553"/>
      <c r="AC48" s="553">
        <f t="shared" ref="AC48:AC49" si="12">E48+I48+Y48+Q48+M48+U48</f>
        <v>-13294763.390000002</v>
      </c>
      <c r="AD48" s="553"/>
      <c r="AE48" s="553">
        <f t="shared" si="11"/>
        <v>-55378.509999998845</v>
      </c>
    </row>
    <row r="49" spans="1:31" s="544" customFormat="1" ht="30" customHeight="1">
      <c r="A49" s="544" t="s">
        <v>466</v>
      </c>
      <c r="E49" s="553">
        <v>0</v>
      </c>
      <c r="F49" s="553"/>
      <c r="G49" s="554">
        <v>0</v>
      </c>
      <c r="H49" s="553"/>
      <c r="I49" s="553">
        <v>0</v>
      </c>
      <c r="J49" s="553"/>
      <c r="K49" s="554">
        <v>0</v>
      </c>
      <c r="L49" s="553"/>
      <c r="M49" s="553">
        <v>0</v>
      </c>
      <c r="N49" s="553"/>
      <c r="O49" s="554">
        <v>-9340654.9299999997</v>
      </c>
      <c r="P49" s="553"/>
      <c r="Q49" s="553">
        <v>0</v>
      </c>
      <c r="R49" s="553"/>
      <c r="S49" s="554">
        <v>0</v>
      </c>
      <c r="T49" s="553"/>
      <c r="U49" s="553">
        <v>0</v>
      </c>
      <c r="V49" s="553"/>
      <c r="W49" s="553">
        <v>0</v>
      </c>
      <c r="X49" s="553"/>
      <c r="Y49" s="553">
        <v>-6306938.5300000003</v>
      </c>
      <c r="Z49" s="553"/>
      <c r="AA49" s="554"/>
      <c r="AB49" s="553"/>
      <c r="AC49" s="553">
        <f t="shared" si="12"/>
        <v>-6306938.5300000003</v>
      </c>
      <c r="AD49" s="553"/>
      <c r="AE49" s="553">
        <f t="shared" si="11"/>
        <v>-9340654.9299999997</v>
      </c>
    </row>
    <row r="50" spans="1:31" s="544" customFormat="1" ht="30" customHeight="1">
      <c r="B50" s="544" t="s">
        <v>41</v>
      </c>
      <c r="E50" s="558">
        <f>SUM(E44:E49)</f>
        <v>-149633348.81999999</v>
      </c>
      <c r="F50" s="553"/>
      <c r="G50" s="558">
        <f>SUM(G44:G49)</f>
        <v>-137546290.08999997</v>
      </c>
      <c r="H50" s="553"/>
      <c r="I50" s="558">
        <f>SUM(I44:I49)</f>
        <v>-46587214.5</v>
      </c>
      <c r="J50" s="553"/>
      <c r="K50" s="558">
        <f>SUM(K44:K49)</f>
        <v>-50851795.25</v>
      </c>
      <c r="L50" s="553"/>
      <c r="M50" s="558">
        <f>SUM(M44:M49)</f>
        <v>-13490868.239999998</v>
      </c>
      <c r="N50" s="553"/>
      <c r="O50" s="558">
        <f>SUM(O44:O49)</f>
        <v>-20469789.420000002</v>
      </c>
      <c r="P50" s="553"/>
      <c r="Q50" s="558">
        <f>SUM(Q44:Q49)</f>
        <v>-29042317.699999999</v>
      </c>
      <c r="R50" s="553"/>
      <c r="S50" s="558">
        <f>SUM(S44:S48)</f>
        <v>-9792042.0300000012</v>
      </c>
      <c r="T50" s="553"/>
      <c r="U50" s="558">
        <f>SUM(U44:U49)</f>
        <v>0</v>
      </c>
      <c r="V50" s="553"/>
      <c r="W50" s="558">
        <f>SUM(W44:W49)</f>
        <v>0</v>
      </c>
      <c r="X50" s="553"/>
      <c r="Y50" s="553"/>
      <c r="Z50" s="553"/>
      <c r="AA50" s="554"/>
      <c r="AB50" s="553"/>
      <c r="AC50" s="558">
        <f>SUM(AC44:AC49)</f>
        <v>-229988745.84999999</v>
      </c>
      <c r="AD50" s="553"/>
      <c r="AE50" s="558">
        <f>SUM(AE44:AE49)</f>
        <v>-202609445.48999998</v>
      </c>
    </row>
    <row r="51" spans="1:31" s="544" customFormat="1" ht="30" customHeight="1">
      <c r="A51" s="544" t="s">
        <v>351</v>
      </c>
      <c r="E51" s="553">
        <f>+E42+E50+E43</f>
        <v>241435594.23999995</v>
      </c>
      <c r="F51" s="553"/>
      <c r="G51" s="553">
        <f>+G42+G50+G43</f>
        <v>380942442.54999989</v>
      </c>
      <c r="H51" s="553"/>
      <c r="I51" s="553">
        <f>+I42+I50+I43</f>
        <v>33126183.25</v>
      </c>
      <c r="J51" s="553"/>
      <c r="K51" s="553">
        <f>+K42+K50+K43</f>
        <v>29278415.950000048</v>
      </c>
      <c r="L51" s="553"/>
      <c r="M51" s="553">
        <f>+M42+M50+M43</f>
        <v>-13490868.239999998</v>
      </c>
      <c r="N51" s="553"/>
      <c r="O51" s="553">
        <f>+O42+O50+O43</f>
        <v>-20469789.420000002</v>
      </c>
      <c r="P51" s="553"/>
      <c r="Q51" s="553">
        <f>+Q42+Q50+Q43</f>
        <v>-29042317.699999999</v>
      </c>
      <c r="R51" s="553"/>
      <c r="S51" s="553">
        <f>+S42+S50+S43</f>
        <v>-9792042.0300000012</v>
      </c>
      <c r="T51" s="553"/>
      <c r="U51" s="553">
        <f>+U42+U50+U43</f>
        <v>66427755.979999997</v>
      </c>
      <c r="V51" s="553"/>
      <c r="W51" s="553">
        <f>+W42+W50+W43</f>
        <v>41679221.350000001</v>
      </c>
      <c r="X51" s="553"/>
      <c r="Y51" s="553"/>
      <c r="Z51" s="553"/>
      <c r="AA51" s="553"/>
      <c r="AB51" s="553"/>
      <c r="AC51" s="553">
        <f>+AC42+AC50+AC43</f>
        <v>266759666.48999995</v>
      </c>
      <c r="AD51" s="553"/>
      <c r="AE51" s="553">
        <f>+AE42+AE50+AE43</f>
        <v>415481350.25999969</v>
      </c>
    </row>
    <row r="52" spans="1:31" s="544" customFormat="1" ht="30" customHeight="1">
      <c r="A52" s="544" t="s">
        <v>361</v>
      </c>
      <c r="E52" s="553">
        <v>-55548340.390000001</v>
      </c>
      <c r="F52" s="553"/>
      <c r="G52" s="554">
        <v>-78058992.620000005</v>
      </c>
      <c r="H52" s="553"/>
      <c r="I52" s="553">
        <v>-6966343.8800000008</v>
      </c>
      <c r="J52" s="553"/>
      <c r="K52" s="554">
        <v>-6730281</v>
      </c>
      <c r="L52" s="553"/>
      <c r="M52" s="553">
        <v>674949.28</v>
      </c>
      <c r="N52" s="553"/>
      <c r="O52" s="554">
        <v>-144895.12</v>
      </c>
      <c r="P52" s="553"/>
      <c r="Q52" s="553">
        <v>5460648.5000000019</v>
      </c>
      <c r="R52" s="553"/>
      <c r="S52" s="554">
        <v>1635588.17</v>
      </c>
      <c r="T52" s="553"/>
      <c r="U52" s="553">
        <v>0</v>
      </c>
      <c r="V52" s="553"/>
      <c r="W52" s="553">
        <v>0</v>
      </c>
      <c r="X52" s="553"/>
      <c r="Y52" s="553"/>
      <c r="Z52" s="553"/>
      <c r="AA52" s="553"/>
      <c r="AB52" s="553"/>
      <c r="AC52" s="553">
        <f t="shared" ref="AC52" si="13">E52+I52+Y52+Q52+M52+U52</f>
        <v>-56379086.490000002</v>
      </c>
      <c r="AD52" s="553"/>
      <c r="AE52" s="553">
        <f t="shared" ref="AE52" si="14">G52+K52+AA52+O52+S52+W52</f>
        <v>-83298580.570000008</v>
      </c>
    </row>
    <row r="53" spans="1:31" s="544" customFormat="1" ht="30" customHeight="1" thickBot="1">
      <c r="A53" s="544" t="s">
        <v>227</v>
      </c>
      <c r="E53" s="559">
        <f>SUM(E51:E52)</f>
        <v>185887253.84999996</v>
      </c>
      <c r="F53" s="553"/>
      <c r="G53" s="559">
        <f>SUM(G51:G52)</f>
        <v>302883449.92999989</v>
      </c>
      <c r="H53" s="553"/>
      <c r="I53" s="559">
        <f>SUM(I51:I52)</f>
        <v>26159839.369999997</v>
      </c>
      <c r="J53" s="553"/>
      <c r="K53" s="559">
        <f>SUM(K51:K52)</f>
        <v>22548134.950000048</v>
      </c>
      <c r="L53" s="553"/>
      <c r="M53" s="559">
        <f t="shared" ref="M53" si="15">SUM(M51:M52)</f>
        <v>-12815918.959999999</v>
      </c>
      <c r="N53" s="553"/>
      <c r="O53" s="559">
        <f t="shared" ref="O53" si="16">SUM(O51:O52)</f>
        <v>-20614684.540000003</v>
      </c>
      <c r="P53" s="553"/>
      <c r="Q53" s="559">
        <f t="shared" ref="Q53" si="17">SUM(Q51:Q52)</f>
        <v>-23581669.199999996</v>
      </c>
      <c r="R53" s="553"/>
      <c r="S53" s="559">
        <f t="shared" ref="S53" si="18">SUM(S51:S52)</f>
        <v>-8156453.8600000013</v>
      </c>
      <c r="T53" s="553"/>
      <c r="U53" s="559">
        <f t="shared" ref="U53" si="19">SUM(U51:U52)</f>
        <v>66427755.979999997</v>
      </c>
      <c r="V53" s="553"/>
      <c r="W53" s="559">
        <f t="shared" ref="W53" si="20">SUM(W51:W52)</f>
        <v>41679221.350000001</v>
      </c>
      <c r="X53" s="553"/>
      <c r="Y53" s="553"/>
      <c r="Z53" s="553"/>
      <c r="AA53" s="553"/>
      <c r="AB53" s="553"/>
      <c r="AC53" s="559">
        <f>SUM(AC51:AC52)</f>
        <v>210380579.99999994</v>
      </c>
      <c r="AD53" s="553"/>
      <c r="AE53" s="559">
        <f>SUM(AE51:AE52)</f>
        <v>332182769.6899997</v>
      </c>
    </row>
    <row r="54" spans="1:31" s="544" customFormat="1" ht="30" customHeight="1" thickTop="1">
      <c r="E54" s="14"/>
      <c r="F54" s="545"/>
      <c r="H54" s="545"/>
      <c r="I54" s="14"/>
      <c r="J54" s="545"/>
      <c r="K54" s="14"/>
      <c r="L54" s="545"/>
      <c r="N54" s="545"/>
      <c r="P54" s="545"/>
      <c r="R54" s="545"/>
      <c r="T54" s="545"/>
      <c r="U54" s="545"/>
      <c r="V54" s="545"/>
      <c r="W54" s="545"/>
      <c r="X54" s="545"/>
      <c r="Z54" s="545"/>
      <c r="AB54" s="545"/>
      <c r="AD54" s="545"/>
      <c r="AE54" s="14"/>
    </row>
    <row r="55" spans="1:31" s="544" customFormat="1" ht="30" customHeight="1">
      <c r="A55" s="560" t="s">
        <v>940</v>
      </c>
      <c r="E55" s="14"/>
      <c r="F55" s="545"/>
      <c r="H55" s="545"/>
      <c r="I55" s="14"/>
      <c r="J55" s="545"/>
      <c r="K55" s="14"/>
      <c r="L55" s="545"/>
      <c r="N55" s="545"/>
      <c r="P55" s="545"/>
      <c r="R55" s="545"/>
      <c r="T55" s="545"/>
      <c r="U55" s="545"/>
      <c r="V55" s="545"/>
      <c r="W55" s="545"/>
      <c r="X55" s="545"/>
      <c r="Z55" s="545"/>
      <c r="AB55" s="545"/>
      <c r="AD55" s="545"/>
      <c r="AE55" s="14"/>
    </row>
    <row r="56" spans="1:31" s="544" customFormat="1" ht="30" customHeight="1">
      <c r="A56" s="560" t="s">
        <v>941</v>
      </c>
      <c r="E56" s="14"/>
      <c r="F56" s="545"/>
      <c r="H56" s="545"/>
      <c r="I56" s="14"/>
      <c r="J56" s="545"/>
      <c r="K56" s="14"/>
      <c r="L56" s="545"/>
      <c r="N56" s="545"/>
      <c r="P56" s="545"/>
      <c r="R56" s="545"/>
      <c r="T56" s="545"/>
      <c r="U56" s="545"/>
      <c r="V56" s="545"/>
      <c r="W56" s="545"/>
      <c r="X56" s="545"/>
      <c r="Z56" s="545"/>
      <c r="AB56" s="545"/>
      <c r="AD56" s="545"/>
      <c r="AE56" s="14"/>
    </row>
    <row r="57" spans="1:31" s="544" customFormat="1" ht="30" customHeight="1">
      <c r="A57" s="259" t="s">
        <v>853</v>
      </c>
      <c r="E57" s="14"/>
      <c r="I57" s="14"/>
      <c r="J57" s="14"/>
      <c r="K57" s="14"/>
      <c r="L57" s="14"/>
      <c r="P57" s="14"/>
      <c r="T57" s="14"/>
      <c r="U57" s="14"/>
      <c r="V57" s="14"/>
      <c r="W57" s="14"/>
      <c r="X57" s="14"/>
      <c r="AE57" s="14"/>
    </row>
    <row r="58" spans="1:31" ht="30" customHeight="1">
      <c r="A58" s="259" t="s">
        <v>852</v>
      </c>
    </row>
    <row r="59" spans="1:31" ht="21"/>
    <row r="60" spans="1:31" ht="21"/>
    <row r="61" spans="1:31" ht="21"/>
    <row r="62" spans="1:31" ht="30" customHeight="1">
      <c r="G62" s="561"/>
      <c r="J62" s="41"/>
      <c r="K62" s="128" t="s">
        <v>104</v>
      </c>
      <c r="L62" s="128"/>
      <c r="P62" s="128"/>
      <c r="T62" s="128"/>
      <c r="U62" s="128"/>
      <c r="V62" s="128"/>
      <c r="W62" s="128"/>
      <c r="X62" s="128"/>
    </row>
    <row r="63" spans="1:31" ht="30" customHeight="1">
      <c r="G63" s="561"/>
      <c r="H63" s="562"/>
      <c r="J63" s="41"/>
      <c r="K63" s="128" t="s">
        <v>480</v>
      </c>
      <c r="L63" s="128"/>
      <c r="P63" s="128"/>
      <c r="T63" s="128"/>
      <c r="U63" s="128"/>
      <c r="V63" s="128"/>
      <c r="W63" s="128"/>
      <c r="X63" s="128"/>
    </row>
  </sheetData>
  <mergeCells count="18">
    <mergeCell ref="A32:AE32"/>
    <mergeCell ref="E37:AE37"/>
    <mergeCell ref="E38:G38"/>
    <mergeCell ref="I38:K38"/>
    <mergeCell ref="M38:O38"/>
    <mergeCell ref="Q38:S38"/>
    <mergeCell ref="U38:W38"/>
    <mergeCell ref="Y38:AA38"/>
    <mergeCell ref="AC38:AE38"/>
    <mergeCell ref="A1:AE1"/>
    <mergeCell ref="AC10:AE10"/>
    <mergeCell ref="E10:G10"/>
    <mergeCell ref="I10:K10"/>
    <mergeCell ref="Y10:AA10"/>
    <mergeCell ref="M10:O10"/>
    <mergeCell ref="Q10:S10"/>
    <mergeCell ref="E9:AE9"/>
    <mergeCell ref="U10:W10"/>
  </mergeCells>
  <pageMargins left="0.59055118110236227" right="0.19685039370078741" top="0.59055118110236227" bottom="0.39370078740157483" header="0.31496062992125984" footer="0.31496062992125984"/>
  <pageSetup paperSize="9" scale="60" fitToHeight="0" orientation="landscape" r:id="rId1"/>
  <headerFooter alignWithMargins="0"/>
  <rowBreaks count="1" manualBreakCount="1">
    <brk id="31" max="3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1"/>
  <sheetViews>
    <sheetView topLeftCell="A94" zoomScaleNormal="100" zoomScaleSheetLayoutView="80" workbookViewId="0">
      <selection activeCell="A102" sqref="A102"/>
    </sheetView>
  </sheetViews>
  <sheetFormatPr defaultColWidth="9.140625" defaultRowHeight="24" customHeight="1"/>
  <cols>
    <col min="1" max="1" width="5.85546875" style="144" customWidth="1"/>
    <col min="2" max="3" width="7.42578125" style="144" customWidth="1"/>
    <col min="4" max="4" width="10.7109375" style="144" customWidth="1"/>
    <col min="5" max="5" width="3.7109375" style="144" customWidth="1"/>
    <col min="6" max="6" width="15.7109375" style="144" customWidth="1"/>
    <col min="7" max="7" width="1.7109375" style="144" customWidth="1"/>
    <col min="8" max="8" width="15.7109375" style="144" customWidth="1"/>
    <col min="9" max="9" width="1.7109375" style="144" customWidth="1"/>
    <col min="10" max="10" width="15.7109375" style="144" customWidth="1"/>
    <col min="11" max="11" width="1.7109375" style="144" customWidth="1"/>
    <col min="12" max="12" width="15.7109375" style="144" customWidth="1"/>
    <col min="13" max="13" width="3.85546875" style="144" customWidth="1"/>
    <col min="14" max="16384" width="9.140625" style="144"/>
  </cols>
  <sheetData>
    <row r="1" spans="1:13" s="115" customFormat="1" ht="23.25" customHeight="1">
      <c r="A1" s="726" t="s">
        <v>647</v>
      </c>
      <c r="B1" s="726"/>
      <c r="C1" s="726"/>
      <c r="D1" s="726"/>
      <c r="E1" s="726"/>
      <c r="F1" s="726"/>
      <c r="G1" s="726"/>
      <c r="H1" s="726"/>
      <c r="I1" s="726"/>
      <c r="J1" s="726"/>
      <c r="K1" s="726"/>
      <c r="L1" s="726"/>
    </row>
    <row r="2" spans="1:13" s="115" customFormat="1" ht="23.25" customHeight="1">
      <c r="A2" s="226"/>
      <c r="B2" s="119"/>
      <c r="C2" s="119"/>
      <c r="D2" s="119"/>
      <c r="E2" s="119"/>
      <c r="F2" s="119"/>
      <c r="G2" s="119"/>
      <c r="H2" s="11"/>
      <c r="I2" s="11"/>
      <c r="J2" s="11"/>
      <c r="K2" s="11"/>
      <c r="L2" s="11"/>
    </row>
    <row r="3" spans="1:13" s="232" customFormat="1" ht="23.25" customHeight="1">
      <c r="A3" s="226" t="s">
        <v>942</v>
      </c>
      <c r="B3" s="227"/>
      <c r="C3" s="227"/>
      <c r="D3" s="227"/>
      <c r="E3" s="227"/>
      <c r="F3" s="76"/>
      <c r="G3" s="91"/>
      <c r="H3" s="228"/>
      <c r="I3" s="228"/>
      <c r="J3" s="229"/>
      <c r="K3" s="230"/>
      <c r="L3" s="231"/>
    </row>
    <row r="4" spans="1:13" s="233" customFormat="1" ht="23.25" customHeight="1">
      <c r="A4" s="282" t="s">
        <v>943</v>
      </c>
    </row>
    <row r="5" spans="1:13" s="233" customFormat="1" ht="23.25" customHeight="1">
      <c r="A5" s="282" t="s">
        <v>832</v>
      </c>
    </row>
    <row r="6" spans="1:13" s="93" customFormat="1" ht="23.25" customHeight="1">
      <c r="F6" s="228"/>
      <c r="G6" s="228"/>
      <c r="H6" s="228"/>
      <c r="I6" s="228"/>
      <c r="J6" s="234"/>
      <c r="K6" s="234"/>
      <c r="L6" s="184" t="s">
        <v>96</v>
      </c>
      <c r="M6" s="228"/>
    </row>
    <row r="7" spans="1:13" s="93" customFormat="1" ht="23.25" customHeight="1">
      <c r="F7" s="228"/>
      <c r="G7" s="228"/>
      <c r="H7" s="228"/>
      <c r="I7" s="295" t="s">
        <v>344</v>
      </c>
      <c r="J7" s="234"/>
      <c r="K7" s="234"/>
      <c r="L7" s="184"/>
      <c r="M7" s="228"/>
    </row>
    <row r="8" spans="1:13" s="93" customFormat="1" ht="23.25" customHeight="1">
      <c r="F8" s="744" t="s">
        <v>22</v>
      </c>
      <c r="G8" s="744"/>
      <c r="H8" s="744"/>
      <c r="I8" s="296"/>
      <c r="J8" s="745" t="s">
        <v>30</v>
      </c>
      <c r="K8" s="745"/>
      <c r="L8" s="745"/>
      <c r="M8" s="228"/>
    </row>
    <row r="9" spans="1:13" s="93" customFormat="1" ht="23.25" customHeight="1">
      <c r="A9" s="8"/>
      <c r="B9" s="235"/>
      <c r="C9" s="235"/>
      <c r="D9" s="8"/>
      <c r="E9" s="236"/>
      <c r="F9" s="237">
        <v>2019</v>
      </c>
      <c r="G9" s="237"/>
      <c r="H9" s="237">
        <v>2018</v>
      </c>
      <c r="I9" s="238"/>
      <c r="J9" s="237">
        <f>+F9</f>
        <v>2019</v>
      </c>
      <c r="K9" s="237"/>
      <c r="L9" s="237">
        <f>+H9</f>
        <v>2018</v>
      </c>
      <c r="M9" s="228"/>
    </row>
    <row r="10" spans="1:13" s="91" customFormat="1" ht="23.25" customHeight="1">
      <c r="B10" s="233" t="s">
        <v>172</v>
      </c>
      <c r="C10" s="233"/>
      <c r="K10" s="233"/>
    </row>
    <row r="11" spans="1:13" s="91" customFormat="1" ht="23.25" customHeight="1">
      <c r="B11" s="16" t="s">
        <v>226</v>
      </c>
      <c r="C11" s="16"/>
      <c r="F11" s="563">
        <v>5667953.8700000001</v>
      </c>
      <c r="G11" s="563"/>
      <c r="H11" s="564">
        <v>21598766.990000002</v>
      </c>
      <c r="I11" s="565"/>
      <c r="J11" s="565">
        <v>2539374.9500000002</v>
      </c>
      <c r="K11" s="565"/>
      <c r="L11" s="564">
        <v>18084838.369999997</v>
      </c>
    </row>
    <row r="12" spans="1:13" s="91" customFormat="1" ht="23.25" customHeight="1">
      <c r="B12" s="8" t="s">
        <v>106</v>
      </c>
      <c r="C12" s="8"/>
      <c r="F12" s="563"/>
      <c r="G12" s="563"/>
      <c r="H12" s="566"/>
      <c r="I12" s="563"/>
      <c r="J12" s="563"/>
      <c r="K12" s="563"/>
      <c r="L12" s="566"/>
    </row>
    <row r="13" spans="1:13" s="91" customFormat="1" ht="23.25" customHeight="1">
      <c r="B13" s="8" t="s">
        <v>112</v>
      </c>
      <c r="C13" s="8"/>
      <c r="F13" s="563"/>
      <c r="G13" s="563"/>
      <c r="H13" s="566"/>
      <c r="I13" s="563"/>
      <c r="J13" s="563"/>
      <c r="K13" s="563"/>
      <c r="L13" s="566"/>
    </row>
    <row r="14" spans="1:13" s="91" customFormat="1" ht="23.25" customHeight="1">
      <c r="B14" s="91" t="s">
        <v>113</v>
      </c>
      <c r="F14" s="563"/>
      <c r="G14" s="563"/>
      <c r="H14" s="566"/>
      <c r="I14" s="563"/>
      <c r="J14" s="563"/>
      <c r="K14" s="563"/>
      <c r="L14" s="566"/>
    </row>
    <row r="15" spans="1:13" s="91" customFormat="1" ht="23.25" customHeight="1">
      <c r="B15" s="91" t="s">
        <v>114</v>
      </c>
      <c r="F15" s="567">
        <v>10013786.859999999</v>
      </c>
      <c r="G15" s="568"/>
      <c r="H15" s="569">
        <v>2140058.5979999918</v>
      </c>
      <c r="I15" s="570"/>
      <c r="J15" s="571">
        <v>11805389.41</v>
      </c>
      <c r="K15" s="570"/>
      <c r="L15" s="569">
        <v>3291768.51</v>
      </c>
    </row>
    <row r="16" spans="1:13" s="91" customFormat="1" ht="23.25" customHeight="1" thickBot="1">
      <c r="B16" s="8" t="s">
        <v>662</v>
      </c>
      <c r="F16" s="572">
        <f>SUM(F11:F15)</f>
        <v>15681740.73</v>
      </c>
      <c r="G16" s="563"/>
      <c r="H16" s="572">
        <f>SUM(H11:H15)</f>
        <v>23738825.587999992</v>
      </c>
      <c r="I16" s="563"/>
      <c r="J16" s="572">
        <f>SUM(J11:J15)</f>
        <v>14344764.359999999</v>
      </c>
      <c r="K16" s="563"/>
      <c r="L16" s="572">
        <f>SUM(L11:L15)</f>
        <v>21376606.879999995</v>
      </c>
    </row>
    <row r="17" spans="1:13" s="93" customFormat="1" ht="23.25" customHeight="1" thickTop="1">
      <c r="F17" s="228"/>
      <c r="G17" s="228"/>
      <c r="H17" s="228"/>
      <c r="I17" s="228"/>
      <c r="J17" s="234"/>
      <c r="K17" s="234"/>
      <c r="L17" s="184" t="s">
        <v>96</v>
      </c>
      <c r="M17" s="228"/>
    </row>
    <row r="18" spans="1:13" s="93" customFormat="1" ht="23.25" customHeight="1">
      <c r="F18" s="228"/>
      <c r="G18" s="228"/>
      <c r="H18" s="228"/>
      <c r="I18" s="295" t="s">
        <v>794</v>
      </c>
      <c r="J18" s="234"/>
      <c r="K18" s="234"/>
      <c r="L18" s="184"/>
      <c r="M18" s="228"/>
    </row>
    <row r="19" spans="1:13" s="93" customFormat="1" ht="23.25" customHeight="1">
      <c r="F19" s="744" t="s">
        <v>22</v>
      </c>
      <c r="G19" s="744"/>
      <c r="H19" s="744"/>
      <c r="I19" s="296"/>
      <c r="J19" s="745" t="s">
        <v>30</v>
      </c>
      <c r="K19" s="745"/>
      <c r="L19" s="745"/>
      <c r="M19" s="228"/>
    </row>
    <row r="20" spans="1:13" s="93" customFormat="1" ht="23.25" customHeight="1">
      <c r="A20" s="8"/>
      <c r="B20" s="235"/>
      <c r="C20" s="235"/>
      <c r="D20" s="8"/>
      <c r="E20" s="236"/>
      <c r="F20" s="237">
        <v>2019</v>
      </c>
      <c r="G20" s="237"/>
      <c r="H20" s="237">
        <v>2018</v>
      </c>
      <c r="I20" s="238"/>
      <c r="J20" s="237">
        <f>+F20</f>
        <v>2019</v>
      </c>
      <c r="K20" s="237"/>
      <c r="L20" s="237">
        <f>+H20</f>
        <v>2018</v>
      </c>
      <c r="M20" s="228"/>
    </row>
    <row r="21" spans="1:13" s="91" customFormat="1" ht="23.25" customHeight="1">
      <c r="B21" s="233" t="s">
        <v>172</v>
      </c>
      <c r="C21" s="233"/>
      <c r="K21" s="233"/>
    </row>
    <row r="22" spans="1:13" s="91" customFormat="1" ht="23.25" customHeight="1">
      <c r="B22" s="16" t="s">
        <v>226</v>
      </c>
      <c r="C22" s="16"/>
      <c r="F22" s="563">
        <v>18162313.100000001</v>
      </c>
      <c r="G22" s="563"/>
      <c r="H22" s="564">
        <v>81299255.75</v>
      </c>
      <c r="I22" s="565"/>
      <c r="J22" s="565">
        <v>10629272.029999999</v>
      </c>
      <c r="K22" s="565"/>
      <c r="L22" s="564">
        <v>75019011.469999999</v>
      </c>
    </row>
    <row r="23" spans="1:13" s="91" customFormat="1" ht="23.25" customHeight="1">
      <c r="B23" s="8" t="s">
        <v>106</v>
      </c>
      <c r="C23" s="8"/>
      <c r="F23" s="563"/>
      <c r="G23" s="563"/>
      <c r="H23" s="566"/>
      <c r="I23" s="563"/>
      <c r="J23" s="563"/>
      <c r="K23" s="563"/>
      <c r="L23" s="566"/>
    </row>
    <row r="24" spans="1:13" s="91" customFormat="1" ht="23.25" customHeight="1">
      <c r="B24" s="8" t="s">
        <v>112</v>
      </c>
      <c r="C24" s="8"/>
      <c r="F24" s="563"/>
      <c r="G24" s="563"/>
      <c r="H24" s="566"/>
      <c r="I24" s="563"/>
      <c r="J24" s="563"/>
      <c r="K24" s="563"/>
      <c r="L24" s="566"/>
    </row>
    <row r="25" spans="1:13" s="91" customFormat="1" ht="23.25" customHeight="1">
      <c r="B25" s="91" t="s">
        <v>113</v>
      </c>
      <c r="F25" s="563"/>
      <c r="G25" s="563"/>
      <c r="H25" s="566"/>
      <c r="I25" s="563"/>
      <c r="J25" s="563"/>
      <c r="K25" s="563"/>
      <c r="L25" s="566"/>
    </row>
    <row r="26" spans="1:13" s="91" customFormat="1" ht="23.25" customHeight="1">
      <c r="B26" s="91" t="s">
        <v>114</v>
      </c>
      <c r="F26" s="567">
        <v>38216773.390000001</v>
      </c>
      <c r="G26" s="568"/>
      <c r="H26" s="569">
        <v>1999324.8179999918</v>
      </c>
      <c r="I26" s="570"/>
      <c r="J26" s="571">
        <v>44919068.359999999</v>
      </c>
      <c r="K26" s="570"/>
      <c r="L26" s="569">
        <v>3039981.15</v>
      </c>
    </row>
    <row r="27" spans="1:13" s="91" customFormat="1" ht="23.25" customHeight="1" thickBot="1">
      <c r="B27" s="8" t="s">
        <v>663</v>
      </c>
      <c r="F27" s="572">
        <f>SUM(F22:F26)</f>
        <v>56379086.490000002</v>
      </c>
      <c r="G27" s="563"/>
      <c r="H27" s="572">
        <f>SUM(H22:H26)</f>
        <v>83298580.567999989</v>
      </c>
      <c r="I27" s="563"/>
      <c r="J27" s="572">
        <f>SUM(J22:J26)</f>
        <v>55548340.390000001</v>
      </c>
      <c r="K27" s="563"/>
      <c r="L27" s="572">
        <f>SUM(L22:L26)</f>
        <v>78058992.620000005</v>
      </c>
    </row>
    <row r="28" spans="1:13" s="11" customFormat="1" ht="23.25" customHeight="1" thickTop="1">
      <c r="A28" s="11" t="s">
        <v>833</v>
      </c>
      <c r="F28" s="153"/>
      <c r="H28" s="153"/>
      <c r="J28" s="153"/>
      <c r="L28" s="153"/>
    </row>
    <row r="29" spans="1:13" s="11" customFormat="1" ht="23.25" customHeight="1">
      <c r="A29" s="11" t="s">
        <v>545</v>
      </c>
      <c r="F29" s="153"/>
      <c r="H29" s="153"/>
      <c r="J29" s="153"/>
      <c r="L29" s="153"/>
    </row>
    <row r="30" spans="1:13" s="11" customFormat="1" ht="23.25" customHeight="1">
      <c r="F30" s="129"/>
      <c r="G30" s="129"/>
      <c r="H30" s="129"/>
      <c r="I30" s="129"/>
      <c r="J30" s="15"/>
      <c r="K30" s="15"/>
      <c r="L30" s="184" t="s">
        <v>96</v>
      </c>
    </row>
    <row r="31" spans="1:13" s="11" customFormat="1" ht="23.25" customHeight="1">
      <c r="F31" s="721" t="s">
        <v>22</v>
      </c>
      <c r="G31" s="721"/>
      <c r="H31" s="721"/>
      <c r="I31" s="85"/>
      <c r="J31" s="722" t="s">
        <v>30</v>
      </c>
      <c r="K31" s="722"/>
      <c r="L31" s="722"/>
    </row>
    <row r="32" spans="1:13" s="11" customFormat="1" ht="23.25" customHeight="1">
      <c r="F32" s="111">
        <v>2019</v>
      </c>
      <c r="G32" s="111"/>
      <c r="H32" s="111">
        <v>2018</v>
      </c>
      <c r="I32" s="182"/>
      <c r="J32" s="111">
        <f>+F32</f>
        <v>2019</v>
      </c>
      <c r="K32" s="111"/>
      <c r="L32" s="111">
        <f>+H32</f>
        <v>2018</v>
      </c>
    </row>
    <row r="33" spans="1:13" s="11" customFormat="1" ht="23.25" customHeight="1">
      <c r="B33" s="11" t="s">
        <v>546</v>
      </c>
      <c r="F33" s="153"/>
      <c r="H33" s="153"/>
      <c r="J33" s="153"/>
      <c r="L33" s="153"/>
    </row>
    <row r="34" spans="1:13" s="11" customFormat="1" ht="23.25" customHeight="1">
      <c r="B34" s="11" t="s">
        <v>547</v>
      </c>
      <c r="F34" s="573">
        <v>3772384.98</v>
      </c>
      <c r="G34" s="573"/>
      <c r="H34" s="573">
        <v>0</v>
      </c>
      <c r="I34" s="573"/>
      <c r="J34" s="573">
        <v>2098492.4</v>
      </c>
      <c r="K34" s="563"/>
      <c r="L34" s="568">
        <v>0</v>
      </c>
    </row>
    <row r="35" spans="1:13" s="11" customFormat="1" ht="23.25" customHeight="1">
      <c r="F35" s="573"/>
      <c r="G35" s="573"/>
      <c r="H35" s="573"/>
      <c r="I35" s="573"/>
      <c r="J35" s="573"/>
      <c r="K35" s="563"/>
      <c r="L35" s="568"/>
    </row>
    <row r="36" spans="1:13" s="91" customFormat="1" ht="23.25" customHeight="1">
      <c r="F36" s="153"/>
      <c r="G36" s="11"/>
      <c r="H36" s="153"/>
      <c r="I36" s="11"/>
      <c r="J36" s="153"/>
      <c r="K36" s="11"/>
      <c r="L36" s="153"/>
    </row>
    <row r="37" spans="1:13" s="91" customFormat="1" ht="23.25" customHeight="1">
      <c r="A37" s="93"/>
      <c r="B37" s="93"/>
      <c r="C37" s="93"/>
      <c r="D37" s="227" t="s">
        <v>104</v>
      </c>
      <c r="E37" s="227"/>
      <c r="F37" s="76"/>
      <c r="G37" s="93"/>
      <c r="H37" s="93"/>
      <c r="I37" s="93"/>
      <c r="J37" s="93"/>
      <c r="K37" s="93"/>
      <c r="L37" s="93"/>
      <c r="M37" s="93"/>
    </row>
    <row r="38" spans="1:13" s="91" customFormat="1" ht="23.25" customHeight="1">
      <c r="A38" s="93"/>
      <c r="B38" s="93"/>
      <c r="C38" s="93"/>
      <c r="D38" s="227" t="s">
        <v>205</v>
      </c>
      <c r="E38" s="227"/>
      <c r="F38" s="76"/>
      <c r="G38" s="93"/>
      <c r="H38" s="93"/>
      <c r="I38" s="93"/>
      <c r="J38" s="93"/>
      <c r="K38" s="93"/>
      <c r="L38" s="93"/>
      <c r="M38" s="93"/>
    </row>
    <row r="39" spans="1:13" s="91" customFormat="1" ht="24" customHeight="1">
      <c r="A39" s="726" t="s">
        <v>648</v>
      </c>
      <c r="B39" s="726"/>
      <c r="C39" s="726"/>
      <c r="D39" s="726"/>
      <c r="E39" s="726"/>
      <c r="F39" s="726"/>
      <c r="G39" s="726"/>
      <c r="H39" s="726"/>
      <c r="I39" s="726"/>
      <c r="J39" s="726"/>
      <c r="K39" s="726"/>
      <c r="L39" s="726"/>
    </row>
    <row r="40" spans="1:13" s="91" customFormat="1" ht="24" customHeight="1">
      <c r="A40" s="284"/>
      <c r="B40" s="284"/>
      <c r="C40" s="284"/>
      <c r="D40" s="284"/>
      <c r="E40" s="284"/>
      <c r="F40" s="284"/>
      <c r="G40" s="284"/>
      <c r="H40" s="284"/>
      <c r="I40" s="284"/>
      <c r="J40" s="284"/>
      <c r="K40" s="284"/>
      <c r="L40" s="284"/>
    </row>
    <row r="41" spans="1:13" s="91" customFormat="1" ht="27" customHeight="1">
      <c r="A41" s="226" t="s">
        <v>944</v>
      </c>
      <c r="B41" s="284"/>
      <c r="C41" s="284"/>
      <c r="D41" s="284"/>
      <c r="E41" s="284"/>
      <c r="F41" s="284"/>
      <c r="G41" s="284"/>
      <c r="H41" s="284"/>
      <c r="I41" s="284"/>
      <c r="J41" s="284"/>
      <c r="K41" s="284"/>
      <c r="L41" s="284"/>
    </row>
    <row r="42" spans="1:13" s="233" customFormat="1" ht="27" customHeight="1">
      <c r="A42" s="91" t="s">
        <v>945</v>
      </c>
      <c r="B42" s="91"/>
      <c r="C42" s="91"/>
      <c r="D42" s="91"/>
      <c r="E42" s="91"/>
      <c r="F42" s="91"/>
      <c r="G42" s="91"/>
      <c r="H42" s="91"/>
      <c r="I42" s="91"/>
      <c r="J42" s="91"/>
      <c r="K42" s="91"/>
      <c r="L42" s="91"/>
      <c r="M42" s="91"/>
    </row>
    <row r="43" spans="1:13" s="93" customFormat="1" ht="27" customHeight="1">
      <c r="A43" s="91" t="s">
        <v>893</v>
      </c>
      <c r="B43" s="91"/>
      <c r="C43" s="91"/>
      <c r="D43" s="91"/>
      <c r="E43" s="91"/>
      <c r="F43" s="91"/>
      <c r="G43" s="91"/>
      <c r="H43" s="91"/>
      <c r="I43" s="91"/>
      <c r="J43" s="91"/>
      <c r="K43" s="91"/>
      <c r="L43" s="91"/>
      <c r="M43" s="91"/>
    </row>
    <row r="44" spans="1:13" s="93" customFormat="1" ht="27" customHeight="1">
      <c r="A44" s="91" t="s">
        <v>892</v>
      </c>
      <c r="B44" s="91"/>
      <c r="C44" s="91"/>
      <c r="D44" s="91"/>
      <c r="E44" s="91"/>
      <c r="F44" s="91"/>
      <c r="G44" s="91"/>
      <c r="H44" s="91"/>
      <c r="I44" s="91"/>
      <c r="J44" s="91"/>
      <c r="K44" s="91"/>
      <c r="L44" s="91"/>
      <c r="M44" s="91"/>
    </row>
    <row r="45" spans="1:13" s="93" customFormat="1" ht="27" customHeight="1">
      <c r="A45" s="233"/>
      <c r="B45" s="233"/>
      <c r="C45" s="233"/>
      <c r="D45" s="233"/>
      <c r="E45" s="233"/>
      <c r="F45" s="233"/>
      <c r="G45" s="233"/>
      <c r="H45" s="233"/>
      <c r="I45" s="233"/>
      <c r="J45" s="233"/>
      <c r="K45" s="233"/>
      <c r="L45" s="184" t="s">
        <v>96</v>
      </c>
      <c r="M45" s="233"/>
    </row>
    <row r="46" spans="1:13" s="93" customFormat="1" ht="27" customHeight="1">
      <c r="A46" s="233"/>
      <c r="B46" s="233"/>
      <c r="C46" s="233"/>
      <c r="D46" s="233"/>
      <c r="E46" s="233"/>
      <c r="F46" s="228"/>
      <c r="G46" s="228"/>
      <c r="H46" s="228"/>
      <c r="I46" s="295" t="s">
        <v>344</v>
      </c>
      <c r="J46" s="234"/>
      <c r="K46" s="234"/>
      <c r="L46" s="184"/>
      <c r="M46" s="233"/>
    </row>
    <row r="47" spans="1:13" s="93" customFormat="1" ht="27" customHeight="1">
      <c r="A47" s="233"/>
      <c r="B47" s="233"/>
      <c r="C47" s="233"/>
      <c r="D47" s="233"/>
      <c r="E47" s="233"/>
      <c r="F47" s="297"/>
      <c r="G47" s="298" t="s">
        <v>22</v>
      </c>
      <c r="H47" s="298"/>
      <c r="I47" s="296"/>
      <c r="J47" s="299"/>
      <c r="K47" s="299" t="s">
        <v>30</v>
      </c>
      <c r="L47" s="299"/>
      <c r="M47" s="233"/>
    </row>
    <row r="48" spans="1:13" s="91" customFormat="1" ht="27" customHeight="1">
      <c r="B48" s="281"/>
      <c r="C48" s="240"/>
      <c r="F48" s="241">
        <v>2019</v>
      </c>
      <c r="G48" s="237"/>
      <c r="H48" s="241">
        <v>2018</v>
      </c>
      <c r="I48" s="238"/>
      <c r="J48" s="241">
        <f>+F48</f>
        <v>2019</v>
      </c>
      <c r="K48" s="237"/>
      <c r="L48" s="241">
        <f>+H48</f>
        <v>2018</v>
      </c>
    </row>
    <row r="49" spans="1:13" s="91" customFormat="1" ht="27" customHeight="1" thickBot="1">
      <c r="B49" s="8" t="s">
        <v>107</v>
      </c>
      <c r="C49" s="8"/>
      <c r="F49" s="572">
        <v>73375915.900000006</v>
      </c>
      <c r="G49" s="563"/>
      <c r="H49" s="574">
        <v>107617312.28999996</v>
      </c>
      <c r="I49" s="565"/>
      <c r="J49" s="574">
        <v>90561466.950000003</v>
      </c>
      <c r="K49" s="565"/>
      <c r="L49" s="574">
        <v>106369505.62</v>
      </c>
    </row>
    <row r="50" spans="1:13" s="91" customFormat="1" ht="27" customHeight="1" thickTop="1">
      <c r="B50" s="8" t="s">
        <v>681</v>
      </c>
      <c r="C50" s="8"/>
      <c r="F50" s="293" t="s">
        <v>63</v>
      </c>
      <c r="G50" s="294"/>
      <c r="H50" s="293" t="s">
        <v>63</v>
      </c>
      <c r="I50" s="294"/>
      <c r="J50" s="293" t="s">
        <v>63</v>
      </c>
      <c r="K50" s="294"/>
      <c r="L50" s="293" t="s">
        <v>63</v>
      </c>
    </row>
    <row r="51" spans="1:13" s="91" customFormat="1" ht="27" customHeight="1">
      <c r="B51" s="8" t="s">
        <v>108</v>
      </c>
      <c r="C51" s="8"/>
    </row>
    <row r="52" spans="1:13" s="91" customFormat="1" ht="27" customHeight="1">
      <c r="B52" s="8" t="s">
        <v>682</v>
      </c>
      <c r="C52" s="8"/>
      <c r="F52" s="563">
        <f>+F49*F50/100</f>
        <v>14675183.18</v>
      </c>
      <c r="G52" s="573"/>
      <c r="H52" s="563">
        <f>+H49*H50/100</f>
        <v>21523462.457999993</v>
      </c>
      <c r="I52" s="573"/>
      <c r="J52" s="563">
        <f>+J49*J50/100</f>
        <v>18112293.390000001</v>
      </c>
      <c r="K52" s="573"/>
      <c r="L52" s="11">
        <f>+L49*L50%+0.01</f>
        <v>21273901.134000003</v>
      </c>
    </row>
    <row r="53" spans="1:13" s="91" customFormat="1" ht="27" customHeight="1">
      <c r="A53" s="11"/>
      <c r="B53" s="92" t="s">
        <v>119</v>
      </c>
      <c r="C53" s="92"/>
      <c r="D53" s="11"/>
      <c r="E53" s="11"/>
      <c r="F53" s="563"/>
      <c r="G53" s="563"/>
      <c r="H53" s="563"/>
      <c r="I53" s="563"/>
      <c r="J53" s="563"/>
      <c r="K53" s="563"/>
      <c r="L53" s="563"/>
      <c r="M53" s="11"/>
    </row>
    <row r="54" spans="1:13" s="91" customFormat="1" ht="27" customHeight="1">
      <c r="A54" s="11"/>
      <c r="B54" s="92" t="s">
        <v>177</v>
      </c>
      <c r="C54" s="92"/>
      <c r="D54" s="11"/>
      <c r="E54" s="11"/>
      <c r="F54" s="563"/>
      <c r="G54" s="563"/>
      <c r="H54" s="563"/>
      <c r="I54" s="563"/>
      <c r="J54" s="563"/>
      <c r="K54" s="563"/>
      <c r="L54" s="563"/>
      <c r="M54" s="11"/>
    </row>
    <row r="55" spans="1:13" s="91" customFormat="1" ht="27" customHeight="1">
      <c r="A55" s="11"/>
      <c r="B55" s="92" t="s">
        <v>167</v>
      </c>
      <c r="C55" s="92"/>
      <c r="D55" s="11"/>
      <c r="E55" s="11"/>
      <c r="F55" s="563">
        <f>+F16-F52-F59</f>
        <v>-9007229.3099999987</v>
      </c>
      <c r="G55" s="563"/>
      <c r="H55" s="563">
        <f>+H16-H52-H59</f>
        <v>75304.532000007108</v>
      </c>
      <c r="I55" s="563"/>
      <c r="J55" s="563">
        <f>+J16-J52-J59</f>
        <v>-15572918.440000001</v>
      </c>
      <c r="K55" s="563"/>
      <c r="L55" s="563">
        <f>+L16-L52-L59</f>
        <v>-3189062.7640000079</v>
      </c>
      <c r="M55" s="11"/>
    </row>
    <row r="56" spans="1:13" s="91" customFormat="1" ht="27" customHeight="1">
      <c r="A56" s="11"/>
      <c r="B56" s="92" t="s">
        <v>170</v>
      </c>
      <c r="C56" s="92"/>
      <c r="D56" s="11"/>
      <c r="E56" s="11"/>
      <c r="F56" s="563"/>
      <c r="G56" s="563"/>
      <c r="H56" s="563"/>
      <c r="I56" s="563"/>
      <c r="J56" s="563"/>
      <c r="K56" s="563"/>
      <c r="L56" s="563"/>
      <c r="M56" s="11"/>
    </row>
    <row r="57" spans="1:13" s="91" customFormat="1" ht="27" customHeight="1">
      <c r="A57" s="11"/>
      <c r="B57" s="92" t="s">
        <v>168</v>
      </c>
      <c r="C57" s="92"/>
      <c r="D57" s="11"/>
      <c r="E57" s="11"/>
      <c r="F57" s="563"/>
      <c r="G57" s="563"/>
      <c r="H57" s="563"/>
      <c r="I57" s="563"/>
      <c r="J57" s="563"/>
      <c r="K57" s="563"/>
      <c r="L57" s="563"/>
      <c r="M57" s="11"/>
    </row>
    <row r="58" spans="1:13" s="91" customFormat="1" ht="27" customHeight="1">
      <c r="A58" s="11"/>
      <c r="B58" s="92" t="s">
        <v>171</v>
      </c>
      <c r="C58" s="92"/>
      <c r="D58" s="11"/>
      <c r="E58" s="11"/>
      <c r="F58" s="563"/>
      <c r="G58" s="563"/>
      <c r="H58" s="563"/>
      <c r="I58" s="563"/>
      <c r="J58" s="563"/>
      <c r="K58" s="563"/>
      <c r="L58" s="563"/>
      <c r="M58" s="11"/>
    </row>
    <row r="59" spans="1:13" s="91" customFormat="1" ht="27" customHeight="1">
      <c r="A59" s="11"/>
      <c r="B59" s="11" t="s">
        <v>169</v>
      </c>
      <c r="C59" s="11"/>
      <c r="D59" s="11"/>
      <c r="E59" s="11"/>
      <c r="F59" s="567">
        <v>10013786.859999999</v>
      </c>
      <c r="G59" s="563"/>
      <c r="H59" s="569">
        <v>2140058.5979999918</v>
      </c>
      <c r="I59" s="563"/>
      <c r="J59" s="567">
        <v>11805389.41</v>
      </c>
      <c r="K59" s="563"/>
      <c r="L59" s="569">
        <v>3291768.51</v>
      </c>
      <c r="M59" s="11"/>
    </row>
    <row r="60" spans="1:13" s="91" customFormat="1" ht="27" customHeight="1">
      <c r="A60" s="11"/>
      <c r="B60" s="11"/>
      <c r="C60" s="11"/>
      <c r="D60" s="11" t="s">
        <v>3</v>
      </c>
      <c r="E60" s="11"/>
      <c r="F60" s="575">
        <f>SUM(F54:F59)</f>
        <v>1006557.5500000007</v>
      </c>
      <c r="G60" s="563"/>
      <c r="H60" s="575">
        <f>SUM(H54:H59)</f>
        <v>2215363.129999999</v>
      </c>
      <c r="I60" s="563"/>
      <c r="J60" s="575">
        <f>SUM(J54:J59)</f>
        <v>-3767529.0300000012</v>
      </c>
      <c r="K60" s="576"/>
      <c r="L60" s="575">
        <f>SUM(L54:L59)</f>
        <v>102705.74599999189</v>
      </c>
      <c r="M60" s="11"/>
    </row>
    <row r="61" spans="1:13" s="91" customFormat="1" ht="27" customHeight="1" thickBot="1">
      <c r="B61" s="8" t="s">
        <v>663</v>
      </c>
      <c r="C61" s="16"/>
      <c r="F61" s="572">
        <f>+F60+F52</f>
        <v>15681740.73</v>
      </c>
      <c r="G61" s="563"/>
      <c r="H61" s="572">
        <f>+H60+H52</f>
        <v>23738825.587999992</v>
      </c>
      <c r="I61" s="563"/>
      <c r="J61" s="572">
        <f>+J60+J52</f>
        <v>14344764.359999999</v>
      </c>
      <c r="K61" s="563"/>
      <c r="L61" s="572">
        <f>+L60+L52</f>
        <v>21376606.879999995</v>
      </c>
    </row>
    <row r="62" spans="1:13" s="91" customFormat="1" ht="27" customHeight="1" thickTop="1" thickBot="1">
      <c r="B62" s="8" t="s">
        <v>166</v>
      </c>
      <c r="C62" s="8"/>
      <c r="F62" s="242">
        <f>+(F61/F49)*100</f>
        <v>21.371781922793005</v>
      </c>
      <c r="G62" s="11"/>
      <c r="H62" s="242">
        <f>+(H61/H49)*100</f>
        <v>22.058556456074825</v>
      </c>
      <c r="I62" s="11"/>
      <c r="J62" s="242">
        <f>+(J61/J49)*100</f>
        <v>15.839810068359322</v>
      </c>
      <c r="K62" s="11"/>
      <c r="L62" s="242">
        <f>+(L61/L49)*100</f>
        <v>20.096555639138632</v>
      </c>
    </row>
    <row r="63" spans="1:13" s="91" customFormat="1" ht="24" customHeight="1" thickTop="1">
      <c r="B63" s="8"/>
      <c r="C63" s="8"/>
      <c r="F63" s="283"/>
      <c r="G63" s="11"/>
      <c r="H63" s="283"/>
      <c r="I63" s="11"/>
      <c r="J63" s="283"/>
      <c r="K63" s="11"/>
      <c r="L63" s="283"/>
    </row>
    <row r="64" spans="1:13" s="91" customFormat="1" ht="24" customHeight="1">
      <c r="B64" s="8"/>
      <c r="C64" s="8"/>
      <c r="F64" s="283"/>
      <c r="G64" s="11"/>
      <c r="H64" s="283"/>
      <c r="I64" s="11"/>
      <c r="J64" s="283"/>
      <c r="K64" s="11"/>
      <c r="L64" s="283"/>
    </row>
    <row r="65" spans="1:13" s="91" customFormat="1" ht="24" customHeight="1">
      <c r="B65" s="8"/>
      <c r="C65" s="8"/>
      <c r="F65" s="283"/>
      <c r="G65" s="11"/>
      <c r="H65" s="283"/>
      <c r="I65" s="11"/>
      <c r="J65" s="283"/>
      <c r="K65" s="11"/>
      <c r="L65" s="283"/>
    </row>
    <row r="66" spans="1:13" s="91" customFormat="1" ht="24" customHeight="1">
      <c r="B66" s="8"/>
      <c r="C66" s="8"/>
      <c r="F66" s="283"/>
      <c r="G66" s="11"/>
      <c r="H66" s="283"/>
      <c r="I66" s="11"/>
      <c r="J66" s="283"/>
      <c r="K66" s="11"/>
      <c r="L66" s="283"/>
    </row>
    <row r="67" spans="1:13" s="91" customFormat="1" ht="24" customHeight="1">
      <c r="B67" s="8"/>
      <c r="C67" s="8"/>
      <c r="F67" s="283"/>
      <c r="G67" s="11"/>
      <c r="H67" s="283"/>
      <c r="I67" s="11"/>
      <c r="J67" s="283"/>
      <c r="K67" s="11"/>
      <c r="L67" s="283"/>
    </row>
    <row r="68" spans="1:13" s="91" customFormat="1" ht="24" customHeight="1">
      <c r="B68" s="8"/>
      <c r="C68" s="8"/>
      <c r="F68" s="283"/>
      <c r="G68" s="11"/>
      <c r="H68" s="283"/>
      <c r="I68" s="11"/>
      <c r="J68" s="283"/>
      <c r="K68" s="11"/>
      <c r="L68" s="283"/>
    </row>
    <row r="69" spans="1:13" s="91" customFormat="1" ht="24" customHeight="1">
      <c r="B69" s="8"/>
      <c r="C69" s="8"/>
      <c r="F69" s="283"/>
      <c r="G69" s="11"/>
      <c r="H69" s="283"/>
      <c r="I69" s="11"/>
      <c r="J69" s="283"/>
      <c r="K69" s="11"/>
      <c r="L69" s="283"/>
    </row>
    <row r="70" spans="1:13" s="91" customFormat="1" ht="24" customHeight="1">
      <c r="B70" s="8"/>
      <c r="C70" s="8"/>
      <c r="F70" s="283"/>
      <c r="G70" s="11"/>
      <c r="H70" s="283"/>
      <c r="I70" s="11"/>
      <c r="J70" s="283"/>
      <c r="K70" s="11"/>
      <c r="L70" s="283"/>
    </row>
    <row r="71" spans="1:13" s="93" customFormat="1" ht="24" customHeight="1">
      <c r="D71" s="227" t="s">
        <v>104</v>
      </c>
      <c r="E71" s="227"/>
      <c r="F71" s="76"/>
    </row>
    <row r="72" spans="1:13" s="93" customFormat="1" ht="24" customHeight="1">
      <c r="D72" s="227" t="s">
        <v>205</v>
      </c>
      <c r="E72" s="227"/>
      <c r="F72" s="76"/>
    </row>
    <row r="73" spans="1:13" s="91" customFormat="1" ht="24" customHeight="1">
      <c r="A73" s="726" t="s">
        <v>649</v>
      </c>
      <c r="B73" s="726"/>
      <c r="C73" s="726"/>
      <c r="D73" s="726"/>
      <c r="E73" s="726"/>
      <c r="F73" s="726"/>
      <c r="G73" s="726"/>
      <c r="H73" s="726"/>
      <c r="I73" s="726"/>
      <c r="J73" s="726"/>
      <c r="K73" s="726"/>
      <c r="L73" s="726"/>
    </row>
    <row r="74" spans="1:13" s="91" customFormat="1" ht="24" customHeight="1">
      <c r="A74" s="284"/>
      <c r="B74" s="284"/>
      <c r="C74" s="284"/>
      <c r="D74" s="284"/>
      <c r="E74" s="284"/>
      <c r="F74" s="284"/>
      <c r="G74" s="284"/>
      <c r="H74" s="284"/>
      <c r="I74" s="284"/>
      <c r="J74" s="284"/>
      <c r="K74" s="284"/>
      <c r="L74" s="284"/>
    </row>
    <row r="75" spans="1:13" s="91" customFormat="1" ht="24" customHeight="1">
      <c r="A75" s="226" t="s">
        <v>944</v>
      </c>
      <c r="B75" s="239"/>
      <c r="C75" s="239"/>
      <c r="D75" s="239"/>
      <c r="E75" s="239"/>
      <c r="F75" s="239"/>
      <c r="G75" s="239"/>
      <c r="H75" s="239"/>
      <c r="I75" s="239"/>
      <c r="J75" s="239"/>
      <c r="K75" s="239"/>
      <c r="L75" s="239"/>
    </row>
    <row r="76" spans="1:13" s="93" customFormat="1" ht="24" customHeight="1">
      <c r="A76" s="233"/>
      <c r="B76" s="233"/>
      <c r="C76" s="233"/>
      <c r="D76" s="233"/>
      <c r="E76" s="233"/>
      <c r="F76" s="233"/>
      <c r="G76" s="233"/>
      <c r="H76" s="233"/>
      <c r="I76" s="233"/>
      <c r="J76" s="233"/>
      <c r="K76" s="233"/>
      <c r="L76" s="184" t="s">
        <v>96</v>
      </c>
      <c r="M76" s="233"/>
    </row>
    <row r="77" spans="1:13" s="93" customFormat="1" ht="24" customHeight="1">
      <c r="A77" s="233"/>
      <c r="B77" s="233"/>
      <c r="C77" s="233"/>
      <c r="D77" s="233"/>
      <c r="E77" s="233"/>
      <c r="F77" s="228"/>
      <c r="G77" s="228"/>
      <c r="H77" s="228"/>
      <c r="I77" s="295" t="s">
        <v>794</v>
      </c>
      <c r="J77" s="234"/>
      <c r="K77" s="234"/>
      <c r="L77" s="184"/>
      <c r="M77" s="233"/>
    </row>
    <row r="78" spans="1:13" s="93" customFormat="1" ht="24" customHeight="1">
      <c r="A78" s="233"/>
      <c r="B78" s="233"/>
      <c r="C78" s="233"/>
      <c r="D78" s="233"/>
      <c r="E78" s="233"/>
      <c r="F78" s="297"/>
      <c r="G78" s="298" t="s">
        <v>22</v>
      </c>
      <c r="H78" s="298"/>
      <c r="I78" s="296"/>
      <c r="J78" s="299"/>
      <c r="K78" s="299" t="s">
        <v>30</v>
      </c>
      <c r="L78" s="299"/>
      <c r="M78" s="233"/>
    </row>
    <row r="79" spans="1:13" s="91" customFormat="1" ht="24" customHeight="1">
      <c r="B79" s="281"/>
      <c r="C79" s="240"/>
      <c r="F79" s="241">
        <v>2019</v>
      </c>
      <c r="G79" s="237"/>
      <c r="H79" s="241">
        <v>2018</v>
      </c>
      <c r="I79" s="238"/>
      <c r="J79" s="241">
        <f>+F79</f>
        <v>2019</v>
      </c>
      <c r="K79" s="237"/>
      <c r="L79" s="241">
        <f>+H79</f>
        <v>2018</v>
      </c>
    </row>
    <row r="80" spans="1:13" s="91" customFormat="1" ht="24" customHeight="1" thickBot="1">
      <c r="B80" s="8" t="s">
        <v>107</v>
      </c>
      <c r="C80" s="8"/>
      <c r="F80" s="572">
        <v>266759666.49000001</v>
      </c>
      <c r="G80" s="563"/>
      <c r="H80" s="574">
        <v>415481350.25999999</v>
      </c>
      <c r="I80" s="565"/>
      <c r="J80" s="577">
        <v>295064782.58999997</v>
      </c>
      <c r="K80" s="565"/>
      <c r="L80" s="574">
        <v>406149069.59000003</v>
      </c>
    </row>
    <row r="81" spans="1:13" s="91" customFormat="1" ht="24" customHeight="1" thickTop="1">
      <c r="B81" s="8" t="s">
        <v>681</v>
      </c>
      <c r="C81" s="8"/>
      <c r="F81" s="293" t="s">
        <v>63</v>
      </c>
      <c r="G81" s="294"/>
      <c r="H81" s="293" t="s">
        <v>63</v>
      </c>
      <c r="I81" s="294"/>
      <c r="J81" s="293" t="s">
        <v>63</v>
      </c>
      <c r="K81" s="294"/>
      <c r="L81" s="293" t="s">
        <v>63</v>
      </c>
    </row>
    <row r="82" spans="1:13" s="91" customFormat="1" ht="24" customHeight="1">
      <c r="B82" s="8" t="s">
        <v>108</v>
      </c>
      <c r="C82" s="8"/>
    </row>
    <row r="83" spans="1:13" s="91" customFormat="1" ht="24" customHeight="1">
      <c r="B83" s="8" t="s">
        <v>682</v>
      </c>
      <c r="C83" s="8"/>
      <c r="F83" s="563">
        <f>+F80*F81/100</f>
        <v>53351933.298</v>
      </c>
      <c r="G83" s="573"/>
      <c r="H83" s="563">
        <f>+H80*H81/100</f>
        <v>83096270.052000001</v>
      </c>
      <c r="I83" s="573"/>
      <c r="J83" s="563">
        <f>+J80*J81/100</f>
        <v>59012956.517999992</v>
      </c>
      <c r="K83" s="573"/>
      <c r="L83" s="563">
        <f>+L80*L81/100</f>
        <v>81229813.918000013</v>
      </c>
    </row>
    <row r="84" spans="1:13" s="91" customFormat="1" ht="24" customHeight="1">
      <c r="A84" s="11"/>
      <c r="B84" s="92" t="s">
        <v>119</v>
      </c>
      <c r="C84" s="92"/>
      <c r="D84" s="11"/>
      <c r="E84" s="11"/>
      <c r="F84" s="563"/>
      <c r="G84" s="563"/>
      <c r="H84" s="563"/>
      <c r="I84" s="563"/>
      <c r="J84" s="563"/>
      <c r="K84" s="563"/>
      <c r="L84" s="563"/>
      <c r="M84" s="11"/>
    </row>
    <row r="85" spans="1:13" s="91" customFormat="1" ht="24" customHeight="1">
      <c r="A85" s="11"/>
      <c r="B85" s="92" t="s">
        <v>177</v>
      </c>
      <c r="C85" s="92"/>
      <c r="D85" s="11"/>
      <c r="E85" s="11"/>
      <c r="F85" s="563"/>
      <c r="G85" s="563"/>
      <c r="H85" s="563"/>
      <c r="I85" s="563"/>
      <c r="J85" s="563"/>
      <c r="K85" s="563"/>
      <c r="L85" s="563"/>
      <c r="M85" s="11"/>
    </row>
    <row r="86" spans="1:13" s="91" customFormat="1" ht="24" customHeight="1">
      <c r="A86" s="11"/>
      <c r="B86" s="92" t="s">
        <v>167</v>
      </c>
      <c r="C86" s="92"/>
      <c r="D86" s="11"/>
      <c r="E86" s="11"/>
      <c r="F86" s="563">
        <f>+F27-F83-F90</f>
        <v>-35189620.197999999</v>
      </c>
      <c r="G86" s="563"/>
      <c r="H86" s="563">
        <f>+H27-H83-H90</f>
        <v>-1797014.3040000123</v>
      </c>
      <c r="I86" s="563"/>
      <c r="J86" s="563">
        <f>+J27-J83-J90</f>
        <v>-48383684.487999991</v>
      </c>
      <c r="K86" s="563"/>
      <c r="L86" s="563">
        <f>+L27-L83-L90</f>
        <v>-6210802.4480000082</v>
      </c>
      <c r="M86" s="11"/>
    </row>
    <row r="87" spans="1:13" s="91" customFormat="1" ht="24" customHeight="1">
      <c r="A87" s="11"/>
      <c r="B87" s="92" t="s">
        <v>170</v>
      </c>
      <c r="C87" s="92"/>
      <c r="D87" s="11"/>
      <c r="E87" s="11"/>
      <c r="F87" s="563"/>
      <c r="G87" s="563"/>
      <c r="H87" s="563"/>
      <c r="I87" s="563"/>
      <c r="J87" s="563"/>
      <c r="K87" s="563"/>
      <c r="L87" s="563"/>
      <c r="M87" s="11"/>
    </row>
    <row r="88" spans="1:13" s="91" customFormat="1" ht="24" customHeight="1">
      <c r="A88" s="11"/>
      <c r="B88" s="92" t="s">
        <v>168</v>
      </c>
      <c r="C88" s="92"/>
      <c r="D88" s="11"/>
      <c r="E88" s="11"/>
      <c r="F88" s="563"/>
      <c r="G88" s="563"/>
      <c r="H88" s="563"/>
      <c r="I88" s="563"/>
      <c r="J88" s="563"/>
      <c r="K88" s="563"/>
      <c r="L88" s="563"/>
      <c r="M88" s="11"/>
    </row>
    <row r="89" spans="1:13" s="91" customFormat="1" ht="24" customHeight="1">
      <c r="A89" s="11"/>
      <c r="B89" s="92" t="s">
        <v>171</v>
      </c>
      <c r="C89" s="92"/>
      <c r="D89" s="11"/>
      <c r="E89" s="11"/>
      <c r="F89" s="563"/>
      <c r="G89" s="563"/>
      <c r="H89" s="563"/>
      <c r="I89" s="563"/>
      <c r="J89" s="563"/>
      <c r="K89" s="563"/>
      <c r="L89" s="563"/>
      <c r="M89" s="11"/>
    </row>
    <row r="90" spans="1:13" s="91" customFormat="1" ht="24" customHeight="1">
      <c r="A90" s="11"/>
      <c r="B90" s="11" t="s">
        <v>169</v>
      </c>
      <c r="C90" s="11"/>
      <c r="D90" s="11"/>
      <c r="E90" s="11"/>
      <c r="F90" s="567">
        <v>38216773.390000001</v>
      </c>
      <c r="G90" s="563"/>
      <c r="H90" s="578">
        <v>1999324.82</v>
      </c>
      <c r="I90" s="563"/>
      <c r="J90" s="567">
        <v>44919068.359999999</v>
      </c>
      <c r="K90" s="563"/>
      <c r="L90" s="578">
        <v>3039981.15</v>
      </c>
      <c r="M90" s="11"/>
    </row>
    <row r="91" spans="1:13" s="91" customFormat="1" ht="24" customHeight="1">
      <c r="A91" s="11"/>
      <c r="B91" s="11"/>
      <c r="C91" s="11"/>
      <c r="D91" s="11" t="s">
        <v>3</v>
      </c>
      <c r="E91" s="11"/>
      <c r="F91" s="575">
        <f>SUM(F85:F90)</f>
        <v>3027153.1920000017</v>
      </c>
      <c r="G91" s="563"/>
      <c r="H91" s="575">
        <f>SUM(H85:H90)</f>
        <v>202310.51599998772</v>
      </c>
      <c r="I91" s="563"/>
      <c r="J91" s="575">
        <f>SUM(J85:J90)</f>
        <v>-3464616.1279999912</v>
      </c>
      <c r="K91" s="576"/>
      <c r="L91" s="575">
        <f>SUM(L85:L90)</f>
        <v>-3170821.2980000083</v>
      </c>
      <c r="M91" s="11"/>
    </row>
    <row r="92" spans="1:13" s="91" customFormat="1" ht="24" customHeight="1" thickBot="1">
      <c r="B92" s="8" t="s">
        <v>663</v>
      </c>
      <c r="C92" s="16"/>
      <c r="F92" s="572">
        <f>+F91+F83</f>
        <v>56379086.490000002</v>
      </c>
      <c r="G92" s="563"/>
      <c r="H92" s="572">
        <f>+H91+H83</f>
        <v>83298580.567999989</v>
      </c>
      <c r="I92" s="563"/>
      <c r="J92" s="572">
        <f>+J91+J83</f>
        <v>55548340.390000001</v>
      </c>
      <c r="K92" s="563"/>
      <c r="L92" s="572">
        <f>+L91+L83</f>
        <v>78058992.620000005</v>
      </c>
    </row>
    <row r="93" spans="1:13" s="91" customFormat="1" ht="24" customHeight="1" thickTop="1" thickBot="1">
      <c r="B93" s="8" t="s">
        <v>166</v>
      </c>
      <c r="C93" s="8"/>
      <c r="F93" s="242">
        <f>+(F92/F80)*100</f>
        <v>21.13478669089335</v>
      </c>
      <c r="G93" s="11"/>
      <c r="H93" s="242">
        <f>+(H92/H80)*100</f>
        <v>20.048693043832987</v>
      </c>
      <c r="I93" s="11"/>
      <c r="J93" s="242">
        <f>+(J92/J80)*100</f>
        <v>18.825811709012331</v>
      </c>
      <c r="K93" s="11"/>
      <c r="L93" s="242">
        <f>+(L92/L80)*100</f>
        <v>19.219296180783846</v>
      </c>
    </row>
    <row r="94" spans="1:13" s="91" customFormat="1" ht="24" customHeight="1" thickTop="1">
      <c r="B94" s="8"/>
      <c r="C94" s="8"/>
      <c r="F94" s="283"/>
      <c r="G94" s="11"/>
      <c r="H94" s="283"/>
      <c r="I94" s="11"/>
      <c r="J94" s="283"/>
      <c r="K94" s="11"/>
      <c r="L94" s="283"/>
    </row>
    <row r="95" spans="1:13" s="232" customFormat="1" ht="24" customHeight="1">
      <c r="A95" s="243" t="s">
        <v>946</v>
      </c>
      <c r="B95" s="243"/>
      <c r="C95" s="243"/>
      <c r="D95" s="243"/>
      <c r="E95" s="243"/>
      <c r="F95" s="243"/>
      <c r="G95" s="243"/>
      <c r="H95" s="243"/>
      <c r="I95" s="243"/>
      <c r="J95" s="243"/>
      <c r="K95" s="243"/>
      <c r="L95" s="243"/>
      <c r="M95" s="243"/>
    </row>
    <row r="96" spans="1:13" s="91" customFormat="1" ht="24" customHeight="1">
      <c r="A96" s="244" t="s">
        <v>947</v>
      </c>
      <c r="B96" s="244"/>
      <c r="C96" s="244"/>
      <c r="D96" s="244"/>
      <c r="E96" s="244"/>
      <c r="F96" s="244"/>
      <c r="G96" s="244"/>
      <c r="H96" s="244"/>
      <c r="I96" s="244"/>
      <c r="J96" s="244"/>
      <c r="K96" s="244"/>
      <c r="L96" s="244"/>
      <c r="M96" s="243"/>
    </row>
    <row r="97" spans="1:13" s="91" customFormat="1" ht="24" customHeight="1">
      <c r="A97" s="244" t="s">
        <v>894</v>
      </c>
      <c r="B97" s="244"/>
      <c r="C97" s="244"/>
      <c r="D97" s="244"/>
      <c r="E97" s="244"/>
      <c r="F97" s="244"/>
      <c r="G97" s="244"/>
      <c r="H97" s="244"/>
      <c r="I97" s="244"/>
      <c r="J97" s="244"/>
      <c r="K97" s="244"/>
      <c r="L97" s="244"/>
      <c r="M97" s="243"/>
    </row>
    <row r="98" spans="1:13" s="91" customFormat="1" ht="24" customHeight="1">
      <c r="A98" s="244" t="s">
        <v>895</v>
      </c>
      <c r="B98" s="244"/>
      <c r="C98" s="244"/>
      <c r="D98" s="244"/>
      <c r="E98" s="244"/>
      <c r="F98" s="244"/>
      <c r="G98" s="244"/>
      <c r="H98" s="244"/>
      <c r="I98" s="244"/>
      <c r="J98" s="244"/>
      <c r="K98" s="244"/>
      <c r="L98" s="244"/>
      <c r="M98" s="243"/>
    </row>
    <row r="99" spans="1:13" s="91" customFormat="1" ht="24" customHeight="1">
      <c r="A99" s="244" t="s">
        <v>896</v>
      </c>
      <c r="B99" s="244"/>
      <c r="C99" s="244"/>
      <c r="D99" s="244"/>
      <c r="E99" s="244"/>
      <c r="F99" s="244"/>
      <c r="G99" s="244"/>
      <c r="H99" s="244"/>
      <c r="I99" s="244"/>
      <c r="J99" s="244"/>
      <c r="K99" s="244"/>
      <c r="L99" s="244"/>
      <c r="M99" s="243"/>
    </row>
    <row r="100" spans="1:13" s="91" customFormat="1" ht="24" customHeight="1">
      <c r="A100" s="244" t="s">
        <v>948</v>
      </c>
      <c r="B100" s="244"/>
      <c r="C100" s="244"/>
      <c r="D100" s="244"/>
      <c r="E100" s="244"/>
      <c r="F100" s="244"/>
      <c r="G100" s="244"/>
      <c r="H100" s="244"/>
      <c r="I100" s="244"/>
      <c r="J100" s="244"/>
      <c r="K100" s="244"/>
      <c r="L100" s="244"/>
      <c r="M100" s="243"/>
    </row>
    <row r="101" spans="1:13" s="91" customFormat="1" ht="24" customHeight="1">
      <c r="A101" s="244" t="s">
        <v>984</v>
      </c>
      <c r="B101" s="244"/>
      <c r="C101" s="244"/>
      <c r="D101" s="244"/>
      <c r="E101" s="244"/>
      <c r="F101" s="244"/>
      <c r="G101" s="244"/>
      <c r="H101" s="244"/>
      <c r="I101" s="244"/>
      <c r="J101" s="244"/>
      <c r="K101" s="244"/>
      <c r="L101" s="244"/>
      <c r="M101" s="243"/>
    </row>
    <row r="102" spans="1:13" s="91" customFormat="1" ht="24" customHeight="1">
      <c r="A102" s="244" t="s">
        <v>897</v>
      </c>
      <c r="B102" s="244"/>
      <c r="C102" s="244"/>
      <c r="D102" s="244"/>
      <c r="E102" s="244"/>
      <c r="F102" s="244"/>
      <c r="G102" s="244"/>
      <c r="H102" s="244"/>
      <c r="I102" s="244"/>
      <c r="J102" s="244"/>
      <c r="K102" s="244"/>
      <c r="L102" s="244"/>
      <c r="M102" s="243"/>
    </row>
    <row r="103" spans="1:13" s="91" customFormat="1" ht="24" customHeight="1">
      <c r="A103" s="244" t="s">
        <v>785</v>
      </c>
      <c r="B103" s="244"/>
      <c r="C103" s="244"/>
      <c r="D103" s="244"/>
      <c r="E103" s="244"/>
      <c r="F103" s="244"/>
      <c r="G103" s="244"/>
      <c r="H103" s="244"/>
      <c r="I103" s="244"/>
      <c r="J103" s="244"/>
      <c r="K103" s="244"/>
      <c r="L103" s="244"/>
      <c r="M103" s="243"/>
    </row>
    <row r="104" spans="1:13" s="91" customFormat="1" ht="24" customHeight="1">
      <c r="A104" s="244"/>
      <c r="B104" s="244"/>
      <c r="C104" s="244"/>
      <c r="D104" s="244"/>
      <c r="E104" s="244"/>
      <c r="F104" s="244"/>
      <c r="G104" s="244"/>
      <c r="H104" s="244"/>
      <c r="I104" s="244"/>
      <c r="J104" s="244"/>
      <c r="K104" s="244"/>
      <c r="L104" s="244"/>
      <c r="M104" s="243"/>
    </row>
    <row r="105" spans="1:13" s="91" customFormat="1" ht="24" customHeight="1">
      <c r="A105" s="245"/>
      <c r="B105" s="11"/>
      <c r="C105" s="11"/>
      <c r="D105" s="11"/>
      <c r="E105" s="11"/>
      <c r="F105" s="153"/>
      <c r="G105" s="11"/>
      <c r="H105" s="153"/>
      <c r="I105" s="11"/>
      <c r="J105" s="153"/>
      <c r="K105" s="11"/>
      <c r="L105" s="153"/>
    </row>
    <row r="106" spans="1:13" s="93" customFormat="1" ht="24" customHeight="1">
      <c r="D106" s="227" t="s">
        <v>104</v>
      </c>
      <c r="E106" s="227"/>
      <c r="F106" s="76"/>
    </row>
    <row r="107" spans="1:13" s="93" customFormat="1" ht="24" customHeight="1">
      <c r="D107" s="227" t="s">
        <v>205</v>
      </c>
      <c r="E107" s="227"/>
      <c r="F107" s="76"/>
    </row>
    <row r="108" spans="1:13" s="91" customFormat="1" ht="24" customHeight="1">
      <c r="A108" s="726" t="s">
        <v>650</v>
      </c>
      <c r="B108" s="726"/>
      <c r="C108" s="726"/>
      <c r="D108" s="726"/>
      <c r="E108" s="726"/>
      <c r="F108" s="726"/>
      <c r="G108" s="726"/>
      <c r="H108" s="726"/>
      <c r="I108" s="726"/>
      <c r="J108" s="726"/>
      <c r="K108" s="726"/>
      <c r="L108" s="726"/>
    </row>
    <row r="109" spans="1:13" s="91" customFormat="1" ht="24" customHeight="1">
      <c r="A109" s="239"/>
      <c r="B109" s="239"/>
      <c r="C109" s="239"/>
      <c r="D109" s="239"/>
      <c r="E109" s="239"/>
      <c r="F109" s="239"/>
      <c r="G109" s="239"/>
      <c r="H109" s="239"/>
      <c r="I109" s="239"/>
      <c r="J109" s="239"/>
      <c r="K109" s="239"/>
      <c r="L109" s="239"/>
    </row>
    <row r="110" spans="1:13" s="232" customFormat="1" ht="24" customHeight="1">
      <c r="A110" s="243" t="s">
        <v>949</v>
      </c>
      <c r="B110" s="243"/>
      <c r="C110" s="243"/>
      <c r="D110" s="243"/>
      <c r="E110" s="243"/>
      <c r="F110" s="243"/>
      <c r="G110" s="243"/>
      <c r="H110" s="243"/>
      <c r="I110" s="243"/>
      <c r="J110" s="243"/>
      <c r="K110" s="243"/>
      <c r="L110" s="243"/>
      <c r="M110" s="243"/>
    </row>
    <row r="111" spans="1:13" s="91" customFormat="1" ht="24" customHeight="1">
      <c r="A111" s="246" t="s">
        <v>950</v>
      </c>
      <c r="B111" s="139"/>
      <c r="C111" s="139"/>
      <c r="D111" s="139"/>
      <c r="E111" s="139"/>
      <c r="F111" s="139"/>
      <c r="G111" s="139"/>
      <c r="H111" s="139"/>
      <c r="I111" s="139"/>
      <c r="J111" s="139"/>
      <c r="K111" s="139"/>
      <c r="L111" s="139"/>
      <c r="M111" s="243"/>
    </row>
    <row r="112" spans="1:13" s="91" customFormat="1" ht="24" customHeight="1">
      <c r="A112" s="246" t="s">
        <v>556</v>
      </c>
      <c r="B112" s="139"/>
      <c r="C112" s="139"/>
      <c r="D112" s="139"/>
      <c r="E112" s="139"/>
      <c r="F112" s="139"/>
      <c r="G112" s="139"/>
      <c r="H112" s="139"/>
      <c r="I112" s="139"/>
      <c r="J112" s="139"/>
      <c r="K112" s="139"/>
      <c r="L112" s="139"/>
      <c r="M112" s="8"/>
    </row>
    <row r="113" spans="1:13" s="91" customFormat="1" ht="24" customHeight="1">
      <c r="A113" s="246" t="s">
        <v>505</v>
      </c>
      <c r="B113" s="139"/>
      <c r="C113" s="139"/>
      <c r="D113" s="139"/>
      <c r="E113" s="139"/>
      <c r="F113" s="139"/>
      <c r="G113" s="139"/>
      <c r="H113" s="139"/>
      <c r="I113" s="139"/>
      <c r="J113" s="139"/>
      <c r="K113" s="139"/>
      <c r="L113" s="139"/>
      <c r="M113" s="8"/>
    </row>
    <row r="114" spans="1:13" s="91" customFormat="1" ht="24" customHeight="1">
      <c r="A114" s="246" t="s">
        <v>951</v>
      </c>
      <c r="B114" s="139"/>
      <c r="C114" s="139"/>
      <c r="D114" s="139"/>
      <c r="E114" s="139"/>
      <c r="F114" s="139"/>
      <c r="G114" s="139"/>
      <c r="H114" s="139"/>
      <c r="I114" s="139"/>
      <c r="J114" s="139"/>
      <c r="K114" s="139"/>
      <c r="L114" s="139"/>
      <c r="M114" s="8"/>
    </row>
    <row r="115" spans="1:13" s="91" customFormat="1" ht="24" customHeight="1">
      <c r="A115" s="246" t="s">
        <v>899</v>
      </c>
      <c r="B115" s="139"/>
      <c r="C115" s="139"/>
      <c r="D115" s="139"/>
      <c r="E115" s="139"/>
      <c r="F115" s="139"/>
      <c r="G115" s="139"/>
      <c r="H115" s="139"/>
      <c r="I115" s="139"/>
      <c r="J115" s="139"/>
      <c r="K115" s="139"/>
      <c r="L115" s="139"/>
      <c r="M115" s="8"/>
    </row>
    <row r="116" spans="1:13" s="91" customFormat="1" ht="24" customHeight="1">
      <c r="A116" s="246" t="s">
        <v>898</v>
      </c>
      <c r="B116" s="139"/>
      <c r="C116" s="139"/>
      <c r="D116" s="139"/>
      <c r="E116" s="139"/>
      <c r="F116" s="139"/>
      <c r="G116" s="139"/>
      <c r="H116" s="139"/>
      <c r="I116" s="139"/>
      <c r="J116" s="139"/>
      <c r="K116" s="139"/>
      <c r="L116" s="139"/>
      <c r="M116" s="8"/>
    </row>
    <row r="117" spans="1:13" s="91" customFormat="1" ht="24" customHeight="1">
      <c r="A117" s="246" t="s">
        <v>952</v>
      </c>
      <c r="B117" s="139"/>
      <c r="C117" s="139"/>
      <c r="D117" s="139"/>
      <c r="E117" s="139"/>
      <c r="F117" s="139"/>
      <c r="G117" s="139"/>
      <c r="H117" s="139"/>
      <c r="I117" s="139"/>
      <c r="J117" s="139"/>
      <c r="K117" s="139"/>
      <c r="L117" s="139"/>
      <c r="M117" s="8"/>
    </row>
    <row r="118" spans="1:13" s="91" customFormat="1" ht="24" customHeight="1">
      <c r="A118" s="246" t="s">
        <v>854</v>
      </c>
      <c r="B118" s="139"/>
      <c r="C118" s="139"/>
      <c r="D118" s="139"/>
      <c r="E118" s="139"/>
      <c r="F118" s="139"/>
      <c r="G118" s="139"/>
      <c r="H118" s="139"/>
      <c r="I118" s="139"/>
      <c r="J118" s="139"/>
      <c r="K118" s="139"/>
      <c r="L118" s="139"/>
      <c r="M118" s="8"/>
    </row>
    <row r="119" spans="1:13" s="91" customFormat="1" ht="24" customHeight="1">
      <c r="A119" s="246" t="s">
        <v>557</v>
      </c>
      <c r="B119" s="139"/>
      <c r="C119" s="139"/>
      <c r="D119" s="139"/>
      <c r="E119" s="139"/>
      <c r="F119" s="139"/>
      <c r="G119" s="139"/>
      <c r="H119" s="139"/>
      <c r="I119" s="139"/>
      <c r="J119" s="139"/>
      <c r="K119" s="139"/>
      <c r="L119" s="139"/>
      <c r="M119" s="92"/>
    </row>
    <row r="120" spans="1:13" s="124" customFormat="1" ht="24" customHeight="1">
      <c r="A120" s="124" t="s">
        <v>955</v>
      </c>
    </row>
    <row r="121" spans="1:13" s="124" customFormat="1" ht="24" customHeight="1">
      <c r="A121" s="124" t="s">
        <v>855</v>
      </c>
    </row>
    <row r="122" spans="1:13" s="124" customFormat="1" ht="24" customHeight="1">
      <c r="A122" s="124" t="s">
        <v>558</v>
      </c>
    </row>
    <row r="123" spans="1:13" s="124" customFormat="1" ht="24" customHeight="1">
      <c r="A123" s="124" t="s">
        <v>954</v>
      </c>
    </row>
    <row r="124" spans="1:13" s="124" customFormat="1" ht="24" customHeight="1">
      <c r="A124" s="124" t="s">
        <v>953</v>
      </c>
    </row>
    <row r="125" spans="1:13" s="91" customFormat="1" ht="27" customHeight="1">
      <c r="A125" s="247" t="s">
        <v>956</v>
      </c>
      <c r="B125" s="246"/>
      <c r="C125" s="247"/>
      <c r="D125" s="248"/>
      <c r="E125" s="247"/>
      <c r="F125" s="249"/>
      <c r="G125" s="249"/>
      <c r="H125" s="247"/>
      <c r="I125" s="250"/>
      <c r="J125" s="247"/>
      <c r="K125" s="247"/>
      <c r="L125" s="166"/>
      <c r="M125" s="92"/>
    </row>
    <row r="126" spans="1:13" s="91" customFormat="1" ht="24" customHeight="1">
      <c r="A126" s="251" t="s">
        <v>957</v>
      </c>
      <c r="B126" s="251"/>
      <c r="C126" s="16"/>
      <c r="D126" s="252"/>
      <c r="E126" s="16"/>
      <c r="F126" s="253"/>
      <c r="G126" s="253"/>
      <c r="H126" s="16"/>
      <c r="I126" s="253"/>
      <c r="J126" s="16"/>
      <c r="K126" s="16"/>
      <c r="L126" s="254"/>
      <c r="M126" s="8"/>
    </row>
    <row r="127" spans="1:13" s="91" customFormat="1" ht="24" customHeight="1">
      <c r="A127" s="16" t="s">
        <v>598</v>
      </c>
      <c r="B127" s="251"/>
      <c r="C127" s="16"/>
      <c r="D127" s="252"/>
      <c r="E127" s="16"/>
      <c r="F127" s="253"/>
      <c r="G127" s="253"/>
      <c r="H127" s="16"/>
      <c r="I127" s="253"/>
      <c r="J127" s="16"/>
      <c r="K127" s="16"/>
      <c r="L127" s="254"/>
      <c r="M127" s="8"/>
    </row>
    <row r="128" spans="1:13" s="91" customFormat="1" ht="24" customHeight="1">
      <c r="A128" s="16" t="s">
        <v>597</v>
      </c>
      <c r="B128" s="251"/>
      <c r="C128" s="16"/>
      <c r="D128" s="248"/>
      <c r="E128" s="247"/>
      <c r="F128" s="249"/>
      <c r="G128" s="253"/>
      <c r="H128" s="16"/>
      <c r="I128" s="253"/>
      <c r="J128" s="16"/>
      <c r="K128" s="16"/>
      <c r="L128" s="254"/>
      <c r="M128" s="8"/>
    </row>
    <row r="129" spans="1:13" s="91" customFormat="1" ht="24" customHeight="1">
      <c r="A129" s="251" t="s">
        <v>958</v>
      </c>
      <c r="B129" s="251"/>
      <c r="C129" s="16"/>
      <c r="D129" s="252"/>
      <c r="E129" s="16"/>
      <c r="F129" s="253"/>
      <c r="G129" s="253"/>
      <c r="H129" s="16"/>
      <c r="I129" s="253"/>
      <c r="J129" s="16"/>
      <c r="K129" s="16"/>
      <c r="L129" s="254"/>
      <c r="M129" s="8"/>
    </row>
    <row r="130" spans="1:13" s="91" customFormat="1" ht="24" customHeight="1">
      <c r="A130" s="16" t="s">
        <v>601</v>
      </c>
      <c r="B130" s="251"/>
      <c r="C130" s="16"/>
      <c r="D130" s="252"/>
      <c r="E130" s="16"/>
      <c r="F130" s="253"/>
      <c r="G130" s="253"/>
      <c r="H130" s="16"/>
      <c r="I130" s="253"/>
      <c r="J130" s="16"/>
      <c r="K130" s="16"/>
      <c r="L130" s="254"/>
      <c r="M130" s="8"/>
    </row>
    <row r="131" spans="1:13" s="91" customFormat="1" ht="24" customHeight="1">
      <c r="A131" s="16" t="s">
        <v>600</v>
      </c>
      <c r="B131" s="251"/>
      <c r="C131" s="16"/>
      <c r="D131" s="252"/>
      <c r="E131" s="16"/>
      <c r="F131" s="253"/>
      <c r="G131" s="253"/>
      <c r="H131" s="16"/>
      <c r="I131" s="253"/>
      <c r="J131" s="16"/>
      <c r="K131" s="16"/>
      <c r="L131" s="254"/>
      <c r="M131" s="8"/>
    </row>
    <row r="132" spans="1:13" s="91" customFormat="1" ht="24" customHeight="1">
      <c r="A132" s="16" t="s">
        <v>599</v>
      </c>
      <c r="B132" s="251"/>
      <c r="C132" s="16"/>
      <c r="D132" s="252"/>
      <c r="E132" s="16"/>
      <c r="F132" s="253"/>
      <c r="G132" s="253"/>
      <c r="H132" s="16"/>
      <c r="I132" s="253"/>
      <c r="J132" s="16"/>
      <c r="K132" s="16"/>
      <c r="L132" s="254"/>
      <c r="M132" s="92"/>
    </row>
    <row r="133" spans="1:13" s="91" customFormat="1" ht="24" customHeight="1">
      <c r="A133" s="255" t="s">
        <v>959</v>
      </c>
      <c r="B133" s="251"/>
      <c r="C133" s="16"/>
      <c r="D133" s="252"/>
      <c r="E133" s="16"/>
      <c r="F133" s="253"/>
      <c r="G133" s="253"/>
      <c r="H133" s="16"/>
      <c r="I133" s="253"/>
      <c r="J133" s="16"/>
      <c r="K133" s="16"/>
      <c r="L133" s="254"/>
    </row>
    <row r="134" spans="1:13" s="91" customFormat="1" ht="24" customHeight="1">
      <c r="A134" s="255" t="s">
        <v>704</v>
      </c>
      <c r="B134" s="251"/>
      <c r="C134" s="16"/>
      <c r="D134" s="252"/>
      <c r="E134" s="16"/>
      <c r="F134" s="253"/>
      <c r="G134" s="253"/>
      <c r="H134" s="16"/>
      <c r="I134" s="253"/>
      <c r="J134" s="16"/>
      <c r="K134" s="16"/>
      <c r="L134" s="254"/>
    </row>
    <row r="135" spans="1:13" s="91" customFormat="1" ht="24" customHeight="1">
      <c r="A135" s="256" t="s">
        <v>602</v>
      </c>
      <c r="B135" s="251"/>
      <c r="C135" s="16"/>
      <c r="D135" s="252"/>
      <c r="E135" s="16"/>
      <c r="F135" s="253"/>
      <c r="G135" s="253"/>
      <c r="H135" s="16"/>
      <c r="I135" s="253"/>
      <c r="J135" s="16"/>
      <c r="K135" s="16"/>
      <c r="L135" s="254"/>
    </row>
    <row r="136" spans="1:13" s="91" customFormat="1" ht="24" customHeight="1">
      <c r="A136" s="256" t="s">
        <v>604</v>
      </c>
      <c r="B136" s="251"/>
      <c r="C136" s="16"/>
      <c r="D136" s="252"/>
      <c r="E136" s="16"/>
      <c r="F136" s="253"/>
      <c r="G136" s="253"/>
      <c r="H136" s="16"/>
      <c r="I136" s="253"/>
      <c r="J136" s="16"/>
      <c r="K136" s="16"/>
      <c r="L136" s="254"/>
    </row>
    <row r="137" spans="1:13" s="91" customFormat="1" ht="24" customHeight="1">
      <c r="A137" s="256" t="s">
        <v>603</v>
      </c>
      <c r="B137" s="251"/>
      <c r="C137" s="16"/>
      <c r="D137" s="252"/>
      <c r="E137" s="16"/>
      <c r="F137" s="253"/>
      <c r="G137" s="253"/>
      <c r="H137" s="16"/>
      <c r="I137" s="253"/>
      <c r="J137" s="16"/>
      <c r="K137" s="16"/>
      <c r="L137" s="254"/>
    </row>
    <row r="138" spans="1:13" s="91" customFormat="1" ht="24" customHeight="1">
      <c r="A138" s="256"/>
      <c r="B138" s="251"/>
      <c r="C138" s="16"/>
      <c r="D138" s="252"/>
      <c r="E138" s="16"/>
      <c r="F138" s="253"/>
      <c r="G138" s="253"/>
      <c r="H138" s="16"/>
      <c r="I138" s="253"/>
      <c r="J138" s="16"/>
      <c r="K138" s="16"/>
      <c r="L138" s="254"/>
    </row>
    <row r="139" spans="1:13" s="91" customFormat="1" ht="24" customHeight="1">
      <c r="A139" s="256"/>
      <c r="B139" s="251"/>
      <c r="C139" s="16"/>
      <c r="D139" s="252"/>
      <c r="E139" s="16"/>
      <c r="F139" s="253"/>
      <c r="G139" s="253"/>
      <c r="H139" s="16"/>
      <c r="I139" s="253"/>
      <c r="J139" s="16"/>
      <c r="K139" s="16"/>
      <c r="L139" s="254"/>
    </row>
    <row r="140" spans="1:13" s="93" customFormat="1" ht="24" customHeight="1">
      <c r="D140" s="227" t="s">
        <v>104</v>
      </c>
      <c r="E140" s="227"/>
      <c r="F140" s="76"/>
    </row>
    <row r="141" spans="1:13" s="93" customFormat="1" ht="24" customHeight="1">
      <c r="D141" s="227" t="s">
        <v>205</v>
      </c>
      <c r="E141" s="227"/>
      <c r="F141" s="76"/>
    </row>
  </sheetData>
  <mergeCells count="10">
    <mergeCell ref="A108:L108"/>
    <mergeCell ref="A1:L1"/>
    <mergeCell ref="F8:H8"/>
    <mergeCell ref="J8:L8"/>
    <mergeCell ref="A39:L39"/>
    <mergeCell ref="A73:L73"/>
    <mergeCell ref="F31:H31"/>
    <mergeCell ref="J31:L31"/>
    <mergeCell ref="F19:H19"/>
    <mergeCell ref="J19:L19"/>
  </mergeCells>
  <pageMargins left="0.81" right="0.39370078740157483" top="0.78740157480314965" bottom="0.39370078740157483" header="0.35433070866141736" footer="0.39370078740157483"/>
  <pageSetup paperSize="9" scale="90" orientation="portrait" r:id="rId1"/>
  <headerFooter alignWithMargins="0"/>
  <rowBreaks count="3" manualBreakCount="3">
    <brk id="38" max="12" man="1"/>
    <brk id="72" max="12" man="1"/>
    <brk id="107"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
  <sheetViews>
    <sheetView tabSelected="1" zoomScale="90" zoomScaleNormal="90" zoomScaleSheetLayoutView="100" workbookViewId="0">
      <selection activeCell="H8" sqref="H8"/>
    </sheetView>
  </sheetViews>
  <sheetFormatPr defaultColWidth="9.140625" defaultRowHeight="30" customHeight="1"/>
  <cols>
    <col min="1" max="1" width="9.140625" style="93" customWidth="1"/>
    <col min="2" max="2" width="11.140625" style="93" customWidth="1"/>
    <col min="3" max="3" width="9.140625" style="93" customWidth="1"/>
    <col min="4" max="4" width="11" style="93" customWidth="1"/>
    <col min="5" max="5" width="1.140625" style="93" customWidth="1"/>
    <col min="6" max="6" width="15.28515625" style="93" customWidth="1"/>
    <col min="7" max="7" width="1.140625" style="93" customWidth="1"/>
    <col min="8" max="8" width="15.28515625" style="93" customWidth="1"/>
    <col min="9" max="9" width="1.140625" style="93" customWidth="1"/>
    <col min="10" max="10" width="15.28515625" style="93" customWidth="1"/>
    <col min="11" max="11" width="1.140625" style="93" customWidth="1"/>
    <col min="12" max="12" width="15.28515625" style="93" customWidth="1"/>
    <col min="13" max="13" width="2.5703125" style="93" customWidth="1"/>
    <col min="14" max="14" width="9.140625" style="93" customWidth="1"/>
    <col min="15" max="16384" width="9.140625" style="93"/>
  </cols>
  <sheetData>
    <row r="1" spans="1:13" s="8" customFormat="1" ht="30" customHeight="1">
      <c r="A1" s="720" t="s">
        <v>769</v>
      </c>
      <c r="B1" s="720"/>
      <c r="C1" s="720"/>
      <c r="D1" s="720"/>
      <c r="E1" s="720"/>
      <c r="F1" s="720"/>
      <c r="G1" s="720"/>
      <c r="H1" s="720"/>
      <c r="I1" s="720"/>
      <c r="J1" s="720"/>
      <c r="K1" s="720"/>
      <c r="L1" s="720"/>
    </row>
    <row r="2" spans="1:13" s="8" customFormat="1" ht="25.15" customHeight="1">
      <c r="A2" s="183"/>
      <c r="B2" s="183"/>
      <c r="C2" s="183"/>
      <c r="D2" s="183"/>
      <c r="E2" s="183"/>
      <c r="F2" s="183"/>
      <c r="G2" s="183"/>
      <c r="H2" s="183"/>
      <c r="I2" s="183"/>
      <c r="J2" s="183"/>
      <c r="K2" s="183"/>
      <c r="L2" s="183"/>
    </row>
    <row r="3" spans="1:13" s="8" customFormat="1" ht="22.15" customHeight="1">
      <c r="A3" s="16" t="s">
        <v>960</v>
      </c>
    </row>
    <row r="4" spans="1:13" s="257" customFormat="1" ht="22.15" customHeight="1">
      <c r="A4" s="251" t="s">
        <v>961</v>
      </c>
      <c r="M4" s="258"/>
    </row>
    <row r="5" spans="1:13" s="257" customFormat="1" ht="22.15" customHeight="1">
      <c r="A5" s="62" t="s">
        <v>770</v>
      </c>
    </row>
    <row r="6" spans="1:13" s="257" customFormat="1" ht="22.15" customHeight="1">
      <c r="A6" s="62" t="s">
        <v>771</v>
      </c>
    </row>
    <row r="7" spans="1:13" s="257" customFormat="1" ht="22.15" customHeight="1">
      <c r="A7" s="62" t="s">
        <v>978</v>
      </c>
    </row>
    <row r="8" spans="1:13" s="91" customFormat="1" ht="22.15" customHeight="1">
      <c r="A8" s="16" t="s">
        <v>962</v>
      </c>
      <c r="B8" s="251"/>
      <c r="C8" s="16"/>
      <c r="D8" s="252"/>
      <c r="E8" s="16"/>
      <c r="F8" s="253"/>
      <c r="G8" s="253"/>
      <c r="H8" s="16"/>
      <c r="I8" s="253"/>
      <c r="J8" s="16"/>
      <c r="K8" s="16"/>
      <c r="L8" s="254"/>
      <c r="M8" s="8"/>
    </row>
    <row r="9" spans="1:13" s="91" customFormat="1" ht="22.15" customHeight="1">
      <c r="A9" s="16" t="s">
        <v>606</v>
      </c>
      <c r="B9" s="128"/>
      <c r="C9" s="259"/>
      <c r="D9" s="136"/>
      <c r="E9" s="259"/>
      <c r="F9" s="137"/>
      <c r="G9" s="137"/>
      <c r="H9" s="259"/>
      <c r="I9" s="137"/>
      <c r="J9" s="259"/>
      <c r="K9" s="259"/>
      <c r="L9" s="139"/>
      <c r="M9" s="8"/>
    </row>
    <row r="10" spans="1:13" s="91" customFormat="1" ht="22.15" customHeight="1">
      <c r="A10" s="16" t="s">
        <v>605</v>
      </c>
      <c r="B10" s="260"/>
      <c r="C10" s="260"/>
      <c r="D10" s="260"/>
      <c r="E10" s="260"/>
      <c r="F10" s="260"/>
      <c r="G10" s="260"/>
      <c r="H10" s="260"/>
      <c r="I10" s="260"/>
      <c r="J10" s="260"/>
      <c r="K10" s="260"/>
      <c r="L10" s="254"/>
      <c r="M10" s="8"/>
    </row>
    <row r="11" spans="1:13" s="8" customFormat="1" ht="22.15" customHeight="1">
      <c r="A11" s="16" t="s">
        <v>963</v>
      </c>
      <c r="B11" s="260"/>
      <c r="C11" s="260"/>
      <c r="D11" s="260"/>
      <c r="E11" s="260"/>
      <c r="F11" s="260"/>
      <c r="G11" s="260"/>
      <c r="H11" s="260"/>
      <c r="I11" s="260"/>
      <c r="J11" s="260"/>
      <c r="K11" s="260"/>
      <c r="L11" s="254"/>
    </row>
    <row r="12" spans="1:13" s="8" customFormat="1" ht="22.15" customHeight="1">
      <c r="A12" s="16" t="s">
        <v>607</v>
      </c>
      <c r="B12" s="260"/>
      <c r="C12" s="260"/>
      <c r="D12" s="260"/>
      <c r="E12" s="260"/>
      <c r="F12" s="260"/>
      <c r="G12" s="260"/>
      <c r="H12" s="260"/>
      <c r="I12" s="260"/>
      <c r="J12" s="260"/>
      <c r="K12" s="260"/>
      <c r="L12" s="254"/>
    </row>
    <row r="13" spans="1:13" s="8" customFormat="1" ht="22.15" customHeight="1">
      <c r="A13" s="16" t="s">
        <v>683</v>
      </c>
      <c r="B13" s="260"/>
      <c r="C13" s="260"/>
      <c r="D13" s="260"/>
      <c r="E13" s="260"/>
      <c r="F13" s="260"/>
      <c r="G13" s="260"/>
      <c r="H13" s="260"/>
      <c r="I13" s="260"/>
      <c r="J13" s="260"/>
      <c r="K13" s="260"/>
      <c r="L13" s="254"/>
    </row>
    <row r="14" spans="1:13" s="8" customFormat="1" ht="22.15" customHeight="1">
      <c r="A14" s="16" t="s">
        <v>684</v>
      </c>
      <c r="B14" s="260"/>
      <c r="C14" s="260"/>
      <c r="D14" s="260"/>
      <c r="E14" s="260"/>
      <c r="F14" s="260"/>
      <c r="G14" s="260"/>
      <c r="H14" s="260"/>
      <c r="I14" s="260"/>
      <c r="J14" s="260"/>
      <c r="K14" s="260"/>
      <c r="L14" s="254"/>
    </row>
    <row r="15" spans="1:13" s="8" customFormat="1" ht="22.15" customHeight="1">
      <c r="A15" s="16" t="s">
        <v>608</v>
      </c>
      <c r="B15" s="260"/>
      <c r="C15" s="260"/>
      <c r="D15" s="260"/>
      <c r="E15" s="260"/>
      <c r="F15" s="260"/>
      <c r="G15" s="260"/>
      <c r="H15" s="260"/>
      <c r="I15" s="260"/>
      <c r="J15" s="260"/>
      <c r="K15" s="260"/>
      <c r="L15" s="254"/>
    </row>
    <row r="16" spans="1:13" s="8" customFormat="1" ht="22.15" customHeight="1">
      <c r="A16" s="16" t="s">
        <v>222</v>
      </c>
      <c r="B16" s="260"/>
      <c r="C16" s="260"/>
      <c r="D16" s="260"/>
      <c r="E16" s="260"/>
      <c r="F16" s="260"/>
      <c r="G16" s="260"/>
      <c r="H16" s="260"/>
      <c r="I16" s="260"/>
      <c r="J16" s="260"/>
      <c r="K16" s="260"/>
      <c r="L16" s="254"/>
    </row>
    <row r="17" spans="1:12" s="8" customFormat="1" ht="22.15" customHeight="1">
      <c r="A17" s="9" t="s">
        <v>964</v>
      </c>
      <c r="B17" s="183"/>
      <c r="C17" s="183"/>
      <c r="D17" s="183"/>
      <c r="E17" s="183"/>
      <c r="F17" s="183"/>
      <c r="G17" s="183"/>
      <c r="H17" s="183"/>
      <c r="I17" s="183"/>
      <c r="J17" s="183"/>
      <c r="K17" s="183"/>
      <c r="L17" s="183"/>
    </row>
    <row r="18" spans="1:12" s="8" customFormat="1" ht="22.15" customHeight="1">
      <c r="A18" s="9" t="s">
        <v>685</v>
      </c>
      <c r="B18" s="183"/>
      <c r="C18" s="183"/>
      <c r="D18" s="183"/>
      <c r="E18" s="183"/>
      <c r="F18" s="183"/>
      <c r="G18" s="183"/>
      <c r="H18" s="183"/>
      <c r="I18" s="183"/>
      <c r="J18" s="183"/>
      <c r="K18" s="183"/>
      <c r="L18" s="183"/>
    </row>
    <row r="19" spans="1:12" s="8" customFormat="1" ht="22.15" customHeight="1">
      <c r="A19" s="9" t="s">
        <v>686</v>
      </c>
      <c r="B19" s="16"/>
      <c r="C19" s="9"/>
      <c r="D19" s="9"/>
      <c r="E19" s="9"/>
      <c r="F19" s="9"/>
      <c r="G19" s="9"/>
      <c r="H19" s="10"/>
      <c r="I19" s="10"/>
      <c r="J19" s="10"/>
      <c r="K19" s="9"/>
      <c r="L19" s="9"/>
    </row>
    <row r="20" spans="1:12" s="8" customFormat="1" ht="22.15" customHeight="1">
      <c r="A20" s="9" t="s">
        <v>834</v>
      </c>
      <c r="B20" s="9"/>
      <c r="C20" s="9"/>
      <c r="D20" s="9"/>
      <c r="E20" s="9"/>
      <c r="F20" s="9"/>
      <c r="G20" s="9"/>
      <c r="H20" s="9"/>
      <c r="I20" s="10"/>
      <c r="J20" s="10"/>
      <c r="K20" s="10"/>
      <c r="L20" s="9"/>
    </row>
    <row r="21" spans="1:12" s="8" customFormat="1" ht="22.15" customHeight="1">
      <c r="A21" s="9"/>
      <c r="B21" s="9"/>
      <c r="C21" s="9"/>
      <c r="D21" s="9"/>
      <c r="E21" s="228"/>
      <c r="F21" s="228"/>
      <c r="G21" s="228"/>
      <c r="H21" s="228"/>
      <c r="I21" s="228"/>
      <c r="J21" s="234"/>
      <c r="K21" s="234"/>
      <c r="L21" s="184" t="s">
        <v>96</v>
      </c>
    </row>
    <row r="22" spans="1:12" s="8" customFormat="1" ht="22.15" customHeight="1">
      <c r="A22" s="9"/>
      <c r="B22" s="9"/>
      <c r="C22" s="9"/>
      <c r="D22" s="9"/>
      <c r="E22" s="9"/>
      <c r="F22" s="748" t="s">
        <v>22</v>
      </c>
      <c r="G22" s="748"/>
      <c r="H22" s="748"/>
      <c r="I22" s="21"/>
      <c r="J22" s="747" t="s">
        <v>30</v>
      </c>
      <c r="K22" s="747"/>
      <c r="L22" s="747"/>
    </row>
    <row r="23" spans="1:12" s="8" customFormat="1" ht="22.15" customHeight="1">
      <c r="A23" s="9"/>
      <c r="B23" s="9"/>
      <c r="C23" s="9"/>
      <c r="D23" s="9"/>
      <c r="E23" s="9"/>
      <c r="F23" s="237" t="s">
        <v>804</v>
      </c>
      <c r="G23" s="237"/>
      <c r="H23" s="237" t="s">
        <v>484</v>
      </c>
      <c r="I23" s="261"/>
      <c r="J23" s="237" t="str">
        <f>+F23</f>
        <v xml:space="preserve">September 30, 2019 </v>
      </c>
      <c r="K23" s="237"/>
      <c r="L23" s="237" t="str">
        <f>+H23</f>
        <v>December 31, 2018</v>
      </c>
    </row>
    <row r="24" spans="1:12" s="8" customFormat="1" ht="22.15" customHeight="1" thickBot="1">
      <c r="A24" s="9"/>
      <c r="B24" s="9" t="s">
        <v>116</v>
      </c>
      <c r="C24" s="9"/>
      <c r="D24" s="9"/>
      <c r="E24" s="9"/>
      <c r="F24" s="64">
        <v>1.56</v>
      </c>
      <c r="G24" s="65">
        <v>1.22</v>
      </c>
      <c r="H24" s="158">
        <v>1.22</v>
      </c>
      <c r="I24" s="65"/>
      <c r="J24" s="158">
        <v>1.0900000000000001</v>
      </c>
      <c r="K24" s="65"/>
      <c r="L24" s="158">
        <v>0.83</v>
      </c>
    </row>
    <row r="25" spans="1:12" s="8" customFormat="1" ht="22.15" customHeight="1" thickTop="1">
      <c r="A25" s="9"/>
      <c r="B25" s="9"/>
      <c r="C25" s="9"/>
      <c r="D25" s="9"/>
      <c r="E25" s="9"/>
      <c r="F25" s="65"/>
      <c r="G25" s="65"/>
      <c r="H25" s="65"/>
      <c r="I25" s="65"/>
      <c r="J25" s="65"/>
      <c r="K25" s="65"/>
      <c r="L25" s="65"/>
    </row>
    <row r="26" spans="1:12" s="9" customFormat="1" ht="22.15" customHeight="1">
      <c r="A26" s="7" t="s">
        <v>643</v>
      </c>
      <c r="B26" s="7"/>
      <c r="C26" s="7"/>
      <c r="D26" s="7"/>
      <c r="E26" s="7"/>
      <c r="F26" s="7"/>
      <c r="G26" s="7"/>
      <c r="H26" s="7"/>
      <c r="I26" s="7"/>
      <c r="J26" s="7"/>
      <c r="K26" s="7"/>
    </row>
    <row r="27" spans="1:12" s="9" customFormat="1" ht="22.15" customHeight="1">
      <c r="A27" s="62"/>
      <c r="B27" s="62" t="s">
        <v>835</v>
      </c>
      <c r="C27" s="62"/>
      <c r="D27" s="62"/>
      <c r="E27" s="62"/>
      <c r="F27" s="62"/>
      <c r="G27" s="62"/>
      <c r="H27" s="62"/>
      <c r="I27" s="62"/>
      <c r="J27" s="62"/>
      <c r="K27" s="62"/>
    </row>
    <row r="28" spans="1:12" s="9" customFormat="1" ht="22.15" customHeight="1">
      <c r="A28" s="62" t="s">
        <v>779</v>
      </c>
      <c r="B28" s="62"/>
      <c r="C28" s="62"/>
      <c r="D28" s="62"/>
      <c r="E28" s="62"/>
      <c r="F28" s="62"/>
      <c r="G28" s="62"/>
      <c r="H28" s="62"/>
      <c r="I28" s="62"/>
      <c r="J28" s="62"/>
      <c r="K28" s="62"/>
    </row>
    <row r="29" spans="1:12" s="9" customFormat="1" ht="22.15" customHeight="1">
      <c r="A29" s="22"/>
      <c r="B29" s="20"/>
      <c r="C29" s="20"/>
      <c r="D29" s="20"/>
      <c r="E29" s="93"/>
      <c r="F29" s="20"/>
      <c r="G29" s="57"/>
      <c r="H29" s="20"/>
      <c r="I29" s="20"/>
      <c r="J29" s="20"/>
      <c r="K29" s="20"/>
      <c r="L29" s="58" t="s">
        <v>96</v>
      </c>
    </row>
    <row r="30" spans="1:12" s="9" customFormat="1" ht="22.15" customHeight="1">
      <c r="A30" s="22"/>
      <c r="B30" s="20"/>
      <c r="C30" s="20"/>
      <c r="D30" s="20"/>
      <c r="E30" s="93"/>
      <c r="F30" s="59" t="s">
        <v>338</v>
      </c>
      <c r="G30" s="57"/>
      <c r="H30" s="59" t="s">
        <v>339</v>
      </c>
      <c r="I30" s="57"/>
      <c r="J30" s="59" t="s">
        <v>340</v>
      </c>
      <c r="K30" s="57"/>
      <c r="L30" s="59" t="s">
        <v>3</v>
      </c>
    </row>
    <row r="31" spans="1:12" s="9" customFormat="1" ht="22.15" customHeight="1">
      <c r="A31" s="60" t="s">
        <v>22</v>
      </c>
      <c r="B31" s="20"/>
      <c r="C31" s="20"/>
      <c r="D31" s="20"/>
      <c r="E31" s="93"/>
      <c r="F31" s="61"/>
      <c r="G31" s="57"/>
      <c r="H31" s="61"/>
      <c r="I31" s="57"/>
      <c r="J31" s="61"/>
      <c r="K31" s="57"/>
      <c r="L31" s="61"/>
    </row>
    <row r="32" spans="1:12" s="9" customFormat="1" ht="22.15" customHeight="1">
      <c r="A32" s="60" t="s">
        <v>341</v>
      </c>
      <c r="B32" s="20"/>
      <c r="C32" s="20"/>
      <c r="D32" s="20"/>
      <c r="E32" s="93"/>
      <c r="F32" s="20"/>
      <c r="G32" s="57"/>
      <c r="H32" s="20"/>
      <c r="I32" s="20"/>
      <c r="J32" s="20"/>
      <c r="K32" s="20" t="s">
        <v>178</v>
      </c>
      <c r="L32" s="20"/>
    </row>
    <row r="33" spans="1:13" s="9" customFormat="1" ht="22.15" customHeight="1">
      <c r="A33" s="60" t="s">
        <v>342</v>
      </c>
      <c r="B33" s="20"/>
      <c r="C33" s="20"/>
      <c r="D33" s="20"/>
      <c r="E33" s="93"/>
      <c r="F33" s="20"/>
      <c r="G33" s="57"/>
      <c r="H33" s="20"/>
      <c r="I33" s="20"/>
      <c r="J33" s="20"/>
      <c r="K33" s="20"/>
      <c r="L33" s="20"/>
    </row>
    <row r="34" spans="1:13" s="9" customFormat="1" ht="22.15" customHeight="1">
      <c r="A34" s="60" t="s">
        <v>343</v>
      </c>
      <c r="B34" s="20"/>
      <c r="C34" s="20"/>
      <c r="D34" s="20"/>
      <c r="E34" s="93"/>
      <c r="F34" s="66">
        <v>0</v>
      </c>
      <c r="G34" s="67"/>
      <c r="H34" s="66">
        <v>272384912.68000001</v>
      </c>
      <c r="I34" s="66"/>
      <c r="J34" s="66">
        <v>0</v>
      </c>
      <c r="K34" s="66"/>
      <c r="L34" s="66">
        <f>SUM(F34:J34)</f>
        <v>272384912.68000001</v>
      </c>
    </row>
    <row r="35" spans="1:13" s="257" customFormat="1" ht="22.15" customHeight="1">
      <c r="A35" s="62" t="s">
        <v>478</v>
      </c>
    </row>
    <row r="36" spans="1:13" s="91" customFormat="1" ht="22.15" customHeight="1">
      <c r="B36" s="251"/>
      <c r="C36" s="16"/>
      <c r="D36" s="252"/>
      <c r="E36" s="16"/>
      <c r="F36" s="253"/>
      <c r="G36" s="253"/>
      <c r="H36" s="16"/>
      <c r="I36" s="253"/>
      <c r="J36" s="16"/>
      <c r="K36" s="16"/>
      <c r="L36" s="254"/>
      <c r="M36" s="8"/>
    </row>
    <row r="37" spans="1:13" ht="30" customHeight="1">
      <c r="B37" s="227"/>
      <c r="C37" s="227" t="s">
        <v>104</v>
      </c>
      <c r="D37" s="262"/>
    </row>
    <row r="38" spans="1:13" ht="30" customHeight="1">
      <c r="B38" s="263"/>
      <c r="C38" s="227" t="s">
        <v>515</v>
      </c>
      <c r="D38" s="227"/>
    </row>
    <row r="39" spans="1:13" s="8" customFormat="1" ht="24.95" customHeight="1">
      <c r="A39" s="720" t="s">
        <v>856</v>
      </c>
      <c r="B39" s="720"/>
      <c r="C39" s="720"/>
      <c r="D39" s="720"/>
      <c r="E39" s="720"/>
      <c r="F39" s="720"/>
      <c r="G39" s="720"/>
      <c r="H39" s="720"/>
      <c r="I39" s="720"/>
      <c r="J39" s="720"/>
      <c r="K39" s="720"/>
      <c r="L39" s="720"/>
    </row>
    <row r="40" spans="1:13" s="8" customFormat="1" ht="24.95" customHeight="1">
      <c r="A40" s="183"/>
      <c r="B40" s="183"/>
      <c r="C40" s="183"/>
      <c r="D40" s="183"/>
      <c r="E40" s="183"/>
      <c r="F40" s="183"/>
      <c r="G40" s="183"/>
      <c r="H40" s="183"/>
      <c r="I40" s="183"/>
      <c r="J40" s="183"/>
      <c r="K40" s="183"/>
      <c r="L40" s="183"/>
    </row>
    <row r="41" spans="1:13" s="9" customFormat="1" ht="24.95" customHeight="1">
      <c r="A41" s="7" t="s">
        <v>969</v>
      </c>
      <c r="B41" s="7"/>
      <c r="C41" s="7"/>
      <c r="D41" s="7"/>
      <c r="E41" s="7"/>
      <c r="F41" s="7"/>
      <c r="G41" s="7"/>
      <c r="H41" s="7"/>
      <c r="I41" s="7"/>
      <c r="J41" s="7"/>
      <c r="K41" s="7"/>
    </row>
    <row r="42" spans="1:13" s="9" customFormat="1" ht="24.95" customHeight="1">
      <c r="A42" s="22"/>
      <c r="B42" s="20"/>
      <c r="C42" s="20"/>
      <c r="D42" s="20"/>
      <c r="E42" s="93"/>
      <c r="F42" s="20"/>
      <c r="G42" s="57"/>
      <c r="H42" s="20"/>
      <c r="I42" s="20"/>
      <c r="J42" s="20"/>
      <c r="K42" s="20"/>
      <c r="L42" s="58" t="s">
        <v>96</v>
      </c>
    </row>
    <row r="43" spans="1:13" s="9" customFormat="1" ht="24.95" customHeight="1">
      <c r="A43" s="22"/>
      <c r="B43" s="20"/>
      <c r="C43" s="20"/>
      <c r="D43" s="20"/>
      <c r="E43" s="93"/>
      <c r="F43" s="59" t="s">
        <v>338</v>
      </c>
      <c r="G43" s="57"/>
      <c r="H43" s="59" t="s">
        <v>339</v>
      </c>
      <c r="I43" s="57"/>
      <c r="J43" s="59" t="s">
        <v>340</v>
      </c>
      <c r="K43" s="57"/>
      <c r="L43" s="59" t="s">
        <v>3</v>
      </c>
    </row>
    <row r="44" spans="1:13" s="9" customFormat="1" ht="24.95" customHeight="1">
      <c r="A44" s="60" t="s">
        <v>30</v>
      </c>
      <c r="B44" s="20"/>
      <c r="C44" s="20"/>
      <c r="D44" s="20"/>
      <c r="E44" s="93"/>
      <c r="F44" s="66"/>
      <c r="G44" s="67"/>
      <c r="H44" s="66"/>
      <c r="I44" s="66"/>
      <c r="J44" s="66"/>
      <c r="K44" s="66"/>
      <c r="L44" s="66"/>
    </row>
    <row r="45" spans="1:13" s="9" customFormat="1" ht="24.95" customHeight="1">
      <c r="A45" s="60" t="s">
        <v>341</v>
      </c>
      <c r="B45" s="20"/>
      <c r="C45" s="20"/>
      <c r="D45" s="20"/>
      <c r="E45" s="93"/>
      <c r="F45" s="66"/>
      <c r="G45" s="67"/>
      <c r="H45" s="66"/>
      <c r="I45" s="66"/>
      <c r="J45" s="66"/>
      <c r="K45" s="66"/>
      <c r="L45" s="66"/>
    </row>
    <row r="46" spans="1:13" s="9" customFormat="1" ht="24.95" customHeight="1">
      <c r="A46" s="60" t="s">
        <v>342</v>
      </c>
      <c r="B46" s="20"/>
      <c r="C46" s="20"/>
      <c r="D46" s="20"/>
      <c r="E46" s="93"/>
      <c r="F46" s="66"/>
      <c r="G46" s="67"/>
      <c r="H46" s="66"/>
      <c r="I46" s="66"/>
      <c r="J46" s="66"/>
      <c r="K46" s="66"/>
      <c r="L46" s="66"/>
    </row>
    <row r="47" spans="1:13" s="9" customFormat="1" ht="24.95" customHeight="1">
      <c r="A47" s="60" t="s">
        <v>343</v>
      </c>
      <c r="B47" s="20"/>
      <c r="C47" s="20"/>
      <c r="D47" s="20"/>
      <c r="F47" s="68">
        <v>0</v>
      </c>
      <c r="G47" s="68"/>
      <c r="H47" s="68">
        <v>266137344.86000001</v>
      </c>
      <c r="I47" s="69"/>
      <c r="J47" s="68">
        <v>0</v>
      </c>
      <c r="K47" s="68"/>
      <c r="L47" s="66">
        <f>SUM(F47:J47)</f>
        <v>266137344.86000001</v>
      </c>
    </row>
    <row r="48" spans="1:13" s="9" customFormat="1" ht="24.95" customHeight="1">
      <c r="A48" s="22"/>
      <c r="B48" s="20" t="s">
        <v>687</v>
      </c>
      <c r="C48" s="20"/>
      <c r="D48" s="20"/>
      <c r="E48" s="55"/>
      <c r="F48" s="56"/>
      <c r="G48" s="55"/>
      <c r="H48" s="55"/>
      <c r="I48" s="55"/>
      <c r="J48" s="55"/>
      <c r="K48" s="55"/>
    </row>
    <row r="49" spans="1:13" s="9" customFormat="1" ht="24.95" customHeight="1">
      <c r="A49" s="313" t="s">
        <v>965</v>
      </c>
      <c r="B49" s="314"/>
      <c r="C49" s="314"/>
      <c r="D49" s="314"/>
      <c r="E49" s="315"/>
      <c r="F49" s="316"/>
      <c r="G49" s="315"/>
      <c r="H49" s="315"/>
      <c r="I49" s="315"/>
      <c r="J49" s="315"/>
      <c r="K49" s="315"/>
      <c r="L49" s="317"/>
    </row>
    <row r="50" spans="1:13" s="9" customFormat="1" ht="24.95" customHeight="1">
      <c r="A50" s="318" t="s">
        <v>970</v>
      </c>
      <c r="B50" s="314"/>
      <c r="C50" s="314"/>
      <c r="D50" s="314"/>
      <c r="E50" s="315"/>
      <c r="F50" s="316"/>
      <c r="G50" s="315"/>
      <c r="H50" s="315"/>
      <c r="I50" s="315"/>
      <c r="J50" s="315"/>
      <c r="K50" s="315"/>
      <c r="L50" s="317"/>
    </row>
    <row r="51" spans="1:13" s="9" customFormat="1" ht="24.95" customHeight="1">
      <c r="A51" s="319" t="s">
        <v>985</v>
      </c>
      <c r="B51" s="314"/>
      <c r="C51" s="314"/>
      <c r="D51" s="314"/>
      <c r="E51" s="315"/>
      <c r="F51" s="316"/>
      <c r="G51" s="315"/>
      <c r="H51" s="315"/>
      <c r="I51" s="315"/>
      <c r="J51" s="315"/>
      <c r="K51" s="315"/>
      <c r="L51" s="317"/>
    </row>
    <row r="52" spans="1:13" s="9" customFormat="1" ht="24.95" customHeight="1">
      <c r="A52" s="318" t="s">
        <v>971</v>
      </c>
      <c r="B52" s="314"/>
      <c r="C52" s="314"/>
      <c r="D52" s="314"/>
      <c r="E52" s="315"/>
      <c r="F52" s="316"/>
      <c r="G52" s="315"/>
      <c r="H52" s="315"/>
      <c r="I52" s="315"/>
      <c r="J52" s="315"/>
      <c r="K52" s="315"/>
      <c r="L52" s="317"/>
    </row>
    <row r="53" spans="1:13" s="9" customFormat="1" ht="24.95" customHeight="1">
      <c r="A53" s="319" t="s">
        <v>986</v>
      </c>
      <c r="B53" s="314"/>
      <c r="C53" s="314"/>
      <c r="D53" s="314"/>
      <c r="E53" s="315"/>
      <c r="F53" s="316"/>
      <c r="G53" s="315"/>
      <c r="H53" s="315"/>
      <c r="I53" s="315"/>
      <c r="J53" s="315"/>
      <c r="K53" s="315"/>
      <c r="L53" s="317"/>
    </row>
    <row r="54" spans="1:13" s="9" customFormat="1" ht="24.95" customHeight="1">
      <c r="A54" s="134" t="s">
        <v>966</v>
      </c>
      <c r="B54" s="134"/>
      <c r="C54" s="134"/>
      <c r="D54" s="134"/>
      <c r="E54" s="134"/>
      <c r="F54" s="135"/>
      <c r="G54" s="134"/>
      <c r="H54" s="134"/>
      <c r="I54" s="134"/>
      <c r="J54" s="7"/>
      <c r="K54" s="7"/>
      <c r="L54" s="11"/>
      <c r="M54" s="11"/>
    </row>
    <row r="55" spans="1:13" s="9" customFormat="1" ht="24.95" customHeight="1">
      <c r="A55" s="134" t="s">
        <v>972</v>
      </c>
      <c r="B55" s="134"/>
      <c r="C55" s="134"/>
      <c r="D55" s="134"/>
      <c r="E55" s="134"/>
      <c r="F55" s="135"/>
      <c r="G55" s="134"/>
      <c r="H55" s="134"/>
      <c r="I55" s="134"/>
      <c r="J55" s="7"/>
      <c r="K55" s="7"/>
      <c r="L55" s="11"/>
      <c r="M55" s="11"/>
    </row>
    <row r="56" spans="1:13" s="9" customFormat="1" ht="24.95" customHeight="1">
      <c r="A56" s="134" t="s">
        <v>976</v>
      </c>
      <c r="B56" s="134"/>
      <c r="C56" s="134"/>
      <c r="D56" s="134"/>
      <c r="E56" s="134"/>
      <c r="F56" s="135"/>
      <c r="G56" s="134"/>
      <c r="H56" s="134"/>
      <c r="I56" s="134"/>
      <c r="J56" s="7"/>
      <c r="K56" s="7"/>
      <c r="L56" s="11"/>
      <c r="M56" s="11"/>
    </row>
    <row r="57" spans="1:13" s="9" customFormat="1" ht="24.95" customHeight="1">
      <c r="A57" s="134" t="s">
        <v>979</v>
      </c>
      <c r="B57" s="134"/>
      <c r="C57" s="134"/>
      <c r="D57" s="134"/>
      <c r="E57" s="134"/>
      <c r="F57" s="135"/>
      <c r="G57" s="134"/>
      <c r="H57" s="134"/>
      <c r="I57" s="134"/>
      <c r="J57" s="7"/>
      <c r="K57" s="7"/>
      <c r="L57" s="11"/>
      <c r="M57" s="11"/>
    </row>
    <row r="58" spans="1:13" s="9" customFormat="1" ht="24.95" customHeight="1">
      <c r="A58" s="134" t="s">
        <v>977</v>
      </c>
      <c r="B58" s="134"/>
      <c r="C58" s="134"/>
      <c r="D58" s="134"/>
      <c r="E58" s="134"/>
      <c r="F58" s="135"/>
      <c r="G58" s="134"/>
      <c r="H58" s="134"/>
      <c r="I58" s="134"/>
      <c r="J58" s="7"/>
      <c r="K58" s="7"/>
      <c r="L58" s="11"/>
      <c r="M58" s="11"/>
    </row>
    <row r="59" spans="1:13" s="9" customFormat="1" ht="24.95" customHeight="1">
      <c r="A59" s="7"/>
      <c r="B59" s="134"/>
      <c r="C59" s="134"/>
      <c r="D59" s="134"/>
      <c r="E59" s="259"/>
      <c r="F59" s="136"/>
      <c r="G59" s="346"/>
      <c r="H59" s="137"/>
      <c r="I59" s="346"/>
      <c r="J59" s="137"/>
      <c r="K59" s="11"/>
      <c r="L59" s="619" t="s">
        <v>862</v>
      </c>
      <c r="M59" s="11"/>
    </row>
    <row r="60" spans="1:13" s="9" customFormat="1" ht="24.95" customHeight="1">
      <c r="A60" s="7"/>
      <c r="B60" s="134"/>
      <c r="C60" s="134"/>
      <c r="D60" s="134"/>
      <c r="E60" s="259"/>
      <c r="F60" s="136"/>
      <c r="G60" s="346"/>
      <c r="H60" s="749" t="s">
        <v>875</v>
      </c>
      <c r="I60" s="749"/>
      <c r="J60" s="749"/>
      <c r="K60" s="749"/>
      <c r="L60" s="749"/>
      <c r="M60" s="11"/>
    </row>
    <row r="61" spans="1:13" s="9" customFormat="1" ht="24.95" customHeight="1">
      <c r="A61" s="134"/>
      <c r="B61" s="134"/>
      <c r="C61" s="134"/>
      <c r="D61" s="134"/>
      <c r="E61" s="259"/>
      <c r="F61" s="589"/>
      <c r="G61" s="11"/>
      <c r="H61" s="746" t="s">
        <v>344</v>
      </c>
      <c r="I61" s="746"/>
      <c r="J61" s="746"/>
      <c r="K61" s="746"/>
      <c r="L61" s="746"/>
      <c r="M61" s="11"/>
    </row>
    <row r="62" spans="1:13" s="9" customFormat="1" ht="24.95" customHeight="1">
      <c r="A62" s="134"/>
      <c r="B62" s="134"/>
      <c r="C62" s="134"/>
      <c r="D62" s="134"/>
      <c r="E62" s="259"/>
      <c r="F62" s="590"/>
      <c r="G62" s="11"/>
      <c r="H62" s="620" t="s">
        <v>864</v>
      </c>
      <c r="I62" s="137"/>
      <c r="J62" s="620" t="s">
        <v>865</v>
      </c>
      <c r="L62" s="620" t="s">
        <v>866</v>
      </c>
      <c r="M62" s="11"/>
    </row>
    <row r="63" spans="1:13" s="9" customFormat="1" ht="24.95" customHeight="1">
      <c r="A63" s="134"/>
      <c r="B63" s="134"/>
      <c r="C63" s="134"/>
      <c r="D63" s="134"/>
      <c r="E63" s="259"/>
      <c r="F63" s="135"/>
      <c r="G63" s="11"/>
      <c r="H63" s="620" t="s">
        <v>867</v>
      </c>
      <c r="I63" s="621"/>
      <c r="J63" s="620"/>
      <c r="L63" s="620" t="s">
        <v>867</v>
      </c>
      <c r="M63" s="11"/>
    </row>
    <row r="64" spans="1:13" s="9" customFormat="1" ht="24.95" customHeight="1">
      <c r="A64" s="11"/>
      <c r="B64" s="623" t="s">
        <v>872</v>
      </c>
      <c r="C64" s="134"/>
      <c r="D64" s="134"/>
      <c r="E64" s="134"/>
      <c r="F64" s="135"/>
      <c r="G64" s="11"/>
      <c r="H64" s="591"/>
      <c r="I64" s="134"/>
      <c r="J64" s="592"/>
      <c r="K64" s="7"/>
      <c r="L64" s="592"/>
      <c r="M64" s="11"/>
    </row>
    <row r="65" spans="1:13" s="9" customFormat="1" ht="24.95" customHeight="1">
      <c r="A65" s="11"/>
      <c r="B65" s="192" t="s">
        <v>874</v>
      </c>
      <c r="C65" s="134"/>
      <c r="D65" s="134"/>
      <c r="E65" s="134"/>
      <c r="F65" s="135"/>
      <c r="G65" s="11"/>
      <c r="H65" s="593">
        <v>3624078</v>
      </c>
      <c r="I65" s="134"/>
      <c r="J65" s="594">
        <v>-51744.89</v>
      </c>
      <c r="K65" s="7"/>
      <c r="L65" s="280">
        <f t="shared" ref="L65:L67" si="0">SUM(H65:J65)</f>
        <v>3572333.11</v>
      </c>
      <c r="M65" s="11"/>
    </row>
    <row r="66" spans="1:13" s="9" customFormat="1" ht="24.95" customHeight="1">
      <c r="A66" s="11"/>
      <c r="B66" s="622" t="s">
        <v>871</v>
      </c>
      <c r="C66" s="134"/>
      <c r="D66" s="134"/>
      <c r="E66" s="134"/>
      <c r="F66" s="135"/>
      <c r="G66" s="11"/>
      <c r="H66" s="593"/>
      <c r="I66" s="134"/>
      <c r="J66" s="594"/>
      <c r="K66" s="7"/>
      <c r="L66" s="280"/>
      <c r="M66" s="11"/>
    </row>
    <row r="67" spans="1:13" s="9" customFormat="1" ht="24.95" customHeight="1">
      <c r="A67" s="11"/>
      <c r="B67" s="9" t="s">
        <v>870</v>
      </c>
      <c r="C67" s="7"/>
      <c r="D67" s="7"/>
      <c r="E67" s="7"/>
      <c r="F67" s="135"/>
      <c r="G67" s="11"/>
      <c r="H67" s="594">
        <v>-6154692.3399999999</v>
      </c>
      <c r="I67" s="134"/>
      <c r="J67" s="594">
        <v>51744.89</v>
      </c>
      <c r="K67" s="7"/>
      <c r="L67" s="280">
        <f t="shared" si="0"/>
        <v>-6102947.4500000002</v>
      </c>
      <c r="M67" s="11"/>
    </row>
    <row r="68" spans="1:13" s="9" customFormat="1" ht="24.95" customHeight="1">
      <c r="A68" s="11"/>
      <c r="B68" s="192"/>
      <c r="C68" s="7"/>
      <c r="D68" s="7"/>
      <c r="E68" s="7"/>
      <c r="F68" s="135"/>
      <c r="G68" s="11"/>
      <c r="H68" s="594"/>
      <c r="I68" s="134"/>
      <c r="J68" s="594"/>
      <c r="K68" s="7"/>
      <c r="L68" s="280"/>
      <c r="M68" s="11"/>
    </row>
    <row r="69" spans="1:13" s="9" customFormat="1" ht="24.95" customHeight="1">
      <c r="A69" s="11"/>
      <c r="B69" s="192"/>
      <c r="C69" s="7"/>
      <c r="D69" s="7"/>
      <c r="E69" s="7"/>
      <c r="F69" s="135"/>
      <c r="G69" s="11"/>
      <c r="H69" s="594"/>
      <c r="I69" s="134"/>
      <c r="J69" s="594"/>
      <c r="K69" s="7"/>
      <c r="L69" s="280"/>
      <c r="M69" s="11"/>
    </row>
    <row r="70" spans="1:13" s="9" customFormat="1" ht="24.95" customHeight="1">
      <c r="A70" s="11"/>
      <c r="B70" s="192"/>
      <c r="C70" s="7"/>
      <c r="D70" s="7"/>
      <c r="E70" s="7"/>
      <c r="F70" s="135"/>
      <c r="G70" s="11"/>
      <c r="H70" s="594"/>
      <c r="I70" s="134"/>
      <c r="J70" s="594"/>
      <c r="K70" s="7"/>
      <c r="L70" s="280"/>
      <c r="M70" s="11"/>
    </row>
    <row r="71" spans="1:13" s="9" customFormat="1" ht="24.95" customHeight="1">
      <c r="A71" s="11"/>
      <c r="B71" s="192"/>
      <c r="C71" s="7"/>
      <c r="D71" s="7"/>
      <c r="E71" s="7"/>
      <c r="F71" s="135"/>
      <c r="G71" s="11"/>
      <c r="H71" s="594"/>
      <c r="I71" s="134"/>
      <c r="J71" s="594"/>
      <c r="K71" s="7"/>
      <c r="L71" s="280"/>
      <c r="M71" s="11"/>
    </row>
    <row r="72" spans="1:13" ht="24.95" customHeight="1">
      <c r="B72" s="227"/>
      <c r="C72" s="227" t="s">
        <v>104</v>
      </c>
      <c r="D72" s="262"/>
    </row>
    <row r="73" spans="1:13" ht="24.95" customHeight="1">
      <c r="B73" s="263"/>
      <c r="C73" s="227" t="s">
        <v>515</v>
      </c>
      <c r="D73" s="227"/>
    </row>
    <row r="74" spans="1:13" ht="24.95" customHeight="1">
      <c r="B74" s="263"/>
      <c r="C74" s="227"/>
      <c r="D74" s="227"/>
    </row>
    <row r="75" spans="1:13" s="8" customFormat="1" ht="24.95" customHeight="1">
      <c r="A75" s="720" t="s">
        <v>900</v>
      </c>
      <c r="B75" s="720"/>
      <c r="C75" s="720"/>
      <c r="D75" s="720"/>
      <c r="E75" s="720"/>
      <c r="F75" s="720"/>
      <c r="G75" s="720"/>
      <c r="H75" s="720"/>
      <c r="I75" s="720"/>
      <c r="J75" s="720"/>
      <c r="K75" s="720"/>
      <c r="L75" s="720"/>
    </row>
    <row r="76" spans="1:13" s="8" customFormat="1" ht="24.95" customHeight="1">
      <c r="A76" s="583"/>
      <c r="B76" s="583"/>
      <c r="C76" s="583"/>
      <c r="D76" s="583"/>
      <c r="E76" s="583"/>
      <c r="F76" s="583"/>
      <c r="G76" s="583"/>
      <c r="H76" s="583"/>
      <c r="I76" s="583"/>
      <c r="J76" s="583"/>
      <c r="K76" s="583"/>
      <c r="L76" s="583"/>
    </row>
    <row r="77" spans="1:13" s="8" customFormat="1" ht="24.95" customHeight="1">
      <c r="A77" s="134" t="s">
        <v>967</v>
      </c>
      <c r="B77" s="583"/>
      <c r="C77" s="583"/>
      <c r="D77" s="583"/>
      <c r="E77" s="583"/>
      <c r="F77" s="583"/>
      <c r="G77" s="583"/>
      <c r="H77" s="583"/>
      <c r="I77" s="583"/>
      <c r="J77" s="583"/>
      <c r="K77" s="583"/>
      <c r="L77" s="583"/>
    </row>
    <row r="78" spans="1:13" s="9" customFormat="1" ht="24.95" customHeight="1">
      <c r="A78" s="11"/>
      <c r="B78" s="192"/>
      <c r="C78" s="7"/>
      <c r="D78" s="7"/>
      <c r="E78" s="7"/>
      <c r="F78" s="135"/>
      <c r="G78" s="11"/>
      <c r="H78" s="594"/>
      <c r="I78" s="134"/>
      <c r="J78" s="594"/>
      <c r="K78" s="7"/>
      <c r="L78" s="619" t="s">
        <v>862</v>
      </c>
      <c r="M78" s="11"/>
    </row>
    <row r="79" spans="1:13" s="9" customFormat="1" ht="24.95" customHeight="1">
      <c r="A79" s="11"/>
      <c r="B79" s="192"/>
      <c r="C79" s="7"/>
      <c r="D79" s="7"/>
      <c r="E79" s="7"/>
      <c r="F79" s="135"/>
      <c r="G79" s="11"/>
      <c r="H79" s="749" t="s">
        <v>875</v>
      </c>
      <c r="I79" s="749"/>
      <c r="J79" s="749"/>
      <c r="K79" s="749"/>
      <c r="L79" s="749"/>
      <c r="M79" s="11"/>
    </row>
    <row r="80" spans="1:13" s="9" customFormat="1" ht="24.95" customHeight="1">
      <c r="A80" s="134"/>
      <c r="B80" s="134"/>
      <c r="C80" s="134"/>
      <c r="D80" s="134"/>
      <c r="E80" s="259"/>
      <c r="F80" s="589"/>
      <c r="G80" s="11"/>
      <c r="H80" s="746" t="s">
        <v>794</v>
      </c>
      <c r="I80" s="746"/>
      <c r="J80" s="746"/>
      <c r="K80" s="746"/>
      <c r="L80" s="746"/>
      <c r="M80" s="11"/>
    </row>
    <row r="81" spans="1:13" s="9" customFormat="1" ht="24.95" customHeight="1">
      <c r="A81" s="134"/>
      <c r="B81" s="134"/>
      <c r="C81" s="134"/>
      <c r="D81" s="134"/>
      <c r="E81" s="259"/>
      <c r="F81" s="590"/>
      <c r="G81" s="11"/>
      <c r="H81" s="620" t="s">
        <v>864</v>
      </c>
      <c r="I81" s="137"/>
      <c r="J81" s="620" t="s">
        <v>865</v>
      </c>
      <c r="L81" s="620" t="s">
        <v>866</v>
      </c>
      <c r="M81" s="11"/>
    </row>
    <row r="82" spans="1:13" s="9" customFormat="1" ht="24.95" customHeight="1">
      <c r="A82" s="134"/>
      <c r="B82" s="134"/>
      <c r="C82" s="134"/>
      <c r="D82" s="134"/>
      <c r="E82" s="259"/>
      <c r="F82" s="135"/>
      <c r="G82" s="11"/>
      <c r="H82" s="620" t="s">
        <v>867</v>
      </c>
      <c r="I82" s="621"/>
      <c r="J82" s="620"/>
      <c r="L82" s="620" t="s">
        <v>867</v>
      </c>
      <c r="M82" s="11"/>
    </row>
    <row r="83" spans="1:13" s="9" customFormat="1" ht="24.95" customHeight="1">
      <c r="A83" s="11"/>
      <c r="B83" s="623" t="s">
        <v>872</v>
      </c>
      <c r="C83" s="134"/>
      <c r="D83" s="134"/>
      <c r="E83" s="134"/>
      <c r="F83" s="135"/>
      <c r="G83" s="11"/>
      <c r="H83" s="591"/>
      <c r="I83" s="134"/>
      <c r="J83" s="592"/>
      <c r="K83" s="7"/>
      <c r="L83" s="592"/>
      <c r="M83" s="11"/>
    </row>
    <row r="84" spans="1:13" s="9" customFormat="1" ht="24.95" customHeight="1">
      <c r="A84" s="11"/>
      <c r="B84" s="192" t="s">
        <v>874</v>
      </c>
      <c r="C84" s="134"/>
      <c r="D84" s="134"/>
      <c r="E84" s="134"/>
      <c r="F84" s="135"/>
      <c r="G84" s="11"/>
      <c r="H84" s="593">
        <v>19471851.91</v>
      </c>
      <c r="I84" s="134"/>
      <c r="J84" s="11">
        <v>-136065.66</v>
      </c>
      <c r="K84" s="7"/>
      <c r="L84" s="280">
        <f>SUM(H84:J84)</f>
        <v>19335786.25</v>
      </c>
      <c r="M84" s="11"/>
    </row>
    <row r="85" spans="1:13" s="9" customFormat="1" ht="24.95" customHeight="1">
      <c r="A85" s="11"/>
      <c r="B85" s="622" t="s">
        <v>871</v>
      </c>
      <c r="C85" s="134"/>
      <c r="D85" s="134"/>
      <c r="E85" s="134"/>
      <c r="F85" s="135"/>
      <c r="G85" s="11"/>
      <c r="H85" s="593"/>
      <c r="I85" s="134"/>
      <c r="J85" s="11"/>
      <c r="K85" s="7"/>
      <c r="L85" s="280"/>
      <c r="M85" s="11"/>
    </row>
    <row r="86" spans="1:13" s="9" customFormat="1" ht="24.95" customHeight="1">
      <c r="A86" s="11"/>
      <c r="B86" s="9" t="s">
        <v>870</v>
      </c>
      <c r="C86" s="7"/>
      <c r="D86" s="7"/>
      <c r="E86" s="7"/>
      <c r="F86" s="135"/>
      <c r="G86" s="11"/>
      <c r="H86" s="594">
        <v>-9340654.9299999997</v>
      </c>
      <c r="I86" s="134"/>
      <c r="J86" s="11">
        <v>136065.66</v>
      </c>
      <c r="K86" s="7"/>
      <c r="L86" s="280">
        <f>SUM(H86:J86)</f>
        <v>-9204589.2699999996</v>
      </c>
      <c r="M86" s="11"/>
    </row>
    <row r="87" spans="1:13" s="9" customFormat="1" ht="24.95" customHeight="1">
      <c r="A87" s="140"/>
      <c r="B87" s="140"/>
      <c r="C87" s="140"/>
      <c r="D87" s="140"/>
      <c r="E87" s="140"/>
      <c r="F87" s="140"/>
      <c r="G87" s="140"/>
      <c r="H87" s="140"/>
      <c r="I87" s="140"/>
      <c r="J87" s="140"/>
      <c r="K87" s="140"/>
      <c r="L87" s="619" t="s">
        <v>862</v>
      </c>
    </row>
    <row r="88" spans="1:13" s="9" customFormat="1" ht="24.95" customHeight="1">
      <c r="A88" s="140"/>
      <c r="B88" s="140"/>
      <c r="C88" s="140"/>
      <c r="D88" s="140"/>
      <c r="E88" s="140"/>
      <c r="F88" s="140"/>
      <c r="G88" s="140"/>
      <c r="H88" s="749" t="s">
        <v>863</v>
      </c>
      <c r="I88" s="749"/>
      <c r="J88" s="749"/>
      <c r="K88" s="749"/>
      <c r="L88" s="749"/>
    </row>
    <row r="89" spans="1:13" s="9" customFormat="1" ht="24.95" customHeight="1">
      <c r="A89" s="134"/>
      <c r="B89" s="134"/>
      <c r="C89" s="134"/>
      <c r="D89" s="134"/>
      <c r="E89" s="259"/>
      <c r="F89" s="589"/>
      <c r="G89" s="11"/>
      <c r="H89" s="746" t="s">
        <v>794</v>
      </c>
      <c r="I89" s="746"/>
      <c r="J89" s="746"/>
      <c r="K89" s="746"/>
      <c r="L89" s="746"/>
    </row>
    <row r="90" spans="1:13" s="9" customFormat="1" ht="24.95" customHeight="1">
      <c r="A90" s="134"/>
      <c r="B90" s="134"/>
      <c r="C90" s="134"/>
      <c r="D90" s="134"/>
      <c r="E90" s="259"/>
      <c r="F90" s="590"/>
      <c r="G90" s="11"/>
      <c r="H90" s="620" t="s">
        <v>864</v>
      </c>
      <c r="I90" s="137"/>
      <c r="J90" s="620" t="s">
        <v>865</v>
      </c>
      <c r="L90" s="620" t="s">
        <v>866</v>
      </c>
    </row>
    <row r="91" spans="1:13" s="9" customFormat="1" ht="24.95" customHeight="1">
      <c r="A91" s="134"/>
      <c r="B91" s="134"/>
      <c r="C91" s="134"/>
      <c r="D91" s="134"/>
      <c r="E91" s="259"/>
      <c r="F91" s="135"/>
      <c r="G91" s="11"/>
      <c r="H91" s="620" t="s">
        <v>867</v>
      </c>
      <c r="I91" s="621"/>
      <c r="J91" s="620"/>
      <c r="L91" s="620" t="s">
        <v>867</v>
      </c>
    </row>
    <row r="92" spans="1:13" s="9" customFormat="1" ht="24.95" customHeight="1">
      <c r="A92" s="259"/>
      <c r="B92" s="9" t="s">
        <v>868</v>
      </c>
      <c r="D92" s="7"/>
      <c r="E92" s="7"/>
      <c r="F92" s="135"/>
      <c r="G92" s="259"/>
      <c r="H92" s="591"/>
      <c r="I92" s="134"/>
      <c r="J92" s="592"/>
      <c r="K92" s="7"/>
      <c r="L92" s="592"/>
    </row>
    <row r="93" spans="1:13" s="9" customFormat="1" ht="24.95" customHeight="1">
      <c r="A93" s="259"/>
      <c r="B93" s="9" t="s">
        <v>869</v>
      </c>
      <c r="D93" s="7"/>
      <c r="E93" s="7"/>
      <c r="F93" s="135"/>
      <c r="G93" s="259"/>
      <c r="H93" s="593"/>
      <c r="I93" s="134"/>
      <c r="J93" s="594"/>
      <c r="K93" s="7"/>
      <c r="L93" s="280"/>
    </row>
    <row r="94" spans="1:13" s="9" customFormat="1" ht="24.95" customHeight="1">
      <c r="A94" s="259"/>
      <c r="B94" s="9" t="s">
        <v>870</v>
      </c>
      <c r="C94" s="7"/>
      <c r="D94" s="7"/>
      <c r="E94" s="7"/>
      <c r="F94" s="135"/>
      <c r="G94" s="259"/>
      <c r="H94" s="595">
        <v>9340654.9299999997</v>
      </c>
      <c r="I94" s="596"/>
      <c r="J94" s="597">
        <v>-136065.66</v>
      </c>
      <c r="K94" s="595"/>
      <c r="L94" s="280">
        <f>SUM(H94:J94)</f>
        <v>9204589.2699999996</v>
      </c>
    </row>
    <row r="95" spans="1:13" s="9" customFormat="1" ht="24.95" customHeight="1">
      <c r="A95" s="259"/>
      <c r="B95" s="7" t="s">
        <v>873</v>
      </c>
      <c r="C95" s="7"/>
      <c r="D95" s="7"/>
      <c r="E95" s="7"/>
      <c r="F95" s="135"/>
      <c r="G95" s="259"/>
      <c r="H95" s="598">
        <v>-8805103.0399999991</v>
      </c>
      <c r="I95" s="599"/>
      <c r="J95" s="600">
        <v>136065.66</v>
      </c>
      <c r="K95" s="598"/>
      <c r="L95" s="598">
        <f>SUM(H95:J95)</f>
        <v>-8669037.379999999</v>
      </c>
    </row>
    <row r="96" spans="1:13" s="9" customFormat="1" ht="24.95" customHeight="1">
      <c r="A96" s="139" t="s">
        <v>975</v>
      </c>
      <c r="B96" s="7"/>
      <c r="C96" s="7"/>
      <c r="D96" s="7"/>
      <c r="E96" s="7"/>
      <c r="F96" s="259"/>
      <c r="G96" s="135"/>
      <c r="H96" s="601"/>
      <c r="I96" s="596"/>
      <c r="J96" s="602"/>
      <c r="K96" s="595"/>
      <c r="L96" s="603"/>
    </row>
    <row r="97" spans="1:12" s="9" customFormat="1" ht="24.95" customHeight="1">
      <c r="A97" s="134" t="s">
        <v>989</v>
      </c>
      <c r="B97" s="134"/>
      <c r="C97" s="7"/>
      <c r="D97" s="7"/>
      <c r="E97" s="7"/>
      <c r="F97" s="259"/>
      <c r="G97" s="135"/>
      <c r="H97" s="601"/>
      <c r="I97" s="596"/>
      <c r="J97" s="602"/>
      <c r="K97" s="595"/>
      <c r="L97" s="603"/>
    </row>
    <row r="98" spans="1:12" s="9" customFormat="1" ht="24.95" customHeight="1">
      <c r="A98" s="134" t="s">
        <v>973</v>
      </c>
      <c r="B98" s="134"/>
      <c r="C98" s="7"/>
      <c r="D98" s="7"/>
      <c r="E98" s="7"/>
      <c r="F98" s="259"/>
      <c r="G98" s="135"/>
      <c r="H98" s="601"/>
      <c r="I98" s="596"/>
      <c r="J98" s="602"/>
      <c r="K98" s="595"/>
      <c r="L98" s="603"/>
    </row>
    <row r="99" spans="1:12" s="9" customFormat="1" ht="24.95" customHeight="1">
      <c r="A99" s="134" t="s">
        <v>974</v>
      </c>
      <c r="B99" s="7"/>
      <c r="C99" s="7"/>
      <c r="D99" s="7"/>
      <c r="E99" s="7"/>
      <c r="F99" s="135"/>
      <c r="G99" s="259"/>
      <c r="H99" s="595"/>
      <c r="I99" s="596"/>
      <c r="J99" s="715"/>
      <c r="K99" s="595"/>
      <c r="L99" s="595"/>
    </row>
    <row r="100" spans="1:12" s="9" customFormat="1" ht="24.95" customHeight="1">
      <c r="A100" s="246" t="s">
        <v>968</v>
      </c>
      <c r="B100" s="134"/>
      <c r="C100" s="134"/>
      <c r="D100" s="134"/>
      <c r="E100" s="134"/>
      <c r="F100" s="135"/>
      <c r="G100" s="134"/>
      <c r="H100" s="134"/>
      <c r="I100" s="134"/>
      <c r="J100" s="7"/>
      <c r="K100" s="7"/>
      <c r="L100" s="7"/>
    </row>
    <row r="101" spans="1:12" s="9" customFormat="1" ht="24.95" customHeight="1">
      <c r="A101" s="246" t="s">
        <v>786</v>
      </c>
      <c r="B101" s="134"/>
      <c r="C101" s="134"/>
      <c r="D101" s="134"/>
      <c r="E101" s="134"/>
      <c r="F101" s="135"/>
      <c r="G101" s="134"/>
      <c r="H101" s="134"/>
      <c r="I101" s="134"/>
      <c r="J101" s="7"/>
      <c r="K101" s="7"/>
      <c r="L101" s="7"/>
    </row>
    <row r="102" spans="1:12" s="9" customFormat="1" ht="24.95" customHeight="1">
      <c r="A102" s="319"/>
      <c r="B102" s="314"/>
      <c r="C102" s="314"/>
      <c r="D102" s="314"/>
      <c r="E102" s="315"/>
      <c r="F102" s="316"/>
      <c r="G102" s="315"/>
      <c r="H102" s="315"/>
      <c r="I102" s="315"/>
      <c r="J102" s="315"/>
      <c r="K102" s="315"/>
      <c r="L102" s="317"/>
    </row>
    <row r="103" spans="1:12" s="9" customFormat="1" ht="24.95" customHeight="1">
      <c r="A103" s="319"/>
      <c r="B103" s="314"/>
      <c r="C103" s="314"/>
      <c r="D103" s="314"/>
      <c r="E103" s="315"/>
      <c r="F103" s="316"/>
      <c r="G103" s="315"/>
      <c r="H103" s="315"/>
      <c r="I103" s="315"/>
      <c r="J103" s="315"/>
      <c r="K103" s="315"/>
      <c r="L103" s="317"/>
    </row>
    <row r="104" spans="1:12" s="9" customFormat="1" ht="24" customHeight="1">
      <c r="A104" s="319"/>
      <c r="B104" s="314"/>
      <c r="C104" s="314"/>
      <c r="D104" s="314"/>
      <c r="E104" s="315"/>
      <c r="F104" s="316"/>
      <c r="G104" s="315"/>
      <c r="H104" s="315"/>
      <c r="I104" s="315"/>
      <c r="J104" s="315"/>
      <c r="K104" s="315"/>
      <c r="L104" s="317"/>
    </row>
    <row r="105" spans="1:12" s="9" customFormat="1" ht="24" customHeight="1">
      <c r="A105" s="319"/>
      <c r="B105" s="314"/>
      <c r="C105" s="314"/>
      <c r="D105" s="314"/>
      <c r="E105" s="315"/>
      <c r="F105" s="316"/>
      <c r="G105" s="315"/>
      <c r="H105" s="315"/>
      <c r="I105" s="315"/>
      <c r="J105" s="315"/>
      <c r="K105" s="315"/>
      <c r="L105" s="317"/>
    </row>
    <row r="106" spans="1:12" s="9" customFormat="1" ht="24" customHeight="1">
      <c r="A106" s="319"/>
      <c r="B106" s="314"/>
      <c r="C106" s="314"/>
      <c r="D106" s="314"/>
      <c r="E106" s="315"/>
      <c r="F106" s="316"/>
      <c r="G106" s="315"/>
      <c r="H106" s="315"/>
      <c r="I106" s="315"/>
      <c r="J106" s="315"/>
      <c r="K106" s="315"/>
      <c r="L106" s="317"/>
    </row>
    <row r="107" spans="1:12" s="9" customFormat="1" ht="24" customHeight="1">
      <c r="A107" s="319"/>
      <c r="B107" s="314"/>
      <c r="C107" s="314"/>
      <c r="D107" s="314"/>
      <c r="E107" s="315"/>
      <c r="F107" s="316"/>
      <c r="G107" s="315"/>
      <c r="H107" s="315"/>
      <c r="I107" s="315"/>
      <c r="J107" s="315"/>
      <c r="K107" s="315"/>
      <c r="L107" s="317"/>
    </row>
    <row r="108" spans="1:12" s="9" customFormat="1" ht="24" customHeight="1">
      <c r="A108" s="319"/>
      <c r="B108" s="314"/>
      <c r="C108" s="314"/>
      <c r="D108" s="314"/>
      <c r="E108" s="315"/>
      <c r="F108" s="316"/>
      <c r="G108" s="315"/>
      <c r="H108" s="315"/>
      <c r="I108" s="315"/>
      <c r="J108" s="315"/>
      <c r="K108" s="315"/>
      <c r="L108" s="317"/>
    </row>
    <row r="109" spans="1:12" ht="23.25" customHeight="1">
      <c r="B109" s="227"/>
      <c r="C109" s="227" t="s">
        <v>104</v>
      </c>
      <c r="D109" s="262"/>
    </row>
    <row r="110" spans="1:12" ht="23.25" customHeight="1">
      <c r="B110" s="263"/>
      <c r="C110" s="227" t="s">
        <v>515</v>
      </c>
      <c r="D110" s="227"/>
    </row>
  </sheetData>
  <mergeCells count="11">
    <mergeCell ref="H61:L61"/>
    <mergeCell ref="H80:L80"/>
    <mergeCell ref="A75:L75"/>
    <mergeCell ref="H89:L89"/>
    <mergeCell ref="A1:L1"/>
    <mergeCell ref="J22:L22"/>
    <mergeCell ref="F22:H22"/>
    <mergeCell ref="A39:L39"/>
    <mergeCell ref="H60:L60"/>
    <mergeCell ref="H79:L79"/>
    <mergeCell ref="H88:L88"/>
  </mergeCells>
  <pageMargins left="0.78740157480314965" right="0.39370078740157483" top="0.66" bottom="0.39370078740157483" header="0.27559055118110237" footer="0.39370078740157483"/>
  <pageSetup paperSize="9" scale="90" fitToHeight="0" orientation="portrait" r:id="rId1"/>
  <headerFooter alignWithMargins="0"/>
  <rowBreaks count="1" manualBreakCount="1">
    <brk id="3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13</vt:i4>
      </vt:variant>
    </vt:vector>
  </HeadingPairs>
  <TitlesOfParts>
    <vt:vector size="28" baseType="lpstr">
      <vt:lpstr>Note P1-5</vt:lpstr>
      <vt:lpstr>Note P6-7</vt:lpstr>
      <vt:lpstr>Note P8-13</vt:lpstr>
      <vt:lpstr>Note P14-17</vt:lpstr>
      <vt:lpstr>Note P18-20</vt:lpstr>
      <vt:lpstr>Note P21</vt:lpstr>
      <vt:lpstr>P22</vt:lpstr>
      <vt:lpstr>P23</vt:lpstr>
      <vt:lpstr>P24</vt:lpstr>
      <vt:lpstr>P25</vt:lpstr>
      <vt:lpstr>P26</vt:lpstr>
      <vt:lpstr>P27-37</vt:lpstr>
      <vt:lpstr>P38-39</vt:lpstr>
      <vt:lpstr>P40-43</vt:lpstr>
      <vt:lpstr>P44-46</vt:lpstr>
      <vt:lpstr>'Note P14-17'!Print_Area</vt:lpstr>
      <vt:lpstr>'Note P1-5'!Print_Area</vt:lpstr>
      <vt:lpstr>'Note P18-20'!Print_Area</vt:lpstr>
      <vt:lpstr>'Note P21'!Print_Area</vt:lpstr>
      <vt:lpstr>'Note P6-7'!Print_Area</vt:lpstr>
      <vt:lpstr>'P22'!Print_Area</vt:lpstr>
      <vt:lpstr>'P23'!Print_Area</vt:lpstr>
      <vt:lpstr>'P24'!Print_Area</vt:lpstr>
      <vt:lpstr>'P25'!Print_Area</vt:lpstr>
      <vt:lpstr>'P27-37'!Print_Area</vt:lpstr>
      <vt:lpstr>'P38-39'!Print_Area</vt:lpstr>
      <vt:lpstr>'P40-43'!Print_Area</vt:lpstr>
      <vt:lpstr>'P44-46'!Print_Area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2019-11-14T09:30:16Z</cp:lastPrinted>
  <dcterms:created xsi:type="dcterms:W3CDTF">2009-02-16T08:22:07Z</dcterms:created>
  <dcterms:modified xsi:type="dcterms:W3CDTF">2019-11-14T11:06:43Z</dcterms:modified>
</cp:coreProperties>
</file>