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K 09-2019\FS Q3-2019 from KPMG\"/>
    </mc:Choice>
  </mc:AlternateContent>
  <bookViews>
    <workbookView xWindow="20370" yWindow="-120" windowWidth="21840" windowHeight="13140" activeTab="7"/>
  </bookViews>
  <sheets>
    <sheet name="BL-3-4" sheetId="14" r:id="rId1"/>
    <sheet name="PL5-6" sheetId="1" r:id="rId2"/>
    <sheet name="PL7-8" sheetId="13" r:id="rId3"/>
    <sheet name="SH9" sheetId="12" r:id="rId4"/>
    <sheet name="SH10" sheetId="15" r:id="rId5"/>
    <sheet name="SH11" sheetId="4" r:id="rId6"/>
    <sheet name="SH-12" sheetId="16" r:id="rId7"/>
    <sheet name="CF-13-14" sheetId="3" r:id="rId8"/>
  </sheets>
  <definedNames>
    <definedName name="_xlnm.Print_Area" localSheetId="0">'BL-3-4'!$A$1:$J$78</definedName>
    <definedName name="_xlnm.Print_Area" localSheetId="7">'CF-13-14'!$A$1:$J$103</definedName>
    <definedName name="_xlnm.Print_Area" localSheetId="1">'PL5-6'!$A$1:$I$80</definedName>
    <definedName name="_xlnm.Print_Area" localSheetId="2">'PL7-8'!$A$1:$I$85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9" i="3" l="1"/>
  <c r="T17" i="15"/>
  <c r="C80" i="13" l="1"/>
  <c r="C74" i="1"/>
  <c r="J72" i="3" l="1"/>
  <c r="H72" i="3"/>
  <c r="F72" i="3"/>
  <c r="D72" i="3"/>
  <c r="D96" i="3"/>
  <c r="D14" i="3"/>
  <c r="H13" i="3"/>
  <c r="D13" i="3"/>
  <c r="H72" i="14" l="1"/>
  <c r="T22" i="15"/>
  <c r="J23" i="15"/>
  <c r="H23" i="15"/>
  <c r="T18" i="15"/>
  <c r="T18" i="12"/>
  <c r="J23" i="12"/>
  <c r="I66" i="13"/>
  <c r="G66" i="13"/>
  <c r="E66" i="13"/>
  <c r="E68" i="13" s="1"/>
  <c r="C66" i="13"/>
  <c r="C68" i="13" s="1"/>
  <c r="H23" i="12" l="1"/>
  <c r="H15" i="4"/>
  <c r="I68" i="13"/>
  <c r="H15" i="16"/>
  <c r="G68" i="13"/>
  <c r="D18" i="14"/>
  <c r="F18" i="14"/>
  <c r="H18" i="14"/>
  <c r="J18" i="14"/>
  <c r="J89" i="3" l="1"/>
  <c r="F89" i="3"/>
  <c r="J16" i="16"/>
  <c r="J18" i="16" s="1"/>
  <c r="F16" i="16"/>
  <c r="F18" i="16" s="1"/>
  <c r="D16" i="16"/>
  <c r="D18" i="16" s="1"/>
  <c r="B16" i="16"/>
  <c r="B18" i="16" s="1"/>
  <c r="L15" i="16"/>
  <c r="N15" i="16" s="1"/>
  <c r="L14" i="16"/>
  <c r="L16" i="16" s="1"/>
  <c r="T24" i="15"/>
  <c r="N24" i="15"/>
  <c r="L24" i="15"/>
  <c r="J24" i="15"/>
  <c r="F24" i="15"/>
  <c r="D24" i="15"/>
  <c r="B24" i="15"/>
  <c r="P23" i="15"/>
  <c r="R23" i="15" s="1"/>
  <c r="V23" i="15" s="1"/>
  <c r="P22" i="15"/>
  <c r="T19" i="15"/>
  <c r="N18" i="15"/>
  <c r="N19" i="15" s="1"/>
  <c r="N26" i="15" s="1"/>
  <c r="L18" i="15"/>
  <c r="L19" i="15" s="1"/>
  <c r="L26" i="15" s="1"/>
  <c r="J18" i="15"/>
  <c r="J19" i="15" s="1"/>
  <c r="H18" i="15"/>
  <c r="H19" i="15" s="1"/>
  <c r="F18" i="15"/>
  <c r="F19" i="15" s="1"/>
  <c r="F26" i="15" s="1"/>
  <c r="D18" i="15"/>
  <c r="D19" i="15" s="1"/>
  <c r="D26" i="15" s="1"/>
  <c r="B18" i="15"/>
  <c r="B19" i="15" s="1"/>
  <c r="P17" i="15"/>
  <c r="R17" i="15" s="1"/>
  <c r="V17" i="15" s="1"/>
  <c r="V18" i="15" s="1"/>
  <c r="P12" i="15"/>
  <c r="R12" i="15" s="1"/>
  <c r="B26" i="15" l="1"/>
  <c r="J26" i="15"/>
  <c r="T26" i="15"/>
  <c r="D75" i="14" s="1"/>
  <c r="L18" i="16"/>
  <c r="N11" i="16"/>
  <c r="P24" i="15"/>
  <c r="R18" i="15"/>
  <c r="R19" i="15" s="1"/>
  <c r="V19" i="15"/>
  <c r="V12" i="15"/>
  <c r="P18" i="15"/>
  <c r="P19" i="15" s="1"/>
  <c r="I25" i="13"/>
  <c r="I17" i="13"/>
  <c r="E25" i="13"/>
  <c r="E17" i="13"/>
  <c r="I43" i="1"/>
  <c r="I24" i="1"/>
  <c r="I16" i="1"/>
  <c r="E43" i="1"/>
  <c r="E24" i="1"/>
  <c r="E16" i="1"/>
  <c r="J74" i="14"/>
  <c r="J76" i="14" s="1"/>
  <c r="F74" i="14"/>
  <c r="F76" i="14" s="1"/>
  <c r="J61" i="14"/>
  <c r="H61" i="14"/>
  <c r="F61" i="14"/>
  <c r="D61" i="14"/>
  <c r="J54" i="14"/>
  <c r="H54" i="14"/>
  <c r="F54" i="14"/>
  <c r="F62" i="14" s="1"/>
  <c r="D54" i="14"/>
  <c r="J29" i="14"/>
  <c r="I29" i="14"/>
  <c r="H29" i="14"/>
  <c r="G29" i="14"/>
  <c r="F29" i="14"/>
  <c r="E29" i="14"/>
  <c r="D29" i="14"/>
  <c r="J31" i="14"/>
  <c r="P26" i="15" l="1"/>
  <c r="D72" i="14" s="1"/>
  <c r="E28" i="13"/>
  <c r="E31" i="13" s="1"/>
  <c r="F11" i="3" s="1"/>
  <c r="F31" i="3" s="1"/>
  <c r="F44" i="3" s="1"/>
  <c r="F46" i="3" s="1"/>
  <c r="F92" i="3" s="1"/>
  <c r="F95" i="3" s="1"/>
  <c r="F97" i="3" s="1"/>
  <c r="I28" i="13"/>
  <c r="I31" i="13" s="1"/>
  <c r="J11" i="3" s="1"/>
  <c r="J31" i="3" s="1"/>
  <c r="J44" i="3" s="1"/>
  <c r="J46" i="3" s="1"/>
  <c r="J92" i="3" s="1"/>
  <c r="J95" i="3" s="1"/>
  <c r="J97" i="3" s="1"/>
  <c r="E27" i="1"/>
  <c r="E30" i="1" s="1"/>
  <c r="E45" i="1" s="1"/>
  <c r="E76" i="1" s="1"/>
  <c r="E73" i="1" s="1"/>
  <c r="D62" i="14"/>
  <c r="I27" i="1"/>
  <c r="I30" i="1" s="1"/>
  <c r="I69" i="1" s="1"/>
  <c r="I67" i="1" s="1"/>
  <c r="I79" i="1" s="1"/>
  <c r="F78" i="14"/>
  <c r="F31" i="14"/>
  <c r="J62" i="14"/>
  <c r="J78" i="14" s="1"/>
  <c r="E70" i="13"/>
  <c r="E82" i="13" s="1"/>
  <c r="E79" i="13" s="1"/>
  <c r="H62" i="14"/>
  <c r="H31" i="14"/>
  <c r="D31" i="14"/>
  <c r="T19" i="12"/>
  <c r="N18" i="12"/>
  <c r="N19" i="12" s="1"/>
  <c r="L18" i="12"/>
  <c r="L19" i="12" s="1"/>
  <c r="J18" i="12"/>
  <c r="J19" i="12" s="1"/>
  <c r="H18" i="12"/>
  <c r="H19" i="12" s="1"/>
  <c r="F18" i="12"/>
  <c r="F19" i="12" s="1"/>
  <c r="D18" i="12"/>
  <c r="D19" i="12" s="1"/>
  <c r="B18" i="12"/>
  <c r="B19" i="12" s="1"/>
  <c r="P16" i="12"/>
  <c r="R16" i="12" s="1"/>
  <c r="P17" i="12"/>
  <c r="R17" i="12" s="1"/>
  <c r="V17" i="12" s="1"/>
  <c r="L15" i="4"/>
  <c r="L16" i="4" s="1"/>
  <c r="L14" i="4"/>
  <c r="D16" i="4"/>
  <c r="D18" i="4" s="1"/>
  <c r="B16" i="4"/>
  <c r="N11" i="4"/>
  <c r="C43" i="1"/>
  <c r="C45" i="13"/>
  <c r="G7" i="13"/>
  <c r="G45" i="13" s="1"/>
  <c r="C53" i="1"/>
  <c r="G7" i="1"/>
  <c r="G53" i="1" s="1"/>
  <c r="G16" i="1"/>
  <c r="G43" i="1"/>
  <c r="T24" i="12"/>
  <c r="P22" i="12"/>
  <c r="P23" i="12"/>
  <c r="R23" i="12" s="1"/>
  <c r="V23" i="12" s="1"/>
  <c r="P12" i="12"/>
  <c r="R12" i="12" s="1"/>
  <c r="V12" i="12" s="1"/>
  <c r="B24" i="12"/>
  <c r="D24" i="12"/>
  <c r="F24" i="12"/>
  <c r="L24" i="12"/>
  <c r="N24" i="12"/>
  <c r="N15" i="4"/>
  <c r="G25" i="13"/>
  <c r="C25" i="13"/>
  <c r="G17" i="13"/>
  <c r="C17" i="13"/>
  <c r="D89" i="3"/>
  <c r="G89" i="3"/>
  <c r="H89" i="3"/>
  <c r="I89" i="3"/>
  <c r="F16" i="4"/>
  <c r="F18" i="4" s="1"/>
  <c r="J16" i="4"/>
  <c r="J18" i="4" s="1"/>
  <c r="B18" i="4"/>
  <c r="C16" i="1"/>
  <c r="G24" i="1"/>
  <c r="C24" i="1"/>
  <c r="J24" i="12"/>
  <c r="I75" i="13" l="1"/>
  <c r="I73" i="13" s="1"/>
  <c r="I70" i="13"/>
  <c r="I82" i="13" s="1"/>
  <c r="I79" i="13" s="1"/>
  <c r="E75" i="13"/>
  <c r="E73" i="13" s="1"/>
  <c r="E69" i="1"/>
  <c r="E67" i="1" s="1"/>
  <c r="E79" i="1" s="1"/>
  <c r="I45" i="1"/>
  <c r="I76" i="1" s="1"/>
  <c r="I73" i="1" s="1"/>
  <c r="G27" i="1"/>
  <c r="G30" i="1" s="1"/>
  <c r="G45" i="1" s="1"/>
  <c r="G76" i="1" s="1"/>
  <c r="G73" i="1" s="1"/>
  <c r="L18" i="4"/>
  <c r="D26" i="12"/>
  <c r="B26" i="12"/>
  <c r="N26" i="12"/>
  <c r="F26" i="12"/>
  <c r="L26" i="12"/>
  <c r="J26" i="12"/>
  <c r="P24" i="12"/>
  <c r="G28" i="13"/>
  <c r="G31" i="13" s="1"/>
  <c r="C28" i="13"/>
  <c r="C31" i="13" s="1"/>
  <c r="C70" i="13" s="1"/>
  <c r="C82" i="13" s="1"/>
  <c r="C79" i="13" s="1"/>
  <c r="C27" i="1"/>
  <c r="C30" i="1" s="1"/>
  <c r="C45" i="1" s="1"/>
  <c r="C76" i="1" s="1"/>
  <c r="C73" i="1" s="1"/>
  <c r="R18" i="12"/>
  <c r="R19" i="12" s="1"/>
  <c r="V16" i="12"/>
  <c r="V18" i="12" s="1"/>
  <c r="V19" i="12" s="1"/>
  <c r="T26" i="12"/>
  <c r="P18" i="12"/>
  <c r="P19" i="12" s="1"/>
  <c r="H14" i="4" l="1"/>
  <c r="I85" i="13"/>
  <c r="H22" i="12"/>
  <c r="E85" i="13"/>
  <c r="G75" i="13"/>
  <c r="G73" i="13" s="1"/>
  <c r="H11" i="3"/>
  <c r="H31" i="3" s="1"/>
  <c r="H44" i="3" s="1"/>
  <c r="H46" i="3" s="1"/>
  <c r="H92" i="3" s="1"/>
  <c r="H95" i="3" s="1"/>
  <c r="H97" i="3" s="1"/>
  <c r="M97" i="3" s="1"/>
  <c r="G70" i="13"/>
  <c r="G82" i="13" s="1"/>
  <c r="G79" i="13" s="1"/>
  <c r="G69" i="1"/>
  <c r="G67" i="1" s="1"/>
  <c r="G79" i="1" s="1"/>
  <c r="P26" i="12"/>
  <c r="D11" i="3"/>
  <c r="D31" i="3" s="1"/>
  <c r="D44" i="3" s="1"/>
  <c r="D46" i="3" s="1"/>
  <c r="D92" i="3" s="1"/>
  <c r="D95" i="3" s="1"/>
  <c r="D97" i="3" s="1"/>
  <c r="K97" i="3" s="1"/>
  <c r="C75" i="13"/>
  <c r="C73" i="13" s="1"/>
  <c r="C69" i="1"/>
  <c r="C67" i="1" s="1"/>
  <c r="C79" i="1" s="1"/>
  <c r="N14" i="4"/>
  <c r="N16" i="4" s="1"/>
  <c r="H16" i="4"/>
  <c r="H18" i="4" s="1"/>
  <c r="N18" i="4" s="1"/>
  <c r="H14" i="16" l="1"/>
  <c r="G85" i="13"/>
  <c r="H22" i="15"/>
  <c r="C85" i="13"/>
  <c r="R22" i="12"/>
  <c r="H24" i="12"/>
  <c r="H26" i="12" s="1"/>
  <c r="H16" i="16" l="1"/>
  <c r="H18" i="16" s="1"/>
  <c r="N14" i="16"/>
  <c r="N16" i="16" s="1"/>
  <c r="H24" i="15"/>
  <c r="H26" i="15" s="1"/>
  <c r="D71" i="14" s="1"/>
  <c r="D74" i="14" s="1"/>
  <c r="D76" i="14" s="1"/>
  <c r="D78" i="14" s="1"/>
  <c r="R22" i="15"/>
  <c r="V22" i="12"/>
  <c r="R24" i="12"/>
  <c r="H71" i="14" l="1"/>
  <c r="H74" i="14" s="1"/>
  <c r="H76" i="14" s="1"/>
  <c r="H78" i="14" s="1"/>
  <c r="N18" i="16"/>
  <c r="R24" i="15"/>
  <c r="V22" i="15"/>
  <c r="V24" i="12"/>
  <c r="V26" i="12" s="1"/>
  <c r="R26" i="12"/>
  <c r="R26" i="15" l="1"/>
  <c r="V24" i="15"/>
  <c r="V26" i="15" s="1"/>
</calcChain>
</file>

<file path=xl/sharedStrings.xml><?xml version="1.0" encoding="utf-8"?>
<sst xmlns="http://schemas.openxmlformats.org/spreadsheetml/2006/main" count="513" uniqueCount="245">
  <si>
    <t>Cash and cash equivalents</t>
  </si>
  <si>
    <t>Other income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</si>
  <si>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</si>
  <si>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</si>
  <si>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</si>
  <si>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</si>
  <si>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</si>
  <si>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</si>
  <si>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</si>
  <si>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>Issued</t>
  </si>
  <si>
    <t>Total current assets</t>
  </si>
  <si>
    <t>Total assets</t>
  </si>
  <si>
    <t>Current liabilities</t>
  </si>
  <si>
    <t>Total current liabilities</t>
  </si>
  <si>
    <t>Non-current liabilities</t>
  </si>
  <si>
    <t>Total liabilities</t>
  </si>
  <si>
    <t>Revenues</t>
  </si>
  <si>
    <t>Cash flows from operating activities</t>
  </si>
  <si>
    <t>Cash flows from financing activities</t>
  </si>
  <si>
    <t>Current assets</t>
  </si>
  <si>
    <t>Current portion of finance lease liabilities</t>
  </si>
  <si>
    <t>Share capital</t>
  </si>
  <si>
    <t>equity</t>
  </si>
  <si>
    <t>Changes in operating assets and liabilities</t>
  </si>
  <si>
    <t>Cash flows from investing activities</t>
  </si>
  <si>
    <t>31 December</t>
  </si>
  <si>
    <t>Non-current assets</t>
  </si>
  <si>
    <t>Total non-current assets</t>
  </si>
  <si>
    <t>Total non-current liabilities</t>
  </si>
  <si>
    <t>financial statements</t>
  </si>
  <si>
    <t xml:space="preserve">Separate </t>
  </si>
  <si>
    <t>Other long-term investments</t>
  </si>
  <si>
    <t>Property, plant and equipment</t>
  </si>
  <si>
    <t>attributable to</t>
  </si>
  <si>
    <t>Consolidated financial statements</t>
  </si>
  <si>
    <t>Trade accounts receivable</t>
  </si>
  <si>
    <t xml:space="preserve">Trade accounts receivable </t>
  </si>
  <si>
    <t xml:space="preserve">Trade accounts payable </t>
  </si>
  <si>
    <t>Separate financial statements</t>
  </si>
  <si>
    <t>Administrative expenses</t>
  </si>
  <si>
    <t>Finance costs</t>
  </si>
  <si>
    <t>Equity</t>
  </si>
  <si>
    <t>Liabilities and equity</t>
  </si>
  <si>
    <t>Non-cash transactions</t>
  </si>
  <si>
    <t xml:space="preserve">Legal reserve </t>
  </si>
  <si>
    <t>Non-controlling interests</t>
  </si>
  <si>
    <t>Total comprehensive income for the period</t>
  </si>
  <si>
    <t xml:space="preserve">   Non-controlling interests</t>
  </si>
  <si>
    <t>interests</t>
  </si>
  <si>
    <t xml:space="preserve">Non-controlling </t>
  </si>
  <si>
    <t>Comprehensive income for the period</t>
  </si>
  <si>
    <t xml:space="preserve">    Other comprehensive income</t>
  </si>
  <si>
    <t>Depreciation</t>
  </si>
  <si>
    <t xml:space="preserve">Other comprehensive income </t>
  </si>
  <si>
    <t>Employee benefits</t>
  </si>
  <si>
    <t>Other receivables</t>
  </si>
  <si>
    <t>Other payables</t>
  </si>
  <si>
    <t>Three month period ended</t>
  </si>
  <si>
    <t>31 March</t>
  </si>
  <si>
    <t>Guarantee provisions</t>
  </si>
  <si>
    <t>Deferred tax assets</t>
  </si>
  <si>
    <t>Revenue from sale of goods and services</t>
  </si>
  <si>
    <t>Cost of sales and services</t>
  </si>
  <si>
    <t>Note</t>
  </si>
  <si>
    <t>Interest income</t>
  </si>
  <si>
    <t>Interest received</t>
  </si>
  <si>
    <t>Transaction costs from issue of shares</t>
  </si>
  <si>
    <t>Current investments</t>
  </si>
  <si>
    <t>Restricted deposits at financial institutions</t>
  </si>
  <si>
    <t>Other components of equity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</si>
  <si>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</si>
  <si>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</si>
  <si>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</si>
  <si>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</si>
  <si>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Eureka Design Public Company Limited and its Subsidiaries</t>
  </si>
  <si>
    <t>Three-month period ended</t>
  </si>
  <si>
    <t>Profit (loss) attributable to:</t>
  </si>
  <si>
    <t xml:space="preserve">   from financial institutions</t>
  </si>
  <si>
    <t>Transactions with owners, recorded directly in equity</t>
  </si>
  <si>
    <t>Total transactions with owners, recorded directly in equity</t>
  </si>
  <si>
    <t>Unrealised currency translation differences</t>
  </si>
  <si>
    <t>Short-term loans to related parties</t>
  </si>
  <si>
    <t>Other intangible assets</t>
  </si>
  <si>
    <t>6</t>
  </si>
  <si>
    <t xml:space="preserve">Differences </t>
  </si>
  <si>
    <t>arising from</t>
  </si>
  <si>
    <t>common control</t>
  </si>
  <si>
    <t xml:space="preserve">owners of </t>
  </si>
  <si>
    <t>transactions</t>
  </si>
  <si>
    <t>Deficit</t>
  </si>
  <si>
    <t>Acquisition of non-controlling interests</t>
  </si>
  <si>
    <t>Investment in joint venture</t>
  </si>
  <si>
    <t>Investments in subsidiaries</t>
  </si>
  <si>
    <t>Non-current provisions for employee benefit</t>
  </si>
  <si>
    <t>(Unaudited)</t>
  </si>
  <si>
    <t>Acquisition of property, plant and equipment</t>
  </si>
  <si>
    <t>Cash and cash equivalents at beginning of period</t>
  </si>
  <si>
    <t>Cash and cash equivalents at ending of period</t>
  </si>
  <si>
    <t>Share premium</t>
  </si>
  <si>
    <t>Share premium on ordinary shares</t>
  </si>
  <si>
    <t>Other comprehensive income (expense)</t>
  </si>
  <si>
    <t xml:space="preserve">   for the period, net of tax</t>
  </si>
  <si>
    <t>Total comprehensive income (expense)</t>
  </si>
  <si>
    <t xml:space="preserve">   for the period</t>
  </si>
  <si>
    <t xml:space="preserve">   attributable to:</t>
  </si>
  <si>
    <t>Share</t>
  </si>
  <si>
    <t>premium</t>
  </si>
  <si>
    <t>Total other</t>
  </si>
  <si>
    <t xml:space="preserve"> components of</t>
  </si>
  <si>
    <t>Taxes paid</t>
  </si>
  <si>
    <t>Interest paid</t>
  </si>
  <si>
    <t xml:space="preserve">  before effect of exchange rates</t>
  </si>
  <si>
    <t xml:space="preserve">Effect of exchange rate changes on </t>
  </si>
  <si>
    <t xml:space="preserve">  cash and cash equivalents</t>
  </si>
  <si>
    <t>Equity attributable to owners</t>
  </si>
  <si>
    <t xml:space="preserve">    Profit or loss</t>
  </si>
  <si>
    <t>Balance at 1 January 2018</t>
  </si>
  <si>
    <t>Bank overdrafts and short-term loans</t>
  </si>
  <si>
    <t>Current portion of long-term loans</t>
  </si>
  <si>
    <t>Short-term loans from related parties</t>
  </si>
  <si>
    <t>Long-term loans</t>
  </si>
  <si>
    <t xml:space="preserve">   Authorised share capital</t>
  </si>
  <si>
    <t xml:space="preserve">   Issued and paid-up share capital</t>
  </si>
  <si>
    <t>Total equity</t>
  </si>
  <si>
    <t>Total liabilities and equity</t>
  </si>
  <si>
    <t xml:space="preserve">Profit (Loss) for the period </t>
  </si>
  <si>
    <t>Items that will not be reclassified to profit or loss</t>
  </si>
  <si>
    <t xml:space="preserve">   Owners of the parent</t>
  </si>
  <si>
    <t>and paid-up</t>
  </si>
  <si>
    <t>foreign</t>
  </si>
  <si>
    <t>operations</t>
  </si>
  <si>
    <t>Total</t>
  </si>
  <si>
    <t>Translating</t>
  </si>
  <si>
    <t xml:space="preserve">the parent </t>
  </si>
  <si>
    <t xml:space="preserve">Total comprehensive income (expense) </t>
  </si>
  <si>
    <t>Revaluation</t>
  </si>
  <si>
    <t>of asset</t>
  </si>
  <si>
    <t>Surplus</t>
  </si>
  <si>
    <t>Profit (loss) for the period</t>
  </si>
  <si>
    <r>
      <rPr>
        <b/>
        <sz val="11"/>
        <rFont val="Times New Roman"/>
        <family val="1"/>
      </rPr>
      <t xml:space="preserve">   </t>
    </r>
    <r>
      <rPr>
        <b/>
        <i/>
        <sz val="11"/>
        <rFont val="Times New Roman"/>
        <family val="1"/>
      </rPr>
      <t>to profit or loss</t>
    </r>
  </si>
  <si>
    <t xml:space="preserve">   of the parent</t>
  </si>
  <si>
    <t>Loans to related parties</t>
  </si>
  <si>
    <t xml:space="preserve">Other non-current liabilities </t>
  </si>
  <si>
    <t xml:space="preserve">Items that will be reclassified subsequently </t>
  </si>
  <si>
    <t xml:space="preserve">   defined benefit plans</t>
  </si>
  <si>
    <t>Basic earnings (loss) per share</t>
  </si>
  <si>
    <t>Adjustments to reconcile profit (loss) to cash receipts (payments)</t>
  </si>
  <si>
    <t>Amortisation of other intangible assets</t>
  </si>
  <si>
    <t>Legal reserve</t>
  </si>
  <si>
    <t xml:space="preserve">Unrealised loss (gain) on exchange </t>
  </si>
  <si>
    <t>Total revenues</t>
  </si>
  <si>
    <t>Expenses</t>
  </si>
  <si>
    <t>Total expenses</t>
  </si>
  <si>
    <t>Profit (loss) before income tax expense</t>
  </si>
  <si>
    <t xml:space="preserve">Profit (loss) for the period </t>
  </si>
  <si>
    <t>Tax income (expense)</t>
  </si>
  <si>
    <t>Tax expense (income)</t>
  </si>
  <si>
    <t>10</t>
  </si>
  <si>
    <t>Proceeds from repayment of loans to related parties</t>
  </si>
  <si>
    <t>Proceeds from exercise of share options</t>
  </si>
  <si>
    <t xml:space="preserve">Dividends paid to owners of the Company </t>
  </si>
  <si>
    <t>Proceeds from issue of ordinary shares</t>
  </si>
  <si>
    <t>Net increase (decrease) in cash and cash equivalents</t>
  </si>
  <si>
    <t>8</t>
  </si>
  <si>
    <t>Guarantee provisions paid</t>
  </si>
  <si>
    <t>Other non-current liabilities</t>
  </si>
  <si>
    <t>Net cash from (used in) investing activities</t>
  </si>
  <si>
    <t>Repayment of long-term loans from financial</t>
  </si>
  <si>
    <t xml:space="preserve">   institutions</t>
  </si>
  <si>
    <t>Payment by lessee for reduction of the outstanding liability</t>
  </si>
  <si>
    <t>Investment income</t>
  </si>
  <si>
    <t>Distribution costs</t>
  </si>
  <si>
    <t xml:space="preserve">Exchange differences on translating </t>
  </si>
  <si>
    <t xml:space="preserve">   foreign operation</t>
  </si>
  <si>
    <t>Net increase (decrease) in cash and cash equivalents,</t>
  </si>
  <si>
    <t>Employee benefits paid</t>
  </si>
  <si>
    <t xml:space="preserve">    Profit</t>
  </si>
  <si>
    <t>5</t>
  </si>
  <si>
    <t xml:space="preserve">Bad and doubtful debts expenses (reversal of) </t>
  </si>
  <si>
    <t>Acquisition of investment in subsidiary</t>
  </si>
  <si>
    <t>30 September</t>
  </si>
  <si>
    <t>Balance at 30 September 2018</t>
  </si>
  <si>
    <t>Nine-month period ended</t>
  </si>
  <si>
    <t>Gains on revaluation of asset</t>
  </si>
  <si>
    <t xml:space="preserve">Items that will not be reclassified </t>
  </si>
  <si>
    <t xml:space="preserve">   to profit or loss</t>
  </si>
  <si>
    <t xml:space="preserve">  Changes in ownership interests in subsidiaries</t>
  </si>
  <si>
    <t xml:space="preserve">    Dividends of subsidiary to non-controlling interests</t>
  </si>
  <si>
    <t>Total changes in ownership interests in subsidiaries</t>
  </si>
  <si>
    <t>Nine-month period ended 30 September 2018</t>
  </si>
  <si>
    <t>Net cash from (used in) financing activities</t>
  </si>
  <si>
    <t xml:space="preserve">    The redemption of capital to non-controlling interests</t>
  </si>
  <si>
    <t>Net cash from (used in) operating activities</t>
  </si>
  <si>
    <t xml:space="preserve">Proceeds from (repayment of) short-term loans </t>
  </si>
  <si>
    <t xml:space="preserve">   from related parties</t>
  </si>
  <si>
    <t>Proceeds from redemption of capital from subsidiaries</t>
  </si>
  <si>
    <t xml:space="preserve">   relating to finance lease</t>
  </si>
  <si>
    <t xml:space="preserve">(in thousand Baht) </t>
  </si>
  <si>
    <t>5,6</t>
  </si>
  <si>
    <t>Unbilled contract work in progress</t>
  </si>
  <si>
    <t>5,11</t>
  </si>
  <si>
    <t>Excess of progress billings over contract</t>
  </si>
  <si>
    <t xml:space="preserve">   work in progress</t>
  </si>
  <si>
    <t>5,10</t>
  </si>
  <si>
    <t>Nine-month period ended 30 September 2019</t>
  </si>
  <si>
    <t>Balance at 1 January 2019</t>
  </si>
  <si>
    <t>Balance at 30 September 2019</t>
  </si>
  <si>
    <t xml:space="preserve">Gain on disposal investment </t>
  </si>
  <si>
    <t>Net foreign exchange gain</t>
  </si>
  <si>
    <t>Net foreign exchange loss</t>
  </si>
  <si>
    <t xml:space="preserve">Gain on bargain purchase </t>
  </si>
  <si>
    <t xml:space="preserve">Gains (losses) on remeasurements of </t>
  </si>
  <si>
    <t xml:space="preserve">Income tax relating to items that </t>
  </si>
  <si>
    <t xml:space="preserve">   will not be reclassified</t>
  </si>
  <si>
    <t>5,13,14</t>
  </si>
  <si>
    <t>4</t>
  </si>
  <si>
    <t>7</t>
  </si>
  <si>
    <t>Gain on bargain purchase</t>
  </si>
  <si>
    <t xml:space="preserve">Acquisition of subsidiary, net cash acquired </t>
  </si>
  <si>
    <t>5, 10</t>
  </si>
  <si>
    <t>Guarantee provisions (reversal of)</t>
  </si>
  <si>
    <t xml:space="preserve">(Gain) loss on disposal of and written-off </t>
  </si>
  <si>
    <t>Excess of progress billings over contract work in progress</t>
  </si>
  <si>
    <t xml:space="preserve">Proceeds from sale of property, plant and equipment </t>
  </si>
  <si>
    <t xml:space="preserve">Proceeds from bank overdrafts and </t>
  </si>
  <si>
    <t xml:space="preserve">   short-term loans from financial institutions</t>
  </si>
  <si>
    <t>Impairment losses in investment (reversal of)</t>
  </si>
  <si>
    <t xml:space="preserve">Total items that will not be reclassified </t>
  </si>
  <si>
    <t xml:space="preserve">    Acquisition of non-controlling interests </t>
  </si>
  <si>
    <t xml:space="preserve">       with a change in control</t>
  </si>
  <si>
    <t xml:space="preserve">    Loss</t>
  </si>
  <si>
    <t xml:space="preserve">Losses on decline in value of inventories (reversal of) </t>
  </si>
  <si>
    <t xml:space="preserve">Cash received from non-controlling interests </t>
  </si>
  <si>
    <t>Share of loss of joint venture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</si>
  <si>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</si>
  <si>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Share of loss of investment of joint venture, net of tax</t>
  </si>
  <si>
    <t>(Gain) loss on disposal of other intangible assets</t>
  </si>
  <si>
    <t xml:space="preserve">   of property, plant and equipment</t>
  </si>
  <si>
    <t>Proceeds from sale of other intangible assets</t>
  </si>
  <si>
    <t>Acquisition of other intangible assets</t>
  </si>
  <si>
    <t>Net cash from disposal investment from subsidiaries</t>
  </si>
  <si>
    <t>Decrease (increase) in current investments</t>
  </si>
  <si>
    <r>
      <t xml:space="preserve">During  the  nine-month period ended 30 September 2019, the Group acquired property, building improvement and equipment at total cost of Baht 4.1 million </t>
    </r>
    <r>
      <rPr>
        <i/>
        <sz val="11"/>
        <rFont val="Times New Roman"/>
        <family val="1"/>
      </rPr>
      <t>(2018: Baht 8.0 million)</t>
    </r>
    <r>
      <rPr>
        <sz val="11"/>
        <rFont val="Times New Roman"/>
        <family val="1"/>
      </rPr>
      <t xml:space="preserve"> of which  Baht 3.8 million </t>
    </r>
    <r>
      <rPr>
        <i/>
        <sz val="11"/>
        <rFont val="Times New Roman"/>
        <family val="1"/>
      </rPr>
      <t xml:space="preserve">(2018: Baht 8.0 million) </t>
    </r>
    <r>
      <rPr>
        <sz val="11"/>
        <rFont val="Times New Roman"/>
        <family val="1"/>
      </rPr>
      <t>was made by cash payment</t>
    </r>
    <r>
      <rPr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>and Baht 0.3 million was outstanding as payable for purchases of assets as at 30 September 2019</t>
    </r>
    <r>
      <rPr>
        <i/>
        <sz val="11"/>
        <rFont val="Times New Roman"/>
        <family val="1"/>
      </rPr>
      <t xml:space="preserve"> (2018: Baht -nil- million).</t>
    </r>
  </si>
  <si>
    <r>
      <t xml:space="preserve">During the nine-month period ended 30 September 2019, the Company acquired property, building improvement and equipment at total cost of Baht 0.7 million </t>
    </r>
    <r>
      <rPr>
        <i/>
        <sz val="11"/>
        <rFont val="Times New Roman"/>
        <family val="1"/>
      </rPr>
      <t>(2018: Baht 2.1 million)</t>
    </r>
    <r>
      <rPr>
        <sz val="11"/>
        <rFont val="Times New Roman"/>
        <family val="1"/>
      </rPr>
      <t xml:space="preserve"> of which Baht 0.6 million </t>
    </r>
    <r>
      <rPr>
        <i/>
        <sz val="11"/>
        <rFont val="Times New Roman"/>
        <family val="1"/>
      </rPr>
      <t xml:space="preserve">(2018: Baht 2.1 million) </t>
    </r>
    <r>
      <rPr>
        <sz val="11"/>
        <rFont val="Times New Roman"/>
        <family val="1"/>
      </rPr>
      <t>was made by cash payment</t>
    </r>
    <r>
      <rPr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and Baht 0.1 million was outstanding as payable for purchases of assets as at 30 September 2019 </t>
    </r>
    <r>
      <rPr>
        <i/>
        <sz val="11"/>
        <rFont val="Times New Roman"/>
        <family val="1"/>
      </rPr>
      <t>(2018: Baht -nil- million)</t>
    </r>
    <r>
      <rPr>
        <sz val="11"/>
        <rFont val="Times New Roman"/>
        <family val="1"/>
      </rPr>
      <t>.</t>
    </r>
  </si>
  <si>
    <t xml:space="preserve">Gain on disposal of investment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</si>
</sst>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0_);_(* \(#,##0.0000\);_(* &quot;-&quot;??_);_(@_)"/>
    <numFmt numFmtId="167" formatCode="_(* #,##0.000_);_(* \(#,##0.00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indexed="22"/>
      <name val="Times New Roman"/>
      <family val="1"/>
    </font>
    <font>
      <b/>
      <sz val="15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2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5" fillId="0" borderId="0" xfId="0" applyFont="1" applyAlignment="1"/>
    <xf numFmtId="0" fontId="3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/>
    <xf numFmtId="0" fontId="2" fillId="0" borderId="0" xfId="0" applyFont="1" applyAlignment="1"/>
    <xf numFmtId="0" fontId="3" fillId="0" borderId="0" xfId="0" applyFont="1" applyBorder="1" applyAlignment="1"/>
    <xf numFmtId="164" fontId="2" fillId="0" borderId="1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9" fillId="0" borderId="0" xfId="0" applyNumberFormat="1" applyFont="1" applyAlignment="1"/>
    <xf numFmtId="0" fontId="9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/>
    <xf numFmtId="49" fontId="3" fillId="0" borderId="0" xfId="0" applyNumberFormat="1" applyFont="1" applyBorder="1" applyAlignment="1"/>
    <xf numFmtId="164" fontId="2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/>
    <xf numFmtId="49" fontId="6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164" fontId="3" fillId="0" borderId="0" xfId="0" applyNumberFormat="1" applyFont="1" applyFill="1" applyAlignment="1"/>
    <xf numFmtId="49" fontId="8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49" fontId="2" fillId="0" borderId="0" xfId="0" applyNumberFormat="1" applyFont="1" applyFill="1" applyAlignment="1"/>
    <xf numFmtId="164" fontId="5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7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49" fontId="10" fillId="0" borderId="0" xfId="0" applyNumberFormat="1" applyFont="1" applyAlignment="1"/>
    <xf numFmtId="164" fontId="2" fillId="0" borderId="4" xfId="0" applyNumberFormat="1" applyFont="1" applyBorder="1" applyAlignment="1">
      <alignment horizontal="right"/>
    </xf>
    <xf numFmtId="43" fontId="2" fillId="0" borderId="0" xfId="1" applyFont="1" applyAlignment="1">
      <alignment horizontal="right"/>
    </xf>
    <xf numFmtId="0" fontId="0" fillId="0" borderId="0" xfId="0" applyFont="1" applyFill="1" applyAlignment="1"/>
    <xf numFmtId="164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2" fillId="0" borderId="0" xfId="1" applyNumberFormat="1" applyFont="1" applyAlignment="1">
      <alignment horizontal="right"/>
    </xf>
    <xf numFmtId="0" fontId="2" fillId="0" borderId="0" xfId="0" applyFont="1" applyFill="1" applyAlignment="1">
      <alignment horizontal="left"/>
    </xf>
    <xf numFmtId="165" fontId="2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2" fillId="0" borderId="0" xfId="0" applyNumberFormat="1" applyFont="1" applyAlignment="1">
      <alignment horizontal="right"/>
    </xf>
    <xf numFmtId="43" fontId="2" fillId="0" borderId="3" xfId="1" applyFont="1" applyFill="1" applyBorder="1" applyAlignment="1">
      <alignment horizontal="center"/>
    </xf>
    <xf numFmtId="49" fontId="0" fillId="0" borderId="0" xfId="0" applyNumberFormat="1" applyAlignment="1"/>
    <xf numFmtId="49" fontId="0" fillId="0" borderId="0" xfId="0" applyNumberFormat="1" applyFill="1" applyAlignment="1"/>
    <xf numFmtId="43" fontId="2" fillId="0" borderId="0" xfId="1" quotePrefix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49" fontId="0" fillId="0" borderId="0" xfId="0" applyNumberFormat="1" applyFont="1" applyAlignment="1"/>
    <xf numFmtId="0" fontId="0" fillId="0" borderId="0" xfId="0" applyFont="1" applyAlignment="1"/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4" fontId="10" fillId="0" borderId="0" xfId="0" applyNumberFormat="1" applyFont="1" applyFill="1" applyAlignment="1">
      <alignment horizontal="right"/>
    </xf>
    <xf numFmtId="165" fontId="5" fillId="0" borderId="0" xfId="1" applyNumberFormat="1" applyFont="1" applyBorder="1" applyAlignment="1">
      <alignment horizontal="right"/>
    </xf>
    <xf numFmtId="165" fontId="5" fillId="0" borderId="1" xfId="1" applyNumberFormat="1" applyFont="1" applyBorder="1" applyAlignment="1"/>
    <xf numFmtId="165" fontId="3" fillId="0" borderId="0" xfId="1" applyNumberFormat="1" applyFont="1" applyFill="1" applyAlignment="1"/>
    <xf numFmtId="165" fontId="2" fillId="0" borderId="1" xfId="1" applyNumberFormat="1" applyFont="1" applyBorder="1" applyAlignment="1">
      <alignment horizontal="center"/>
    </xf>
    <xf numFmtId="165" fontId="2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165" fontId="3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3" fillId="0" borderId="1" xfId="1" applyNumberFormat="1" applyFont="1" applyFill="1" applyBorder="1" applyAlignment="1"/>
    <xf numFmtId="165" fontId="3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43" fontId="0" fillId="0" borderId="1" xfId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1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5" fontId="10" fillId="0" borderId="0" xfId="0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37" fontId="2" fillId="0" borderId="2" xfId="0" applyNumberFormat="1" applyFont="1" applyFill="1" applyBorder="1" applyAlignment="1"/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 wrapText="1"/>
    </xf>
    <xf numFmtId="49" fontId="8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justify" vertical="center"/>
    </xf>
    <xf numFmtId="0" fontId="3" fillId="0" borderId="0" xfId="0" applyFont="1" applyFill="1" applyAlignment="1">
      <alignment horizontal="justify" vertical="center"/>
    </xf>
    <xf numFmtId="37" fontId="0" fillId="0" borderId="0" xfId="0" applyNumberFormat="1" applyFont="1" applyFill="1" applyBorder="1" applyAlignment="1"/>
    <xf numFmtId="164" fontId="2" fillId="0" borderId="1" xfId="1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center" wrapText="1"/>
    </xf>
    <xf numFmtId="0" fontId="0" fillId="0" borderId="0" xfId="0" applyFill="1" applyAlignment="1"/>
    <xf numFmtId="165" fontId="5" fillId="0" borderId="0" xfId="1" applyNumberFormat="1" applyFont="1" applyBorder="1" applyAlignment="1"/>
    <xf numFmtId="165" fontId="5" fillId="0" borderId="0" xfId="1" applyNumberFormat="1" applyFont="1" applyBorder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2" fillId="0" borderId="0" xfId="1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center"/>
    </xf>
    <xf numFmtId="37" fontId="2" fillId="0" borderId="0" xfId="0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65" fontId="3" fillId="0" borderId="0" xfId="1" applyNumberFormat="1" applyFont="1" applyBorder="1" applyAlignment="1"/>
    <xf numFmtId="165" fontId="3" fillId="0" borderId="0" xfId="1" applyNumberFormat="1" applyFont="1" applyAlignment="1"/>
    <xf numFmtId="0" fontId="2" fillId="0" borderId="0" xfId="0" applyFont="1" applyFill="1" applyBorder="1" applyAlignment="1">
      <alignment horizontal="center" wrapText="1"/>
    </xf>
    <xf numFmtId="165" fontId="0" fillId="0" borderId="1" xfId="1" applyNumberFormat="1" applyFont="1" applyFill="1" applyBorder="1" applyAlignment="1">
      <alignment horizontal="right"/>
    </xf>
    <xf numFmtId="165" fontId="2" fillId="0" borderId="2" xfId="1" applyNumberFormat="1" applyFont="1" applyBorder="1" applyAlignment="1">
      <alignment horizontal="right"/>
    </xf>
    <xf numFmtId="165" fontId="2" fillId="0" borderId="1" xfId="1" applyNumberFormat="1" applyFont="1" applyBorder="1" applyAlignment="1"/>
    <xf numFmtId="37" fontId="0" fillId="0" borderId="1" xfId="0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0" fontId="11" fillId="0" borderId="0" xfId="0" applyFont="1" applyFill="1" applyAlignment="1"/>
    <xf numFmtId="0" fontId="2" fillId="0" borderId="0" xfId="0" applyFont="1" applyFill="1" applyBorder="1" applyAlignment="1"/>
    <xf numFmtId="43" fontId="0" fillId="0" borderId="0" xfId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165" fontId="0" fillId="0" borderId="2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165" fontId="12" fillId="0" borderId="0" xfId="1" applyNumberFormat="1" applyFont="1" applyFill="1" applyBorder="1" applyAlignment="1">
      <alignment horizontal="right"/>
    </xf>
    <xf numFmtId="43" fontId="0" fillId="0" borderId="2" xfId="1" applyNumberFormat="1" applyFont="1" applyFill="1" applyBorder="1" applyAlignment="1">
      <alignment horizontal="right"/>
    </xf>
    <xf numFmtId="43" fontId="0" fillId="0" borderId="0" xfId="1" applyNumberFormat="1" applyFont="1" applyFill="1" applyBorder="1" applyAlignment="1"/>
    <xf numFmtId="49" fontId="9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8" fillId="0" borderId="1" xfId="0" applyFont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164" fontId="5" fillId="2" borderId="0" xfId="0" applyNumberFormat="1" applyFont="1" applyFill="1" applyAlignment="1"/>
    <xf numFmtId="164" fontId="5" fillId="2" borderId="0" xfId="0" applyNumberFormat="1" applyFont="1" applyFill="1" applyAlignment="1">
      <alignment horizontal="right"/>
    </xf>
    <xf numFmtId="164" fontId="3" fillId="2" borderId="0" xfId="0" applyNumberFormat="1" applyFont="1" applyFill="1" applyAlignment="1"/>
    <xf numFmtId="165" fontId="5" fillId="2" borderId="0" xfId="1" applyNumberFormat="1" applyFont="1" applyFill="1" applyAlignment="1"/>
    <xf numFmtId="165" fontId="5" fillId="2" borderId="0" xfId="1" applyNumberFormat="1" applyFont="1" applyFill="1" applyAlignment="1">
      <alignment horizontal="right"/>
    </xf>
    <xf numFmtId="165" fontId="3" fillId="2" borderId="0" xfId="1" applyNumberFormat="1" applyFont="1" applyFill="1" applyAlignment="1"/>
    <xf numFmtId="165" fontId="3" fillId="2" borderId="0" xfId="1" applyNumberFormat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5" fontId="5" fillId="2" borderId="0" xfId="1" applyNumberFormat="1" applyFont="1" applyFill="1" applyBorder="1" applyAlignment="1"/>
    <xf numFmtId="165" fontId="3" fillId="2" borderId="0" xfId="1" applyNumberFormat="1" applyFont="1" applyFill="1" applyBorder="1" applyAlignment="1"/>
    <xf numFmtId="49" fontId="0" fillId="2" borderId="0" xfId="0" applyNumberFormat="1" applyFill="1" applyAlignment="1"/>
    <xf numFmtId="0" fontId="3" fillId="2" borderId="0" xfId="0" applyNumberFormat="1" applyFont="1" applyFill="1" applyAlignment="1">
      <alignment horizontal="justify" vertical="justify"/>
    </xf>
    <xf numFmtId="164" fontId="3" fillId="0" borderId="0" xfId="0" applyNumberFormat="1" applyFont="1" applyAlignment="1"/>
    <xf numFmtId="0" fontId="0" fillId="0" borderId="0" xfId="0" applyFont="1" applyBorder="1" applyAlignment="1"/>
    <xf numFmtId="0" fontId="0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164" fontId="2" fillId="0" borderId="3" xfId="0" applyNumberFormat="1" applyFont="1" applyFill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0" fontId="3" fillId="2" borderId="0" xfId="0" applyNumberFormat="1" applyFont="1" applyFill="1" applyAlignment="1">
      <alignment horizontal="justify" vertical="justify"/>
    </xf>
    <xf numFmtId="37" fontId="0" fillId="0" borderId="0" xfId="0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>
      <alignment horizontal="right"/>
    </xf>
    <xf numFmtId="165" fontId="2" fillId="0" borderId="0" xfId="0" applyNumberFormat="1" applyFont="1" applyBorder="1" applyAlignment="1"/>
    <xf numFmtId="0" fontId="0" fillId="0" borderId="0" xfId="0" applyFont="1" applyFill="1" applyBorder="1" applyAlignment="1"/>
    <xf numFmtId="165" fontId="3" fillId="0" borderId="1" xfId="1" applyNumberFormat="1" applyFont="1" applyBorder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5" fontId="2" fillId="0" borderId="2" xfId="0" applyNumberFormat="1" applyFont="1" applyBorder="1" applyAlignment="1"/>
    <xf numFmtId="0" fontId="3" fillId="0" borderId="5" xfId="0" applyFont="1" applyBorder="1" applyAlignment="1"/>
    <xf numFmtId="37" fontId="2" fillId="0" borderId="0" xfId="0" applyNumberFormat="1" applyFont="1" applyFill="1" applyAlignment="1"/>
    <xf numFmtId="37" fontId="2" fillId="0" borderId="3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0" fontId="0" fillId="2" borderId="0" xfId="0" applyNumberFormat="1" applyFill="1" applyAlignment="1">
      <alignment horizontal="left" vertical="justify"/>
    </xf>
    <xf numFmtId="0" fontId="3" fillId="0" borderId="0" xfId="0" applyNumberFormat="1" applyFont="1" applyFill="1" applyAlignment="1">
      <alignment horizontal="left" vertical="justify"/>
    </xf>
    <xf numFmtId="0" fontId="0" fillId="0" borderId="0" xfId="0" applyNumberFormat="1" applyFill="1" applyAlignment="1">
      <alignment horizontal="left" vertical="justify"/>
    </xf>
    <xf numFmtId="165" fontId="2" fillId="0" borderId="0" xfId="1" applyNumberFormat="1" applyFont="1" applyBorder="1" applyAlignment="1"/>
    <xf numFmtId="0" fontId="0" fillId="0" borderId="0" xfId="0" applyNumberFormat="1" applyFill="1" applyAlignment="1">
      <alignment horizontal="left"/>
    </xf>
    <xf numFmtId="165" fontId="2" fillId="0" borderId="1" xfId="1" applyNumberFormat="1" applyFont="1" applyFill="1" applyBorder="1" applyAlignment="1">
      <alignment horizontal="center"/>
    </xf>
    <xf numFmtId="166" fontId="0" fillId="0" borderId="2" xfId="1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/>
    </xf>
    <xf numFmtId="0" fontId="0" fillId="0" borderId="0" xfId="0" quotePrefix="1" applyFont="1" applyFill="1" applyBorder="1" applyAlignment="1">
      <alignment horizontal="center"/>
    </xf>
    <xf numFmtId="16" fontId="3" fillId="0" borderId="0" xfId="0" quotePrefix="1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/>
    <xf numFmtId="165" fontId="0" fillId="0" borderId="0" xfId="1" applyNumberFormat="1" applyFont="1" applyFill="1" applyAlignment="1"/>
    <xf numFmtId="165" fontId="2" fillId="0" borderId="0" xfId="1" applyNumberFormat="1" applyFont="1" applyFill="1" applyAlignment="1"/>
    <xf numFmtId="165" fontId="2" fillId="0" borderId="2" xfId="1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165" fontId="2" fillId="0" borderId="1" xfId="1" applyNumberFormat="1" applyFont="1" applyFill="1" applyBorder="1" applyAlignment="1"/>
    <xf numFmtId="37" fontId="2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>
      <alignment horizontal="left" indent="1"/>
    </xf>
    <xf numFmtId="37" fontId="2" fillId="0" borderId="2" xfId="0" applyNumberFormat="1" applyFont="1" applyFill="1" applyBorder="1" applyAlignment="1">
      <alignment horizontal="right"/>
    </xf>
    <xf numFmtId="0" fontId="13" fillId="0" borderId="0" xfId="0" applyFont="1" applyAlignment="1"/>
    <xf numFmtId="0" fontId="13" fillId="0" borderId="0" xfId="0" applyFont="1" applyBorder="1" applyAlignment="1"/>
    <xf numFmtId="0" fontId="13" fillId="0" borderId="0" xfId="0" applyFont="1" applyAlignment="1">
      <alignment horizontal="right"/>
    </xf>
    <xf numFmtId="0" fontId="14" fillId="0" borderId="0" xfId="0" applyFont="1" applyAlignment="1"/>
    <xf numFmtId="0" fontId="6" fillId="0" borderId="0" xfId="0" applyFont="1" applyAlignment="1">
      <alignment horizontal="left"/>
    </xf>
    <xf numFmtId="0" fontId="14" fillId="0" borderId="0" xfId="0" applyFont="1" applyBorder="1" applyAlignment="1"/>
    <xf numFmtId="0" fontId="14" fillId="0" borderId="0" xfId="0" applyFont="1" applyAlignment="1">
      <alignment horizontal="right"/>
    </xf>
    <xf numFmtId="0" fontId="9" fillId="0" borderId="0" xfId="0" applyFont="1" applyFill="1" applyAlignment="1"/>
    <xf numFmtId="0" fontId="8" fillId="0" borderId="0" xfId="0" applyFont="1" applyBorder="1" applyAlignment="1">
      <alignment horizontal="center"/>
    </xf>
    <xf numFmtId="37" fontId="15" fillId="0" borderId="0" xfId="0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43" fontId="3" fillId="0" borderId="0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9" fontId="0" fillId="0" borderId="0" xfId="0" applyNumberFormat="1" applyFill="1" applyBorder="1" applyAlignment="1"/>
    <xf numFmtId="165" fontId="2" fillId="0" borderId="1" xfId="1" quotePrefix="1" applyNumberFormat="1" applyFont="1" applyFill="1" applyBorder="1" applyAlignment="1">
      <alignment horizontal="center"/>
    </xf>
    <xf numFmtId="167" fontId="0" fillId="0" borderId="2" xfId="1" applyNumberFormat="1" applyFont="1" applyFill="1" applyBorder="1" applyAlignment="1">
      <alignment horizontal="right"/>
    </xf>
    <xf numFmtId="43" fontId="3" fillId="0" borderId="0" xfId="1" applyFont="1" applyFill="1" applyAlignment="1"/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6" fontId="0" fillId="0" borderId="0" xfId="0" quotePrefix="1" applyNumberForma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16" fontId="0" fillId="0" borderId="0" xfId="0" quotePrefix="1" applyNumberForma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0" fontId="0" fillId="2" borderId="0" xfId="0" applyNumberFormat="1" applyFill="1" applyAlignment="1">
      <alignment horizontal="left" vertical="justify"/>
    </xf>
    <xf numFmtId="0" fontId="0" fillId="0" borderId="0" xfId="0" applyNumberFormat="1" applyFill="1" applyAlignment="1">
      <alignment horizontal="left" vertical="justify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view="pageBreakPreview" topLeftCell="A46" zoomScale="120" zoomScaleNormal="100" zoomScaleSheetLayoutView="120" workbookViewId="0">
      <selection activeCell="A86" sqref="A86"/>
    </sheetView>
  </sheetViews>
  <sheetFormatPr defaultRowHeight="15" x14ac:dyDescent="0.25"/>
  <cols>
    <col min="1" max="1" width="38" style="37" customWidth="1"/>
    <col min="2" max="2" width="5.85546875" style="74" customWidth="1"/>
    <col min="3" max="3" width="1.28515625" style="74" customWidth="1"/>
    <col min="4" max="4" width="13.28515625" style="28" customWidth="1"/>
    <col min="5" max="5" width="1.28515625" style="31" customWidth="1"/>
    <col min="6" max="6" width="13.28515625" style="28" customWidth="1"/>
    <col min="7" max="7" width="1.28515625" style="31" customWidth="1"/>
    <col min="8" max="8" width="13.28515625" style="28" customWidth="1"/>
    <col min="9" max="9" width="1.28515625" style="31" customWidth="1"/>
    <col min="10" max="10" width="13.28515625" style="28" customWidth="1"/>
    <col min="11" max="256" width="9.140625" style="28"/>
    <col min="257" max="257" width="37.7109375" style="28" customWidth="1"/>
    <col min="258" max="258" width="5.85546875" style="28" customWidth="1"/>
    <col min="259" max="259" width="1.7109375" style="28" customWidth="1"/>
    <col min="260" max="260" width="14.28515625" style="28" customWidth="1"/>
    <col min="261" max="261" width="1.28515625" style="28" customWidth="1"/>
    <col min="262" max="262" width="13.42578125" style="28" customWidth="1"/>
    <col min="263" max="263" width="1.28515625" style="28" customWidth="1"/>
    <col min="264" max="264" width="14.28515625" style="28" customWidth="1"/>
    <col min="265" max="265" width="1.28515625" style="28" customWidth="1"/>
    <col min="266" max="266" width="13.7109375" style="28" customWidth="1"/>
    <col min="267" max="512" width="9.140625" style="28"/>
    <col min="513" max="513" width="37.7109375" style="28" customWidth="1"/>
    <col min="514" max="514" width="5.85546875" style="28" customWidth="1"/>
    <col min="515" max="515" width="1.7109375" style="28" customWidth="1"/>
    <col min="516" max="516" width="14.28515625" style="28" customWidth="1"/>
    <col min="517" max="517" width="1.28515625" style="28" customWidth="1"/>
    <col min="518" max="518" width="13.42578125" style="28" customWidth="1"/>
    <col min="519" max="519" width="1.28515625" style="28" customWidth="1"/>
    <col min="520" max="520" width="14.28515625" style="28" customWidth="1"/>
    <col min="521" max="521" width="1.28515625" style="28" customWidth="1"/>
    <col min="522" max="522" width="13.7109375" style="28" customWidth="1"/>
    <col min="523" max="768" width="9.140625" style="28"/>
    <col min="769" max="769" width="37.7109375" style="28" customWidth="1"/>
    <col min="770" max="770" width="5.85546875" style="28" customWidth="1"/>
    <col min="771" max="771" width="1.7109375" style="28" customWidth="1"/>
    <col min="772" max="772" width="14.28515625" style="28" customWidth="1"/>
    <col min="773" max="773" width="1.28515625" style="28" customWidth="1"/>
    <col min="774" max="774" width="13.42578125" style="28" customWidth="1"/>
    <col min="775" max="775" width="1.28515625" style="28" customWidth="1"/>
    <col min="776" max="776" width="14.28515625" style="28" customWidth="1"/>
    <col min="777" max="777" width="1.28515625" style="28" customWidth="1"/>
    <col min="778" max="778" width="13.7109375" style="28" customWidth="1"/>
    <col min="779" max="1024" width="9.140625" style="28"/>
    <col min="1025" max="1025" width="37.7109375" style="28" customWidth="1"/>
    <col min="1026" max="1026" width="5.85546875" style="28" customWidth="1"/>
    <col min="1027" max="1027" width="1.7109375" style="28" customWidth="1"/>
    <col min="1028" max="1028" width="14.28515625" style="28" customWidth="1"/>
    <col min="1029" max="1029" width="1.28515625" style="28" customWidth="1"/>
    <col min="1030" max="1030" width="13.42578125" style="28" customWidth="1"/>
    <col min="1031" max="1031" width="1.28515625" style="28" customWidth="1"/>
    <col min="1032" max="1032" width="14.28515625" style="28" customWidth="1"/>
    <col min="1033" max="1033" width="1.28515625" style="28" customWidth="1"/>
    <col min="1034" max="1034" width="13.7109375" style="28" customWidth="1"/>
    <col min="1035" max="1280" width="9.140625" style="28"/>
    <col min="1281" max="1281" width="37.7109375" style="28" customWidth="1"/>
    <col min="1282" max="1282" width="5.85546875" style="28" customWidth="1"/>
    <col min="1283" max="1283" width="1.7109375" style="28" customWidth="1"/>
    <col min="1284" max="1284" width="14.28515625" style="28" customWidth="1"/>
    <col min="1285" max="1285" width="1.28515625" style="28" customWidth="1"/>
    <col min="1286" max="1286" width="13.42578125" style="28" customWidth="1"/>
    <col min="1287" max="1287" width="1.28515625" style="28" customWidth="1"/>
    <col min="1288" max="1288" width="14.28515625" style="28" customWidth="1"/>
    <col min="1289" max="1289" width="1.28515625" style="28" customWidth="1"/>
    <col min="1290" max="1290" width="13.7109375" style="28" customWidth="1"/>
    <col min="1291" max="1536" width="9.140625" style="28"/>
    <col min="1537" max="1537" width="37.7109375" style="28" customWidth="1"/>
    <col min="1538" max="1538" width="5.85546875" style="28" customWidth="1"/>
    <col min="1539" max="1539" width="1.7109375" style="28" customWidth="1"/>
    <col min="1540" max="1540" width="14.28515625" style="28" customWidth="1"/>
    <col min="1541" max="1541" width="1.28515625" style="28" customWidth="1"/>
    <col min="1542" max="1542" width="13.42578125" style="28" customWidth="1"/>
    <col min="1543" max="1543" width="1.28515625" style="28" customWidth="1"/>
    <col min="1544" max="1544" width="14.28515625" style="28" customWidth="1"/>
    <col min="1545" max="1545" width="1.28515625" style="28" customWidth="1"/>
    <col min="1546" max="1546" width="13.7109375" style="28" customWidth="1"/>
    <col min="1547" max="1792" width="9.140625" style="28"/>
    <col min="1793" max="1793" width="37.7109375" style="28" customWidth="1"/>
    <col min="1794" max="1794" width="5.85546875" style="28" customWidth="1"/>
    <col min="1795" max="1795" width="1.7109375" style="28" customWidth="1"/>
    <col min="1796" max="1796" width="14.28515625" style="28" customWidth="1"/>
    <col min="1797" max="1797" width="1.28515625" style="28" customWidth="1"/>
    <col min="1798" max="1798" width="13.42578125" style="28" customWidth="1"/>
    <col min="1799" max="1799" width="1.28515625" style="28" customWidth="1"/>
    <col min="1800" max="1800" width="14.28515625" style="28" customWidth="1"/>
    <col min="1801" max="1801" width="1.28515625" style="28" customWidth="1"/>
    <col min="1802" max="1802" width="13.7109375" style="28" customWidth="1"/>
    <col min="1803" max="2048" width="9.140625" style="28"/>
    <col min="2049" max="2049" width="37.7109375" style="28" customWidth="1"/>
    <col min="2050" max="2050" width="5.85546875" style="28" customWidth="1"/>
    <col min="2051" max="2051" width="1.7109375" style="28" customWidth="1"/>
    <col min="2052" max="2052" width="14.28515625" style="28" customWidth="1"/>
    <col min="2053" max="2053" width="1.28515625" style="28" customWidth="1"/>
    <col min="2054" max="2054" width="13.42578125" style="28" customWidth="1"/>
    <col min="2055" max="2055" width="1.28515625" style="28" customWidth="1"/>
    <col min="2056" max="2056" width="14.28515625" style="28" customWidth="1"/>
    <col min="2057" max="2057" width="1.28515625" style="28" customWidth="1"/>
    <col min="2058" max="2058" width="13.7109375" style="28" customWidth="1"/>
    <col min="2059" max="2304" width="9.140625" style="28"/>
    <col min="2305" max="2305" width="37.7109375" style="28" customWidth="1"/>
    <col min="2306" max="2306" width="5.85546875" style="28" customWidth="1"/>
    <col min="2307" max="2307" width="1.7109375" style="28" customWidth="1"/>
    <col min="2308" max="2308" width="14.28515625" style="28" customWidth="1"/>
    <col min="2309" max="2309" width="1.28515625" style="28" customWidth="1"/>
    <col min="2310" max="2310" width="13.42578125" style="28" customWidth="1"/>
    <col min="2311" max="2311" width="1.28515625" style="28" customWidth="1"/>
    <col min="2312" max="2312" width="14.28515625" style="28" customWidth="1"/>
    <col min="2313" max="2313" width="1.28515625" style="28" customWidth="1"/>
    <col min="2314" max="2314" width="13.7109375" style="28" customWidth="1"/>
    <col min="2315" max="2560" width="9.140625" style="28"/>
    <col min="2561" max="2561" width="37.7109375" style="28" customWidth="1"/>
    <col min="2562" max="2562" width="5.85546875" style="28" customWidth="1"/>
    <col min="2563" max="2563" width="1.7109375" style="28" customWidth="1"/>
    <col min="2564" max="2564" width="14.28515625" style="28" customWidth="1"/>
    <col min="2565" max="2565" width="1.28515625" style="28" customWidth="1"/>
    <col min="2566" max="2566" width="13.42578125" style="28" customWidth="1"/>
    <col min="2567" max="2567" width="1.28515625" style="28" customWidth="1"/>
    <col min="2568" max="2568" width="14.28515625" style="28" customWidth="1"/>
    <col min="2569" max="2569" width="1.28515625" style="28" customWidth="1"/>
    <col min="2570" max="2570" width="13.7109375" style="28" customWidth="1"/>
    <col min="2571" max="2816" width="9.140625" style="28"/>
    <col min="2817" max="2817" width="37.7109375" style="28" customWidth="1"/>
    <col min="2818" max="2818" width="5.85546875" style="28" customWidth="1"/>
    <col min="2819" max="2819" width="1.7109375" style="28" customWidth="1"/>
    <col min="2820" max="2820" width="14.28515625" style="28" customWidth="1"/>
    <col min="2821" max="2821" width="1.28515625" style="28" customWidth="1"/>
    <col min="2822" max="2822" width="13.42578125" style="28" customWidth="1"/>
    <col min="2823" max="2823" width="1.28515625" style="28" customWidth="1"/>
    <col min="2824" max="2824" width="14.28515625" style="28" customWidth="1"/>
    <col min="2825" max="2825" width="1.28515625" style="28" customWidth="1"/>
    <col min="2826" max="2826" width="13.7109375" style="28" customWidth="1"/>
    <col min="2827" max="3072" width="9.140625" style="28"/>
    <col min="3073" max="3073" width="37.7109375" style="28" customWidth="1"/>
    <col min="3074" max="3074" width="5.85546875" style="28" customWidth="1"/>
    <col min="3075" max="3075" width="1.7109375" style="28" customWidth="1"/>
    <col min="3076" max="3076" width="14.28515625" style="28" customWidth="1"/>
    <col min="3077" max="3077" width="1.28515625" style="28" customWidth="1"/>
    <col min="3078" max="3078" width="13.42578125" style="28" customWidth="1"/>
    <col min="3079" max="3079" width="1.28515625" style="28" customWidth="1"/>
    <col min="3080" max="3080" width="14.28515625" style="28" customWidth="1"/>
    <col min="3081" max="3081" width="1.28515625" style="28" customWidth="1"/>
    <col min="3082" max="3082" width="13.7109375" style="28" customWidth="1"/>
    <col min="3083" max="3328" width="9.140625" style="28"/>
    <col min="3329" max="3329" width="37.7109375" style="28" customWidth="1"/>
    <col min="3330" max="3330" width="5.85546875" style="28" customWidth="1"/>
    <col min="3331" max="3331" width="1.7109375" style="28" customWidth="1"/>
    <col min="3332" max="3332" width="14.28515625" style="28" customWidth="1"/>
    <col min="3333" max="3333" width="1.28515625" style="28" customWidth="1"/>
    <col min="3334" max="3334" width="13.42578125" style="28" customWidth="1"/>
    <col min="3335" max="3335" width="1.28515625" style="28" customWidth="1"/>
    <col min="3336" max="3336" width="14.28515625" style="28" customWidth="1"/>
    <col min="3337" max="3337" width="1.28515625" style="28" customWidth="1"/>
    <col min="3338" max="3338" width="13.7109375" style="28" customWidth="1"/>
    <col min="3339" max="3584" width="9.140625" style="28"/>
    <col min="3585" max="3585" width="37.7109375" style="28" customWidth="1"/>
    <col min="3586" max="3586" width="5.85546875" style="28" customWidth="1"/>
    <col min="3587" max="3587" width="1.7109375" style="28" customWidth="1"/>
    <col min="3588" max="3588" width="14.28515625" style="28" customWidth="1"/>
    <col min="3589" max="3589" width="1.28515625" style="28" customWidth="1"/>
    <col min="3590" max="3590" width="13.42578125" style="28" customWidth="1"/>
    <col min="3591" max="3591" width="1.28515625" style="28" customWidth="1"/>
    <col min="3592" max="3592" width="14.28515625" style="28" customWidth="1"/>
    <col min="3593" max="3593" width="1.28515625" style="28" customWidth="1"/>
    <col min="3594" max="3594" width="13.7109375" style="28" customWidth="1"/>
    <col min="3595" max="3840" width="9.140625" style="28"/>
    <col min="3841" max="3841" width="37.7109375" style="28" customWidth="1"/>
    <col min="3842" max="3842" width="5.85546875" style="28" customWidth="1"/>
    <col min="3843" max="3843" width="1.7109375" style="28" customWidth="1"/>
    <col min="3844" max="3844" width="14.28515625" style="28" customWidth="1"/>
    <col min="3845" max="3845" width="1.28515625" style="28" customWidth="1"/>
    <col min="3846" max="3846" width="13.42578125" style="28" customWidth="1"/>
    <col min="3847" max="3847" width="1.28515625" style="28" customWidth="1"/>
    <col min="3848" max="3848" width="14.28515625" style="28" customWidth="1"/>
    <col min="3849" max="3849" width="1.28515625" style="28" customWidth="1"/>
    <col min="3850" max="3850" width="13.7109375" style="28" customWidth="1"/>
    <col min="3851" max="4096" width="9.140625" style="28"/>
    <col min="4097" max="4097" width="37.7109375" style="28" customWidth="1"/>
    <col min="4098" max="4098" width="5.85546875" style="28" customWidth="1"/>
    <col min="4099" max="4099" width="1.7109375" style="28" customWidth="1"/>
    <col min="4100" max="4100" width="14.28515625" style="28" customWidth="1"/>
    <col min="4101" max="4101" width="1.28515625" style="28" customWidth="1"/>
    <col min="4102" max="4102" width="13.42578125" style="28" customWidth="1"/>
    <col min="4103" max="4103" width="1.28515625" style="28" customWidth="1"/>
    <col min="4104" max="4104" width="14.28515625" style="28" customWidth="1"/>
    <col min="4105" max="4105" width="1.28515625" style="28" customWidth="1"/>
    <col min="4106" max="4106" width="13.7109375" style="28" customWidth="1"/>
    <col min="4107" max="4352" width="9.140625" style="28"/>
    <col min="4353" max="4353" width="37.7109375" style="28" customWidth="1"/>
    <col min="4354" max="4354" width="5.85546875" style="28" customWidth="1"/>
    <col min="4355" max="4355" width="1.7109375" style="28" customWidth="1"/>
    <col min="4356" max="4356" width="14.28515625" style="28" customWidth="1"/>
    <col min="4357" max="4357" width="1.28515625" style="28" customWidth="1"/>
    <col min="4358" max="4358" width="13.42578125" style="28" customWidth="1"/>
    <col min="4359" max="4359" width="1.28515625" style="28" customWidth="1"/>
    <col min="4360" max="4360" width="14.28515625" style="28" customWidth="1"/>
    <col min="4361" max="4361" width="1.28515625" style="28" customWidth="1"/>
    <col min="4362" max="4362" width="13.7109375" style="28" customWidth="1"/>
    <col min="4363" max="4608" width="9.140625" style="28"/>
    <col min="4609" max="4609" width="37.7109375" style="28" customWidth="1"/>
    <col min="4610" max="4610" width="5.85546875" style="28" customWidth="1"/>
    <col min="4611" max="4611" width="1.7109375" style="28" customWidth="1"/>
    <col min="4612" max="4612" width="14.28515625" style="28" customWidth="1"/>
    <col min="4613" max="4613" width="1.28515625" style="28" customWidth="1"/>
    <col min="4614" max="4614" width="13.42578125" style="28" customWidth="1"/>
    <col min="4615" max="4615" width="1.28515625" style="28" customWidth="1"/>
    <col min="4616" max="4616" width="14.28515625" style="28" customWidth="1"/>
    <col min="4617" max="4617" width="1.28515625" style="28" customWidth="1"/>
    <col min="4618" max="4618" width="13.7109375" style="28" customWidth="1"/>
    <col min="4619" max="4864" width="9.140625" style="28"/>
    <col min="4865" max="4865" width="37.7109375" style="28" customWidth="1"/>
    <col min="4866" max="4866" width="5.85546875" style="28" customWidth="1"/>
    <col min="4867" max="4867" width="1.7109375" style="28" customWidth="1"/>
    <col min="4868" max="4868" width="14.28515625" style="28" customWidth="1"/>
    <col min="4869" max="4869" width="1.28515625" style="28" customWidth="1"/>
    <col min="4870" max="4870" width="13.42578125" style="28" customWidth="1"/>
    <col min="4871" max="4871" width="1.28515625" style="28" customWidth="1"/>
    <col min="4872" max="4872" width="14.28515625" style="28" customWidth="1"/>
    <col min="4873" max="4873" width="1.28515625" style="28" customWidth="1"/>
    <col min="4874" max="4874" width="13.7109375" style="28" customWidth="1"/>
    <col min="4875" max="5120" width="9.140625" style="28"/>
    <col min="5121" max="5121" width="37.7109375" style="28" customWidth="1"/>
    <col min="5122" max="5122" width="5.85546875" style="28" customWidth="1"/>
    <col min="5123" max="5123" width="1.7109375" style="28" customWidth="1"/>
    <col min="5124" max="5124" width="14.28515625" style="28" customWidth="1"/>
    <col min="5125" max="5125" width="1.28515625" style="28" customWidth="1"/>
    <col min="5126" max="5126" width="13.42578125" style="28" customWidth="1"/>
    <col min="5127" max="5127" width="1.28515625" style="28" customWidth="1"/>
    <col min="5128" max="5128" width="14.28515625" style="28" customWidth="1"/>
    <col min="5129" max="5129" width="1.28515625" style="28" customWidth="1"/>
    <col min="5130" max="5130" width="13.7109375" style="28" customWidth="1"/>
    <col min="5131" max="5376" width="9.140625" style="28"/>
    <col min="5377" max="5377" width="37.7109375" style="28" customWidth="1"/>
    <col min="5378" max="5378" width="5.85546875" style="28" customWidth="1"/>
    <col min="5379" max="5379" width="1.7109375" style="28" customWidth="1"/>
    <col min="5380" max="5380" width="14.28515625" style="28" customWidth="1"/>
    <col min="5381" max="5381" width="1.28515625" style="28" customWidth="1"/>
    <col min="5382" max="5382" width="13.42578125" style="28" customWidth="1"/>
    <col min="5383" max="5383" width="1.28515625" style="28" customWidth="1"/>
    <col min="5384" max="5384" width="14.28515625" style="28" customWidth="1"/>
    <col min="5385" max="5385" width="1.28515625" style="28" customWidth="1"/>
    <col min="5386" max="5386" width="13.7109375" style="28" customWidth="1"/>
    <col min="5387" max="5632" width="9.140625" style="28"/>
    <col min="5633" max="5633" width="37.7109375" style="28" customWidth="1"/>
    <col min="5634" max="5634" width="5.85546875" style="28" customWidth="1"/>
    <col min="5635" max="5635" width="1.7109375" style="28" customWidth="1"/>
    <col min="5636" max="5636" width="14.28515625" style="28" customWidth="1"/>
    <col min="5637" max="5637" width="1.28515625" style="28" customWidth="1"/>
    <col min="5638" max="5638" width="13.42578125" style="28" customWidth="1"/>
    <col min="5639" max="5639" width="1.28515625" style="28" customWidth="1"/>
    <col min="5640" max="5640" width="14.28515625" style="28" customWidth="1"/>
    <col min="5641" max="5641" width="1.28515625" style="28" customWidth="1"/>
    <col min="5642" max="5642" width="13.7109375" style="28" customWidth="1"/>
    <col min="5643" max="5888" width="9.140625" style="28"/>
    <col min="5889" max="5889" width="37.7109375" style="28" customWidth="1"/>
    <col min="5890" max="5890" width="5.85546875" style="28" customWidth="1"/>
    <col min="5891" max="5891" width="1.7109375" style="28" customWidth="1"/>
    <col min="5892" max="5892" width="14.28515625" style="28" customWidth="1"/>
    <col min="5893" max="5893" width="1.28515625" style="28" customWidth="1"/>
    <col min="5894" max="5894" width="13.42578125" style="28" customWidth="1"/>
    <col min="5895" max="5895" width="1.28515625" style="28" customWidth="1"/>
    <col min="5896" max="5896" width="14.28515625" style="28" customWidth="1"/>
    <col min="5897" max="5897" width="1.28515625" style="28" customWidth="1"/>
    <col min="5898" max="5898" width="13.7109375" style="28" customWidth="1"/>
    <col min="5899" max="6144" width="9.140625" style="28"/>
    <col min="6145" max="6145" width="37.7109375" style="28" customWidth="1"/>
    <col min="6146" max="6146" width="5.85546875" style="28" customWidth="1"/>
    <col min="6147" max="6147" width="1.7109375" style="28" customWidth="1"/>
    <col min="6148" max="6148" width="14.28515625" style="28" customWidth="1"/>
    <col min="6149" max="6149" width="1.28515625" style="28" customWidth="1"/>
    <col min="6150" max="6150" width="13.42578125" style="28" customWidth="1"/>
    <col min="6151" max="6151" width="1.28515625" style="28" customWidth="1"/>
    <col min="6152" max="6152" width="14.28515625" style="28" customWidth="1"/>
    <col min="6153" max="6153" width="1.28515625" style="28" customWidth="1"/>
    <col min="6154" max="6154" width="13.7109375" style="28" customWidth="1"/>
    <col min="6155" max="6400" width="9.140625" style="28"/>
    <col min="6401" max="6401" width="37.7109375" style="28" customWidth="1"/>
    <col min="6402" max="6402" width="5.85546875" style="28" customWidth="1"/>
    <col min="6403" max="6403" width="1.7109375" style="28" customWidth="1"/>
    <col min="6404" max="6404" width="14.28515625" style="28" customWidth="1"/>
    <col min="6405" max="6405" width="1.28515625" style="28" customWidth="1"/>
    <col min="6406" max="6406" width="13.42578125" style="28" customWidth="1"/>
    <col min="6407" max="6407" width="1.28515625" style="28" customWidth="1"/>
    <col min="6408" max="6408" width="14.28515625" style="28" customWidth="1"/>
    <col min="6409" max="6409" width="1.28515625" style="28" customWidth="1"/>
    <col min="6410" max="6410" width="13.7109375" style="28" customWidth="1"/>
    <col min="6411" max="6656" width="9.140625" style="28"/>
    <col min="6657" max="6657" width="37.7109375" style="28" customWidth="1"/>
    <col min="6658" max="6658" width="5.85546875" style="28" customWidth="1"/>
    <col min="6659" max="6659" width="1.7109375" style="28" customWidth="1"/>
    <col min="6660" max="6660" width="14.28515625" style="28" customWidth="1"/>
    <col min="6661" max="6661" width="1.28515625" style="28" customWidth="1"/>
    <col min="6662" max="6662" width="13.42578125" style="28" customWidth="1"/>
    <col min="6663" max="6663" width="1.28515625" style="28" customWidth="1"/>
    <col min="6664" max="6664" width="14.28515625" style="28" customWidth="1"/>
    <col min="6665" max="6665" width="1.28515625" style="28" customWidth="1"/>
    <col min="6666" max="6666" width="13.7109375" style="28" customWidth="1"/>
    <col min="6667" max="6912" width="9.140625" style="28"/>
    <col min="6913" max="6913" width="37.7109375" style="28" customWidth="1"/>
    <col min="6914" max="6914" width="5.85546875" style="28" customWidth="1"/>
    <col min="6915" max="6915" width="1.7109375" style="28" customWidth="1"/>
    <col min="6916" max="6916" width="14.28515625" style="28" customWidth="1"/>
    <col min="6917" max="6917" width="1.28515625" style="28" customWidth="1"/>
    <col min="6918" max="6918" width="13.42578125" style="28" customWidth="1"/>
    <col min="6919" max="6919" width="1.28515625" style="28" customWidth="1"/>
    <col min="6920" max="6920" width="14.28515625" style="28" customWidth="1"/>
    <col min="6921" max="6921" width="1.28515625" style="28" customWidth="1"/>
    <col min="6922" max="6922" width="13.7109375" style="28" customWidth="1"/>
    <col min="6923" max="7168" width="9.140625" style="28"/>
    <col min="7169" max="7169" width="37.7109375" style="28" customWidth="1"/>
    <col min="7170" max="7170" width="5.85546875" style="28" customWidth="1"/>
    <col min="7171" max="7171" width="1.7109375" style="28" customWidth="1"/>
    <col min="7172" max="7172" width="14.28515625" style="28" customWidth="1"/>
    <col min="7173" max="7173" width="1.28515625" style="28" customWidth="1"/>
    <col min="7174" max="7174" width="13.42578125" style="28" customWidth="1"/>
    <col min="7175" max="7175" width="1.28515625" style="28" customWidth="1"/>
    <col min="7176" max="7176" width="14.28515625" style="28" customWidth="1"/>
    <col min="7177" max="7177" width="1.28515625" style="28" customWidth="1"/>
    <col min="7178" max="7178" width="13.7109375" style="28" customWidth="1"/>
    <col min="7179" max="7424" width="9.140625" style="28"/>
    <col min="7425" max="7425" width="37.7109375" style="28" customWidth="1"/>
    <col min="7426" max="7426" width="5.85546875" style="28" customWidth="1"/>
    <col min="7427" max="7427" width="1.7109375" style="28" customWidth="1"/>
    <col min="7428" max="7428" width="14.28515625" style="28" customWidth="1"/>
    <col min="7429" max="7429" width="1.28515625" style="28" customWidth="1"/>
    <col min="7430" max="7430" width="13.42578125" style="28" customWidth="1"/>
    <col min="7431" max="7431" width="1.28515625" style="28" customWidth="1"/>
    <col min="7432" max="7432" width="14.28515625" style="28" customWidth="1"/>
    <col min="7433" max="7433" width="1.28515625" style="28" customWidth="1"/>
    <col min="7434" max="7434" width="13.7109375" style="28" customWidth="1"/>
    <col min="7435" max="7680" width="9.140625" style="28"/>
    <col min="7681" max="7681" width="37.7109375" style="28" customWidth="1"/>
    <col min="7682" max="7682" width="5.85546875" style="28" customWidth="1"/>
    <col min="7683" max="7683" width="1.7109375" style="28" customWidth="1"/>
    <col min="7684" max="7684" width="14.28515625" style="28" customWidth="1"/>
    <col min="7685" max="7685" width="1.28515625" style="28" customWidth="1"/>
    <col min="7686" max="7686" width="13.42578125" style="28" customWidth="1"/>
    <col min="7687" max="7687" width="1.28515625" style="28" customWidth="1"/>
    <col min="7688" max="7688" width="14.28515625" style="28" customWidth="1"/>
    <col min="7689" max="7689" width="1.28515625" style="28" customWidth="1"/>
    <col min="7690" max="7690" width="13.7109375" style="28" customWidth="1"/>
    <col min="7691" max="7936" width="9.140625" style="28"/>
    <col min="7937" max="7937" width="37.7109375" style="28" customWidth="1"/>
    <col min="7938" max="7938" width="5.85546875" style="28" customWidth="1"/>
    <col min="7939" max="7939" width="1.7109375" style="28" customWidth="1"/>
    <col min="7940" max="7940" width="14.28515625" style="28" customWidth="1"/>
    <col min="7941" max="7941" width="1.28515625" style="28" customWidth="1"/>
    <col min="7942" max="7942" width="13.42578125" style="28" customWidth="1"/>
    <col min="7943" max="7943" width="1.28515625" style="28" customWidth="1"/>
    <col min="7944" max="7944" width="14.28515625" style="28" customWidth="1"/>
    <col min="7945" max="7945" width="1.28515625" style="28" customWidth="1"/>
    <col min="7946" max="7946" width="13.7109375" style="28" customWidth="1"/>
    <col min="7947" max="8192" width="9.140625" style="28"/>
    <col min="8193" max="8193" width="37.7109375" style="28" customWidth="1"/>
    <col min="8194" max="8194" width="5.85546875" style="28" customWidth="1"/>
    <col min="8195" max="8195" width="1.7109375" style="28" customWidth="1"/>
    <col min="8196" max="8196" width="14.28515625" style="28" customWidth="1"/>
    <col min="8197" max="8197" width="1.28515625" style="28" customWidth="1"/>
    <col min="8198" max="8198" width="13.42578125" style="28" customWidth="1"/>
    <col min="8199" max="8199" width="1.28515625" style="28" customWidth="1"/>
    <col min="8200" max="8200" width="14.28515625" style="28" customWidth="1"/>
    <col min="8201" max="8201" width="1.28515625" style="28" customWidth="1"/>
    <col min="8202" max="8202" width="13.7109375" style="28" customWidth="1"/>
    <col min="8203" max="8448" width="9.140625" style="28"/>
    <col min="8449" max="8449" width="37.7109375" style="28" customWidth="1"/>
    <col min="8450" max="8450" width="5.85546875" style="28" customWidth="1"/>
    <col min="8451" max="8451" width="1.7109375" style="28" customWidth="1"/>
    <col min="8452" max="8452" width="14.28515625" style="28" customWidth="1"/>
    <col min="8453" max="8453" width="1.28515625" style="28" customWidth="1"/>
    <col min="8454" max="8454" width="13.42578125" style="28" customWidth="1"/>
    <col min="8455" max="8455" width="1.28515625" style="28" customWidth="1"/>
    <col min="8456" max="8456" width="14.28515625" style="28" customWidth="1"/>
    <col min="8457" max="8457" width="1.28515625" style="28" customWidth="1"/>
    <col min="8458" max="8458" width="13.7109375" style="28" customWidth="1"/>
    <col min="8459" max="8704" width="9.140625" style="28"/>
    <col min="8705" max="8705" width="37.7109375" style="28" customWidth="1"/>
    <col min="8706" max="8706" width="5.85546875" style="28" customWidth="1"/>
    <col min="8707" max="8707" width="1.7109375" style="28" customWidth="1"/>
    <col min="8708" max="8708" width="14.28515625" style="28" customWidth="1"/>
    <col min="8709" max="8709" width="1.28515625" style="28" customWidth="1"/>
    <col min="8710" max="8710" width="13.42578125" style="28" customWidth="1"/>
    <col min="8711" max="8711" width="1.28515625" style="28" customWidth="1"/>
    <col min="8712" max="8712" width="14.28515625" style="28" customWidth="1"/>
    <col min="8713" max="8713" width="1.28515625" style="28" customWidth="1"/>
    <col min="8714" max="8714" width="13.7109375" style="28" customWidth="1"/>
    <col min="8715" max="8960" width="9.140625" style="28"/>
    <col min="8961" max="8961" width="37.7109375" style="28" customWidth="1"/>
    <col min="8962" max="8962" width="5.85546875" style="28" customWidth="1"/>
    <col min="8963" max="8963" width="1.7109375" style="28" customWidth="1"/>
    <col min="8964" max="8964" width="14.28515625" style="28" customWidth="1"/>
    <col min="8965" max="8965" width="1.28515625" style="28" customWidth="1"/>
    <col min="8966" max="8966" width="13.42578125" style="28" customWidth="1"/>
    <col min="8967" max="8967" width="1.28515625" style="28" customWidth="1"/>
    <col min="8968" max="8968" width="14.28515625" style="28" customWidth="1"/>
    <col min="8969" max="8969" width="1.28515625" style="28" customWidth="1"/>
    <col min="8970" max="8970" width="13.7109375" style="28" customWidth="1"/>
    <col min="8971" max="9216" width="9.140625" style="28"/>
    <col min="9217" max="9217" width="37.7109375" style="28" customWidth="1"/>
    <col min="9218" max="9218" width="5.85546875" style="28" customWidth="1"/>
    <col min="9219" max="9219" width="1.7109375" style="28" customWidth="1"/>
    <col min="9220" max="9220" width="14.28515625" style="28" customWidth="1"/>
    <col min="9221" max="9221" width="1.28515625" style="28" customWidth="1"/>
    <col min="9222" max="9222" width="13.42578125" style="28" customWidth="1"/>
    <col min="9223" max="9223" width="1.28515625" style="28" customWidth="1"/>
    <col min="9224" max="9224" width="14.28515625" style="28" customWidth="1"/>
    <col min="9225" max="9225" width="1.28515625" style="28" customWidth="1"/>
    <col min="9226" max="9226" width="13.7109375" style="28" customWidth="1"/>
    <col min="9227" max="9472" width="9.140625" style="28"/>
    <col min="9473" max="9473" width="37.7109375" style="28" customWidth="1"/>
    <col min="9474" max="9474" width="5.85546875" style="28" customWidth="1"/>
    <col min="9475" max="9475" width="1.7109375" style="28" customWidth="1"/>
    <col min="9476" max="9476" width="14.28515625" style="28" customWidth="1"/>
    <col min="9477" max="9477" width="1.28515625" style="28" customWidth="1"/>
    <col min="9478" max="9478" width="13.42578125" style="28" customWidth="1"/>
    <col min="9479" max="9479" width="1.28515625" style="28" customWidth="1"/>
    <col min="9480" max="9480" width="14.28515625" style="28" customWidth="1"/>
    <col min="9481" max="9481" width="1.28515625" style="28" customWidth="1"/>
    <col min="9482" max="9482" width="13.7109375" style="28" customWidth="1"/>
    <col min="9483" max="9728" width="9.140625" style="28"/>
    <col min="9729" max="9729" width="37.7109375" style="28" customWidth="1"/>
    <col min="9730" max="9730" width="5.85546875" style="28" customWidth="1"/>
    <col min="9731" max="9731" width="1.7109375" style="28" customWidth="1"/>
    <col min="9732" max="9732" width="14.28515625" style="28" customWidth="1"/>
    <col min="9733" max="9733" width="1.28515625" style="28" customWidth="1"/>
    <col min="9734" max="9734" width="13.42578125" style="28" customWidth="1"/>
    <col min="9735" max="9735" width="1.28515625" style="28" customWidth="1"/>
    <col min="9736" max="9736" width="14.28515625" style="28" customWidth="1"/>
    <col min="9737" max="9737" width="1.28515625" style="28" customWidth="1"/>
    <col min="9738" max="9738" width="13.7109375" style="28" customWidth="1"/>
    <col min="9739" max="9984" width="9.140625" style="28"/>
    <col min="9985" max="9985" width="37.7109375" style="28" customWidth="1"/>
    <col min="9986" max="9986" width="5.85546875" style="28" customWidth="1"/>
    <col min="9987" max="9987" width="1.7109375" style="28" customWidth="1"/>
    <col min="9988" max="9988" width="14.28515625" style="28" customWidth="1"/>
    <col min="9989" max="9989" width="1.28515625" style="28" customWidth="1"/>
    <col min="9990" max="9990" width="13.42578125" style="28" customWidth="1"/>
    <col min="9991" max="9991" width="1.28515625" style="28" customWidth="1"/>
    <col min="9992" max="9992" width="14.28515625" style="28" customWidth="1"/>
    <col min="9993" max="9993" width="1.28515625" style="28" customWidth="1"/>
    <col min="9994" max="9994" width="13.7109375" style="28" customWidth="1"/>
    <col min="9995" max="10240" width="9.140625" style="28"/>
    <col min="10241" max="10241" width="37.7109375" style="28" customWidth="1"/>
    <col min="10242" max="10242" width="5.85546875" style="28" customWidth="1"/>
    <col min="10243" max="10243" width="1.7109375" style="28" customWidth="1"/>
    <col min="10244" max="10244" width="14.28515625" style="28" customWidth="1"/>
    <col min="10245" max="10245" width="1.28515625" style="28" customWidth="1"/>
    <col min="10246" max="10246" width="13.42578125" style="28" customWidth="1"/>
    <col min="10247" max="10247" width="1.28515625" style="28" customWidth="1"/>
    <col min="10248" max="10248" width="14.28515625" style="28" customWidth="1"/>
    <col min="10249" max="10249" width="1.28515625" style="28" customWidth="1"/>
    <col min="10250" max="10250" width="13.7109375" style="28" customWidth="1"/>
    <col min="10251" max="10496" width="9.140625" style="28"/>
    <col min="10497" max="10497" width="37.7109375" style="28" customWidth="1"/>
    <col min="10498" max="10498" width="5.85546875" style="28" customWidth="1"/>
    <col min="10499" max="10499" width="1.7109375" style="28" customWidth="1"/>
    <col min="10500" max="10500" width="14.28515625" style="28" customWidth="1"/>
    <col min="10501" max="10501" width="1.28515625" style="28" customWidth="1"/>
    <col min="10502" max="10502" width="13.42578125" style="28" customWidth="1"/>
    <col min="10503" max="10503" width="1.28515625" style="28" customWidth="1"/>
    <col min="10504" max="10504" width="14.28515625" style="28" customWidth="1"/>
    <col min="10505" max="10505" width="1.28515625" style="28" customWidth="1"/>
    <col min="10506" max="10506" width="13.7109375" style="28" customWidth="1"/>
    <col min="10507" max="10752" width="9.140625" style="28"/>
    <col min="10753" max="10753" width="37.7109375" style="28" customWidth="1"/>
    <col min="10754" max="10754" width="5.85546875" style="28" customWidth="1"/>
    <col min="10755" max="10755" width="1.7109375" style="28" customWidth="1"/>
    <col min="10756" max="10756" width="14.28515625" style="28" customWidth="1"/>
    <col min="10757" max="10757" width="1.28515625" style="28" customWidth="1"/>
    <col min="10758" max="10758" width="13.42578125" style="28" customWidth="1"/>
    <col min="10759" max="10759" width="1.28515625" style="28" customWidth="1"/>
    <col min="10760" max="10760" width="14.28515625" style="28" customWidth="1"/>
    <col min="10761" max="10761" width="1.28515625" style="28" customWidth="1"/>
    <col min="10762" max="10762" width="13.7109375" style="28" customWidth="1"/>
    <col min="10763" max="11008" width="9.140625" style="28"/>
    <col min="11009" max="11009" width="37.7109375" style="28" customWidth="1"/>
    <col min="11010" max="11010" width="5.85546875" style="28" customWidth="1"/>
    <col min="11011" max="11011" width="1.7109375" style="28" customWidth="1"/>
    <col min="11012" max="11012" width="14.28515625" style="28" customWidth="1"/>
    <col min="11013" max="11013" width="1.28515625" style="28" customWidth="1"/>
    <col min="11014" max="11014" width="13.42578125" style="28" customWidth="1"/>
    <col min="11015" max="11015" width="1.28515625" style="28" customWidth="1"/>
    <col min="11016" max="11016" width="14.28515625" style="28" customWidth="1"/>
    <col min="11017" max="11017" width="1.28515625" style="28" customWidth="1"/>
    <col min="11018" max="11018" width="13.7109375" style="28" customWidth="1"/>
    <col min="11019" max="11264" width="9.140625" style="28"/>
    <col min="11265" max="11265" width="37.7109375" style="28" customWidth="1"/>
    <col min="11266" max="11266" width="5.85546875" style="28" customWidth="1"/>
    <col min="11267" max="11267" width="1.7109375" style="28" customWidth="1"/>
    <col min="11268" max="11268" width="14.28515625" style="28" customWidth="1"/>
    <col min="11269" max="11269" width="1.28515625" style="28" customWidth="1"/>
    <col min="11270" max="11270" width="13.42578125" style="28" customWidth="1"/>
    <col min="11271" max="11271" width="1.28515625" style="28" customWidth="1"/>
    <col min="11272" max="11272" width="14.28515625" style="28" customWidth="1"/>
    <col min="11273" max="11273" width="1.28515625" style="28" customWidth="1"/>
    <col min="11274" max="11274" width="13.7109375" style="28" customWidth="1"/>
    <col min="11275" max="11520" width="9.140625" style="28"/>
    <col min="11521" max="11521" width="37.7109375" style="28" customWidth="1"/>
    <col min="11522" max="11522" width="5.85546875" style="28" customWidth="1"/>
    <col min="11523" max="11523" width="1.7109375" style="28" customWidth="1"/>
    <col min="11524" max="11524" width="14.28515625" style="28" customWidth="1"/>
    <col min="11525" max="11525" width="1.28515625" style="28" customWidth="1"/>
    <col min="11526" max="11526" width="13.42578125" style="28" customWidth="1"/>
    <col min="11527" max="11527" width="1.28515625" style="28" customWidth="1"/>
    <col min="11528" max="11528" width="14.28515625" style="28" customWidth="1"/>
    <col min="11529" max="11529" width="1.28515625" style="28" customWidth="1"/>
    <col min="11530" max="11530" width="13.7109375" style="28" customWidth="1"/>
    <col min="11531" max="11776" width="9.140625" style="28"/>
    <col min="11777" max="11777" width="37.7109375" style="28" customWidth="1"/>
    <col min="11778" max="11778" width="5.85546875" style="28" customWidth="1"/>
    <col min="11779" max="11779" width="1.7109375" style="28" customWidth="1"/>
    <col min="11780" max="11780" width="14.28515625" style="28" customWidth="1"/>
    <col min="11781" max="11781" width="1.28515625" style="28" customWidth="1"/>
    <col min="11782" max="11782" width="13.42578125" style="28" customWidth="1"/>
    <col min="11783" max="11783" width="1.28515625" style="28" customWidth="1"/>
    <col min="11784" max="11784" width="14.28515625" style="28" customWidth="1"/>
    <col min="11785" max="11785" width="1.28515625" style="28" customWidth="1"/>
    <col min="11786" max="11786" width="13.7109375" style="28" customWidth="1"/>
    <col min="11787" max="12032" width="9.140625" style="28"/>
    <col min="12033" max="12033" width="37.7109375" style="28" customWidth="1"/>
    <col min="12034" max="12034" width="5.85546875" style="28" customWidth="1"/>
    <col min="12035" max="12035" width="1.7109375" style="28" customWidth="1"/>
    <col min="12036" max="12036" width="14.28515625" style="28" customWidth="1"/>
    <col min="12037" max="12037" width="1.28515625" style="28" customWidth="1"/>
    <col min="12038" max="12038" width="13.42578125" style="28" customWidth="1"/>
    <col min="12039" max="12039" width="1.28515625" style="28" customWidth="1"/>
    <col min="12040" max="12040" width="14.28515625" style="28" customWidth="1"/>
    <col min="12041" max="12041" width="1.28515625" style="28" customWidth="1"/>
    <col min="12042" max="12042" width="13.7109375" style="28" customWidth="1"/>
    <col min="12043" max="12288" width="9.140625" style="28"/>
    <col min="12289" max="12289" width="37.7109375" style="28" customWidth="1"/>
    <col min="12290" max="12290" width="5.85546875" style="28" customWidth="1"/>
    <col min="12291" max="12291" width="1.7109375" style="28" customWidth="1"/>
    <col min="12292" max="12292" width="14.28515625" style="28" customWidth="1"/>
    <col min="12293" max="12293" width="1.28515625" style="28" customWidth="1"/>
    <col min="12294" max="12294" width="13.42578125" style="28" customWidth="1"/>
    <col min="12295" max="12295" width="1.28515625" style="28" customWidth="1"/>
    <col min="12296" max="12296" width="14.28515625" style="28" customWidth="1"/>
    <col min="12297" max="12297" width="1.28515625" style="28" customWidth="1"/>
    <col min="12298" max="12298" width="13.7109375" style="28" customWidth="1"/>
    <col min="12299" max="12544" width="9.140625" style="28"/>
    <col min="12545" max="12545" width="37.7109375" style="28" customWidth="1"/>
    <col min="12546" max="12546" width="5.85546875" style="28" customWidth="1"/>
    <col min="12547" max="12547" width="1.7109375" style="28" customWidth="1"/>
    <col min="12548" max="12548" width="14.28515625" style="28" customWidth="1"/>
    <col min="12549" max="12549" width="1.28515625" style="28" customWidth="1"/>
    <col min="12550" max="12550" width="13.42578125" style="28" customWidth="1"/>
    <col min="12551" max="12551" width="1.28515625" style="28" customWidth="1"/>
    <col min="12552" max="12552" width="14.28515625" style="28" customWidth="1"/>
    <col min="12553" max="12553" width="1.28515625" style="28" customWidth="1"/>
    <col min="12554" max="12554" width="13.7109375" style="28" customWidth="1"/>
    <col min="12555" max="12800" width="9.140625" style="28"/>
    <col min="12801" max="12801" width="37.7109375" style="28" customWidth="1"/>
    <col min="12802" max="12802" width="5.85546875" style="28" customWidth="1"/>
    <col min="12803" max="12803" width="1.7109375" style="28" customWidth="1"/>
    <col min="12804" max="12804" width="14.28515625" style="28" customWidth="1"/>
    <col min="12805" max="12805" width="1.28515625" style="28" customWidth="1"/>
    <col min="12806" max="12806" width="13.42578125" style="28" customWidth="1"/>
    <col min="12807" max="12807" width="1.28515625" style="28" customWidth="1"/>
    <col min="12808" max="12808" width="14.28515625" style="28" customWidth="1"/>
    <col min="12809" max="12809" width="1.28515625" style="28" customWidth="1"/>
    <col min="12810" max="12810" width="13.7109375" style="28" customWidth="1"/>
    <col min="12811" max="13056" width="9.140625" style="28"/>
    <col min="13057" max="13057" width="37.7109375" style="28" customWidth="1"/>
    <col min="13058" max="13058" width="5.85546875" style="28" customWidth="1"/>
    <col min="13059" max="13059" width="1.7109375" style="28" customWidth="1"/>
    <col min="13060" max="13060" width="14.28515625" style="28" customWidth="1"/>
    <col min="13061" max="13061" width="1.28515625" style="28" customWidth="1"/>
    <col min="13062" max="13062" width="13.42578125" style="28" customWidth="1"/>
    <col min="13063" max="13063" width="1.28515625" style="28" customWidth="1"/>
    <col min="13064" max="13064" width="14.28515625" style="28" customWidth="1"/>
    <col min="13065" max="13065" width="1.28515625" style="28" customWidth="1"/>
    <col min="13066" max="13066" width="13.7109375" style="28" customWidth="1"/>
    <col min="13067" max="13312" width="9.140625" style="28"/>
    <col min="13313" max="13313" width="37.7109375" style="28" customWidth="1"/>
    <col min="13314" max="13314" width="5.85546875" style="28" customWidth="1"/>
    <col min="13315" max="13315" width="1.7109375" style="28" customWidth="1"/>
    <col min="13316" max="13316" width="14.28515625" style="28" customWidth="1"/>
    <col min="13317" max="13317" width="1.28515625" style="28" customWidth="1"/>
    <col min="13318" max="13318" width="13.42578125" style="28" customWidth="1"/>
    <col min="13319" max="13319" width="1.28515625" style="28" customWidth="1"/>
    <col min="13320" max="13320" width="14.28515625" style="28" customWidth="1"/>
    <col min="13321" max="13321" width="1.28515625" style="28" customWidth="1"/>
    <col min="13322" max="13322" width="13.7109375" style="28" customWidth="1"/>
    <col min="13323" max="13568" width="9.140625" style="28"/>
    <col min="13569" max="13569" width="37.7109375" style="28" customWidth="1"/>
    <col min="13570" max="13570" width="5.85546875" style="28" customWidth="1"/>
    <col min="13571" max="13571" width="1.7109375" style="28" customWidth="1"/>
    <col min="13572" max="13572" width="14.28515625" style="28" customWidth="1"/>
    <col min="13573" max="13573" width="1.28515625" style="28" customWidth="1"/>
    <col min="13574" max="13574" width="13.42578125" style="28" customWidth="1"/>
    <col min="13575" max="13575" width="1.28515625" style="28" customWidth="1"/>
    <col min="13576" max="13576" width="14.28515625" style="28" customWidth="1"/>
    <col min="13577" max="13577" width="1.28515625" style="28" customWidth="1"/>
    <col min="13578" max="13578" width="13.7109375" style="28" customWidth="1"/>
    <col min="13579" max="13824" width="9.140625" style="28"/>
    <col min="13825" max="13825" width="37.7109375" style="28" customWidth="1"/>
    <col min="13826" max="13826" width="5.85546875" style="28" customWidth="1"/>
    <col min="13827" max="13827" width="1.7109375" style="28" customWidth="1"/>
    <col min="13828" max="13828" width="14.28515625" style="28" customWidth="1"/>
    <col min="13829" max="13829" width="1.28515625" style="28" customWidth="1"/>
    <col min="13830" max="13830" width="13.42578125" style="28" customWidth="1"/>
    <col min="13831" max="13831" width="1.28515625" style="28" customWidth="1"/>
    <col min="13832" max="13832" width="14.28515625" style="28" customWidth="1"/>
    <col min="13833" max="13833" width="1.28515625" style="28" customWidth="1"/>
    <col min="13834" max="13834" width="13.7109375" style="28" customWidth="1"/>
    <col min="13835" max="14080" width="9.140625" style="28"/>
    <col min="14081" max="14081" width="37.7109375" style="28" customWidth="1"/>
    <col min="14082" max="14082" width="5.85546875" style="28" customWidth="1"/>
    <col min="14083" max="14083" width="1.7109375" style="28" customWidth="1"/>
    <col min="14084" max="14084" width="14.28515625" style="28" customWidth="1"/>
    <col min="14085" max="14085" width="1.28515625" style="28" customWidth="1"/>
    <col min="14086" max="14086" width="13.42578125" style="28" customWidth="1"/>
    <col min="14087" max="14087" width="1.28515625" style="28" customWidth="1"/>
    <col min="14088" max="14088" width="14.28515625" style="28" customWidth="1"/>
    <col min="14089" max="14089" width="1.28515625" style="28" customWidth="1"/>
    <col min="14090" max="14090" width="13.7109375" style="28" customWidth="1"/>
    <col min="14091" max="14336" width="9.140625" style="28"/>
    <col min="14337" max="14337" width="37.7109375" style="28" customWidth="1"/>
    <col min="14338" max="14338" width="5.85546875" style="28" customWidth="1"/>
    <col min="14339" max="14339" width="1.7109375" style="28" customWidth="1"/>
    <col min="14340" max="14340" width="14.28515625" style="28" customWidth="1"/>
    <col min="14341" max="14341" width="1.28515625" style="28" customWidth="1"/>
    <col min="14342" max="14342" width="13.42578125" style="28" customWidth="1"/>
    <col min="14343" max="14343" width="1.28515625" style="28" customWidth="1"/>
    <col min="14344" max="14344" width="14.28515625" style="28" customWidth="1"/>
    <col min="14345" max="14345" width="1.28515625" style="28" customWidth="1"/>
    <col min="14346" max="14346" width="13.7109375" style="28" customWidth="1"/>
    <col min="14347" max="14592" width="9.140625" style="28"/>
    <col min="14593" max="14593" width="37.7109375" style="28" customWidth="1"/>
    <col min="14594" max="14594" width="5.85546875" style="28" customWidth="1"/>
    <col min="14595" max="14595" width="1.7109375" style="28" customWidth="1"/>
    <col min="14596" max="14596" width="14.28515625" style="28" customWidth="1"/>
    <col min="14597" max="14597" width="1.28515625" style="28" customWidth="1"/>
    <col min="14598" max="14598" width="13.42578125" style="28" customWidth="1"/>
    <col min="14599" max="14599" width="1.28515625" style="28" customWidth="1"/>
    <col min="14600" max="14600" width="14.28515625" style="28" customWidth="1"/>
    <col min="14601" max="14601" width="1.28515625" style="28" customWidth="1"/>
    <col min="14602" max="14602" width="13.7109375" style="28" customWidth="1"/>
    <col min="14603" max="14848" width="9.140625" style="28"/>
    <col min="14849" max="14849" width="37.7109375" style="28" customWidth="1"/>
    <col min="14850" max="14850" width="5.85546875" style="28" customWidth="1"/>
    <col min="14851" max="14851" width="1.7109375" style="28" customWidth="1"/>
    <col min="14852" max="14852" width="14.28515625" style="28" customWidth="1"/>
    <col min="14853" max="14853" width="1.28515625" style="28" customWidth="1"/>
    <col min="14854" max="14854" width="13.42578125" style="28" customWidth="1"/>
    <col min="14855" max="14855" width="1.28515625" style="28" customWidth="1"/>
    <col min="14856" max="14856" width="14.28515625" style="28" customWidth="1"/>
    <col min="14857" max="14857" width="1.28515625" style="28" customWidth="1"/>
    <col min="14858" max="14858" width="13.7109375" style="28" customWidth="1"/>
    <col min="14859" max="15104" width="9.140625" style="28"/>
    <col min="15105" max="15105" width="37.7109375" style="28" customWidth="1"/>
    <col min="15106" max="15106" width="5.85546875" style="28" customWidth="1"/>
    <col min="15107" max="15107" width="1.7109375" style="28" customWidth="1"/>
    <col min="15108" max="15108" width="14.28515625" style="28" customWidth="1"/>
    <col min="15109" max="15109" width="1.28515625" style="28" customWidth="1"/>
    <col min="15110" max="15110" width="13.42578125" style="28" customWidth="1"/>
    <col min="15111" max="15111" width="1.28515625" style="28" customWidth="1"/>
    <col min="15112" max="15112" width="14.28515625" style="28" customWidth="1"/>
    <col min="15113" max="15113" width="1.28515625" style="28" customWidth="1"/>
    <col min="15114" max="15114" width="13.7109375" style="28" customWidth="1"/>
    <col min="15115" max="15360" width="9.140625" style="28"/>
    <col min="15361" max="15361" width="37.7109375" style="28" customWidth="1"/>
    <col min="15362" max="15362" width="5.85546875" style="28" customWidth="1"/>
    <col min="15363" max="15363" width="1.7109375" style="28" customWidth="1"/>
    <col min="15364" max="15364" width="14.28515625" style="28" customWidth="1"/>
    <col min="15365" max="15365" width="1.28515625" style="28" customWidth="1"/>
    <col min="15366" max="15366" width="13.42578125" style="28" customWidth="1"/>
    <col min="15367" max="15367" width="1.28515625" style="28" customWidth="1"/>
    <col min="15368" max="15368" width="14.28515625" style="28" customWidth="1"/>
    <col min="15369" max="15369" width="1.28515625" style="28" customWidth="1"/>
    <col min="15370" max="15370" width="13.7109375" style="28" customWidth="1"/>
    <col min="15371" max="15616" width="9.140625" style="28"/>
    <col min="15617" max="15617" width="37.7109375" style="28" customWidth="1"/>
    <col min="15618" max="15618" width="5.85546875" style="28" customWidth="1"/>
    <col min="15619" max="15619" width="1.7109375" style="28" customWidth="1"/>
    <col min="15620" max="15620" width="14.28515625" style="28" customWidth="1"/>
    <col min="15621" max="15621" width="1.28515625" style="28" customWidth="1"/>
    <col min="15622" max="15622" width="13.42578125" style="28" customWidth="1"/>
    <col min="15623" max="15623" width="1.28515625" style="28" customWidth="1"/>
    <col min="15624" max="15624" width="14.28515625" style="28" customWidth="1"/>
    <col min="15625" max="15625" width="1.28515625" style="28" customWidth="1"/>
    <col min="15626" max="15626" width="13.7109375" style="28" customWidth="1"/>
    <col min="15627" max="15872" width="9.140625" style="28"/>
    <col min="15873" max="15873" width="37.7109375" style="28" customWidth="1"/>
    <col min="15874" max="15874" width="5.85546875" style="28" customWidth="1"/>
    <col min="15875" max="15875" width="1.7109375" style="28" customWidth="1"/>
    <col min="15876" max="15876" width="14.28515625" style="28" customWidth="1"/>
    <col min="15877" max="15877" width="1.28515625" style="28" customWidth="1"/>
    <col min="15878" max="15878" width="13.42578125" style="28" customWidth="1"/>
    <col min="15879" max="15879" width="1.28515625" style="28" customWidth="1"/>
    <col min="15880" max="15880" width="14.28515625" style="28" customWidth="1"/>
    <col min="15881" max="15881" width="1.28515625" style="28" customWidth="1"/>
    <col min="15882" max="15882" width="13.7109375" style="28" customWidth="1"/>
    <col min="15883" max="16128" width="9.140625" style="28"/>
    <col min="16129" max="16129" width="37.7109375" style="28" customWidth="1"/>
    <col min="16130" max="16130" width="5.85546875" style="28" customWidth="1"/>
    <col min="16131" max="16131" width="1.7109375" style="28" customWidth="1"/>
    <col min="16132" max="16132" width="14.28515625" style="28" customWidth="1"/>
    <col min="16133" max="16133" width="1.28515625" style="28" customWidth="1"/>
    <col min="16134" max="16134" width="13.42578125" style="28" customWidth="1"/>
    <col min="16135" max="16135" width="1.28515625" style="28" customWidth="1"/>
    <col min="16136" max="16136" width="14.28515625" style="28" customWidth="1"/>
    <col min="16137" max="16137" width="1.28515625" style="28" customWidth="1"/>
    <col min="16138" max="16138" width="13.7109375" style="28" customWidth="1"/>
    <col min="16139" max="16384" width="9.140625" style="28"/>
  </cols>
  <sheetData>
    <row r="1" spans="1:10" ht="19.5" customHeight="1" x14ac:dyDescent="0.3">
      <c r="A1" s="104" t="s">
        <v>74</v>
      </c>
    </row>
    <row r="2" spans="1:10" ht="19.5" customHeight="1" x14ac:dyDescent="0.25">
      <c r="A2" s="29" t="s">
        <v>70</v>
      </c>
    </row>
    <row r="3" spans="1:10" ht="19.5" customHeight="1" x14ac:dyDescent="0.25">
      <c r="A3" s="29"/>
    </row>
    <row r="4" spans="1:10" s="34" customFormat="1" ht="19.5" customHeight="1" x14ac:dyDescent="0.25">
      <c r="B4" s="198"/>
      <c r="C4" s="198"/>
      <c r="D4" s="233" t="s">
        <v>5</v>
      </c>
      <c r="E4" s="233"/>
      <c r="F4" s="233"/>
      <c r="G4" s="136"/>
      <c r="H4" s="233" t="s">
        <v>30</v>
      </c>
      <c r="I4" s="233"/>
      <c r="J4" s="233"/>
    </row>
    <row r="5" spans="1:10" s="34" customFormat="1" ht="19.5" customHeight="1" x14ac:dyDescent="0.25">
      <c r="B5" s="198"/>
      <c r="C5" s="198"/>
      <c r="D5" s="233" t="s">
        <v>29</v>
      </c>
      <c r="E5" s="233"/>
      <c r="F5" s="233"/>
      <c r="G5" s="136"/>
      <c r="H5" s="233" t="s">
        <v>29</v>
      </c>
      <c r="I5" s="233"/>
      <c r="J5" s="233"/>
    </row>
    <row r="6" spans="1:10" s="34" customFormat="1" ht="19.5" customHeight="1" x14ac:dyDescent="0.25">
      <c r="A6" s="199"/>
      <c r="B6" s="198"/>
      <c r="C6" s="198"/>
      <c r="D6" s="200" t="s">
        <v>180</v>
      </c>
      <c r="F6" s="201" t="s">
        <v>25</v>
      </c>
      <c r="H6" s="200" t="s">
        <v>180</v>
      </c>
      <c r="J6" s="201" t="s">
        <v>25</v>
      </c>
    </row>
    <row r="7" spans="1:10" s="34" customFormat="1" ht="19.5" customHeight="1" x14ac:dyDescent="0.25">
      <c r="A7" s="199" t="s">
        <v>6</v>
      </c>
      <c r="B7" s="198" t="s">
        <v>4</v>
      </c>
      <c r="C7" s="198"/>
      <c r="D7" s="34">
        <v>2019</v>
      </c>
      <c r="F7" s="34">
        <v>2018</v>
      </c>
      <c r="H7" s="34">
        <v>2019</v>
      </c>
      <c r="J7" s="34">
        <v>2018</v>
      </c>
    </row>
    <row r="8" spans="1:10" s="34" customFormat="1" ht="19.5" customHeight="1" x14ac:dyDescent="0.25">
      <c r="A8" s="199"/>
      <c r="B8" s="198"/>
      <c r="C8" s="198"/>
      <c r="D8" s="197" t="s">
        <v>94</v>
      </c>
      <c r="H8" s="197" t="s">
        <v>94</v>
      </c>
    </row>
    <row r="9" spans="1:10" s="34" customFormat="1" ht="19.5" customHeight="1" x14ac:dyDescent="0.25">
      <c r="A9" s="202"/>
      <c r="B9" s="198"/>
      <c r="C9" s="198"/>
      <c r="D9" s="234" t="s">
        <v>197</v>
      </c>
      <c r="E9" s="234"/>
      <c r="F9" s="234"/>
      <c r="G9" s="234"/>
      <c r="H9" s="234"/>
      <c r="I9" s="234"/>
      <c r="J9" s="234"/>
    </row>
    <row r="10" spans="1:10" ht="19.5" customHeight="1" x14ac:dyDescent="0.25">
      <c r="A10" s="35" t="s">
        <v>19</v>
      </c>
      <c r="D10" s="71"/>
      <c r="E10" s="72"/>
      <c r="F10" s="71"/>
      <c r="G10" s="72"/>
      <c r="H10" s="71"/>
      <c r="I10" s="72"/>
      <c r="J10" s="71"/>
    </row>
    <row r="11" spans="1:10" ht="19.5" customHeight="1" x14ac:dyDescent="0.25">
      <c r="A11" s="37" t="s">
        <v>0</v>
      </c>
      <c r="D11" s="84">
        <v>6666</v>
      </c>
      <c r="E11" s="84"/>
      <c r="F11" s="84">
        <v>26380</v>
      </c>
      <c r="G11" s="84"/>
      <c r="H11" s="84">
        <v>977</v>
      </c>
      <c r="I11" s="84"/>
      <c r="J11" s="84">
        <v>706</v>
      </c>
    </row>
    <row r="12" spans="1:10" ht="19.5" customHeight="1" x14ac:dyDescent="0.25">
      <c r="A12" s="66" t="s">
        <v>67</v>
      </c>
      <c r="D12" s="94">
        <v>0</v>
      </c>
      <c r="E12" s="84"/>
      <c r="F12" s="94">
        <v>148</v>
      </c>
      <c r="G12" s="84"/>
      <c r="H12" s="94">
        <v>0</v>
      </c>
      <c r="I12" s="94"/>
      <c r="J12" s="94">
        <v>148</v>
      </c>
    </row>
    <row r="13" spans="1:10" ht="19.5" customHeight="1" x14ac:dyDescent="0.25">
      <c r="A13" s="37" t="s">
        <v>35</v>
      </c>
      <c r="B13" s="74" t="s">
        <v>198</v>
      </c>
      <c r="D13" s="84">
        <v>34994</v>
      </c>
      <c r="E13" s="84"/>
      <c r="F13" s="84">
        <v>105726</v>
      </c>
      <c r="G13" s="84"/>
      <c r="H13" s="84">
        <v>34994</v>
      </c>
      <c r="I13" s="84"/>
      <c r="J13" s="84">
        <v>70047</v>
      </c>
    </row>
    <row r="14" spans="1:10" ht="19.5" customHeight="1" x14ac:dyDescent="0.25">
      <c r="A14" s="103" t="s">
        <v>199</v>
      </c>
      <c r="D14" s="84">
        <v>21106</v>
      </c>
      <c r="E14" s="84"/>
      <c r="F14" s="84">
        <v>68441</v>
      </c>
      <c r="G14" s="84"/>
      <c r="H14" s="84">
        <v>21106</v>
      </c>
      <c r="I14" s="84"/>
      <c r="J14" s="84">
        <v>65326</v>
      </c>
    </row>
    <row r="15" spans="1:10" ht="19.5" customHeight="1" x14ac:dyDescent="0.25">
      <c r="A15" s="103" t="s">
        <v>55</v>
      </c>
      <c r="B15" s="74" t="s">
        <v>177</v>
      </c>
      <c r="D15" s="84">
        <v>19945</v>
      </c>
      <c r="E15" s="84"/>
      <c r="F15" s="84">
        <v>15697</v>
      </c>
      <c r="G15" s="84"/>
      <c r="H15" s="84">
        <v>12538</v>
      </c>
      <c r="I15" s="84"/>
      <c r="J15" s="84">
        <v>20208</v>
      </c>
    </row>
    <row r="16" spans="1:10" ht="19.5" customHeight="1" x14ac:dyDescent="0.25">
      <c r="A16" s="66" t="s">
        <v>81</v>
      </c>
      <c r="B16" s="74" t="s">
        <v>177</v>
      </c>
      <c r="D16" s="94">
        <v>0</v>
      </c>
      <c r="E16" s="84"/>
      <c r="F16" s="94">
        <v>1200</v>
      </c>
      <c r="G16" s="84"/>
      <c r="H16" s="94">
        <v>19000</v>
      </c>
      <c r="I16" s="84"/>
      <c r="J16" s="94">
        <v>0</v>
      </c>
    </row>
    <row r="17" spans="1:11" ht="19.5" customHeight="1" x14ac:dyDescent="0.25">
      <c r="A17" s="37" t="s">
        <v>2</v>
      </c>
      <c r="D17" s="84">
        <v>35727</v>
      </c>
      <c r="E17" s="84"/>
      <c r="F17" s="128">
        <v>61864</v>
      </c>
      <c r="G17" s="84"/>
      <c r="H17" s="95">
        <v>29016</v>
      </c>
      <c r="I17" s="84"/>
      <c r="J17" s="84">
        <v>35338</v>
      </c>
    </row>
    <row r="18" spans="1:11" ht="19.5" customHeight="1" x14ac:dyDescent="0.25">
      <c r="A18" s="42" t="s">
        <v>10</v>
      </c>
      <c r="D18" s="171">
        <f>SUM(D11:D17)</f>
        <v>118438</v>
      </c>
      <c r="E18" s="84"/>
      <c r="F18" s="171">
        <f>SUM(F11:F17)</f>
        <v>279456</v>
      </c>
      <c r="G18" s="84"/>
      <c r="H18" s="171">
        <f>SUM(H11:H17)</f>
        <v>117631</v>
      </c>
      <c r="I18" s="84"/>
      <c r="J18" s="171">
        <f>SUM(J11:J17)</f>
        <v>191773</v>
      </c>
      <c r="K18" s="203"/>
    </row>
    <row r="19" spans="1:11" ht="19.5" customHeight="1" x14ac:dyDescent="0.25">
      <c r="A19" s="35"/>
      <c r="D19" s="204"/>
      <c r="E19" s="84"/>
      <c r="F19" s="204"/>
      <c r="G19" s="84"/>
      <c r="H19" s="204"/>
      <c r="I19" s="84"/>
      <c r="J19" s="204"/>
    </row>
    <row r="20" spans="1:11" ht="19.5" customHeight="1" x14ac:dyDescent="0.25">
      <c r="A20" s="35" t="s">
        <v>26</v>
      </c>
      <c r="D20" s="204"/>
      <c r="E20" s="84"/>
      <c r="F20" s="204"/>
      <c r="G20" s="84"/>
      <c r="H20" s="204"/>
      <c r="I20" s="84"/>
      <c r="J20" s="204"/>
    </row>
    <row r="21" spans="1:11" ht="19.5" customHeight="1" x14ac:dyDescent="0.25">
      <c r="A21" s="66" t="s">
        <v>92</v>
      </c>
      <c r="B21" s="74">
        <v>7</v>
      </c>
      <c r="D21" s="94">
        <v>0</v>
      </c>
      <c r="E21" s="84"/>
      <c r="F21" s="204">
        <v>0</v>
      </c>
      <c r="G21" s="84"/>
      <c r="H21" s="204">
        <v>42855</v>
      </c>
      <c r="I21" s="84"/>
      <c r="J21" s="94">
        <v>64486</v>
      </c>
    </row>
    <row r="22" spans="1:11" ht="19.5" customHeight="1" x14ac:dyDescent="0.25">
      <c r="A22" s="66" t="s">
        <v>91</v>
      </c>
      <c r="B22" s="74">
        <v>8</v>
      </c>
      <c r="D22" s="94">
        <v>0</v>
      </c>
      <c r="E22" s="84"/>
      <c r="F22" s="204">
        <v>1464</v>
      </c>
      <c r="G22" s="84"/>
      <c r="H22" s="94">
        <v>0</v>
      </c>
      <c r="I22" s="84"/>
      <c r="J22" s="204">
        <v>0</v>
      </c>
    </row>
    <row r="23" spans="1:11" ht="19.5" customHeight="1" x14ac:dyDescent="0.25">
      <c r="A23" s="37" t="s">
        <v>31</v>
      </c>
      <c r="D23" s="84">
        <v>280</v>
      </c>
      <c r="E23" s="84"/>
      <c r="F23" s="84">
        <v>280</v>
      </c>
      <c r="G23" s="84"/>
      <c r="H23" s="84">
        <v>280</v>
      </c>
      <c r="I23" s="84"/>
      <c r="J23" s="84">
        <v>280</v>
      </c>
    </row>
    <row r="24" spans="1:11" ht="19.5" customHeight="1" x14ac:dyDescent="0.25">
      <c r="A24" s="37" t="s">
        <v>32</v>
      </c>
      <c r="B24" s="74">
        <v>9</v>
      </c>
      <c r="D24" s="62">
        <v>172460</v>
      </c>
      <c r="E24" s="84"/>
      <c r="F24" s="84">
        <v>138667</v>
      </c>
      <c r="G24" s="84"/>
      <c r="H24" s="84">
        <v>117377</v>
      </c>
      <c r="I24" s="84"/>
      <c r="J24" s="83">
        <v>124737</v>
      </c>
    </row>
    <row r="25" spans="1:11" ht="19.5" customHeight="1" x14ac:dyDescent="0.25">
      <c r="A25" s="66" t="s">
        <v>82</v>
      </c>
      <c r="D25" s="84">
        <v>10999</v>
      </c>
      <c r="E25" s="84"/>
      <c r="F25" s="84">
        <v>13297</v>
      </c>
      <c r="G25" s="84"/>
      <c r="H25" s="84">
        <v>8446</v>
      </c>
      <c r="I25" s="84"/>
      <c r="J25" s="84">
        <v>12777</v>
      </c>
    </row>
    <row r="26" spans="1:11" ht="19.5" customHeight="1" x14ac:dyDescent="0.25">
      <c r="A26" s="37" t="s">
        <v>60</v>
      </c>
      <c r="D26" s="62">
        <v>10586</v>
      </c>
      <c r="E26" s="84"/>
      <c r="F26" s="84">
        <v>18702</v>
      </c>
      <c r="G26" s="84"/>
      <c r="H26" s="84">
        <v>9873</v>
      </c>
      <c r="I26" s="84"/>
      <c r="J26" s="94">
        <v>18153</v>
      </c>
    </row>
    <row r="27" spans="1:11" ht="19.5" customHeight="1" x14ac:dyDescent="0.25">
      <c r="A27" s="66" t="s">
        <v>68</v>
      </c>
      <c r="D27" s="84">
        <v>4960</v>
      </c>
      <c r="E27" s="84"/>
      <c r="F27" s="84">
        <v>2410</v>
      </c>
      <c r="G27" s="84"/>
      <c r="H27" s="84">
        <v>3180</v>
      </c>
      <c r="I27" s="84"/>
      <c r="J27" s="84">
        <v>2410</v>
      </c>
    </row>
    <row r="28" spans="1:11" ht="19.5" customHeight="1" x14ac:dyDescent="0.25">
      <c r="A28" s="37" t="s">
        <v>3</v>
      </c>
      <c r="D28" s="128">
        <v>15279</v>
      </c>
      <c r="E28" s="84"/>
      <c r="F28" s="128">
        <v>21687</v>
      </c>
      <c r="G28" s="84"/>
      <c r="H28" s="128">
        <v>12879</v>
      </c>
      <c r="I28" s="84"/>
      <c r="J28" s="128">
        <v>10668</v>
      </c>
    </row>
    <row r="29" spans="1:11" ht="19.5" customHeight="1" x14ac:dyDescent="0.25">
      <c r="A29" s="42" t="s">
        <v>27</v>
      </c>
      <c r="D29" s="61">
        <f>SUM(D21:D28)</f>
        <v>214564</v>
      </c>
      <c r="E29" s="134">
        <f t="shared" ref="E29:J29" si="0">SUM(E21:E28)</f>
        <v>0</v>
      </c>
      <c r="F29" s="61">
        <f>SUM(F21:F28)</f>
        <v>196507</v>
      </c>
      <c r="G29" s="134">
        <f t="shared" si="0"/>
        <v>0</v>
      </c>
      <c r="H29" s="61">
        <f t="shared" si="0"/>
        <v>194890</v>
      </c>
      <c r="I29" s="134">
        <f t="shared" si="0"/>
        <v>0</v>
      </c>
      <c r="J29" s="61">
        <f t="shared" si="0"/>
        <v>233511</v>
      </c>
    </row>
    <row r="30" spans="1:11" ht="19.5" customHeight="1" x14ac:dyDescent="0.25">
      <c r="D30" s="205"/>
      <c r="E30" s="84"/>
      <c r="F30" s="205"/>
      <c r="G30" s="84"/>
      <c r="H30" s="205"/>
      <c r="I30" s="84"/>
      <c r="J30" s="205"/>
    </row>
    <row r="31" spans="1:11" ht="19.5" customHeight="1" thickBot="1" x14ac:dyDescent="0.3">
      <c r="A31" s="42" t="s">
        <v>11</v>
      </c>
      <c r="D31" s="206">
        <f>SUM(D18+D29)</f>
        <v>333002</v>
      </c>
      <c r="E31" s="84"/>
      <c r="F31" s="206">
        <f>SUM(F18+F29)</f>
        <v>475963</v>
      </c>
      <c r="G31" s="84"/>
      <c r="H31" s="206">
        <f>SUM(H18+H29)</f>
        <v>312521</v>
      </c>
      <c r="I31" s="84"/>
      <c r="J31" s="206">
        <f>SUM(J18+J29)</f>
        <v>425284</v>
      </c>
    </row>
    <row r="32" spans="1:11" ht="19.5" customHeight="1" thickTop="1" x14ac:dyDescent="0.25">
      <c r="E32" s="84"/>
    </row>
    <row r="33" spans="1:10" ht="19.5" customHeight="1" x14ac:dyDescent="0.3">
      <c r="A33" s="104" t="s">
        <v>74</v>
      </c>
    </row>
    <row r="34" spans="1:10" ht="19.5" customHeight="1" x14ac:dyDescent="0.25">
      <c r="A34" s="29" t="s">
        <v>70</v>
      </c>
    </row>
    <row r="35" spans="1:10" ht="19.5" customHeight="1" x14ac:dyDescent="0.25">
      <c r="A35" s="29"/>
    </row>
    <row r="36" spans="1:10" ht="19.5" customHeight="1" x14ac:dyDescent="0.25">
      <c r="A36" s="42"/>
      <c r="B36" s="198"/>
      <c r="C36" s="198"/>
      <c r="D36" s="233" t="s">
        <v>5</v>
      </c>
      <c r="E36" s="233"/>
      <c r="F36" s="233"/>
      <c r="G36" s="233"/>
      <c r="H36" s="233" t="s">
        <v>30</v>
      </c>
      <c r="I36" s="233"/>
      <c r="J36" s="233"/>
    </row>
    <row r="37" spans="1:10" ht="19.5" customHeight="1" x14ac:dyDescent="0.25">
      <c r="A37" s="42"/>
      <c r="B37" s="198"/>
      <c r="C37" s="198"/>
      <c r="D37" s="233" t="s">
        <v>29</v>
      </c>
      <c r="E37" s="233"/>
      <c r="F37" s="233"/>
      <c r="G37" s="233"/>
      <c r="H37" s="233" t="s">
        <v>29</v>
      </c>
      <c r="I37" s="233"/>
      <c r="J37" s="233"/>
    </row>
    <row r="38" spans="1:10" ht="19.5" customHeight="1" x14ac:dyDescent="0.25">
      <c r="A38" s="199"/>
      <c r="B38" s="198"/>
      <c r="C38" s="198"/>
      <c r="D38" s="200" t="s">
        <v>180</v>
      </c>
      <c r="E38" s="34"/>
      <c r="F38" s="201" t="s">
        <v>25</v>
      </c>
      <c r="G38" s="34"/>
      <c r="H38" s="200" t="s">
        <v>180</v>
      </c>
      <c r="I38" s="34"/>
      <c r="J38" s="201" t="s">
        <v>25</v>
      </c>
    </row>
    <row r="39" spans="1:10" ht="19.5" customHeight="1" x14ac:dyDescent="0.25">
      <c r="A39" s="199" t="s">
        <v>42</v>
      </c>
      <c r="B39" s="198" t="s">
        <v>4</v>
      </c>
      <c r="C39" s="198"/>
      <c r="D39" s="34">
        <v>2019</v>
      </c>
      <c r="E39" s="34"/>
      <c r="F39" s="34">
        <v>2018</v>
      </c>
      <c r="G39" s="34"/>
      <c r="H39" s="34">
        <v>2019</v>
      </c>
      <c r="I39" s="34"/>
      <c r="J39" s="34">
        <v>2018</v>
      </c>
    </row>
    <row r="40" spans="1:10" ht="19.5" customHeight="1" x14ac:dyDescent="0.25">
      <c r="A40" s="199"/>
      <c r="B40" s="198"/>
      <c r="C40" s="198"/>
      <c r="D40" s="197" t="s">
        <v>94</v>
      </c>
      <c r="E40" s="34"/>
      <c r="F40" s="34"/>
      <c r="G40" s="34"/>
      <c r="H40" s="197" t="s">
        <v>94</v>
      </c>
      <c r="I40" s="34"/>
      <c r="J40" s="34"/>
    </row>
    <row r="41" spans="1:10" ht="19.5" customHeight="1" x14ac:dyDescent="0.25">
      <c r="A41" s="202"/>
      <c r="B41" s="198"/>
      <c r="C41" s="198"/>
      <c r="D41" s="234" t="s">
        <v>197</v>
      </c>
      <c r="E41" s="234"/>
      <c r="F41" s="234"/>
      <c r="G41" s="234"/>
      <c r="H41" s="234"/>
      <c r="I41" s="234"/>
      <c r="J41" s="234"/>
    </row>
    <row r="42" spans="1:10" ht="19.5" customHeight="1" x14ac:dyDescent="0.25">
      <c r="A42" s="35" t="s">
        <v>12</v>
      </c>
      <c r="D42" s="36"/>
      <c r="E42" s="47"/>
      <c r="F42" s="36"/>
      <c r="G42" s="47"/>
      <c r="H42" s="36"/>
      <c r="I42" s="47"/>
      <c r="J42" s="36"/>
    </row>
    <row r="43" spans="1:10" ht="19.5" customHeight="1" x14ac:dyDescent="0.25">
      <c r="A43" s="66" t="s">
        <v>117</v>
      </c>
      <c r="D43" s="71"/>
      <c r="E43" s="72"/>
      <c r="G43" s="72"/>
      <c r="I43" s="72"/>
    </row>
    <row r="44" spans="1:10" ht="19.5" customHeight="1" x14ac:dyDescent="0.25">
      <c r="A44" s="66" t="s">
        <v>77</v>
      </c>
      <c r="B44" s="74">
        <v>10</v>
      </c>
      <c r="D44" s="94">
        <v>53989</v>
      </c>
      <c r="E44" s="84"/>
      <c r="F44" s="94">
        <v>59085</v>
      </c>
      <c r="G44" s="84"/>
      <c r="H44" s="94">
        <v>53989</v>
      </c>
      <c r="I44" s="84"/>
      <c r="J44" s="96">
        <v>58601</v>
      </c>
    </row>
    <row r="45" spans="1:10" ht="19.5" customHeight="1" x14ac:dyDescent="0.25">
      <c r="A45" s="37" t="s">
        <v>37</v>
      </c>
      <c r="B45" s="74" t="s">
        <v>200</v>
      </c>
      <c r="D45" s="84">
        <v>18239</v>
      </c>
      <c r="E45" s="84"/>
      <c r="F45" s="84">
        <v>41852</v>
      </c>
      <c r="G45" s="84"/>
      <c r="H45" s="84">
        <v>18227</v>
      </c>
      <c r="I45" s="84"/>
      <c r="J45" s="84">
        <v>79359</v>
      </c>
    </row>
    <row r="46" spans="1:10" ht="19.5" customHeight="1" x14ac:dyDescent="0.25">
      <c r="A46" s="103" t="s">
        <v>56</v>
      </c>
      <c r="B46" s="74" t="s">
        <v>177</v>
      </c>
      <c r="D46" s="84">
        <v>5434</v>
      </c>
      <c r="E46" s="84"/>
      <c r="F46" s="84">
        <v>17898</v>
      </c>
      <c r="G46" s="84"/>
      <c r="H46" s="84">
        <v>3965</v>
      </c>
      <c r="I46" s="84"/>
      <c r="J46" s="84">
        <v>6508</v>
      </c>
    </row>
    <row r="47" spans="1:10" ht="19.5" customHeight="1" x14ac:dyDescent="0.25">
      <c r="A47" s="103" t="s">
        <v>201</v>
      </c>
      <c r="D47" s="84"/>
      <c r="E47" s="84"/>
      <c r="F47" s="84"/>
      <c r="G47" s="84"/>
      <c r="H47" s="84"/>
      <c r="I47" s="84"/>
      <c r="J47" s="84"/>
    </row>
    <row r="48" spans="1:10" ht="19.5" customHeight="1" x14ac:dyDescent="0.25">
      <c r="A48" s="103" t="s">
        <v>202</v>
      </c>
      <c r="D48" s="84">
        <v>2960</v>
      </c>
      <c r="E48" s="84"/>
      <c r="F48" s="84">
        <v>36696</v>
      </c>
      <c r="G48" s="84"/>
      <c r="H48" s="84">
        <v>2960</v>
      </c>
      <c r="I48" s="84"/>
      <c r="J48" s="84">
        <v>5623</v>
      </c>
    </row>
    <row r="49" spans="1:11" ht="19.5" customHeight="1" x14ac:dyDescent="0.25">
      <c r="A49" s="103" t="s">
        <v>118</v>
      </c>
      <c r="D49" s="84"/>
      <c r="E49" s="84"/>
      <c r="G49" s="84"/>
      <c r="H49" s="94"/>
      <c r="I49" s="84"/>
    </row>
    <row r="50" spans="1:11" ht="19.5" customHeight="1" x14ac:dyDescent="0.25">
      <c r="A50" s="66" t="s">
        <v>77</v>
      </c>
      <c r="B50" s="74">
        <v>10</v>
      </c>
      <c r="D50" s="84">
        <v>3476</v>
      </c>
      <c r="E50" s="84"/>
      <c r="F50" s="84">
        <v>3332</v>
      </c>
      <c r="G50" s="84"/>
      <c r="H50" s="84">
        <v>3476</v>
      </c>
      <c r="I50" s="84"/>
      <c r="J50" s="84">
        <v>3332</v>
      </c>
    </row>
    <row r="51" spans="1:11" ht="19.5" customHeight="1" x14ac:dyDescent="0.25">
      <c r="A51" s="66" t="s">
        <v>119</v>
      </c>
      <c r="B51" s="74" t="s">
        <v>203</v>
      </c>
      <c r="D51" s="94">
        <v>6500</v>
      </c>
      <c r="E51" s="84"/>
      <c r="F51" s="94">
        <v>67000</v>
      </c>
      <c r="G51" s="84"/>
      <c r="H51" s="94">
        <v>4000</v>
      </c>
      <c r="I51" s="84"/>
      <c r="J51" s="84">
        <v>4794</v>
      </c>
    </row>
    <row r="52" spans="1:11" ht="19.5" customHeight="1" x14ac:dyDescent="0.25">
      <c r="A52" s="66" t="s">
        <v>20</v>
      </c>
      <c r="B52" s="74">
        <v>10</v>
      </c>
      <c r="D52" s="94">
        <v>0</v>
      </c>
      <c r="E52" s="84"/>
      <c r="F52" s="94">
        <v>97</v>
      </c>
      <c r="G52" s="84"/>
      <c r="H52" s="94">
        <v>0</v>
      </c>
      <c r="I52" s="84"/>
      <c r="J52" s="84">
        <v>97</v>
      </c>
    </row>
    <row r="53" spans="1:11" ht="19.5" customHeight="1" x14ac:dyDescent="0.25">
      <c r="A53" s="103" t="s">
        <v>59</v>
      </c>
      <c r="D53" s="79">
        <v>613</v>
      </c>
      <c r="E53" s="84"/>
      <c r="F53" s="79">
        <v>4213</v>
      </c>
      <c r="G53" s="84"/>
      <c r="H53" s="79">
        <v>613</v>
      </c>
      <c r="I53" s="84"/>
      <c r="J53" s="94">
        <v>755</v>
      </c>
    </row>
    <row r="54" spans="1:11" ht="19.5" customHeight="1" x14ac:dyDescent="0.25">
      <c r="A54" s="42" t="s">
        <v>13</v>
      </c>
      <c r="D54" s="180">
        <f>SUM(D43:D53)</f>
        <v>91211</v>
      </c>
      <c r="E54" s="84"/>
      <c r="F54" s="180">
        <f>SUM(F44:F53)</f>
        <v>230173</v>
      </c>
      <c r="G54" s="84"/>
      <c r="H54" s="180">
        <f>SUM(H43:H53)</f>
        <v>87230</v>
      </c>
      <c r="I54" s="84"/>
      <c r="J54" s="180">
        <f>SUM(J44:J53)</f>
        <v>159069</v>
      </c>
      <c r="K54" s="203"/>
    </row>
    <row r="55" spans="1:11" ht="9" customHeight="1" x14ac:dyDescent="0.25">
      <c r="A55" s="42"/>
      <c r="D55" s="207"/>
      <c r="E55" s="84"/>
      <c r="F55" s="207"/>
      <c r="G55" s="84"/>
      <c r="H55" s="207"/>
      <c r="I55" s="84"/>
      <c r="J55" s="207"/>
    </row>
    <row r="56" spans="1:11" ht="19.5" customHeight="1" x14ac:dyDescent="0.25">
      <c r="A56" s="35" t="s">
        <v>14</v>
      </c>
      <c r="D56" s="207"/>
      <c r="E56" s="84"/>
      <c r="F56" s="207"/>
      <c r="G56" s="84"/>
      <c r="H56" s="207"/>
      <c r="I56" s="84"/>
      <c r="J56" s="207"/>
    </row>
    <row r="57" spans="1:11" ht="19.5" customHeight="1" x14ac:dyDescent="0.25">
      <c r="A57" s="66" t="s">
        <v>120</v>
      </c>
      <c r="D57" s="207"/>
      <c r="E57" s="170"/>
      <c r="G57" s="170"/>
      <c r="H57" s="207"/>
      <c r="I57" s="170"/>
      <c r="J57" s="207"/>
    </row>
    <row r="58" spans="1:11" ht="19.5" customHeight="1" x14ac:dyDescent="0.25">
      <c r="A58" s="66" t="s">
        <v>77</v>
      </c>
      <c r="B58" s="74" t="s">
        <v>157</v>
      </c>
      <c r="D58" s="84">
        <v>8367</v>
      </c>
      <c r="E58" s="84"/>
      <c r="F58" s="84">
        <v>10993</v>
      </c>
      <c r="G58" s="84"/>
      <c r="H58" s="84">
        <v>8367</v>
      </c>
      <c r="I58" s="84"/>
      <c r="J58" s="84">
        <v>10993</v>
      </c>
    </row>
    <row r="59" spans="1:11" ht="19.5" customHeight="1" x14ac:dyDescent="0.25">
      <c r="A59" s="103" t="s">
        <v>93</v>
      </c>
      <c r="B59" s="74">
        <v>12</v>
      </c>
      <c r="D59" s="84">
        <v>1003</v>
      </c>
      <c r="E59" s="84"/>
      <c r="F59" s="84">
        <v>7055</v>
      </c>
      <c r="G59" s="84"/>
      <c r="H59" s="84">
        <v>729</v>
      </c>
      <c r="I59" s="84"/>
      <c r="J59" s="84">
        <v>3955</v>
      </c>
    </row>
    <row r="60" spans="1:11" ht="19.5" customHeight="1" x14ac:dyDescent="0.25">
      <c r="A60" s="103" t="s">
        <v>142</v>
      </c>
      <c r="D60" s="84">
        <v>0</v>
      </c>
      <c r="E60" s="170"/>
      <c r="F60" s="84">
        <v>667</v>
      </c>
      <c r="G60" s="84"/>
      <c r="H60" s="94">
        <v>0</v>
      </c>
      <c r="I60" s="84"/>
      <c r="J60" s="84">
        <v>667</v>
      </c>
    </row>
    <row r="61" spans="1:11" ht="19.5" customHeight="1" x14ac:dyDescent="0.25">
      <c r="A61" s="42" t="s">
        <v>28</v>
      </c>
      <c r="D61" s="171">
        <f>SUM(D57:D60)</f>
        <v>9370</v>
      </c>
      <c r="E61" s="170"/>
      <c r="F61" s="171">
        <f>SUM(F58:F60)</f>
        <v>18715</v>
      </c>
      <c r="G61" s="134"/>
      <c r="H61" s="171">
        <f>SUM(H57:H60)</f>
        <v>9096</v>
      </c>
      <c r="I61" s="84"/>
      <c r="J61" s="171">
        <f>SUM(J57:J60)</f>
        <v>15615</v>
      </c>
    </row>
    <row r="62" spans="1:11" ht="19.5" customHeight="1" x14ac:dyDescent="0.25">
      <c r="A62" s="42" t="s">
        <v>15</v>
      </c>
      <c r="D62" s="208">
        <f>D54+D61</f>
        <v>100581</v>
      </c>
      <c r="E62" s="84"/>
      <c r="F62" s="208">
        <f>SUM(F54+F61)</f>
        <v>248888</v>
      </c>
      <c r="G62" s="81"/>
      <c r="H62" s="208">
        <f>SUM(H54+H61)</f>
        <v>96326</v>
      </c>
      <c r="I62" s="84"/>
      <c r="J62" s="208">
        <f>SUM(J54+J61)</f>
        <v>174684</v>
      </c>
    </row>
    <row r="63" spans="1:11" ht="9" customHeight="1" x14ac:dyDescent="0.25">
      <c r="A63" s="42"/>
      <c r="D63" s="49"/>
      <c r="E63" s="170"/>
      <c r="F63" s="49"/>
      <c r="G63" s="209"/>
      <c r="H63" s="49"/>
      <c r="I63" s="84"/>
      <c r="J63" s="49"/>
    </row>
    <row r="64" spans="1:11" ht="19.5" customHeight="1" x14ac:dyDescent="0.25">
      <c r="A64" s="35" t="s">
        <v>41</v>
      </c>
      <c r="D64" s="210"/>
      <c r="E64" s="170"/>
      <c r="F64" s="210"/>
      <c r="G64" s="170"/>
      <c r="H64" s="210"/>
      <c r="I64" s="84"/>
      <c r="J64" s="210"/>
    </row>
    <row r="65" spans="1:14" ht="19.5" customHeight="1" x14ac:dyDescent="0.25">
      <c r="A65" s="37" t="s">
        <v>21</v>
      </c>
      <c r="D65" s="210"/>
      <c r="E65" s="170"/>
      <c r="F65" s="210"/>
      <c r="G65" s="170"/>
      <c r="H65" s="210"/>
      <c r="I65" s="170"/>
      <c r="J65" s="210"/>
    </row>
    <row r="66" spans="1:14" ht="19.5" customHeight="1" thickBot="1" x14ac:dyDescent="0.3">
      <c r="A66" s="103" t="s">
        <v>121</v>
      </c>
      <c r="D66" s="139">
        <v>163625</v>
      </c>
      <c r="E66" s="170"/>
      <c r="F66" s="139">
        <v>163625</v>
      </c>
      <c r="G66" s="84"/>
      <c r="H66" s="139">
        <v>163625</v>
      </c>
      <c r="I66" s="84"/>
      <c r="J66" s="139">
        <v>163625</v>
      </c>
    </row>
    <row r="67" spans="1:14" ht="19.5" customHeight="1" thickTop="1" x14ac:dyDescent="0.25">
      <c r="A67" s="103" t="s">
        <v>122</v>
      </c>
      <c r="D67" s="72">
        <v>158885</v>
      </c>
      <c r="E67" s="170"/>
      <c r="F67" s="84">
        <v>158885</v>
      </c>
      <c r="G67" s="84"/>
      <c r="H67" s="84">
        <v>158885</v>
      </c>
      <c r="I67" s="84"/>
      <c r="J67" s="84">
        <v>158885</v>
      </c>
    </row>
    <row r="68" spans="1:14" ht="19.5" customHeight="1" x14ac:dyDescent="0.25">
      <c r="A68" s="66" t="s">
        <v>98</v>
      </c>
      <c r="D68" s="72"/>
      <c r="E68" s="170"/>
      <c r="F68" s="72"/>
      <c r="G68" s="170"/>
      <c r="H68" s="72"/>
      <c r="I68" s="170"/>
      <c r="J68" s="72"/>
    </row>
    <row r="69" spans="1:14" ht="19.5" customHeight="1" x14ac:dyDescent="0.25">
      <c r="A69" s="211" t="s">
        <v>99</v>
      </c>
      <c r="D69" s="84">
        <v>209891</v>
      </c>
      <c r="E69" s="84"/>
      <c r="F69" s="84">
        <v>209891</v>
      </c>
      <c r="G69" s="84"/>
      <c r="H69" s="84">
        <v>209891</v>
      </c>
      <c r="I69" s="94"/>
      <c r="J69" s="84">
        <v>209891</v>
      </c>
    </row>
    <row r="70" spans="1:14" ht="19.5" customHeight="1" x14ac:dyDescent="0.25">
      <c r="A70" s="66" t="s">
        <v>148</v>
      </c>
      <c r="D70" s="72">
        <v>4660</v>
      </c>
      <c r="E70" s="170"/>
      <c r="F70" s="84">
        <v>4660</v>
      </c>
      <c r="G70" s="84"/>
      <c r="H70" s="72">
        <v>4660</v>
      </c>
      <c r="I70" s="84"/>
      <c r="J70" s="84">
        <v>4660</v>
      </c>
    </row>
    <row r="71" spans="1:14" ht="19.5" customHeight="1" x14ac:dyDescent="0.25">
      <c r="A71" s="103" t="s">
        <v>89</v>
      </c>
      <c r="D71" s="72">
        <f>'SH10'!H26</f>
        <v>-147494</v>
      </c>
      <c r="E71" s="170"/>
      <c r="F71" s="84">
        <v>-146988</v>
      </c>
      <c r="G71" s="84"/>
      <c r="H71" s="62">
        <f>'SH-12'!H18</f>
        <v>-163887</v>
      </c>
      <c r="I71" s="84"/>
      <c r="J71" s="84">
        <v>-129482</v>
      </c>
    </row>
    <row r="72" spans="1:14" ht="19.5" customHeight="1" x14ac:dyDescent="0.25">
      <c r="A72" s="66" t="s">
        <v>69</v>
      </c>
      <c r="D72" s="90">
        <f>'SH10'!P26</f>
        <v>-1180</v>
      </c>
      <c r="E72" s="84"/>
      <c r="F72" s="128">
        <v>-220</v>
      </c>
      <c r="G72" s="84"/>
      <c r="H72" s="90">
        <f>'SH-12'!L18</f>
        <v>6646</v>
      </c>
      <c r="I72" s="94"/>
      <c r="J72" s="95">
        <v>6646</v>
      </c>
    </row>
    <row r="73" spans="1:14" ht="19.5" customHeight="1" x14ac:dyDescent="0.25">
      <c r="A73" s="42" t="s">
        <v>114</v>
      </c>
      <c r="D73" s="72"/>
      <c r="E73" s="170"/>
      <c r="F73" s="72"/>
      <c r="G73" s="170"/>
      <c r="H73" s="72"/>
      <c r="I73" s="170"/>
      <c r="J73" s="72"/>
    </row>
    <row r="74" spans="1:14" ht="19.5" customHeight="1" x14ac:dyDescent="0.25">
      <c r="A74" s="42" t="s">
        <v>140</v>
      </c>
      <c r="D74" s="179">
        <f>SUM(D67:D72)</f>
        <v>224762</v>
      </c>
      <c r="E74" s="49"/>
      <c r="F74" s="179">
        <f>SUM(F67:F72)</f>
        <v>226228</v>
      </c>
      <c r="G74" s="84"/>
      <c r="H74" s="179">
        <f>SUM(H67:H72)</f>
        <v>216195</v>
      </c>
      <c r="I74" s="84"/>
      <c r="J74" s="179">
        <f>SUM(J67:J72)</f>
        <v>250600</v>
      </c>
    </row>
    <row r="75" spans="1:14" ht="19.5" customHeight="1" x14ac:dyDescent="0.25">
      <c r="A75" s="37" t="s">
        <v>45</v>
      </c>
      <c r="D75" s="131">
        <f>'SH10'!T26</f>
        <v>7659</v>
      </c>
      <c r="E75" s="84"/>
      <c r="F75" s="128">
        <v>847</v>
      </c>
      <c r="G75" s="170"/>
      <c r="H75" s="90">
        <v>0</v>
      </c>
      <c r="I75" s="170"/>
      <c r="J75" s="96">
        <v>0</v>
      </c>
    </row>
    <row r="76" spans="1:14" ht="19.5" customHeight="1" x14ac:dyDescent="0.25">
      <c r="A76" s="42" t="s">
        <v>123</v>
      </c>
      <c r="D76" s="180">
        <f>SUM(D74:D75)</f>
        <v>232421</v>
      </c>
      <c r="E76" s="170"/>
      <c r="F76" s="180">
        <f>SUM(F74:F75)</f>
        <v>227075</v>
      </c>
      <c r="G76" s="170"/>
      <c r="H76" s="180">
        <f>SUM(H74:H75)</f>
        <v>216195</v>
      </c>
      <c r="I76" s="170"/>
      <c r="J76" s="180">
        <f>SUM(J74:J75)</f>
        <v>250600</v>
      </c>
    </row>
    <row r="77" spans="1:14" ht="9" customHeight="1" x14ac:dyDescent="0.25">
      <c r="D77" s="179"/>
      <c r="E77" s="170"/>
      <c r="F77" s="179"/>
      <c r="G77" s="84"/>
      <c r="H77" s="179"/>
      <c r="I77" s="84"/>
      <c r="J77" s="179"/>
    </row>
    <row r="78" spans="1:14" ht="19.5" customHeight="1" thickBot="1" x14ac:dyDescent="0.3">
      <c r="A78" s="42" t="s">
        <v>124</v>
      </c>
      <c r="D78" s="212">
        <f>SUM(D62+D76)</f>
        <v>333002</v>
      </c>
      <c r="E78" s="84"/>
      <c r="F78" s="212">
        <f>SUM(F62+F76)</f>
        <v>475963</v>
      </c>
      <c r="G78" s="84"/>
      <c r="H78" s="212">
        <f>SUM(H62+H76)</f>
        <v>312521</v>
      </c>
      <c r="I78" s="84"/>
      <c r="J78" s="212">
        <f>SUM(J62+J76)</f>
        <v>425284</v>
      </c>
      <c r="K78" s="203"/>
      <c r="L78" s="203"/>
      <c r="M78" s="203"/>
      <c r="N78" s="203"/>
    </row>
    <row r="79" spans="1:14" ht="19.5" customHeight="1" thickTop="1" x14ac:dyDescent="0.25"/>
  </sheetData>
  <mergeCells count="10">
    <mergeCell ref="D37:G37"/>
    <mergeCell ref="H37:J37"/>
    <mergeCell ref="D41:J41"/>
    <mergeCell ref="D4:F4"/>
    <mergeCell ref="H4:J4"/>
    <mergeCell ref="D5:F5"/>
    <mergeCell ref="H5:J5"/>
    <mergeCell ref="D9:J9"/>
    <mergeCell ref="D36:G36"/>
    <mergeCell ref="H36:J36"/>
  </mergeCells>
  <pageMargins left="0.7" right="0.7" top="0.48" bottom="0.5" header="0.5" footer="0.5"/>
  <pageSetup paperSize="9" scale="87" firstPageNumber="3" orientation="portrait" useFirstPageNumber="1" r:id="rId1"/>
  <headerFooter>
    <oddFooter>&amp;LThe accompanying notes are an integral part of these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00"/>
  <sheetViews>
    <sheetView view="pageBreakPreview" zoomScaleNormal="100" zoomScaleSheetLayoutView="100" workbookViewId="0">
      <selection activeCell="C11" sqref="C11"/>
    </sheetView>
  </sheetViews>
  <sheetFormatPr defaultColWidth="9.140625" defaultRowHeight="19.5" customHeight="1" x14ac:dyDescent="0.25"/>
  <cols>
    <col min="1" max="1" width="38" style="3" customWidth="1"/>
    <col min="2" max="2" width="7.7109375" style="17" customWidth="1"/>
    <col min="3" max="3" width="13.140625" style="1" customWidth="1"/>
    <col min="4" max="4" width="1.28515625" style="1" customWidth="1"/>
    <col min="5" max="5" width="13.140625" style="1" customWidth="1"/>
    <col min="6" max="6" width="1.28515625" style="1" customWidth="1"/>
    <col min="7" max="7" width="13.140625" style="1" customWidth="1"/>
    <col min="8" max="8" width="1.28515625" style="1" customWidth="1"/>
    <col min="9" max="9" width="13.140625" style="1" customWidth="1"/>
    <col min="10" max="16384" width="9.140625" style="1"/>
  </cols>
  <sheetData>
    <row r="1" spans="1:18" ht="19.5" customHeight="1" x14ac:dyDescent="0.3">
      <c r="A1" s="16" t="s">
        <v>74</v>
      </c>
    </row>
    <row r="2" spans="1:18" ht="19.5" customHeight="1" x14ac:dyDescent="0.25">
      <c r="A2" s="11" t="s">
        <v>71</v>
      </c>
    </row>
    <row r="3" spans="1:18" ht="19.5" customHeight="1" x14ac:dyDescent="0.25">
      <c r="A3" s="2"/>
    </row>
    <row r="4" spans="1:18" ht="19.5" customHeight="1" x14ac:dyDescent="0.25">
      <c r="A4" s="2"/>
      <c r="B4" s="190"/>
      <c r="C4" s="235" t="s">
        <v>5</v>
      </c>
      <c r="D4" s="235"/>
      <c r="E4" s="235"/>
      <c r="F4" s="189"/>
      <c r="G4" s="235" t="s">
        <v>30</v>
      </c>
      <c r="H4" s="235"/>
      <c r="I4" s="235"/>
    </row>
    <row r="5" spans="1:18" ht="19.5" customHeight="1" x14ac:dyDescent="0.25">
      <c r="A5" s="2"/>
      <c r="B5" s="190"/>
      <c r="C5" s="235" t="s">
        <v>29</v>
      </c>
      <c r="D5" s="235"/>
      <c r="E5" s="235"/>
      <c r="F5" s="189"/>
      <c r="G5" s="235" t="s">
        <v>29</v>
      </c>
      <c r="H5" s="235"/>
      <c r="I5" s="235"/>
    </row>
    <row r="6" spans="1:18" ht="19.5" customHeight="1" x14ac:dyDescent="0.25">
      <c r="A6" s="2"/>
      <c r="B6" s="190"/>
      <c r="C6" s="238" t="s">
        <v>75</v>
      </c>
      <c r="D6" s="239"/>
      <c r="E6" s="239"/>
      <c r="F6" s="189"/>
      <c r="G6" s="238" t="s">
        <v>75</v>
      </c>
      <c r="H6" s="239"/>
      <c r="I6" s="239"/>
    </row>
    <row r="7" spans="1:18" ht="19.5" customHeight="1" x14ac:dyDescent="0.25">
      <c r="A7" s="2"/>
      <c r="B7" s="190"/>
      <c r="C7" s="236" t="s">
        <v>180</v>
      </c>
      <c r="D7" s="237"/>
      <c r="E7" s="237"/>
      <c r="F7" s="189"/>
      <c r="G7" s="236" t="str">
        <f>C7</f>
        <v>30 September</v>
      </c>
      <c r="H7" s="237"/>
      <c r="I7" s="237"/>
    </row>
    <row r="8" spans="1:18" s="7" customFormat="1" ht="19.5" customHeight="1" x14ac:dyDescent="0.25">
      <c r="A8" s="20"/>
      <c r="B8" s="190" t="s">
        <v>4</v>
      </c>
      <c r="C8" s="8">
        <v>2019</v>
      </c>
      <c r="D8" s="8"/>
      <c r="E8" s="8">
        <v>2018</v>
      </c>
      <c r="F8" s="8"/>
      <c r="G8" s="8">
        <v>2019</v>
      </c>
      <c r="H8" s="8"/>
      <c r="I8" s="8">
        <v>2018</v>
      </c>
    </row>
    <row r="9" spans="1:18" s="7" customFormat="1" ht="19.5" customHeight="1" x14ac:dyDescent="0.25">
      <c r="A9" s="5"/>
      <c r="B9" s="190"/>
      <c r="C9" s="234" t="s">
        <v>197</v>
      </c>
      <c r="D9" s="234"/>
      <c r="E9" s="234"/>
      <c r="F9" s="234"/>
      <c r="G9" s="234"/>
      <c r="H9" s="234"/>
      <c r="I9" s="234"/>
    </row>
    <row r="10" spans="1:18" s="7" customFormat="1" ht="19.5" customHeight="1" x14ac:dyDescent="0.25">
      <c r="A10" s="20" t="s">
        <v>16</v>
      </c>
      <c r="B10" s="190"/>
      <c r="C10" s="190"/>
      <c r="D10" s="190"/>
      <c r="E10" s="190"/>
      <c r="F10" s="190"/>
      <c r="G10" s="190"/>
      <c r="H10" s="190"/>
      <c r="I10" s="190"/>
    </row>
    <row r="11" spans="1:18" ht="19.5" customHeight="1" x14ac:dyDescent="0.25">
      <c r="A11" s="65" t="s">
        <v>61</v>
      </c>
      <c r="B11" s="74" t="s">
        <v>214</v>
      </c>
      <c r="C11" s="36">
        <v>20702</v>
      </c>
      <c r="D11" s="36"/>
      <c r="E11" s="36">
        <v>94070</v>
      </c>
      <c r="F11" s="40"/>
      <c r="G11" s="36">
        <v>17408</v>
      </c>
      <c r="H11" s="36"/>
      <c r="I11" s="36">
        <v>78144</v>
      </c>
      <c r="L11" s="163"/>
      <c r="N11" s="163"/>
      <c r="P11" s="163"/>
      <c r="R11" s="163"/>
    </row>
    <row r="12" spans="1:18" ht="19.5" customHeight="1" x14ac:dyDescent="0.25">
      <c r="A12" s="66" t="s">
        <v>170</v>
      </c>
      <c r="B12" s="74" t="s">
        <v>177</v>
      </c>
      <c r="C12" s="47">
        <v>45</v>
      </c>
      <c r="D12" s="47"/>
      <c r="E12" s="47">
        <v>94</v>
      </c>
      <c r="F12" s="145"/>
      <c r="G12" s="47">
        <v>306</v>
      </c>
      <c r="H12" s="47"/>
      <c r="I12" s="47">
        <v>1064</v>
      </c>
      <c r="L12" s="163"/>
      <c r="N12" s="163"/>
      <c r="P12" s="163"/>
      <c r="R12" s="163"/>
    </row>
    <row r="13" spans="1:18" ht="19.5" customHeight="1" x14ac:dyDescent="0.25">
      <c r="A13" s="66" t="s">
        <v>208</v>
      </c>
      <c r="B13" s="74"/>
      <c r="C13" s="47">
        <v>241</v>
      </c>
      <c r="D13" s="47"/>
      <c r="E13" s="225">
        <v>0</v>
      </c>
      <c r="F13" s="145"/>
      <c r="G13" s="47">
        <v>320</v>
      </c>
      <c r="H13" s="47"/>
      <c r="I13" s="225">
        <v>0</v>
      </c>
      <c r="L13" s="163"/>
      <c r="N13" s="163"/>
      <c r="P13" s="163"/>
      <c r="R13" s="163"/>
    </row>
    <row r="14" spans="1:18" ht="19.5" customHeight="1" x14ac:dyDescent="0.25">
      <c r="A14" s="66" t="s">
        <v>244</v>
      </c>
      <c r="B14" s="74">
        <v>7</v>
      </c>
      <c r="C14" s="47">
        <v>15897</v>
      </c>
      <c r="D14" s="47"/>
      <c r="E14" s="225">
        <v>0</v>
      </c>
      <c r="F14" s="226"/>
      <c r="G14" s="225">
        <v>0</v>
      </c>
      <c r="H14" s="225"/>
      <c r="I14" s="225">
        <v>0</v>
      </c>
      <c r="L14" s="163"/>
      <c r="N14" s="163"/>
      <c r="P14" s="163"/>
      <c r="R14" s="163"/>
    </row>
    <row r="15" spans="1:18" ht="19.5" customHeight="1" x14ac:dyDescent="0.25">
      <c r="A15" s="66" t="s">
        <v>1</v>
      </c>
      <c r="B15" s="74">
        <v>5</v>
      </c>
      <c r="C15" s="97">
        <v>2667</v>
      </c>
      <c r="D15" s="47"/>
      <c r="E15" s="97">
        <v>1035</v>
      </c>
      <c r="F15" s="47"/>
      <c r="G15" s="97">
        <v>3215</v>
      </c>
      <c r="H15" s="47"/>
      <c r="I15" s="97">
        <v>7870</v>
      </c>
      <c r="L15" s="163"/>
      <c r="N15" s="163"/>
      <c r="P15" s="163"/>
      <c r="R15" s="163"/>
    </row>
    <row r="16" spans="1:18" ht="19.5" customHeight="1" x14ac:dyDescent="0.25">
      <c r="A16" s="42" t="s">
        <v>150</v>
      </c>
      <c r="B16" s="74"/>
      <c r="C16" s="168">
        <f>SUM(C11:C15)</f>
        <v>39552</v>
      </c>
      <c r="D16" s="22"/>
      <c r="E16" s="168">
        <f>SUM(E11:E15)</f>
        <v>95199</v>
      </c>
      <c r="F16" s="22"/>
      <c r="G16" s="168">
        <f>SUM(G11:G15)</f>
        <v>21249</v>
      </c>
      <c r="H16" s="22"/>
      <c r="I16" s="168">
        <f>SUM(I11:I15)</f>
        <v>87078</v>
      </c>
      <c r="L16" s="163"/>
      <c r="N16" s="163"/>
      <c r="P16" s="163"/>
      <c r="R16" s="163"/>
    </row>
    <row r="17" spans="1:18" ht="19.5" customHeight="1" x14ac:dyDescent="0.25">
      <c r="A17" s="42"/>
      <c r="B17" s="74"/>
      <c r="C17" s="51"/>
      <c r="D17" s="22"/>
      <c r="E17" s="51"/>
      <c r="F17" s="22"/>
      <c r="G17" s="51"/>
      <c r="H17" s="22"/>
      <c r="I17" s="51"/>
      <c r="L17" s="163"/>
      <c r="N17" s="163"/>
      <c r="P17" s="163"/>
      <c r="R17" s="163"/>
    </row>
    <row r="18" spans="1:18" ht="19.5" customHeight="1" x14ac:dyDescent="0.25">
      <c r="A18" s="35" t="s">
        <v>151</v>
      </c>
      <c r="B18" s="74"/>
      <c r="C18" s="51"/>
      <c r="D18" s="22"/>
      <c r="E18" s="51"/>
      <c r="F18" s="22"/>
      <c r="G18" s="51"/>
      <c r="H18" s="22"/>
      <c r="I18" s="51"/>
      <c r="L18" s="163"/>
      <c r="N18" s="163"/>
      <c r="P18" s="163"/>
      <c r="R18" s="163"/>
    </row>
    <row r="19" spans="1:18" s="28" customFormat="1" ht="19.5" customHeight="1" x14ac:dyDescent="0.25">
      <c r="A19" s="66" t="s">
        <v>62</v>
      </c>
      <c r="B19" s="74" t="s">
        <v>177</v>
      </c>
      <c r="C19" s="47">
        <v>8413</v>
      </c>
      <c r="D19" s="47"/>
      <c r="E19" s="47">
        <v>67505</v>
      </c>
      <c r="F19" s="47"/>
      <c r="G19" s="47">
        <v>12719</v>
      </c>
      <c r="H19" s="47"/>
      <c r="I19" s="47">
        <v>63578</v>
      </c>
      <c r="J19" s="31"/>
      <c r="L19" s="163"/>
      <c r="N19" s="163"/>
      <c r="P19" s="163"/>
      <c r="R19" s="163"/>
    </row>
    <row r="20" spans="1:18" ht="19.5" customHeight="1" x14ac:dyDescent="0.25">
      <c r="A20" s="66" t="s">
        <v>171</v>
      </c>
      <c r="B20" s="74" t="s">
        <v>177</v>
      </c>
      <c r="C20" s="47">
        <v>11380</v>
      </c>
      <c r="D20" s="47"/>
      <c r="E20" s="47">
        <v>1713</v>
      </c>
      <c r="F20" s="47"/>
      <c r="G20" s="47">
        <v>212</v>
      </c>
      <c r="H20" s="47"/>
      <c r="I20" s="47">
        <v>1341</v>
      </c>
      <c r="L20" s="163"/>
      <c r="N20" s="163"/>
      <c r="P20" s="163"/>
      <c r="R20" s="163"/>
    </row>
    <row r="21" spans="1:18" ht="19.5" customHeight="1" x14ac:dyDescent="0.25">
      <c r="A21" s="37" t="s">
        <v>39</v>
      </c>
      <c r="B21" s="74" t="s">
        <v>177</v>
      </c>
      <c r="C21" s="36">
        <v>14867</v>
      </c>
      <c r="D21" s="36"/>
      <c r="E21" s="36">
        <v>24618</v>
      </c>
      <c r="F21" s="36"/>
      <c r="G21" s="36">
        <v>19423</v>
      </c>
      <c r="H21" s="36"/>
      <c r="I21" s="36">
        <v>16503</v>
      </c>
      <c r="L21" s="163"/>
      <c r="N21" s="163"/>
      <c r="P21" s="163"/>
      <c r="R21" s="163"/>
    </row>
    <row r="22" spans="1:18" ht="19.5" customHeight="1" x14ac:dyDescent="0.25">
      <c r="A22" s="103" t="s">
        <v>209</v>
      </c>
      <c r="B22" s="74"/>
      <c r="C22" s="227">
        <v>0</v>
      </c>
      <c r="D22" s="227"/>
      <c r="E22" s="87">
        <v>68</v>
      </c>
      <c r="F22" s="227"/>
      <c r="G22" s="227">
        <v>0</v>
      </c>
      <c r="H22" s="36"/>
      <c r="I22" s="36">
        <v>267</v>
      </c>
      <c r="L22" s="163"/>
      <c r="N22" s="163"/>
      <c r="P22" s="163"/>
      <c r="R22" s="163"/>
    </row>
    <row r="23" spans="1:18" ht="19.5" customHeight="1" x14ac:dyDescent="0.25">
      <c r="A23" s="37" t="s">
        <v>40</v>
      </c>
      <c r="B23" s="74" t="s">
        <v>177</v>
      </c>
      <c r="C23" s="36">
        <v>1945</v>
      </c>
      <c r="D23" s="36"/>
      <c r="E23" s="36">
        <v>1645</v>
      </c>
      <c r="F23" s="36"/>
      <c r="G23" s="36">
        <v>1513</v>
      </c>
      <c r="H23" s="36"/>
      <c r="I23" s="36">
        <v>1227</v>
      </c>
      <c r="L23" s="163"/>
      <c r="N23" s="163"/>
      <c r="P23" s="163"/>
      <c r="R23" s="163"/>
    </row>
    <row r="24" spans="1:18" ht="19.5" customHeight="1" x14ac:dyDescent="0.25">
      <c r="A24" s="42" t="s">
        <v>152</v>
      </c>
      <c r="B24" s="74"/>
      <c r="C24" s="167">
        <f>SUM(C19:C23)</f>
        <v>36605</v>
      </c>
      <c r="D24" s="36"/>
      <c r="E24" s="167">
        <f>SUM(E19:E23)</f>
        <v>95549</v>
      </c>
      <c r="F24" s="36"/>
      <c r="G24" s="167">
        <f>SUM(G19:G23)</f>
        <v>33867</v>
      </c>
      <c r="H24" s="36"/>
      <c r="I24" s="167">
        <f>SUM(I19:I23)</f>
        <v>82916</v>
      </c>
      <c r="L24" s="163"/>
      <c r="N24" s="163"/>
      <c r="P24" s="163"/>
      <c r="R24" s="163"/>
    </row>
    <row r="25" spans="1:18" ht="19.5" customHeight="1" x14ac:dyDescent="0.25">
      <c r="B25" s="74"/>
      <c r="C25" s="36"/>
      <c r="D25" s="36"/>
      <c r="E25" s="36"/>
      <c r="F25" s="36"/>
      <c r="G25" s="36"/>
      <c r="H25" s="36"/>
      <c r="I25" s="36"/>
      <c r="L25" s="163"/>
      <c r="N25" s="163"/>
      <c r="P25" s="163"/>
      <c r="R25" s="163"/>
    </row>
    <row r="26" spans="1:18" ht="19.5" customHeight="1" x14ac:dyDescent="0.25">
      <c r="A26" s="69" t="s">
        <v>233</v>
      </c>
      <c r="B26" s="74">
        <v>8</v>
      </c>
      <c r="C26" s="228">
        <v>0</v>
      </c>
      <c r="D26" s="36"/>
      <c r="E26" s="97">
        <v>-61</v>
      </c>
      <c r="F26" s="36"/>
      <c r="G26" s="150">
        <v>0</v>
      </c>
      <c r="H26" s="36"/>
      <c r="I26" s="150">
        <v>0</v>
      </c>
      <c r="L26" s="163"/>
      <c r="N26" s="163"/>
      <c r="P26" s="163"/>
      <c r="R26" s="163"/>
    </row>
    <row r="27" spans="1:18" s="7" customFormat="1" ht="19.5" customHeight="1" x14ac:dyDescent="0.25">
      <c r="A27" s="2" t="s">
        <v>153</v>
      </c>
      <c r="B27" s="17"/>
      <c r="C27" s="51">
        <f>C16-C24+C26</f>
        <v>2947</v>
      </c>
      <c r="D27" s="22"/>
      <c r="E27" s="51">
        <f>E16-E24+E26</f>
        <v>-411</v>
      </c>
      <c r="F27" s="22"/>
      <c r="G27" s="51">
        <f>G16-G24+G26</f>
        <v>-12618</v>
      </c>
      <c r="H27" s="22"/>
      <c r="I27" s="51">
        <f>I16-I24+I26</f>
        <v>4162</v>
      </c>
      <c r="L27" s="163"/>
      <c r="N27" s="163"/>
      <c r="P27" s="163"/>
      <c r="R27" s="163"/>
    </row>
    <row r="28" spans="1:18" s="7" customFormat="1" ht="19.5" customHeight="1" x14ac:dyDescent="0.25">
      <c r="A28" s="65" t="s">
        <v>155</v>
      </c>
      <c r="B28" s="17">
        <v>15</v>
      </c>
      <c r="C28" s="78">
        <v>-2747</v>
      </c>
      <c r="D28" s="77"/>
      <c r="E28" s="78">
        <v>256</v>
      </c>
      <c r="F28" s="77"/>
      <c r="G28" s="78">
        <v>-8004</v>
      </c>
      <c r="H28" s="77"/>
      <c r="I28" s="78">
        <v>-64</v>
      </c>
      <c r="L28" s="163"/>
      <c r="N28" s="163"/>
      <c r="P28" s="163"/>
      <c r="R28" s="163"/>
    </row>
    <row r="29" spans="1:18" s="7" customFormat="1" ht="19.5" hidden="1" customHeight="1" x14ac:dyDescent="0.25">
      <c r="A29" s="2" t="s">
        <v>125</v>
      </c>
      <c r="B29" s="17"/>
      <c r="C29" s="116"/>
      <c r="D29" s="77"/>
      <c r="E29" s="116"/>
      <c r="F29" s="77"/>
      <c r="G29" s="116"/>
      <c r="H29" s="77"/>
      <c r="I29" s="116"/>
    </row>
    <row r="30" spans="1:18" ht="19.5" customHeight="1" x14ac:dyDescent="0.25">
      <c r="A30" s="2" t="s">
        <v>154</v>
      </c>
      <c r="B30" s="21"/>
      <c r="C30" s="14">
        <f>SUM(C27:C28)</f>
        <v>200</v>
      </c>
      <c r="D30" s="22"/>
      <c r="E30" s="14">
        <f>SUM(E27:E28)</f>
        <v>-155</v>
      </c>
      <c r="F30" s="22"/>
      <c r="G30" s="14">
        <f>SUM(G27:G28)</f>
        <v>-20622</v>
      </c>
      <c r="H30" s="22"/>
      <c r="I30" s="14">
        <f>SUM(I27:I28)</f>
        <v>4098</v>
      </c>
      <c r="L30" s="163"/>
      <c r="N30" s="163"/>
      <c r="P30" s="163"/>
      <c r="R30" s="163"/>
    </row>
    <row r="31" spans="1:18" ht="19.5" customHeight="1" x14ac:dyDescent="0.25">
      <c r="A31" s="2"/>
      <c r="B31" s="21"/>
      <c r="C31" s="51"/>
      <c r="D31" s="22"/>
      <c r="E31" s="51"/>
      <c r="F31" s="22"/>
      <c r="G31" s="51"/>
      <c r="H31" s="22"/>
      <c r="I31" s="51"/>
    </row>
    <row r="32" spans="1:18" ht="19.5" customHeight="1" x14ac:dyDescent="0.25">
      <c r="A32" s="2" t="s">
        <v>53</v>
      </c>
      <c r="B32" s="21"/>
      <c r="C32" s="67"/>
      <c r="D32" s="68"/>
      <c r="E32" s="67"/>
      <c r="F32" s="68"/>
      <c r="G32" s="67"/>
      <c r="H32" s="68"/>
      <c r="I32" s="67"/>
    </row>
    <row r="33" spans="1:18" ht="19.5" customHeight="1" x14ac:dyDescent="0.25">
      <c r="A33" s="20" t="s">
        <v>143</v>
      </c>
      <c r="B33" s="21"/>
      <c r="C33" s="67"/>
      <c r="D33" s="68"/>
      <c r="E33" s="67"/>
      <c r="F33" s="68"/>
      <c r="G33" s="67"/>
      <c r="H33" s="68"/>
      <c r="I33" s="67"/>
    </row>
    <row r="34" spans="1:18" ht="19.5" customHeight="1" x14ac:dyDescent="0.25">
      <c r="A34" s="20" t="s">
        <v>139</v>
      </c>
      <c r="B34" s="21"/>
      <c r="C34" s="67"/>
      <c r="D34" s="68"/>
      <c r="E34" s="67"/>
      <c r="F34" s="68"/>
      <c r="G34" s="67"/>
      <c r="H34" s="68"/>
      <c r="I34" s="67"/>
    </row>
    <row r="35" spans="1:18" ht="19.5" customHeight="1" x14ac:dyDescent="0.25">
      <c r="A35" s="69" t="s">
        <v>172</v>
      </c>
      <c r="B35" s="21"/>
      <c r="C35" s="67"/>
      <c r="D35" s="68"/>
      <c r="E35" s="67"/>
      <c r="F35" s="68"/>
      <c r="G35" s="67"/>
      <c r="H35" s="68"/>
      <c r="I35" s="67"/>
    </row>
    <row r="36" spans="1:18" ht="19.5" customHeight="1" x14ac:dyDescent="0.25">
      <c r="A36" s="69" t="s">
        <v>173</v>
      </c>
      <c r="B36" s="21"/>
      <c r="C36" s="78">
        <v>41</v>
      </c>
      <c r="D36" s="68"/>
      <c r="E36" s="78">
        <v>-1304</v>
      </c>
      <c r="F36" s="68"/>
      <c r="G36" s="119">
        <v>0</v>
      </c>
      <c r="H36" s="68"/>
      <c r="I36" s="119">
        <v>0</v>
      </c>
      <c r="L36" s="163"/>
      <c r="N36" s="163"/>
      <c r="P36" s="163"/>
      <c r="R36" s="163"/>
    </row>
    <row r="37" spans="1:18" ht="19.5" customHeight="1" x14ac:dyDescent="0.25">
      <c r="A37" s="69"/>
      <c r="B37" s="21"/>
      <c r="C37" s="116"/>
      <c r="D37" s="68"/>
      <c r="E37" s="116"/>
      <c r="F37" s="68"/>
      <c r="G37" s="124"/>
      <c r="H37" s="68"/>
      <c r="I37" s="124"/>
      <c r="L37" s="163"/>
      <c r="N37" s="163"/>
      <c r="P37" s="163"/>
      <c r="R37" s="163"/>
    </row>
    <row r="38" spans="1:18" ht="19.5" hidden="1" customHeight="1" x14ac:dyDescent="0.25">
      <c r="A38" s="20" t="s">
        <v>184</v>
      </c>
      <c r="B38" s="21"/>
      <c r="C38" s="116"/>
      <c r="D38" s="68"/>
      <c r="E38" s="116"/>
      <c r="F38" s="68"/>
      <c r="G38" s="124"/>
      <c r="H38" s="68"/>
      <c r="I38" s="124"/>
      <c r="L38" s="163"/>
      <c r="N38" s="163"/>
      <c r="P38" s="163"/>
      <c r="R38" s="163"/>
    </row>
    <row r="39" spans="1:18" ht="19.5" hidden="1" customHeight="1" x14ac:dyDescent="0.25">
      <c r="A39" s="20" t="s">
        <v>185</v>
      </c>
      <c r="B39" s="21"/>
      <c r="C39" s="116"/>
      <c r="D39" s="68"/>
      <c r="E39" s="116"/>
      <c r="F39" s="68"/>
      <c r="G39" s="124"/>
      <c r="H39" s="68"/>
      <c r="I39" s="124"/>
      <c r="L39" s="163"/>
      <c r="N39" s="163"/>
      <c r="P39" s="163"/>
      <c r="R39" s="163"/>
    </row>
    <row r="40" spans="1:18" ht="19.5" hidden="1" customHeight="1" x14ac:dyDescent="0.25">
      <c r="A40" s="69" t="s">
        <v>183</v>
      </c>
      <c r="B40" s="74"/>
      <c r="C40" s="78">
        <v>0</v>
      </c>
      <c r="D40" s="68"/>
      <c r="E40" s="78">
        <v>0</v>
      </c>
      <c r="F40" s="68"/>
      <c r="G40" s="119">
        <v>0</v>
      </c>
      <c r="H40" s="68"/>
      <c r="I40" s="119">
        <v>0</v>
      </c>
      <c r="L40" s="163"/>
      <c r="N40" s="163"/>
      <c r="P40" s="163"/>
      <c r="R40" s="163"/>
    </row>
    <row r="41" spans="1:18" ht="15" hidden="1" x14ac:dyDescent="0.25">
      <c r="A41" s="69"/>
      <c r="B41" s="21"/>
      <c r="C41" s="116"/>
      <c r="D41" s="68"/>
      <c r="E41" s="116"/>
      <c r="F41" s="68"/>
      <c r="G41" s="124"/>
      <c r="H41" s="68"/>
      <c r="I41" s="124"/>
    </row>
    <row r="42" spans="1:18" ht="19.5" customHeight="1" x14ac:dyDescent="0.25">
      <c r="A42" s="2" t="s">
        <v>100</v>
      </c>
      <c r="B42" s="21"/>
      <c r="C42" s="116"/>
      <c r="D42" s="68"/>
      <c r="E42" s="116"/>
      <c r="F42" s="68"/>
      <c r="G42" s="117"/>
      <c r="H42" s="68"/>
      <c r="I42" s="117"/>
      <c r="L42" s="163"/>
      <c r="N42" s="163"/>
      <c r="P42" s="163"/>
      <c r="R42" s="163"/>
    </row>
    <row r="43" spans="1:18" s="70" customFormat="1" ht="19.5" customHeight="1" x14ac:dyDescent="0.25">
      <c r="A43" s="2" t="s">
        <v>101</v>
      </c>
      <c r="B43" s="17"/>
      <c r="C43" s="80">
        <f>SUM(C36:C42)</f>
        <v>41</v>
      </c>
      <c r="D43" s="118"/>
      <c r="E43" s="80">
        <f>SUM(E36:E42)</f>
        <v>-1304</v>
      </c>
      <c r="F43" s="118"/>
      <c r="G43" s="80">
        <f>SUM(G36:G42)</f>
        <v>0</v>
      </c>
      <c r="H43" s="118"/>
      <c r="I43" s="80">
        <f>SUM(I36:I42)</f>
        <v>0</v>
      </c>
      <c r="L43" s="163"/>
      <c r="N43" s="163"/>
      <c r="P43" s="163"/>
      <c r="R43" s="163"/>
    </row>
    <row r="44" spans="1:18" s="70" customFormat="1" ht="19.5" customHeight="1" x14ac:dyDescent="0.25">
      <c r="A44" s="2" t="s">
        <v>102</v>
      </c>
      <c r="B44" s="17"/>
      <c r="C44" s="118"/>
      <c r="D44" s="118"/>
      <c r="E44" s="118"/>
      <c r="F44" s="118"/>
      <c r="G44" s="118"/>
      <c r="H44" s="118"/>
      <c r="I44" s="118"/>
    </row>
    <row r="45" spans="1:18" ht="19.5" customHeight="1" thickBot="1" x14ac:dyDescent="0.3">
      <c r="A45" s="2" t="s">
        <v>103</v>
      </c>
      <c r="B45" s="21"/>
      <c r="C45" s="129">
        <f>SUM(C30,C43)</f>
        <v>241</v>
      </c>
      <c r="D45" s="22"/>
      <c r="E45" s="129">
        <f>SUM(E30,E43)</f>
        <v>-1459</v>
      </c>
      <c r="F45" s="22"/>
      <c r="G45" s="15">
        <f>SUM(G30,G43)</f>
        <v>-20622</v>
      </c>
      <c r="H45" s="22"/>
      <c r="I45" s="15">
        <f>SUM(I30,I43)</f>
        <v>4098</v>
      </c>
      <c r="K45" s="70"/>
      <c r="L45" s="163"/>
      <c r="M45" s="70"/>
      <c r="N45" s="163"/>
      <c r="O45" s="70"/>
      <c r="P45" s="163"/>
      <c r="Q45" s="70"/>
      <c r="R45" s="163"/>
    </row>
    <row r="46" spans="1:18" ht="19.5" customHeight="1" thickTop="1" x14ac:dyDescent="0.25">
      <c r="A46" s="2"/>
      <c r="B46" s="21"/>
      <c r="C46" s="51"/>
      <c r="D46" s="22"/>
      <c r="E46" s="51"/>
      <c r="F46" s="22"/>
      <c r="G46" s="51"/>
      <c r="H46" s="22"/>
      <c r="I46" s="51"/>
    </row>
    <row r="47" spans="1:18" ht="19.5" customHeight="1" x14ac:dyDescent="0.3">
      <c r="A47" s="16" t="s">
        <v>74</v>
      </c>
      <c r="B47" s="21"/>
      <c r="C47" s="51"/>
      <c r="D47" s="22"/>
      <c r="E47" s="51"/>
      <c r="F47" s="22"/>
      <c r="G47" s="51"/>
      <c r="H47" s="22"/>
      <c r="I47" s="51"/>
    </row>
    <row r="48" spans="1:18" ht="19.5" customHeight="1" x14ac:dyDescent="0.25">
      <c r="A48" s="11" t="s">
        <v>71</v>
      </c>
      <c r="B48" s="21"/>
      <c r="C48" s="51"/>
      <c r="D48" s="22"/>
      <c r="E48" s="51"/>
      <c r="F48" s="22"/>
      <c r="G48" s="51"/>
      <c r="H48" s="22"/>
      <c r="I48" s="51"/>
    </row>
    <row r="49" spans="1:9" ht="19.5" customHeight="1" x14ac:dyDescent="0.25">
      <c r="A49" s="11"/>
      <c r="B49" s="21"/>
      <c r="C49" s="51"/>
      <c r="D49" s="22"/>
      <c r="E49" s="51"/>
      <c r="F49" s="22"/>
      <c r="G49" s="51"/>
      <c r="H49" s="22"/>
      <c r="I49" s="51"/>
    </row>
    <row r="50" spans="1:9" ht="19.5" customHeight="1" x14ac:dyDescent="0.25">
      <c r="A50" s="29"/>
      <c r="B50" s="190"/>
      <c r="C50" s="235" t="s">
        <v>5</v>
      </c>
      <c r="D50" s="235"/>
      <c r="E50" s="235"/>
      <c r="F50" s="189"/>
      <c r="G50" s="235" t="s">
        <v>30</v>
      </c>
      <c r="H50" s="235"/>
      <c r="I50" s="235"/>
    </row>
    <row r="51" spans="1:9" ht="19.5" customHeight="1" x14ac:dyDescent="0.25">
      <c r="A51" s="29"/>
      <c r="B51" s="190"/>
      <c r="C51" s="235" t="s">
        <v>29</v>
      </c>
      <c r="D51" s="235"/>
      <c r="E51" s="235"/>
      <c r="F51" s="189"/>
      <c r="G51" s="235" t="s">
        <v>29</v>
      </c>
      <c r="H51" s="235"/>
      <c r="I51" s="235"/>
    </row>
    <row r="52" spans="1:9" ht="19.5" customHeight="1" x14ac:dyDescent="0.25">
      <c r="A52" s="11"/>
      <c r="B52" s="190"/>
      <c r="C52" s="238" t="s">
        <v>75</v>
      </c>
      <c r="D52" s="239"/>
      <c r="E52" s="239"/>
      <c r="F52" s="189"/>
      <c r="G52" s="238" t="s">
        <v>75</v>
      </c>
      <c r="H52" s="239"/>
      <c r="I52" s="239"/>
    </row>
    <row r="53" spans="1:9" ht="19.5" customHeight="1" x14ac:dyDescent="0.25">
      <c r="A53" s="11"/>
      <c r="B53" s="190"/>
      <c r="C53" s="236" t="str">
        <f>C7</f>
        <v>30 September</v>
      </c>
      <c r="D53" s="237"/>
      <c r="E53" s="237"/>
      <c r="F53" s="189"/>
      <c r="G53" s="236" t="str">
        <f>G7</f>
        <v>30 September</v>
      </c>
      <c r="H53" s="237"/>
      <c r="I53" s="237"/>
    </row>
    <row r="54" spans="1:9" ht="19.5" customHeight="1" x14ac:dyDescent="0.25">
      <c r="A54" s="11"/>
      <c r="B54" s="190" t="s">
        <v>4</v>
      </c>
      <c r="C54" s="8">
        <v>2019</v>
      </c>
      <c r="D54" s="8"/>
      <c r="E54" s="8">
        <v>2018</v>
      </c>
      <c r="F54" s="8"/>
      <c r="G54" s="8">
        <v>2019</v>
      </c>
      <c r="H54" s="8"/>
      <c r="I54" s="8">
        <v>2018</v>
      </c>
    </row>
    <row r="55" spans="1:9" ht="19.5" customHeight="1" x14ac:dyDescent="0.25">
      <c r="A55" s="11"/>
      <c r="B55" s="190"/>
      <c r="C55" s="234" t="s">
        <v>197</v>
      </c>
      <c r="D55" s="234"/>
      <c r="E55" s="234"/>
      <c r="F55" s="234"/>
      <c r="G55" s="234"/>
      <c r="H55" s="234"/>
      <c r="I55" s="234"/>
    </row>
    <row r="56" spans="1:9" ht="19.5" hidden="1" customHeight="1" x14ac:dyDescent="0.3">
      <c r="A56" s="16" t="s">
        <v>74</v>
      </c>
      <c r="B56" s="21"/>
      <c r="C56" s="51"/>
      <c r="D56" s="22"/>
      <c r="E56" s="51"/>
      <c r="F56" s="22"/>
      <c r="G56" s="51"/>
      <c r="H56" s="22"/>
      <c r="I56" s="51"/>
    </row>
    <row r="57" spans="1:9" ht="19.5" hidden="1" customHeight="1" x14ac:dyDescent="0.25">
      <c r="A57" s="11" t="s">
        <v>71</v>
      </c>
      <c r="B57" s="21"/>
      <c r="C57" s="51"/>
      <c r="D57" s="22"/>
      <c r="E57" s="51"/>
      <c r="F57" s="22"/>
      <c r="G57" s="51"/>
      <c r="H57" s="22"/>
      <c r="I57" s="51"/>
    </row>
    <row r="58" spans="1:9" ht="19.5" hidden="1" customHeight="1" x14ac:dyDescent="0.25">
      <c r="A58" s="2"/>
      <c r="B58" s="21"/>
      <c r="C58" s="51"/>
      <c r="D58" s="22"/>
      <c r="E58" s="51"/>
      <c r="F58" s="22"/>
      <c r="G58" s="51"/>
      <c r="H58" s="22"/>
      <c r="I58" s="51"/>
    </row>
    <row r="59" spans="1:9" ht="19.5" hidden="1" customHeight="1" x14ac:dyDescent="0.25">
      <c r="A59" s="2"/>
      <c r="B59" s="21"/>
      <c r="C59" s="51"/>
      <c r="D59" s="22"/>
      <c r="E59" s="51"/>
      <c r="F59" s="22"/>
      <c r="G59" s="51"/>
      <c r="H59" s="22"/>
      <c r="I59" s="51"/>
    </row>
    <row r="60" spans="1:9" ht="19.5" hidden="1" customHeight="1" x14ac:dyDescent="0.25">
      <c r="A60" s="2"/>
      <c r="B60" s="21"/>
      <c r="C60" s="235" t="s">
        <v>5</v>
      </c>
      <c r="D60" s="235"/>
      <c r="E60" s="235"/>
      <c r="F60" s="189"/>
      <c r="G60" s="235" t="s">
        <v>30</v>
      </c>
      <c r="H60" s="235"/>
      <c r="I60" s="235"/>
    </row>
    <row r="61" spans="1:9" ht="19.5" hidden="1" customHeight="1" x14ac:dyDescent="0.25">
      <c r="A61" s="2"/>
      <c r="B61" s="21"/>
      <c r="C61" s="235" t="s">
        <v>29</v>
      </c>
      <c r="D61" s="235"/>
      <c r="E61" s="235"/>
      <c r="F61" s="189"/>
      <c r="G61" s="235" t="s">
        <v>29</v>
      </c>
      <c r="H61" s="235"/>
      <c r="I61" s="235"/>
    </row>
    <row r="62" spans="1:9" ht="19.5" hidden="1" customHeight="1" x14ac:dyDescent="0.25">
      <c r="A62" s="2"/>
      <c r="B62" s="21"/>
      <c r="C62" s="239" t="s">
        <v>57</v>
      </c>
      <c r="D62" s="239"/>
      <c r="E62" s="239"/>
      <c r="F62" s="189"/>
      <c r="G62" s="239" t="s">
        <v>57</v>
      </c>
      <c r="H62" s="239"/>
      <c r="I62" s="239"/>
    </row>
    <row r="63" spans="1:9" ht="19.5" hidden="1" customHeight="1" x14ac:dyDescent="0.25">
      <c r="A63" s="2"/>
      <c r="B63" s="21"/>
      <c r="C63" s="239" t="s">
        <v>58</v>
      </c>
      <c r="D63" s="239"/>
      <c r="E63" s="239"/>
      <c r="F63" s="189"/>
      <c r="G63" s="239" t="s">
        <v>58</v>
      </c>
      <c r="H63" s="239"/>
      <c r="I63" s="239"/>
    </row>
    <row r="64" spans="1:9" ht="19.5" hidden="1" customHeight="1" x14ac:dyDescent="0.25">
      <c r="A64" s="2"/>
      <c r="B64" s="190" t="s">
        <v>4</v>
      </c>
      <c r="C64" s="8">
        <v>2014</v>
      </c>
      <c r="D64" s="8"/>
      <c r="E64" s="8">
        <v>2014</v>
      </c>
      <c r="F64" s="8"/>
      <c r="G64" s="8">
        <v>2014</v>
      </c>
      <c r="H64" s="8"/>
      <c r="I64" s="8">
        <v>2014</v>
      </c>
    </row>
    <row r="65" spans="1:18" ht="19.5" hidden="1" customHeight="1" x14ac:dyDescent="0.25">
      <c r="A65" s="2"/>
      <c r="B65" s="190"/>
      <c r="C65" s="8"/>
      <c r="D65" s="8"/>
      <c r="E65" s="8"/>
      <c r="F65" s="8"/>
      <c r="G65" s="8"/>
      <c r="H65" s="8"/>
      <c r="I65" s="8"/>
    </row>
    <row r="66" spans="1:18" ht="19.5" customHeight="1" x14ac:dyDescent="0.25">
      <c r="A66" s="2" t="s">
        <v>76</v>
      </c>
      <c r="B66" s="21"/>
      <c r="C66" s="51"/>
      <c r="D66" s="22"/>
      <c r="E66" s="51"/>
      <c r="F66" s="22"/>
      <c r="G66" s="51"/>
      <c r="H66" s="22"/>
      <c r="I66" s="51"/>
    </row>
    <row r="67" spans="1:18" ht="19.5" customHeight="1" x14ac:dyDescent="0.25">
      <c r="A67" s="65" t="s">
        <v>127</v>
      </c>
      <c r="C67" s="170">
        <f>C69-C68</f>
        <v>2017</v>
      </c>
      <c r="D67" s="76"/>
      <c r="E67" s="170">
        <f>E69-E68</f>
        <v>-189</v>
      </c>
      <c r="F67" s="76"/>
      <c r="G67" s="170">
        <f>G69-G68</f>
        <v>-20622</v>
      </c>
      <c r="H67" s="99"/>
      <c r="I67" s="170">
        <f>I69-I68</f>
        <v>4098</v>
      </c>
      <c r="L67" s="163"/>
      <c r="N67" s="163"/>
      <c r="P67" s="163"/>
      <c r="R67" s="163"/>
    </row>
    <row r="68" spans="1:18" ht="19.5" customHeight="1" x14ac:dyDescent="0.25">
      <c r="A68" s="52" t="s">
        <v>47</v>
      </c>
      <c r="C68" s="84">
        <v>-1817</v>
      </c>
      <c r="D68" s="76"/>
      <c r="E68" s="84">
        <v>34</v>
      </c>
      <c r="F68" s="76"/>
      <c r="G68" s="84">
        <v>0</v>
      </c>
      <c r="H68" s="99"/>
      <c r="I68" s="84">
        <v>0</v>
      </c>
      <c r="L68" s="163"/>
      <c r="N68" s="163"/>
      <c r="P68" s="163"/>
      <c r="R68" s="163"/>
    </row>
    <row r="69" spans="1:18" s="12" customFormat="1" ht="19.5" customHeight="1" thickBot="1" x14ac:dyDescent="0.3">
      <c r="A69" s="2" t="s">
        <v>138</v>
      </c>
      <c r="B69" s="21"/>
      <c r="C69" s="53">
        <f>C30</f>
        <v>200</v>
      </c>
      <c r="D69" s="22"/>
      <c r="E69" s="53">
        <f>E30</f>
        <v>-155</v>
      </c>
      <c r="F69" s="22"/>
      <c r="G69" s="53">
        <f>G30</f>
        <v>-20622</v>
      </c>
      <c r="H69" s="54"/>
      <c r="I69" s="53">
        <f>I30</f>
        <v>4098</v>
      </c>
      <c r="L69" s="163"/>
      <c r="N69" s="163"/>
      <c r="P69" s="163"/>
      <c r="R69" s="163"/>
    </row>
    <row r="70" spans="1:18" ht="19.5" customHeight="1" thickTop="1" x14ac:dyDescent="0.25">
      <c r="A70" s="2"/>
      <c r="C70" s="9"/>
      <c r="D70" s="6"/>
      <c r="E70" s="9"/>
      <c r="F70" s="6"/>
      <c r="G70" s="9"/>
      <c r="H70" s="6"/>
      <c r="I70" s="9"/>
    </row>
    <row r="71" spans="1:18" ht="19.5" customHeight="1" x14ac:dyDescent="0.25">
      <c r="A71" s="2" t="s">
        <v>102</v>
      </c>
      <c r="C71" s="9"/>
      <c r="D71" s="6"/>
      <c r="E71" s="9"/>
      <c r="F71" s="6"/>
      <c r="G71" s="9"/>
      <c r="H71" s="6"/>
      <c r="I71" s="9"/>
    </row>
    <row r="72" spans="1:18" ht="19.5" customHeight="1" x14ac:dyDescent="0.25">
      <c r="A72" s="2" t="s">
        <v>104</v>
      </c>
      <c r="C72" s="9"/>
      <c r="D72" s="6"/>
      <c r="E72" s="9"/>
      <c r="F72" s="6"/>
      <c r="G72" s="9"/>
      <c r="H72" s="6"/>
      <c r="I72" s="9"/>
      <c r="L72" s="163"/>
      <c r="N72" s="163"/>
      <c r="P72" s="163"/>
      <c r="R72" s="163"/>
    </row>
    <row r="73" spans="1:18" ht="19.5" customHeight="1" x14ac:dyDescent="0.25">
      <c r="A73" s="65" t="s">
        <v>127</v>
      </c>
      <c r="C73" s="170">
        <f>C76-C74</f>
        <v>2058</v>
      </c>
      <c r="D73" s="76"/>
      <c r="E73" s="170">
        <f>E76-E74</f>
        <v>-1493</v>
      </c>
      <c r="F73" s="100"/>
      <c r="G73" s="170">
        <f>G76-G74</f>
        <v>-20622</v>
      </c>
      <c r="H73" s="101"/>
      <c r="I73" s="170">
        <f>I76-I74</f>
        <v>4098</v>
      </c>
      <c r="L73" s="163"/>
      <c r="N73" s="163"/>
      <c r="P73" s="163"/>
      <c r="R73" s="163"/>
    </row>
    <row r="74" spans="1:18" ht="19.5" customHeight="1" x14ac:dyDescent="0.25">
      <c r="A74" s="65" t="s">
        <v>47</v>
      </c>
      <c r="C74" s="128">
        <f>C68</f>
        <v>-1817</v>
      </c>
      <c r="D74" s="98"/>
      <c r="E74" s="128">
        <v>34</v>
      </c>
      <c r="F74" s="146"/>
      <c r="G74" s="128">
        <v>0</v>
      </c>
      <c r="H74" s="147"/>
      <c r="I74" s="128">
        <v>0</v>
      </c>
      <c r="L74" s="163"/>
      <c r="N74" s="163"/>
      <c r="P74" s="163"/>
      <c r="R74" s="163"/>
    </row>
    <row r="75" spans="1:18" ht="19.5" customHeight="1" x14ac:dyDescent="0.25">
      <c r="A75" s="2" t="s">
        <v>134</v>
      </c>
      <c r="C75" s="62"/>
      <c r="D75" s="98"/>
      <c r="E75" s="62"/>
      <c r="F75" s="146"/>
      <c r="G75" s="94"/>
      <c r="H75" s="147"/>
      <c r="I75" s="94"/>
    </row>
    <row r="76" spans="1:18" ht="19.5" customHeight="1" thickBot="1" x14ac:dyDescent="0.3">
      <c r="A76" s="2" t="s">
        <v>103</v>
      </c>
      <c r="C76" s="129">
        <f>C45</f>
        <v>241</v>
      </c>
      <c r="D76" s="22"/>
      <c r="E76" s="129">
        <f>E45</f>
        <v>-1459</v>
      </c>
      <c r="F76" s="63"/>
      <c r="G76" s="129">
        <f>G45</f>
        <v>-20622</v>
      </c>
      <c r="H76" s="59"/>
      <c r="I76" s="129">
        <f>I45</f>
        <v>4098</v>
      </c>
      <c r="L76" s="163"/>
      <c r="N76" s="163"/>
      <c r="P76" s="163"/>
      <c r="R76" s="163"/>
    </row>
    <row r="77" spans="1:18" ht="18" customHeight="1" thickTop="1" x14ac:dyDescent="0.25">
      <c r="A77" s="2"/>
      <c r="C77" s="9"/>
      <c r="D77" s="6"/>
      <c r="E77" s="9"/>
      <c r="F77" s="6"/>
      <c r="G77" s="9"/>
      <c r="H77" s="6"/>
      <c r="I77" s="9"/>
    </row>
    <row r="78" spans="1:18" ht="19.5" customHeight="1" x14ac:dyDescent="0.25">
      <c r="A78" s="2" t="s">
        <v>234</v>
      </c>
    </row>
    <row r="79" spans="1:18" ht="19.5" customHeight="1" thickBot="1" x14ac:dyDescent="0.3">
      <c r="A79" s="65" t="s">
        <v>145</v>
      </c>
      <c r="B79" s="74">
        <v>16</v>
      </c>
      <c r="C79" s="231">
        <f>C67/635540</f>
        <v>3.1736790760613022E-3</v>
      </c>
      <c r="D79" s="143"/>
      <c r="E79" s="188">
        <f>E67/635540</f>
        <v>-2.9738490102904617E-4</v>
      </c>
      <c r="F79" s="143"/>
      <c r="G79" s="142">
        <f>G67/635540</f>
        <v>-3.2447996978947034E-2</v>
      </c>
      <c r="H79" s="143"/>
      <c r="I79" s="231">
        <f>I67/635540</f>
        <v>6.4480599175504296E-3</v>
      </c>
      <c r="L79" s="163"/>
      <c r="N79" s="163"/>
      <c r="P79" s="163"/>
      <c r="R79" s="163"/>
    </row>
    <row r="80" spans="1:18" ht="19.5" customHeight="1" thickTop="1" x14ac:dyDescent="0.25"/>
    <row r="100" spans="12:12" ht="19.5" customHeight="1" x14ac:dyDescent="0.25">
      <c r="L100" s="28"/>
    </row>
  </sheetData>
  <mergeCells count="26">
    <mergeCell ref="C63:E63"/>
    <mergeCell ref="G62:I62"/>
    <mergeCell ref="G63:I63"/>
    <mergeCell ref="C62:E62"/>
    <mergeCell ref="C53:E53"/>
    <mergeCell ref="G53:I53"/>
    <mergeCell ref="C55:I55"/>
    <mergeCell ref="C60:E60"/>
    <mergeCell ref="G60:I60"/>
    <mergeCell ref="C61:E61"/>
    <mergeCell ref="G61:I61"/>
    <mergeCell ref="C50:E50"/>
    <mergeCell ref="G50:I50"/>
    <mergeCell ref="C51:E51"/>
    <mergeCell ref="G51:I51"/>
    <mergeCell ref="C52:E52"/>
    <mergeCell ref="G52:I52"/>
    <mergeCell ref="C4:E4"/>
    <mergeCell ref="G4:I4"/>
    <mergeCell ref="C9:I9"/>
    <mergeCell ref="C5:E5"/>
    <mergeCell ref="G5:I5"/>
    <mergeCell ref="C7:E7"/>
    <mergeCell ref="C6:E6"/>
    <mergeCell ref="G7:I7"/>
    <mergeCell ref="G6:I6"/>
  </mergeCells>
  <phoneticPr fontId="4" type="noConversion"/>
  <pageMargins left="0.7" right="0.7" top="0.5" bottom="0.5" header="0.5" footer="0.5"/>
  <pageSetup paperSize="9" scale="87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view="pageBreakPreview" topLeftCell="A70" zoomScaleNormal="100" zoomScaleSheetLayoutView="100" workbookViewId="0">
      <selection activeCell="C91" sqref="C91"/>
    </sheetView>
  </sheetViews>
  <sheetFormatPr defaultColWidth="9.140625" defaultRowHeight="15" x14ac:dyDescent="0.25"/>
  <cols>
    <col min="1" max="1" width="37.85546875" style="3" customWidth="1"/>
    <col min="2" max="2" width="7.7109375" style="17" customWidth="1"/>
    <col min="3" max="3" width="13.28515625" style="1" customWidth="1"/>
    <col min="4" max="4" width="1.28515625" style="1" customWidth="1"/>
    <col min="5" max="5" width="13.28515625" style="1" customWidth="1"/>
    <col min="6" max="6" width="1.28515625" style="1" customWidth="1"/>
    <col min="7" max="7" width="13.28515625" style="1" bestFit="1" customWidth="1"/>
    <col min="8" max="8" width="1.28515625" style="1" customWidth="1"/>
    <col min="9" max="9" width="13.28515625" style="1" bestFit="1" customWidth="1"/>
    <col min="10" max="16384" width="9.140625" style="1"/>
  </cols>
  <sheetData>
    <row r="1" spans="1:18" ht="19.5" customHeight="1" x14ac:dyDescent="0.3">
      <c r="A1" s="16" t="s">
        <v>74</v>
      </c>
    </row>
    <row r="2" spans="1:18" ht="19.5" customHeight="1" x14ac:dyDescent="0.25">
      <c r="A2" s="11" t="s">
        <v>71</v>
      </c>
    </row>
    <row r="3" spans="1:18" ht="19.5" customHeight="1" x14ac:dyDescent="0.25">
      <c r="A3" s="2"/>
    </row>
    <row r="4" spans="1:18" ht="19.5" customHeight="1" x14ac:dyDescent="0.25">
      <c r="A4" s="2"/>
      <c r="B4" s="221"/>
      <c r="C4" s="235" t="s">
        <v>5</v>
      </c>
      <c r="D4" s="235"/>
      <c r="E4" s="235"/>
      <c r="F4" s="19"/>
      <c r="G4" s="235" t="s">
        <v>30</v>
      </c>
      <c r="H4" s="235"/>
      <c r="I4" s="235"/>
    </row>
    <row r="5" spans="1:18" ht="19.5" customHeight="1" x14ac:dyDescent="0.25">
      <c r="A5" s="2"/>
      <c r="B5" s="221"/>
      <c r="C5" s="235" t="s">
        <v>29</v>
      </c>
      <c r="D5" s="235"/>
      <c r="E5" s="235"/>
      <c r="F5" s="19"/>
      <c r="G5" s="235" t="s">
        <v>29</v>
      </c>
      <c r="H5" s="235"/>
      <c r="I5" s="235"/>
    </row>
    <row r="6" spans="1:18" ht="19.5" customHeight="1" x14ac:dyDescent="0.25">
      <c r="A6" s="2"/>
      <c r="B6" s="221"/>
      <c r="C6" s="238" t="s">
        <v>182</v>
      </c>
      <c r="D6" s="239"/>
      <c r="E6" s="239"/>
      <c r="F6" s="19"/>
      <c r="G6" s="238" t="s">
        <v>182</v>
      </c>
      <c r="H6" s="239"/>
      <c r="I6" s="239"/>
    </row>
    <row r="7" spans="1:18" ht="19.5" customHeight="1" x14ac:dyDescent="0.25">
      <c r="A7" s="2"/>
      <c r="B7" s="221"/>
      <c r="C7" s="240" t="s">
        <v>180</v>
      </c>
      <c r="D7" s="241"/>
      <c r="E7" s="241"/>
      <c r="F7" s="19"/>
      <c r="G7" s="240" t="str">
        <f>C7</f>
        <v>30 September</v>
      </c>
      <c r="H7" s="241"/>
      <c r="I7" s="241"/>
    </row>
    <row r="8" spans="1:18" s="7" customFormat="1" ht="19.5" customHeight="1" x14ac:dyDescent="0.25">
      <c r="A8" s="20"/>
      <c r="B8" s="221" t="s">
        <v>4</v>
      </c>
      <c r="C8" s="8">
        <v>2019</v>
      </c>
      <c r="D8" s="8"/>
      <c r="E8" s="8">
        <v>2018</v>
      </c>
      <c r="F8" s="8"/>
      <c r="G8" s="8">
        <v>2019</v>
      </c>
      <c r="H8" s="8"/>
      <c r="I8" s="8">
        <v>2018</v>
      </c>
    </row>
    <row r="9" spans="1:18" s="7" customFormat="1" ht="19.5" customHeight="1" x14ac:dyDescent="0.25">
      <c r="A9" s="5"/>
      <c r="B9" s="221"/>
      <c r="C9" s="234" t="s">
        <v>197</v>
      </c>
      <c r="D9" s="234"/>
      <c r="E9" s="234"/>
      <c r="F9" s="234"/>
      <c r="G9" s="234"/>
      <c r="H9" s="234"/>
      <c r="I9" s="234"/>
    </row>
    <row r="10" spans="1:18" s="7" customFormat="1" ht="19.5" customHeight="1" x14ac:dyDescent="0.25">
      <c r="A10" s="20" t="s">
        <v>16</v>
      </c>
      <c r="B10" s="221"/>
      <c r="C10" s="18"/>
      <c r="D10" s="18"/>
      <c r="E10" s="190"/>
      <c r="F10" s="18"/>
      <c r="G10" s="18"/>
      <c r="H10" s="18"/>
      <c r="I10" s="190"/>
    </row>
    <row r="11" spans="1:18" ht="19.5" customHeight="1" x14ac:dyDescent="0.25">
      <c r="A11" s="65" t="s">
        <v>61</v>
      </c>
      <c r="B11" s="74" t="s">
        <v>214</v>
      </c>
      <c r="C11" s="36">
        <v>209019</v>
      </c>
      <c r="D11" s="36"/>
      <c r="E11" s="36">
        <v>282834</v>
      </c>
      <c r="F11" s="40"/>
      <c r="G11" s="36">
        <v>72420</v>
      </c>
      <c r="H11" s="36"/>
      <c r="I11" s="36">
        <v>248354</v>
      </c>
      <c r="L11" s="163"/>
      <c r="N11" s="163"/>
      <c r="P11" s="163"/>
      <c r="R11" s="163"/>
    </row>
    <row r="12" spans="1:18" ht="19.5" customHeight="1" x14ac:dyDescent="0.25">
      <c r="A12" s="65" t="s">
        <v>170</v>
      </c>
      <c r="B12" s="74" t="s">
        <v>177</v>
      </c>
      <c r="C12" s="36">
        <v>162</v>
      </c>
      <c r="D12" s="47"/>
      <c r="E12" s="47">
        <v>368</v>
      </c>
      <c r="F12" s="145"/>
      <c r="G12" s="47">
        <v>324</v>
      </c>
      <c r="H12" s="47"/>
      <c r="I12" s="47">
        <v>1725</v>
      </c>
      <c r="L12" s="163"/>
      <c r="N12" s="163"/>
      <c r="P12" s="163"/>
      <c r="R12" s="163"/>
    </row>
    <row r="13" spans="1:18" s="224" customFormat="1" ht="23.1" customHeight="1" x14ac:dyDescent="0.45">
      <c r="A13" s="229" t="s">
        <v>208</v>
      </c>
      <c r="B13" s="74"/>
      <c r="C13" s="227">
        <v>0</v>
      </c>
      <c r="D13" s="223"/>
      <c r="E13" s="47">
        <v>689</v>
      </c>
      <c r="F13" s="223"/>
      <c r="G13" s="223">
        <v>0</v>
      </c>
      <c r="H13" s="223"/>
      <c r="I13" s="47">
        <v>946</v>
      </c>
      <c r="J13" s="223"/>
      <c r="K13" s="173"/>
      <c r="L13" s="170"/>
      <c r="M13" s="222"/>
      <c r="N13" s="222"/>
    </row>
    <row r="14" spans="1:18" s="224" customFormat="1" ht="23.1" customHeight="1" x14ac:dyDescent="0.45">
      <c r="A14" s="229" t="s">
        <v>210</v>
      </c>
      <c r="B14" s="74">
        <v>4</v>
      </c>
      <c r="C14" s="36">
        <v>11963</v>
      </c>
      <c r="D14" s="223"/>
      <c r="E14" s="223">
        <v>0</v>
      </c>
      <c r="F14" s="223"/>
      <c r="G14" s="223">
        <v>0</v>
      </c>
      <c r="H14" s="223"/>
      <c r="I14" s="223">
        <v>0</v>
      </c>
      <c r="J14" s="223"/>
      <c r="K14" s="173"/>
      <c r="L14" s="170"/>
      <c r="M14" s="222"/>
      <c r="N14" s="222"/>
    </row>
    <row r="15" spans="1:18" s="224" customFormat="1" ht="23.1" customHeight="1" x14ac:dyDescent="0.45">
      <c r="A15" s="229" t="s">
        <v>244</v>
      </c>
      <c r="B15" s="74">
        <v>7</v>
      </c>
      <c r="C15" s="36">
        <v>15897</v>
      </c>
      <c r="D15" s="223"/>
      <c r="E15" s="223">
        <v>0</v>
      </c>
      <c r="F15" s="223"/>
      <c r="G15" s="223">
        <v>0</v>
      </c>
      <c r="H15" s="223"/>
      <c r="I15" s="223">
        <v>0</v>
      </c>
      <c r="J15" s="223"/>
      <c r="K15" s="173"/>
      <c r="L15" s="170"/>
      <c r="M15" s="222"/>
      <c r="N15" s="222"/>
    </row>
    <row r="16" spans="1:18" ht="19.5" customHeight="1" x14ac:dyDescent="0.25">
      <c r="A16" s="66" t="s">
        <v>1</v>
      </c>
      <c r="B16" s="74">
        <v>5</v>
      </c>
      <c r="C16" s="36">
        <v>3826</v>
      </c>
      <c r="D16" s="47"/>
      <c r="E16" s="97">
        <v>2841</v>
      </c>
      <c r="F16" s="47"/>
      <c r="G16" s="97">
        <v>12992</v>
      </c>
      <c r="H16" s="47"/>
      <c r="I16" s="97">
        <v>17438</v>
      </c>
      <c r="L16" s="163"/>
      <c r="N16" s="163"/>
      <c r="P16" s="163"/>
      <c r="R16" s="163"/>
    </row>
    <row r="17" spans="1:18" ht="19.5" customHeight="1" x14ac:dyDescent="0.25">
      <c r="A17" s="42" t="s">
        <v>150</v>
      </c>
      <c r="B17" s="74"/>
      <c r="C17" s="168">
        <f>SUM(C11:C16)</f>
        <v>240867</v>
      </c>
      <c r="D17" s="22"/>
      <c r="E17" s="168">
        <f>SUM(E11:E16)</f>
        <v>286732</v>
      </c>
      <c r="F17" s="22"/>
      <c r="G17" s="168">
        <f>SUM(G11:G16)</f>
        <v>85736</v>
      </c>
      <c r="H17" s="22"/>
      <c r="I17" s="168">
        <f>SUM(I11:I16)</f>
        <v>268463</v>
      </c>
      <c r="L17" s="163"/>
      <c r="N17" s="163"/>
      <c r="P17" s="163"/>
      <c r="R17" s="163"/>
    </row>
    <row r="18" spans="1:18" ht="19.5" customHeight="1" x14ac:dyDescent="0.25">
      <c r="A18" s="42"/>
      <c r="B18" s="74"/>
      <c r="C18" s="51"/>
      <c r="D18" s="22"/>
      <c r="E18" s="51"/>
      <c r="F18" s="22"/>
      <c r="G18" s="51"/>
      <c r="H18" s="22"/>
      <c r="I18" s="51"/>
      <c r="L18" s="163"/>
      <c r="N18" s="163"/>
      <c r="P18" s="163"/>
      <c r="R18" s="163"/>
    </row>
    <row r="19" spans="1:18" ht="19.5" customHeight="1" x14ac:dyDescent="0.25">
      <c r="A19" s="35" t="s">
        <v>151</v>
      </c>
      <c r="B19" s="1"/>
      <c r="C19" s="51"/>
      <c r="D19" s="22"/>
      <c r="E19" s="51"/>
      <c r="F19" s="22"/>
      <c r="G19" s="51"/>
      <c r="H19" s="22"/>
      <c r="I19" s="51"/>
      <c r="L19" s="163"/>
      <c r="N19" s="163"/>
      <c r="P19" s="163"/>
      <c r="R19" s="163"/>
    </row>
    <row r="20" spans="1:18" s="28" customFormat="1" ht="19.5" customHeight="1" x14ac:dyDescent="0.25">
      <c r="A20" s="66" t="s">
        <v>62</v>
      </c>
      <c r="B20" s="74" t="s">
        <v>177</v>
      </c>
      <c r="C20" s="47">
        <v>140683</v>
      </c>
      <c r="D20" s="47"/>
      <c r="E20" s="47">
        <v>188857</v>
      </c>
      <c r="F20" s="47"/>
      <c r="G20" s="47">
        <v>61084</v>
      </c>
      <c r="H20" s="47"/>
      <c r="I20" s="47">
        <v>198055</v>
      </c>
      <c r="J20" s="31"/>
      <c r="L20" s="163"/>
      <c r="N20" s="163"/>
      <c r="P20" s="163"/>
      <c r="R20" s="163"/>
    </row>
    <row r="21" spans="1:18" ht="19.5" customHeight="1" x14ac:dyDescent="0.25">
      <c r="A21" s="66" t="s">
        <v>171</v>
      </c>
      <c r="B21" s="74" t="s">
        <v>177</v>
      </c>
      <c r="C21" s="47">
        <v>18577</v>
      </c>
      <c r="D21" s="47"/>
      <c r="E21" s="47">
        <v>4363</v>
      </c>
      <c r="F21" s="47"/>
      <c r="G21" s="47">
        <v>2503</v>
      </c>
      <c r="H21" s="47"/>
      <c r="I21" s="47">
        <v>3663</v>
      </c>
      <c r="L21" s="163"/>
      <c r="N21" s="163"/>
      <c r="P21" s="163"/>
      <c r="R21" s="163"/>
    </row>
    <row r="22" spans="1:18" ht="19.5" customHeight="1" x14ac:dyDescent="0.25">
      <c r="A22" s="37" t="s">
        <v>39</v>
      </c>
      <c r="B22" s="74" t="s">
        <v>177</v>
      </c>
      <c r="C22" s="36">
        <v>71784</v>
      </c>
      <c r="D22" s="36"/>
      <c r="E22" s="36">
        <v>74785</v>
      </c>
      <c r="F22" s="36"/>
      <c r="G22" s="36">
        <v>44264</v>
      </c>
      <c r="H22" s="36"/>
      <c r="I22" s="36">
        <v>53566</v>
      </c>
      <c r="L22" s="163"/>
      <c r="N22" s="163"/>
      <c r="P22" s="163"/>
      <c r="R22" s="163"/>
    </row>
    <row r="23" spans="1:18" ht="19.5" customHeight="1" x14ac:dyDescent="0.25">
      <c r="A23" s="37" t="s">
        <v>209</v>
      </c>
      <c r="B23" s="74"/>
      <c r="C23" s="36">
        <v>763</v>
      </c>
      <c r="D23" s="36"/>
      <c r="E23" s="227">
        <v>0</v>
      </c>
      <c r="F23" s="36"/>
      <c r="G23" s="36">
        <v>410</v>
      </c>
      <c r="H23" s="36"/>
      <c r="I23" s="227">
        <v>0</v>
      </c>
      <c r="L23" s="163"/>
      <c r="N23" s="163"/>
      <c r="P23" s="163"/>
      <c r="R23" s="163"/>
    </row>
    <row r="24" spans="1:18" ht="19.5" customHeight="1" x14ac:dyDescent="0.25">
      <c r="A24" s="37" t="s">
        <v>40</v>
      </c>
      <c r="B24" s="74" t="s">
        <v>177</v>
      </c>
      <c r="C24" s="36">
        <v>6564</v>
      </c>
      <c r="D24" s="36"/>
      <c r="E24" s="36">
        <v>4192</v>
      </c>
      <c r="F24" s="36"/>
      <c r="G24" s="36">
        <v>3831</v>
      </c>
      <c r="H24" s="36"/>
      <c r="I24" s="36">
        <v>3770</v>
      </c>
      <c r="L24" s="163"/>
      <c r="N24" s="163"/>
      <c r="P24" s="163"/>
      <c r="R24" s="163"/>
    </row>
    <row r="25" spans="1:18" ht="19.5" customHeight="1" x14ac:dyDescent="0.25">
      <c r="A25" s="42" t="s">
        <v>152</v>
      </c>
      <c r="B25" s="74"/>
      <c r="C25" s="167">
        <f>SUM(C20:C24)</f>
        <v>238371</v>
      </c>
      <c r="D25" s="36"/>
      <c r="E25" s="167">
        <f>SUM(E20:E24)</f>
        <v>272197</v>
      </c>
      <c r="F25" s="36"/>
      <c r="G25" s="167">
        <f>SUM(G20:G24)</f>
        <v>112092</v>
      </c>
      <c r="H25" s="36"/>
      <c r="I25" s="167">
        <f>SUM(I20:I24)</f>
        <v>259054</v>
      </c>
      <c r="L25" s="163"/>
      <c r="N25" s="163"/>
      <c r="P25" s="163"/>
      <c r="R25" s="163"/>
    </row>
    <row r="26" spans="1:18" ht="19.5" customHeight="1" x14ac:dyDescent="0.25">
      <c r="B26" s="1"/>
      <c r="C26" s="36"/>
      <c r="D26" s="36"/>
      <c r="E26" s="36"/>
      <c r="F26" s="36"/>
      <c r="G26" s="36"/>
      <c r="H26" s="36"/>
      <c r="I26" s="36"/>
      <c r="L26" s="163"/>
      <c r="N26" s="163"/>
      <c r="P26" s="163"/>
      <c r="R26" s="163"/>
    </row>
    <row r="27" spans="1:18" ht="19.5" customHeight="1" x14ac:dyDescent="0.25">
      <c r="A27" s="69" t="s">
        <v>233</v>
      </c>
      <c r="B27" s="74">
        <v>8</v>
      </c>
      <c r="C27" s="97">
        <v>-53</v>
      </c>
      <c r="D27" s="36"/>
      <c r="E27" s="97">
        <v>-267</v>
      </c>
      <c r="F27" s="36"/>
      <c r="G27" s="150">
        <v>0</v>
      </c>
      <c r="H27" s="36"/>
      <c r="I27" s="150">
        <v>0</v>
      </c>
      <c r="L27" s="163"/>
      <c r="N27" s="163"/>
      <c r="P27" s="163"/>
      <c r="R27" s="163"/>
    </row>
    <row r="28" spans="1:18" s="7" customFormat="1" ht="19.5" customHeight="1" x14ac:dyDescent="0.25">
      <c r="A28" s="2" t="s">
        <v>153</v>
      </c>
      <c r="B28" s="17"/>
      <c r="C28" s="51">
        <f>C17-C25+C27</f>
        <v>2443</v>
      </c>
      <c r="D28" s="22"/>
      <c r="E28" s="51">
        <f>E17-E25+E27</f>
        <v>14268</v>
      </c>
      <c r="F28" s="22"/>
      <c r="G28" s="51">
        <f>G17-G25+G27</f>
        <v>-26356</v>
      </c>
      <c r="H28" s="22"/>
      <c r="I28" s="51">
        <f>I17-I25+I27</f>
        <v>9409</v>
      </c>
      <c r="L28" s="163"/>
      <c r="N28" s="163"/>
      <c r="P28" s="163"/>
      <c r="R28" s="163"/>
    </row>
    <row r="29" spans="1:18" s="7" customFormat="1" ht="19.5" customHeight="1" x14ac:dyDescent="0.25">
      <c r="A29" s="65" t="s">
        <v>155</v>
      </c>
      <c r="B29" s="17">
        <v>15</v>
      </c>
      <c r="C29" s="78">
        <v>-4574</v>
      </c>
      <c r="D29" s="77"/>
      <c r="E29" s="78">
        <v>382</v>
      </c>
      <c r="F29" s="77"/>
      <c r="G29" s="78">
        <v>-8234</v>
      </c>
      <c r="H29" s="77"/>
      <c r="I29" s="78">
        <v>55</v>
      </c>
      <c r="L29" s="163"/>
      <c r="N29" s="163"/>
      <c r="P29" s="163"/>
      <c r="R29" s="163"/>
    </row>
    <row r="30" spans="1:18" s="7" customFormat="1" ht="19.5" hidden="1" customHeight="1" x14ac:dyDescent="0.25">
      <c r="A30" s="2" t="s">
        <v>125</v>
      </c>
      <c r="B30" s="21"/>
      <c r="C30" s="116"/>
      <c r="D30" s="77"/>
      <c r="E30" s="116"/>
      <c r="F30" s="77"/>
      <c r="G30" s="116"/>
      <c r="H30" s="77"/>
      <c r="I30" s="116"/>
    </row>
    <row r="31" spans="1:18" ht="19.5" customHeight="1" x14ac:dyDescent="0.25">
      <c r="A31" s="2" t="s">
        <v>154</v>
      </c>
      <c r="B31" s="21"/>
      <c r="C31" s="14">
        <f>SUM(C28:C29)</f>
        <v>-2131</v>
      </c>
      <c r="D31" s="22"/>
      <c r="E31" s="14">
        <f>SUM(E28:E29)</f>
        <v>14650</v>
      </c>
      <c r="F31" s="22"/>
      <c r="G31" s="14">
        <f>SUM(G28:G29)</f>
        <v>-34590</v>
      </c>
      <c r="H31" s="22"/>
      <c r="I31" s="14">
        <f>SUM(I28:I29)</f>
        <v>9464</v>
      </c>
      <c r="L31" s="163"/>
      <c r="N31" s="163"/>
      <c r="P31" s="163"/>
      <c r="R31" s="163"/>
    </row>
    <row r="32" spans="1:18" ht="19.5" customHeight="1" x14ac:dyDescent="0.25">
      <c r="A32" s="2"/>
      <c r="B32" s="21"/>
      <c r="C32" s="51"/>
      <c r="D32" s="22"/>
      <c r="E32" s="51"/>
      <c r="F32" s="22"/>
      <c r="G32" s="51"/>
      <c r="H32" s="22"/>
      <c r="I32" s="51"/>
      <c r="L32" s="163"/>
      <c r="N32" s="163"/>
      <c r="P32" s="163"/>
      <c r="R32" s="163"/>
    </row>
    <row r="33" spans="1:18" ht="19.5" customHeight="1" x14ac:dyDescent="0.25">
      <c r="A33" s="2" t="s">
        <v>53</v>
      </c>
      <c r="B33" s="21"/>
      <c r="C33" s="67"/>
      <c r="D33" s="68"/>
      <c r="E33" s="67"/>
      <c r="F33" s="68"/>
      <c r="G33" s="67"/>
      <c r="H33" s="68"/>
      <c r="I33" s="67"/>
    </row>
    <row r="34" spans="1:18" ht="19.5" customHeight="1" x14ac:dyDescent="0.25">
      <c r="A34" s="20" t="s">
        <v>143</v>
      </c>
      <c r="B34" s="21"/>
      <c r="C34" s="67"/>
      <c r="D34" s="68"/>
      <c r="E34" s="67"/>
      <c r="F34" s="68"/>
      <c r="G34" s="67"/>
      <c r="H34" s="68"/>
      <c r="I34" s="67"/>
    </row>
    <row r="35" spans="1:18" ht="19.5" customHeight="1" x14ac:dyDescent="0.25">
      <c r="A35" s="20" t="s">
        <v>139</v>
      </c>
      <c r="B35" s="21"/>
      <c r="C35" s="67"/>
      <c r="D35" s="68"/>
      <c r="E35" s="67"/>
      <c r="F35" s="68"/>
      <c r="G35" s="67"/>
      <c r="H35" s="68"/>
      <c r="I35" s="67"/>
    </row>
    <row r="36" spans="1:18" ht="19.5" customHeight="1" x14ac:dyDescent="0.25">
      <c r="A36" s="69" t="s">
        <v>172</v>
      </c>
      <c r="B36" s="21"/>
      <c r="C36" s="67"/>
      <c r="D36" s="68"/>
      <c r="E36" s="67"/>
      <c r="F36" s="68"/>
      <c r="G36" s="67"/>
      <c r="H36" s="68"/>
      <c r="I36" s="67"/>
    </row>
    <row r="37" spans="1:18" ht="19.5" customHeight="1" x14ac:dyDescent="0.25">
      <c r="A37" s="69" t="s">
        <v>173</v>
      </c>
      <c r="B37" s="21"/>
      <c r="C37" s="116">
        <v>-960</v>
      </c>
      <c r="D37" s="68"/>
      <c r="E37" s="116">
        <v>-4731</v>
      </c>
      <c r="F37" s="68"/>
      <c r="G37" s="124">
        <v>0</v>
      </c>
      <c r="H37" s="68"/>
      <c r="I37" s="124">
        <v>0</v>
      </c>
      <c r="L37" s="163"/>
      <c r="N37" s="163"/>
      <c r="P37" s="163"/>
      <c r="R37" s="163"/>
    </row>
    <row r="38" spans="1:18" ht="12.75" customHeight="1" x14ac:dyDescent="0.25">
      <c r="A38" s="2"/>
      <c r="B38" s="21"/>
      <c r="C38" s="51"/>
      <c r="D38" s="22"/>
      <c r="E38" s="51"/>
      <c r="F38" s="22"/>
      <c r="G38" s="51"/>
      <c r="H38" s="22"/>
      <c r="I38" s="51"/>
    </row>
    <row r="39" spans="1:18" ht="19.5" customHeight="1" x14ac:dyDescent="0.3">
      <c r="A39" s="16" t="s">
        <v>74</v>
      </c>
      <c r="B39" s="221"/>
      <c r="C39" s="51"/>
      <c r="D39" s="22"/>
      <c r="E39" s="51"/>
      <c r="F39" s="22"/>
      <c r="G39" s="51"/>
      <c r="H39" s="22"/>
      <c r="I39" s="51"/>
    </row>
    <row r="40" spans="1:18" ht="19.5" customHeight="1" x14ac:dyDescent="0.25">
      <c r="A40" s="11" t="s">
        <v>71</v>
      </c>
      <c r="B40" s="221"/>
      <c r="C40" s="51"/>
      <c r="D40" s="22"/>
      <c r="E40" s="51"/>
      <c r="F40" s="22"/>
      <c r="G40" s="51"/>
      <c r="H40" s="22"/>
      <c r="I40" s="51"/>
    </row>
    <row r="41" spans="1:18" ht="19.5" customHeight="1" x14ac:dyDescent="0.25">
      <c r="A41" s="11"/>
      <c r="B41" s="221"/>
      <c r="C41" s="51"/>
      <c r="D41" s="22"/>
      <c r="E41" s="51"/>
      <c r="F41" s="22"/>
      <c r="G41" s="51"/>
      <c r="H41" s="22"/>
      <c r="I41" s="51"/>
    </row>
    <row r="42" spans="1:18" ht="19.5" customHeight="1" x14ac:dyDescent="0.25">
      <c r="A42" s="29"/>
      <c r="C42" s="235" t="s">
        <v>5</v>
      </c>
      <c r="D42" s="235"/>
      <c r="E42" s="235"/>
      <c r="F42" s="19"/>
      <c r="G42" s="235" t="s">
        <v>30</v>
      </c>
      <c r="H42" s="235"/>
      <c r="I42" s="235"/>
    </row>
    <row r="43" spans="1:18" ht="19.5" customHeight="1" x14ac:dyDescent="0.25">
      <c r="A43" s="29"/>
      <c r="B43" s="221"/>
      <c r="C43" s="235" t="s">
        <v>29</v>
      </c>
      <c r="D43" s="235"/>
      <c r="E43" s="235"/>
      <c r="F43" s="19"/>
      <c r="G43" s="235" t="s">
        <v>29</v>
      </c>
      <c r="H43" s="235"/>
      <c r="I43" s="235"/>
    </row>
    <row r="44" spans="1:18" ht="19.5" customHeight="1" x14ac:dyDescent="0.25">
      <c r="A44" s="11"/>
      <c r="B44" s="21"/>
      <c r="C44" s="238" t="s">
        <v>182</v>
      </c>
      <c r="D44" s="239"/>
      <c r="E44" s="239"/>
      <c r="F44" s="19"/>
      <c r="G44" s="238" t="s">
        <v>182</v>
      </c>
      <c r="H44" s="239"/>
      <c r="I44" s="239"/>
    </row>
    <row r="45" spans="1:18" ht="19.5" customHeight="1" x14ac:dyDescent="0.25">
      <c r="A45" s="11"/>
      <c r="B45" s="21"/>
      <c r="C45" s="240" t="str">
        <f>C7</f>
        <v>30 September</v>
      </c>
      <c r="D45" s="241"/>
      <c r="E45" s="241"/>
      <c r="F45" s="19"/>
      <c r="G45" s="240" t="str">
        <f>G7</f>
        <v>30 September</v>
      </c>
      <c r="H45" s="241"/>
      <c r="I45" s="241"/>
    </row>
    <row r="46" spans="1:18" ht="19.5" customHeight="1" x14ac:dyDescent="0.25">
      <c r="A46" s="11"/>
      <c r="B46" s="221" t="s">
        <v>4</v>
      </c>
      <c r="C46" s="8">
        <v>2019</v>
      </c>
      <c r="D46" s="8"/>
      <c r="E46" s="8">
        <v>2018</v>
      </c>
      <c r="F46" s="8"/>
      <c r="G46" s="8">
        <v>2019</v>
      </c>
      <c r="H46" s="8"/>
      <c r="I46" s="8">
        <v>2018</v>
      </c>
    </row>
    <row r="47" spans="1:18" ht="19.5" customHeight="1" x14ac:dyDescent="0.25">
      <c r="A47" s="11"/>
      <c r="B47" s="21"/>
      <c r="C47" s="234" t="s">
        <v>197</v>
      </c>
      <c r="D47" s="234"/>
      <c r="E47" s="234"/>
      <c r="F47" s="234"/>
      <c r="G47" s="234"/>
      <c r="H47" s="234"/>
      <c r="I47" s="234"/>
    </row>
    <row r="48" spans="1:18" ht="19.5" hidden="1" customHeight="1" x14ac:dyDescent="0.3">
      <c r="A48" s="16" t="s">
        <v>74</v>
      </c>
      <c r="B48" s="21"/>
      <c r="C48" s="51"/>
      <c r="D48" s="22"/>
      <c r="E48" s="51"/>
      <c r="F48" s="22"/>
      <c r="G48" s="51"/>
      <c r="H48" s="22"/>
      <c r="I48" s="51"/>
    </row>
    <row r="49" spans="1:18" ht="19.5" hidden="1" customHeight="1" x14ac:dyDescent="0.25">
      <c r="A49" s="11" t="s">
        <v>71</v>
      </c>
      <c r="B49" s="21"/>
      <c r="C49" s="51"/>
      <c r="D49" s="22"/>
      <c r="E49" s="51"/>
      <c r="F49" s="22"/>
      <c r="G49" s="51"/>
      <c r="H49" s="22"/>
      <c r="I49" s="51"/>
    </row>
    <row r="50" spans="1:18" ht="19.5" hidden="1" customHeight="1" x14ac:dyDescent="0.25">
      <c r="A50" s="2"/>
      <c r="B50" s="21"/>
      <c r="C50" s="51"/>
      <c r="D50" s="22"/>
      <c r="E50" s="51"/>
      <c r="F50" s="22"/>
      <c r="G50" s="51"/>
      <c r="H50" s="22"/>
      <c r="I50" s="51"/>
    </row>
    <row r="51" spans="1:18" ht="19.5" hidden="1" customHeight="1" x14ac:dyDescent="0.25">
      <c r="A51" s="2"/>
      <c r="B51" s="21"/>
      <c r="C51" s="51"/>
      <c r="D51" s="22"/>
      <c r="E51" s="51"/>
      <c r="F51" s="22"/>
      <c r="G51" s="51"/>
      <c r="H51" s="22"/>
      <c r="I51" s="51"/>
    </row>
    <row r="52" spans="1:18" ht="19.5" hidden="1" customHeight="1" x14ac:dyDescent="0.25">
      <c r="A52" s="2"/>
      <c r="B52" s="221" t="s">
        <v>4</v>
      </c>
      <c r="C52" s="235" t="s">
        <v>5</v>
      </c>
      <c r="D52" s="235"/>
      <c r="E52" s="235"/>
      <c r="F52" s="19"/>
      <c r="G52" s="235" t="s">
        <v>30</v>
      </c>
      <c r="H52" s="235"/>
      <c r="I52" s="235"/>
    </row>
    <row r="53" spans="1:18" ht="19.5" hidden="1" customHeight="1" thickBot="1" x14ac:dyDescent="0.3">
      <c r="A53" s="2"/>
      <c r="B53" s="221"/>
      <c r="C53" s="235" t="s">
        <v>29</v>
      </c>
      <c r="D53" s="235"/>
      <c r="E53" s="235"/>
      <c r="F53" s="19"/>
      <c r="G53" s="235" t="s">
        <v>29</v>
      </c>
      <c r="H53" s="235"/>
      <c r="I53" s="235"/>
    </row>
    <row r="54" spans="1:18" ht="19.5" hidden="1" customHeight="1" thickTop="1" x14ac:dyDescent="0.25">
      <c r="A54" s="2"/>
      <c r="B54" s="21"/>
      <c r="C54" s="239" t="s">
        <v>57</v>
      </c>
      <c r="D54" s="239"/>
      <c r="E54" s="239"/>
      <c r="F54" s="19"/>
      <c r="G54" s="239" t="s">
        <v>57</v>
      </c>
      <c r="H54" s="239"/>
      <c r="I54" s="239"/>
    </row>
    <row r="55" spans="1:18" ht="19.5" hidden="1" customHeight="1" x14ac:dyDescent="0.25">
      <c r="A55" s="2"/>
      <c r="C55" s="239" t="s">
        <v>58</v>
      </c>
      <c r="D55" s="239"/>
      <c r="E55" s="239"/>
      <c r="F55" s="19"/>
      <c r="G55" s="239" t="s">
        <v>58</v>
      </c>
      <c r="H55" s="239"/>
      <c r="I55" s="239"/>
    </row>
    <row r="56" spans="1:18" ht="19.5" hidden="1" customHeight="1" thickBot="1" x14ac:dyDescent="0.3">
      <c r="A56" s="2"/>
      <c r="C56" s="8">
        <v>2014</v>
      </c>
      <c r="D56" s="8"/>
      <c r="E56" s="8">
        <v>2014</v>
      </c>
      <c r="F56" s="8"/>
      <c r="G56" s="8">
        <v>2014</v>
      </c>
      <c r="H56" s="8"/>
      <c r="I56" s="8">
        <v>2014</v>
      </c>
    </row>
    <row r="57" spans="1:18" ht="19.5" hidden="1" customHeight="1" thickTop="1" x14ac:dyDescent="0.25">
      <c r="A57" s="2"/>
      <c r="B57" s="21"/>
      <c r="C57" s="8"/>
      <c r="D57" s="8"/>
      <c r="E57" s="8"/>
      <c r="F57" s="8"/>
      <c r="G57" s="8"/>
      <c r="H57" s="8"/>
      <c r="I57" s="8"/>
    </row>
    <row r="58" spans="1:18" x14ac:dyDescent="0.25">
      <c r="A58" s="69"/>
      <c r="B58" s="21"/>
      <c r="C58" s="116"/>
      <c r="D58" s="68"/>
      <c r="E58" s="116"/>
      <c r="F58" s="68"/>
      <c r="G58" s="124"/>
      <c r="H58" s="68"/>
      <c r="I58" s="124"/>
    </row>
    <row r="59" spans="1:18" ht="19.5" customHeight="1" x14ac:dyDescent="0.25">
      <c r="A59" s="144" t="s">
        <v>126</v>
      </c>
      <c r="B59" s="21"/>
      <c r="C59" s="116"/>
      <c r="D59" s="68"/>
      <c r="E59" s="116"/>
      <c r="F59" s="68"/>
      <c r="G59" s="124"/>
      <c r="H59" s="68"/>
      <c r="I59" s="124"/>
    </row>
    <row r="60" spans="1:18" ht="19.5" hidden="1" customHeight="1" x14ac:dyDescent="0.25">
      <c r="A60" s="140" t="s">
        <v>183</v>
      </c>
      <c r="B60" s="74"/>
      <c r="C60" s="116"/>
      <c r="D60" s="68"/>
      <c r="E60" s="116">
        <v>0</v>
      </c>
      <c r="F60" s="68"/>
      <c r="G60" s="124">
        <v>0</v>
      </c>
      <c r="H60" s="68"/>
      <c r="I60" s="124">
        <v>0</v>
      </c>
    </row>
    <row r="61" spans="1:18" ht="19.5" customHeight="1" x14ac:dyDescent="0.25">
      <c r="A61" s="140" t="s">
        <v>211</v>
      </c>
      <c r="B61" s="21"/>
    </row>
    <row r="62" spans="1:18" ht="19.5" customHeight="1" x14ac:dyDescent="0.45">
      <c r="A62" s="140" t="s">
        <v>144</v>
      </c>
      <c r="B62" s="21"/>
      <c r="C62" s="84">
        <v>-161</v>
      </c>
      <c r="D62" s="141"/>
      <c r="E62" s="84">
        <v>3254</v>
      </c>
      <c r="F62" s="94"/>
      <c r="G62" s="94">
        <v>231</v>
      </c>
      <c r="H62" s="94"/>
      <c r="I62" s="94">
        <v>3005</v>
      </c>
      <c r="L62" s="163"/>
      <c r="N62" s="163"/>
      <c r="P62" s="163"/>
      <c r="R62" s="163"/>
    </row>
    <row r="63" spans="1:18" ht="19.5" customHeight="1" x14ac:dyDescent="0.45">
      <c r="A63" s="140" t="s">
        <v>212</v>
      </c>
      <c r="C63" s="84"/>
      <c r="D63" s="141"/>
      <c r="E63" s="84"/>
      <c r="F63" s="94"/>
      <c r="G63" s="94"/>
      <c r="H63" s="94"/>
      <c r="I63" s="94"/>
      <c r="L63" s="163"/>
      <c r="N63" s="163"/>
      <c r="P63" s="163"/>
      <c r="R63" s="163"/>
    </row>
    <row r="64" spans="1:18" ht="19.5" customHeight="1" x14ac:dyDescent="0.45">
      <c r="A64" s="140" t="s">
        <v>213</v>
      </c>
      <c r="C64" s="128">
        <v>32</v>
      </c>
      <c r="D64" s="141"/>
      <c r="E64" s="128">
        <v>-651</v>
      </c>
      <c r="F64" s="94"/>
      <c r="G64" s="95">
        <v>-46</v>
      </c>
      <c r="H64" s="94"/>
      <c r="I64" s="95">
        <v>-601</v>
      </c>
      <c r="L64" s="163"/>
      <c r="N64" s="163"/>
      <c r="P64" s="163"/>
      <c r="R64" s="163"/>
    </row>
    <row r="65" spans="1:18" ht="19.5" customHeight="1" x14ac:dyDescent="0.25">
      <c r="A65" s="30" t="s">
        <v>227</v>
      </c>
      <c r="C65" s="84"/>
      <c r="D65" s="28"/>
      <c r="E65" s="84"/>
      <c r="F65" s="94"/>
      <c r="G65" s="94"/>
      <c r="H65" s="28"/>
      <c r="I65" s="94"/>
      <c r="L65" s="163"/>
      <c r="N65" s="163"/>
      <c r="P65" s="163"/>
      <c r="R65" s="163"/>
    </row>
    <row r="66" spans="1:18" ht="19.5" customHeight="1" x14ac:dyDescent="0.45">
      <c r="A66" s="30" t="s">
        <v>185</v>
      </c>
      <c r="C66" s="230">
        <f>SUM(C61:C65)</f>
        <v>-129</v>
      </c>
      <c r="D66" s="141"/>
      <c r="E66" s="230">
        <f>SUM(E61:E65)</f>
        <v>2603</v>
      </c>
      <c r="F66" s="94"/>
      <c r="G66" s="230">
        <f>SUM(G61:G65)</f>
        <v>185</v>
      </c>
      <c r="H66" s="94"/>
      <c r="I66" s="230">
        <f>SUM(I61:I65)</f>
        <v>2404</v>
      </c>
      <c r="L66" s="163"/>
      <c r="N66" s="163"/>
      <c r="P66" s="163"/>
      <c r="R66" s="163"/>
    </row>
    <row r="67" spans="1:18" ht="19.5" customHeight="1" x14ac:dyDescent="0.25">
      <c r="A67" s="2" t="s">
        <v>100</v>
      </c>
      <c r="B67" s="21"/>
      <c r="C67" s="116"/>
      <c r="D67" s="68"/>
      <c r="E67" s="116"/>
      <c r="F67" s="68"/>
      <c r="G67" s="117"/>
      <c r="H67" s="68"/>
      <c r="I67" s="117"/>
      <c r="L67" s="163"/>
      <c r="N67" s="163"/>
      <c r="P67" s="163"/>
      <c r="R67" s="163"/>
    </row>
    <row r="68" spans="1:18" s="70" customFormat="1" ht="19.5" customHeight="1" x14ac:dyDescent="0.25">
      <c r="A68" s="2" t="s">
        <v>101</v>
      </c>
      <c r="B68" s="21"/>
      <c r="C68" s="80">
        <f>C66+C37</f>
        <v>-1089</v>
      </c>
      <c r="D68" s="118"/>
      <c r="E68" s="80">
        <f>E66+E37</f>
        <v>-2128</v>
      </c>
      <c r="F68" s="118"/>
      <c r="G68" s="80">
        <f>G66+G37</f>
        <v>185</v>
      </c>
      <c r="H68" s="118"/>
      <c r="I68" s="80">
        <f>I66+I37</f>
        <v>2404</v>
      </c>
      <c r="L68" s="163"/>
      <c r="N68" s="163"/>
      <c r="P68" s="163"/>
      <c r="R68" s="163"/>
    </row>
    <row r="69" spans="1:18" s="70" customFormat="1" ht="19.5" customHeight="1" x14ac:dyDescent="0.25">
      <c r="A69" s="2" t="s">
        <v>102</v>
      </c>
      <c r="B69" s="21"/>
      <c r="C69" s="118"/>
      <c r="D69" s="118"/>
      <c r="E69" s="118"/>
      <c r="F69" s="118"/>
      <c r="G69" s="118"/>
      <c r="H69" s="118"/>
      <c r="I69" s="118"/>
    </row>
    <row r="70" spans="1:18" ht="19.5" customHeight="1" thickBot="1" x14ac:dyDescent="0.3">
      <c r="A70" s="2" t="s">
        <v>103</v>
      </c>
      <c r="B70" s="21"/>
      <c r="C70" s="15">
        <f>SUM(C31,C68)</f>
        <v>-3220</v>
      </c>
      <c r="D70" s="22"/>
      <c r="E70" s="15">
        <f>SUM(E31,E68)</f>
        <v>12522</v>
      </c>
      <c r="F70" s="22"/>
      <c r="G70" s="15">
        <f>SUM(G31,G68)</f>
        <v>-34405</v>
      </c>
      <c r="H70" s="22"/>
      <c r="I70" s="15">
        <f>SUM(I31,I68)</f>
        <v>11868</v>
      </c>
      <c r="K70" s="70"/>
      <c r="L70" s="163"/>
      <c r="M70" s="70"/>
      <c r="N70" s="163"/>
      <c r="O70" s="70"/>
      <c r="P70" s="163"/>
      <c r="Q70" s="70"/>
      <c r="R70" s="163"/>
    </row>
    <row r="71" spans="1:18" ht="19.5" customHeight="1" thickTop="1" x14ac:dyDescent="0.25">
      <c r="A71" s="2"/>
      <c r="B71" s="21"/>
      <c r="C71" s="51"/>
      <c r="D71" s="22"/>
      <c r="E71" s="51"/>
      <c r="F71" s="22"/>
      <c r="G71" s="51"/>
      <c r="H71" s="22"/>
      <c r="I71" s="51"/>
      <c r="K71" s="70"/>
      <c r="L71" s="163"/>
      <c r="M71" s="70"/>
      <c r="N71" s="163"/>
      <c r="O71" s="70"/>
      <c r="P71" s="163"/>
      <c r="Q71" s="70"/>
      <c r="R71" s="163"/>
    </row>
    <row r="72" spans="1:18" ht="19.5" customHeight="1" x14ac:dyDescent="0.25">
      <c r="A72" s="2" t="s">
        <v>76</v>
      </c>
      <c r="C72" s="51"/>
      <c r="D72" s="22"/>
      <c r="E72" s="51"/>
      <c r="F72" s="22"/>
      <c r="G72" s="51"/>
      <c r="H72" s="22"/>
      <c r="I72" s="51"/>
    </row>
    <row r="73" spans="1:18" ht="19.5" customHeight="1" x14ac:dyDescent="0.25">
      <c r="A73" s="65" t="s">
        <v>127</v>
      </c>
      <c r="C73" s="98">
        <f>C75-C74</f>
        <v>-377</v>
      </c>
      <c r="D73" s="76"/>
      <c r="E73" s="98">
        <f>E75-E74</f>
        <v>14737</v>
      </c>
      <c r="F73" s="76"/>
      <c r="G73" s="98">
        <f>G75-G74</f>
        <v>-34590</v>
      </c>
      <c r="H73" s="99"/>
      <c r="I73" s="98">
        <f>I75-I74</f>
        <v>9464</v>
      </c>
      <c r="L73" s="163"/>
      <c r="N73" s="163"/>
      <c r="P73" s="163"/>
      <c r="R73" s="163"/>
    </row>
    <row r="74" spans="1:18" ht="19.5" customHeight="1" x14ac:dyDescent="0.25">
      <c r="A74" s="52" t="s">
        <v>47</v>
      </c>
      <c r="C74" s="98">
        <v>-1754</v>
      </c>
      <c r="D74" s="76"/>
      <c r="E74" s="98">
        <v>-87</v>
      </c>
      <c r="F74" s="76"/>
      <c r="G74" s="93">
        <v>0</v>
      </c>
      <c r="H74" s="99"/>
      <c r="I74" s="93">
        <v>0</v>
      </c>
      <c r="L74" s="163"/>
      <c r="N74" s="163"/>
      <c r="P74" s="163"/>
      <c r="R74" s="163"/>
    </row>
    <row r="75" spans="1:18" s="12" customFormat="1" ht="19.5" customHeight="1" thickBot="1" x14ac:dyDescent="0.3">
      <c r="A75" s="2" t="s">
        <v>138</v>
      </c>
      <c r="B75" s="17"/>
      <c r="C75" s="53">
        <f>C31</f>
        <v>-2131</v>
      </c>
      <c r="D75" s="22"/>
      <c r="E75" s="53">
        <f>E31</f>
        <v>14650</v>
      </c>
      <c r="F75" s="22"/>
      <c r="G75" s="53">
        <f>G31</f>
        <v>-34590</v>
      </c>
      <c r="H75" s="54"/>
      <c r="I75" s="53">
        <f>I31</f>
        <v>9464</v>
      </c>
      <c r="L75" s="163"/>
      <c r="N75" s="163"/>
      <c r="P75" s="163"/>
      <c r="R75" s="163"/>
    </row>
    <row r="76" spans="1:18" ht="19.5" customHeight="1" thickTop="1" x14ac:dyDescent="0.25">
      <c r="A76" s="2"/>
      <c r="C76" s="9"/>
      <c r="D76" s="6"/>
      <c r="E76" s="9"/>
      <c r="F76" s="6"/>
      <c r="G76" s="9"/>
      <c r="H76" s="6"/>
      <c r="I76" s="9"/>
    </row>
    <row r="77" spans="1:18" ht="19.5" customHeight="1" x14ac:dyDescent="0.25">
      <c r="A77" s="2" t="s">
        <v>102</v>
      </c>
      <c r="C77" s="9"/>
      <c r="D77" s="6"/>
      <c r="E77" s="9"/>
      <c r="F77" s="6"/>
      <c r="G77" s="9"/>
      <c r="H77" s="6"/>
      <c r="I77" s="9"/>
    </row>
    <row r="78" spans="1:18" ht="19.5" customHeight="1" x14ac:dyDescent="0.25">
      <c r="A78" s="2" t="s">
        <v>104</v>
      </c>
      <c r="C78" s="9"/>
      <c r="D78" s="6"/>
      <c r="E78" s="9"/>
      <c r="F78" s="6"/>
      <c r="G78" s="9"/>
      <c r="H78" s="6"/>
      <c r="I78" s="9"/>
      <c r="L78" s="163"/>
      <c r="N78" s="163"/>
      <c r="P78" s="163"/>
      <c r="R78" s="163"/>
    </row>
    <row r="79" spans="1:18" ht="19.5" customHeight="1" x14ac:dyDescent="0.25">
      <c r="A79" s="65" t="s">
        <v>127</v>
      </c>
      <c r="C79" s="98">
        <f>C82-C80</f>
        <v>-1466</v>
      </c>
      <c r="D79" s="76"/>
      <c r="E79" s="98">
        <f>E82-E80</f>
        <v>12609</v>
      </c>
      <c r="F79" s="100"/>
      <c r="G79" s="98">
        <f>G82-G80</f>
        <v>-34405</v>
      </c>
      <c r="H79" s="101"/>
      <c r="I79" s="98">
        <f>I82-I80</f>
        <v>11868</v>
      </c>
      <c r="L79" s="163"/>
      <c r="N79" s="163"/>
      <c r="P79" s="163"/>
      <c r="R79" s="163"/>
    </row>
    <row r="80" spans="1:18" ht="19.5" customHeight="1" x14ac:dyDescent="0.25">
      <c r="A80" s="65" t="s">
        <v>47</v>
      </c>
      <c r="C80" s="90">
        <f>C74</f>
        <v>-1754</v>
      </c>
      <c r="D80" s="98"/>
      <c r="E80" s="90">
        <v>-87</v>
      </c>
      <c r="F80" s="146"/>
      <c r="G80" s="95">
        <v>0</v>
      </c>
      <c r="H80" s="147"/>
      <c r="I80" s="95">
        <v>0</v>
      </c>
      <c r="L80" s="163"/>
      <c r="N80" s="163"/>
      <c r="P80" s="163"/>
      <c r="R80" s="163"/>
    </row>
    <row r="81" spans="1:18" ht="19.5" customHeight="1" x14ac:dyDescent="0.25">
      <c r="A81" s="2" t="s">
        <v>134</v>
      </c>
      <c r="B81" s="74"/>
      <c r="C81" s="62"/>
      <c r="D81" s="98"/>
      <c r="E81" s="62"/>
      <c r="F81" s="146"/>
      <c r="G81" s="94"/>
      <c r="H81" s="147"/>
      <c r="I81" s="94"/>
    </row>
    <row r="82" spans="1:18" ht="19.5" customHeight="1" thickBot="1" x14ac:dyDescent="0.3">
      <c r="A82" s="2" t="s">
        <v>103</v>
      </c>
      <c r="C82" s="129">
        <f>C70</f>
        <v>-3220</v>
      </c>
      <c r="D82" s="22"/>
      <c r="E82" s="129">
        <f>E70</f>
        <v>12522</v>
      </c>
      <c r="F82" s="63"/>
      <c r="G82" s="129">
        <f>G70</f>
        <v>-34405</v>
      </c>
      <c r="H82" s="59"/>
      <c r="I82" s="129">
        <f>I70</f>
        <v>11868</v>
      </c>
      <c r="L82" s="163"/>
      <c r="N82" s="163"/>
      <c r="P82" s="163"/>
      <c r="R82" s="163"/>
    </row>
    <row r="83" spans="1:18" ht="18" customHeight="1" thickTop="1" x14ac:dyDescent="0.25">
      <c r="A83" s="2"/>
      <c r="C83" s="9"/>
      <c r="D83" s="6"/>
      <c r="E83" s="9"/>
      <c r="F83" s="6"/>
      <c r="G83" s="9"/>
      <c r="H83" s="6"/>
      <c r="I83" s="9"/>
    </row>
    <row r="84" spans="1:18" ht="19.5" customHeight="1" x14ac:dyDescent="0.25">
      <c r="A84" s="2" t="s">
        <v>234</v>
      </c>
    </row>
    <row r="85" spans="1:18" ht="19.5" customHeight="1" thickBot="1" x14ac:dyDescent="0.3">
      <c r="A85" s="65" t="s">
        <v>145</v>
      </c>
      <c r="B85" s="17">
        <v>16</v>
      </c>
      <c r="C85" s="231">
        <f>C73/635540</f>
        <v>-5.9319633697328255E-4</v>
      </c>
      <c r="D85" s="143"/>
      <c r="E85" s="142">
        <f>E73/635540</f>
        <v>2.3188154954841552E-2</v>
      </c>
      <c r="F85" s="143"/>
      <c r="G85" s="142">
        <f>G73/635540</f>
        <v>-5.4426157283569879E-2</v>
      </c>
      <c r="H85" s="143"/>
      <c r="I85" s="142">
        <f>I73/635540</f>
        <v>1.4891273562639645E-2</v>
      </c>
      <c r="L85" s="163"/>
      <c r="N85" s="163"/>
      <c r="P85" s="163"/>
      <c r="R85" s="163"/>
    </row>
    <row r="86" spans="1:18" ht="19.5" customHeight="1" thickTop="1" x14ac:dyDescent="0.25"/>
    <row r="103" spans="12:12" x14ac:dyDescent="0.25">
      <c r="L103" s="28"/>
    </row>
  </sheetData>
  <mergeCells count="26">
    <mergeCell ref="C4:E4"/>
    <mergeCell ref="G4:I4"/>
    <mergeCell ref="C5:E5"/>
    <mergeCell ref="G5:I5"/>
    <mergeCell ref="C6:E6"/>
    <mergeCell ref="G6:I6"/>
    <mergeCell ref="C43:E43"/>
    <mergeCell ref="G43:I43"/>
    <mergeCell ref="C44:E44"/>
    <mergeCell ref="G44:I44"/>
    <mergeCell ref="C45:E45"/>
    <mergeCell ref="G45:I45"/>
    <mergeCell ref="C7:E7"/>
    <mergeCell ref="G7:I7"/>
    <mergeCell ref="C9:I9"/>
    <mergeCell ref="C42:E42"/>
    <mergeCell ref="G42:I42"/>
    <mergeCell ref="C55:E55"/>
    <mergeCell ref="G55:I55"/>
    <mergeCell ref="C47:I47"/>
    <mergeCell ref="C52:E52"/>
    <mergeCell ref="G52:I52"/>
    <mergeCell ref="C53:E53"/>
    <mergeCell ref="G53:I53"/>
    <mergeCell ref="C54:E54"/>
    <mergeCell ref="G54:I54"/>
  </mergeCells>
  <pageMargins left="0.7" right="0.7" top="0.5" bottom="0.5" header="0.5" footer="0.5"/>
  <pageSetup paperSize="9" scale="87" firstPageNumber="7" orientation="portrait" useFirstPageNumber="1" r:id="rId1"/>
  <headerFooter>
    <oddFooter>&amp;LThe accompanying notes are an integral part of these financial statements.
&amp;C&amp;P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"/>
  <sheetViews>
    <sheetView zoomScale="82" zoomScaleNormal="82" zoomScaleSheetLayoutView="100" workbookViewId="0">
      <selection activeCell="E30" sqref="E30"/>
    </sheetView>
  </sheetViews>
  <sheetFormatPr defaultColWidth="9.140625" defaultRowHeight="21" customHeight="1" x14ac:dyDescent="0.25"/>
  <cols>
    <col min="1" max="1" width="54.7109375" style="3" customWidth="1"/>
    <col min="2" max="2" width="13" style="1" customWidth="1"/>
    <col min="3" max="3" width="1.28515625" style="1" customWidth="1"/>
    <col min="4" max="4" width="13.140625" style="1" customWidth="1"/>
    <col min="5" max="5" width="1.28515625" style="1" customWidth="1"/>
    <col min="6" max="6" width="13.140625" style="1" customWidth="1"/>
    <col min="7" max="7" width="1.28515625" style="1" customWidth="1"/>
    <col min="8" max="8" width="14.140625" style="1" customWidth="1"/>
    <col min="9" max="9" width="1.28515625" style="1" customWidth="1"/>
    <col min="10" max="10" width="12.28515625" style="1" customWidth="1"/>
    <col min="11" max="11" width="1.28515625" style="1" customWidth="1"/>
    <col min="12" max="12" width="14.140625" style="1" customWidth="1"/>
    <col min="13" max="13" width="1.28515625" style="1" customWidth="1"/>
    <col min="14" max="14" width="11.7109375" style="1" customWidth="1"/>
    <col min="15" max="15" width="1.28515625" style="1" customWidth="1"/>
    <col min="16" max="16" width="13.5703125" style="1" customWidth="1"/>
    <col min="17" max="17" width="1.28515625" style="1" customWidth="1"/>
    <col min="18" max="18" width="13" style="1" customWidth="1"/>
    <col min="19" max="19" width="1.140625" style="13" customWidth="1"/>
    <col min="20" max="20" width="14.140625" style="1" customWidth="1"/>
    <col min="21" max="21" width="1.28515625" style="1" customWidth="1"/>
    <col min="22" max="22" width="13.42578125" style="1" customWidth="1"/>
    <col min="23" max="16384" width="9.140625" style="1"/>
  </cols>
  <sheetData>
    <row r="1" spans="1:22" s="213" customFormat="1" ht="21" customHeight="1" x14ac:dyDescent="0.3">
      <c r="A1" s="16" t="s">
        <v>74</v>
      </c>
      <c r="S1" s="214"/>
      <c r="V1" s="215"/>
    </row>
    <row r="2" spans="1:22" s="216" customFormat="1" ht="21" customHeight="1" x14ac:dyDescent="0.25">
      <c r="A2" s="10" t="s">
        <v>72</v>
      </c>
      <c r="E2" s="217"/>
      <c r="S2" s="218"/>
      <c r="V2" s="219"/>
    </row>
    <row r="3" spans="1:22" ht="21" customHeight="1" x14ac:dyDescent="0.25">
      <c r="A3" s="11"/>
    </row>
    <row r="4" spans="1:22" s="13" customFormat="1" ht="21" customHeight="1" x14ac:dyDescent="0.25">
      <c r="A4" s="25"/>
      <c r="B4" s="235" t="s">
        <v>34</v>
      </c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</row>
    <row r="5" spans="1:22" s="13" customFormat="1" ht="21" customHeight="1" x14ac:dyDescent="0.25">
      <c r="A5" s="26"/>
      <c r="E5" s="8"/>
      <c r="F5" s="164"/>
      <c r="I5" s="190"/>
      <c r="J5" s="242" t="s">
        <v>69</v>
      </c>
      <c r="K5" s="242"/>
      <c r="L5" s="242"/>
      <c r="M5" s="242"/>
      <c r="N5" s="242"/>
      <c r="O5" s="149"/>
      <c r="P5" s="193"/>
      <c r="Q5" s="8"/>
    </row>
    <row r="6" spans="1:22" s="13" customFormat="1" ht="21" customHeight="1" x14ac:dyDescent="0.25">
      <c r="A6" s="26"/>
      <c r="D6" s="192"/>
      <c r="E6" s="8"/>
      <c r="F6" s="8"/>
      <c r="G6" s="8"/>
      <c r="H6" s="8"/>
      <c r="I6" s="190"/>
      <c r="J6" s="192"/>
      <c r="K6" s="192"/>
      <c r="L6" s="192" t="s">
        <v>84</v>
      </c>
      <c r="M6" s="192"/>
      <c r="N6" s="192"/>
      <c r="O6" s="190"/>
      <c r="P6" s="192"/>
      <c r="Q6" s="8"/>
      <c r="R6" s="191" t="s">
        <v>41</v>
      </c>
    </row>
    <row r="7" spans="1:22" s="13" customFormat="1" ht="21" customHeight="1" x14ac:dyDescent="0.25">
      <c r="A7" s="26"/>
      <c r="B7" s="8" t="s">
        <v>9</v>
      </c>
      <c r="C7" s="8"/>
      <c r="D7" s="192"/>
      <c r="E7" s="8"/>
      <c r="F7" s="8"/>
      <c r="I7" s="190"/>
      <c r="J7" s="191" t="s">
        <v>132</v>
      </c>
      <c r="L7" s="197" t="s">
        <v>85</v>
      </c>
      <c r="N7" s="192"/>
      <c r="O7" s="190"/>
      <c r="P7" s="192" t="s">
        <v>107</v>
      </c>
      <c r="Q7" s="8"/>
      <c r="R7" s="8" t="s">
        <v>33</v>
      </c>
      <c r="U7" s="8"/>
    </row>
    <row r="8" spans="1:22" s="13" customFormat="1" ht="21" customHeight="1" x14ac:dyDescent="0.25">
      <c r="A8" s="26"/>
      <c r="B8" s="192" t="s">
        <v>128</v>
      </c>
      <c r="C8" s="8"/>
      <c r="D8" s="192" t="s">
        <v>105</v>
      </c>
      <c r="E8" s="8"/>
      <c r="F8" s="8"/>
      <c r="H8" s="8"/>
      <c r="I8" s="190"/>
      <c r="J8" s="191" t="s">
        <v>129</v>
      </c>
      <c r="L8" s="197" t="s">
        <v>86</v>
      </c>
      <c r="N8" s="192" t="s">
        <v>135</v>
      </c>
      <c r="O8" s="190"/>
      <c r="P8" s="192" t="s">
        <v>108</v>
      </c>
      <c r="Q8" s="8"/>
      <c r="R8" s="191" t="s">
        <v>87</v>
      </c>
      <c r="S8" s="8"/>
      <c r="T8" s="8" t="s">
        <v>49</v>
      </c>
      <c r="U8" s="8"/>
      <c r="V8" s="8" t="s">
        <v>8</v>
      </c>
    </row>
    <row r="9" spans="1:22" s="13" customFormat="1" ht="21" customHeight="1" x14ac:dyDescent="0.25">
      <c r="A9" s="26"/>
      <c r="B9" s="8" t="s">
        <v>7</v>
      </c>
      <c r="C9" s="8"/>
      <c r="D9" s="192" t="s">
        <v>106</v>
      </c>
      <c r="E9" s="8"/>
      <c r="F9" s="8" t="s">
        <v>44</v>
      </c>
      <c r="G9" s="8"/>
      <c r="H9" s="192" t="s">
        <v>89</v>
      </c>
      <c r="I9" s="8"/>
      <c r="J9" s="191" t="s">
        <v>130</v>
      </c>
      <c r="K9" s="8"/>
      <c r="L9" s="197" t="s">
        <v>88</v>
      </c>
      <c r="M9" s="8"/>
      <c r="N9" s="192" t="s">
        <v>136</v>
      </c>
      <c r="O9" s="8"/>
      <c r="P9" s="192" t="s">
        <v>22</v>
      </c>
      <c r="Q9" s="8"/>
      <c r="R9" s="191" t="s">
        <v>133</v>
      </c>
      <c r="S9" s="8"/>
      <c r="T9" s="8" t="s">
        <v>48</v>
      </c>
      <c r="U9" s="8"/>
      <c r="V9" s="8" t="s">
        <v>22</v>
      </c>
    </row>
    <row r="10" spans="1:22" s="13" customFormat="1" ht="21" customHeight="1" x14ac:dyDescent="0.25">
      <c r="B10" s="243" t="s">
        <v>197</v>
      </c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</row>
    <row r="11" spans="1:22" s="13" customFormat="1" ht="21" customHeight="1" x14ac:dyDescent="0.25">
      <c r="A11" s="25" t="s">
        <v>189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</row>
    <row r="12" spans="1:22" ht="21" customHeight="1" x14ac:dyDescent="0.45">
      <c r="A12" s="2" t="s">
        <v>116</v>
      </c>
      <c r="B12" s="134">
        <v>158885</v>
      </c>
      <c r="C12" s="134"/>
      <c r="D12" s="82">
        <v>209891</v>
      </c>
      <c r="E12" s="134"/>
      <c r="F12" s="134">
        <v>4660</v>
      </c>
      <c r="G12" s="134"/>
      <c r="H12" s="134">
        <v>-168053</v>
      </c>
      <c r="I12" s="134"/>
      <c r="J12" s="134">
        <v>-1330</v>
      </c>
      <c r="K12" s="134"/>
      <c r="L12" s="134">
        <v>-1387</v>
      </c>
      <c r="M12" s="134"/>
      <c r="N12" s="134">
        <v>6646</v>
      </c>
      <c r="O12" s="134"/>
      <c r="P12" s="134">
        <f>SUM(J12:O12)</f>
        <v>3929</v>
      </c>
      <c r="Q12" s="134"/>
      <c r="R12" s="134">
        <f>SUM(B12:H12,P12)</f>
        <v>209312</v>
      </c>
      <c r="S12" s="28"/>
      <c r="T12" s="122">
        <v>1593</v>
      </c>
      <c r="U12" s="141"/>
      <c r="V12" s="122">
        <f>SUM(R12:U12)</f>
        <v>210905</v>
      </c>
    </row>
    <row r="13" spans="1:22" ht="21" customHeight="1" x14ac:dyDescent="0.25">
      <c r="A13" s="2"/>
      <c r="B13" s="24"/>
      <c r="C13" s="23"/>
      <c r="D13" s="24"/>
      <c r="E13" s="23"/>
      <c r="F13" s="24"/>
      <c r="G13" s="23"/>
      <c r="H13" s="24"/>
      <c r="I13" s="24"/>
      <c r="J13" s="24"/>
      <c r="K13" s="23"/>
      <c r="L13" s="123"/>
      <c r="M13" s="23"/>
      <c r="N13" s="24"/>
      <c r="O13" s="24"/>
      <c r="P13" s="24"/>
      <c r="Q13" s="23"/>
      <c r="R13" s="24"/>
      <c r="S13" s="24"/>
      <c r="T13" s="23"/>
      <c r="U13" s="23"/>
      <c r="V13" s="24"/>
    </row>
    <row r="14" spans="1:22" ht="21" customHeight="1" x14ac:dyDescent="0.25">
      <c r="A14" s="12" t="s">
        <v>78</v>
      </c>
      <c r="B14" s="121"/>
      <c r="C14" s="59"/>
      <c r="D14" s="121"/>
      <c r="E14" s="59"/>
      <c r="F14" s="121"/>
      <c r="G14" s="59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59"/>
      <c r="T14" s="121"/>
      <c r="U14" s="59"/>
      <c r="V14" s="121"/>
    </row>
    <row r="15" spans="1:22" s="13" customFormat="1" ht="21" customHeight="1" x14ac:dyDescent="0.25">
      <c r="A15" s="35" t="s">
        <v>186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18"/>
      <c r="N15" s="121"/>
      <c r="O15" s="118"/>
      <c r="P15" s="121"/>
      <c r="Q15" s="121"/>
      <c r="R15" s="121"/>
      <c r="S15" s="121"/>
      <c r="T15" s="121"/>
      <c r="U15" s="121"/>
      <c r="V15" s="121"/>
    </row>
    <row r="16" spans="1:22" s="13" customFormat="1" ht="21" hidden="1" customHeight="1" x14ac:dyDescent="0.25">
      <c r="A16" s="66" t="s">
        <v>191</v>
      </c>
      <c r="B16" s="84">
        <v>0</v>
      </c>
      <c r="C16" s="92"/>
      <c r="D16" s="84">
        <v>0</v>
      </c>
      <c r="E16" s="92"/>
      <c r="F16" s="94">
        <v>0</v>
      </c>
      <c r="G16" s="92"/>
      <c r="H16" s="94">
        <v>0</v>
      </c>
      <c r="I16" s="134"/>
      <c r="J16" s="94">
        <v>0</v>
      </c>
      <c r="K16" s="134"/>
      <c r="L16" s="94">
        <v>0</v>
      </c>
      <c r="M16" s="82"/>
      <c r="N16" s="94">
        <v>0</v>
      </c>
      <c r="O16" s="82"/>
      <c r="P16" s="94">
        <f>SUM(J16:O16)</f>
        <v>0</v>
      </c>
      <c r="Q16" s="134"/>
      <c r="R16" s="84">
        <f>SUM(B16:H16,P16)</f>
        <v>0</v>
      </c>
      <c r="S16" s="92"/>
      <c r="T16" s="94">
        <v>0</v>
      </c>
      <c r="U16" s="92"/>
      <c r="V16" s="84">
        <f>SUM(R16:U16)</f>
        <v>0</v>
      </c>
    </row>
    <row r="17" spans="1:22" s="13" customFormat="1" ht="21" customHeight="1" x14ac:dyDescent="0.25">
      <c r="A17" s="66" t="s">
        <v>187</v>
      </c>
      <c r="B17" s="95">
        <v>0</v>
      </c>
      <c r="C17" s="92"/>
      <c r="D17" s="95">
        <v>0</v>
      </c>
      <c r="E17" s="92"/>
      <c r="F17" s="95">
        <v>0</v>
      </c>
      <c r="G17" s="92"/>
      <c r="H17" s="95">
        <v>0</v>
      </c>
      <c r="I17" s="134"/>
      <c r="J17" s="95">
        <v>0</v>
      </c>
      <c r="K17" s="134"/>
      <c r="L17" s="95">
        <v>0</v>
      </c>
      <c r="M17" s="82"/>
      <c r="N17" s="95">
        <v>0</v>
      </c>
      <c r="O17" s="82"/>
      <c r="P17" s="95">
        <f>SUM(J17:O17)</f>
        <v>0</v>
      </c>
      <c r="Q17" s="134"/>
      <c r="R17" s="95">
        <f>SUM(B17:I17,P17)</f>
        <v>0</v>
      </c>
      <c r="S17" s="92"/>
      <c r="T17" s="128">
        <v>-648</v>
      </c>
      <c r="U17" s="92"/>
      <c r="V17" s="128">
        <f>SUM(R17:U17)</f>
        <v>-648</v>
      </c>
    </row>
    <row r="18" spans="1:22" s="13" customFormat="1" ht="21" customHeight="1" x14ac:dyDescent="0.25">
      <c r="A18" s="220" t="s">
        <v>188</v>
      </c>
      <c r="B18" s="187">
        <f>SUM(B16:B17)</f>
        <v>0</v>
      </c>
      <c r="C18" s="92"/>
      <c r="D18" s="187">
        <f>SUM(D16:D17)</f>
        <v>0</v>
      </c>
      <c r="E18" s="92"/>
      <c r="F18" s="187">
        <f>SUM(F16:F17)</f>
        <v>0</v>
      </c>
      <c r="G18" s="92"/>
      <c r="H18" s="187">
        <f>SUM(H16:H17)</f>
        <v>0</v>
      </c>
      <c r="I18" s="134"/>
      <c r="J18" s="187">
        <f>SUM(J16:J17)</f>
        <v>0</v>
      </c>
      <c r="K18" s="134"/>
      <c r="L18" s="187">
        <f>SUM(L16:L17)</f>
        <v>0</v>
      </c>
      <c r="M18" s="82"/>
      <c r="N18" s="187">
        <f>SUM(N16:N17)</f>
        <v>0</v>
      </c>
      <c r="O18" s="82"/>
      <c r="P18" s="187">
        <f>SUM(P16:P17)</f>
        <v>0</v>
      </c>
      <c r="Q18" s="134"/>
      <c r="R18" s="187">
        <f>SUM(R16:R17)</f>
        <v>0</v>
      </c>
      <c r="S18" s="134"/>
      <c r="T18" s="187">
        <f>SUM(T16:T17)</f>
        <v>-648</v>
      </c>
      <c r="U18" s="134"/>
      <c r="V18" s="187">
        <f>SUM(V16:V17)</f>
        <v>-648</v>
      </c>
    </row>
    <row r="19" spans="1:22" ht="21" customHeight="1" x14ac:dyDescent="0.25">
      <c r="A19" s="12" t="s">
        <v>79</v>
      </c>
      <c r="B19" s="85">
        <f>SUM(B18)</f>
        <v>0</v>
      </c>
      <c r="C19" s="92"/>
      <c r="D19" s="85">
        <f>SUM(D18)</f>
        <v>0</v>
      </c>
      <c r="E19" s="92"/>
      <c r="F19" s="85">
        <f>SUM(F18)</f>
        <v>0</v>
      </c>
      <c r="G19" s="92"/>
      <c r="H19" s="85">
        <f>SUM(H18)</f>
        <v>0</v>
      </c>
      <c r="I19" s="134"/>
      <c r="J19" s="85">
        <f>SUM(J18)</f>
        <v>0</v>
      </c>
      <c r="K19" s="134"/>
      <c r="L19" s="85">
        <f>SUM(L18)</f>
        <v>0</v>
      </c>
      <c r="M19" s="82"/>
      <c r="N19" s="85">
        <f>SUM(N18)</f>
        <v>0</v>
      </c>
      <c r="O19" s="82"/>
      <c r="P19" s="85">
        <f>SUM(P18)</f>
        <v>0</v>
      </c>
      <c r="Q19" s="134"/>
      <c r="R19" s="85">
        <f>SUM(R18)</f>
        <v>0</v>
      </c>
      <c r="S19" s="92"/>
      <c r="T19" s="85">
        <f>SUM(T18)</f>
        <v>-648</v>
      </c>
      <c r="U19" s="92"/>
      <c r="V19" s="85">
        <f>SUM(V18)</f>
        <v>-648</v>
      </c>
    </row>
    <row r="20" spans="1:22" ht="21" customHeight="1" x14ac:dyDescent="0.25">
      <c r="A20" s="2"/>
      <c r="B20" s="121"/>
      <c r="C20" s="59"/>
      <c r="D20" s="121"/>
      <c r="E20" s="59"/>
      <c r="F20" s="121"/>
      <c r="G20" s="59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59"/>
      <c r="T20" s="121"/>
      <c r="U20" s="59"/>
      <c r="V20" s="121"/>
    </row>
    <row r="21" spans="1:22" ht="21" customHeight="1" x14ac:dyDescent="0.25">
      <c r="A21" s="2" t="s">
        <v>50</v>
      </c>
    </row>
    <row r="22" spans="1:22" ht="21" customHeight="1" x14ac:dyDescent="0.25">
      <c r="A22" s="3" t="s">
        <v>115</v>
      </c>
      <c r="B22" s="126">
        <v>0</v>
      </c>
      <c r="C22" s="126"/>
      <c r="D22" s="126">
        <v>0</v>
      </c>
      <c r="E22" s="126"/>
      <c r="F22" s="126">
        <v>0</v>
      </c>
      <c r="G22" s="126"/>
      <c r="H22" s="126">
        <f>'PL7-8'!E73</f>
        <v>14737</v>
      </c>
      <c r="I22" s="126"/>
      <c r="J22" s="126">
        <v>0</v>
      </c>
      <c r="K22" s="126"/>
      <c r="L22" s="126">
        <v>0</v>
      </c>
      <c r="M22" s="126"/>
      <c r="N22" s="126">
        <v>0</v>
      </c>
      <c r="O22" s="126"/>
      <c r="P22" s="126">
        <f>SUM(J22:O22)</f>
        <v>0</v>
      </c>
      <c r="Q22" s="126"/>
      <c r="R22" s="126">
        <f>SUM(B22:H22,P22)</f>
        <v>14737</v>
      </c>
      <c r="S22" s="125"/>
      <c r="T22" s="126">
        <v>-87</v>
      </c>
      <c r="U22" s="126"/>
      <c r="V22" s="126">
        <f>SUM(R22:U22)</f>
        <v>14650</v>
      </c>
    </row>
    <row r="23" spans="1:22" ht="21" customHeight="1" x14ac:dyDescent="0.25">
      <c r="A23" s="3" t="s">
        <v>51</v>
      </c>
      <c r="B23" s="174">
        <v>0</v>
      </c>
      <c r="C23" s="126"/>
      <c r="D23" s="174">
        <v>0</v>
      </c>
      <c r="E23" s="126"/>
      <c r="F23" s="174">
        <v>0</v>
      </c>
      <c r="G23" s="126"/>
      <c r="H23" s="174">
        <f>'PL7-8'!E66</f>
        <v>2603</v>
      </c>
      <c r="I23" s="126"/>
      <c r="J23" s="174">
        <f>'PL7-8'!E37</f>
        <v>-4731</v>
      </c>
      <c r="K23" s="126"/>
      <c r="L23" s="174">
        <v>0</v>
      </c>
      <c r="M23" s="126"/>
      <c r="N23" s="174">
        <v>0</v>
      </c>
      <c r="O23" s="126"/>
      <c r="P23" s="174">
        <f>SUM(J23:O23)</f>
        <v>-4731</v>
      </c>
      <c r="Q23" s="126"/>
      <c r="R23" s="174">
        <f>SUM(B23:H23,P23)</f>
        <v>-2128</v>
      </c>
      <c r="S23" s="125"/>
      <c r="T23" s="174">
        <v>0</v>
      </c>
      <c r="U23" s="126"/>
      <c r="V23" s="174">
        <f>SUM(R23:U23)</f>
        <v>-2128</v>
      </c>
    </row>
    <row r="24" spans="1:22" ht="21" customHeight="1" x14ac:dyDescent="0.25">
      <c r="A24" s="2" t="s">
        <v>46</v>
      </c>
      <c r="B24" s="130">
        <f>SUM(B22:B23)</f>
        <v>0</v>
      </c>
      <c r="C24" s="185"/>
      <c r="D24" s="130">
        <f>SUM(D22:D23)</f>
        <v>0</v>
      </c>
      <c r="E24" s="185"/>
      <c r="F24" s="130">
        <f>SUM(F22:F23)</f>
        <v>0</v>
      </c>
      <c r="G24" s="185"/>
      <c r="H24" s="130">
        <f>SUM(H22:H23)</f>
        <v>17340</v>
      </c>
      <c r="I24" s="185"/>
      <c r="J24" s="130">
        <f>SUM(J22:J23)</f>
        <v>-4731</v>
      </c>
      <c r="K24" s="185"/>
      <c r="L24" s="130">
        <f>SUM(L22:L23)</f>
        <v>0</v>
      </c>
      <c r="M24" s="185"/>
      <c r="N24" s="130">
        <f>SUM(N22:N23)</f>
        <v>0</v>
      </c>
      <c r="O24" s="185"/>
      <c r="P24" s="130">
        <f>SUM(P22:P23)</f>
        <v>-4731</v>
      </c>
      <c r="Q24" s="185"/>
      <c r="R24" s="130">
        <f>SUM(R22:R23)</f>
        <v>12609</v>
      </c>
      <c r="S24" s="185"/>
      <c r="T24" s="130">
        <f>SUM(T22:T23)</f>
        <v>-87</v>
      </c>
      <c r="U24" s="185"/>
      <c r="V24" s="130">
        <f>SUM(R24:U24)</f>
        <v>12522</v>
      </c>
    </row>
    <row r="25" spans="1:22" ht="21" customHeight="1" x14ac:dyDescent="0.25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T25" s="13"/>
      <c r="U25" s="13"/>
      <c r="V25" s="178"/>
    </row>
    <row r="26" spans="1:22" ht="21" customHeight="1" thickBot="1" x14ac:dyDescent="0.3">
      <c r="A26" s="2" t="s">
        <v>181</v>
      </c>
      <c r="B26" s="177">
        <f>SUM(B12,B19,B24)</f>
        <v>158885</v>
      </c>
      <c r="C26" s="172"/>
      <c r="D26" s="177">
        <f>SUM(D12,D19,D24)</f>
        <v>209891</v>
      </c>
      <c r="E26" s="172"/>
      <c r="F26" s="177">
        <f>SUM(F12,F19,F24)</f>
        <v>4660</v>
      </c>
      <c r="G26" s="172"/>
      <c r="H26" s="177">
        <f>SUM(H12,H19,H24)</f>
        <v>-150713</v>
      </c>
      <c r="I26" s="172"/>
      <c r="J26" s="177">
        <f>SUM(J12,J19,J24)</f>
        <v>-6061</v>
      </c>
      <c r="K26" s="172"/>
      <c r="L26" s="177">
        <f>SUM(L12,L19,L24)</f>
        <v>-1387</v>
      </c>
      <c r="M26" s="172"/>
      <c r="N26" s="177">
        <f>SUM(N12,N19,N24)</f>
        <v>6646</v>
      </c>
      <c r="O26" s="172"/>
      <c r="P26" s="177">
        <f>SUM(P12,P19,P24)</f>
        <v>-802</v>
      </c>
      <c r="Q26" s="172"/>
      <c r="R26" s="177">
        <f>SUM(R12,R19,R24)</f>
        <v>221921</v>
      </c>
      <c r="S26" s="172"/>
      <c r="T26" s="177">
        <f>SUM(T12,T19,T24)</f>
        <v>858</v>
      </c>
      <c r="U26" s="172"/>
      <c r="V26" s="177">
        <f>SUM(V12,V19,V24)</f>
        <v>222779</v>
      </c>
    </row>
    <row r="27" spans="1:22" ht="21" customHeight="1" thickTop="1" x14ac:dyDescent="0.25"/>
    <row r="38" spans="4:4" ht="21" customHeight="1" x14ac:dyDescent="0.25">
      <c r="D38" s="4"/>
    </row>
    <row r="101" spans="12:12" ht="21" customHeight="1" x14ac:dyDescent="0.25">
      <c r="L101" s="28"/>
    </row>
  </sheetData>
  <mergeCells count="3">
    <mergeCell ref="B4:V4"/>
    <mergeCell ref="J5:N5"/>
    <mergeCell ref="B10:V10"/>
  </mergeCells>
  <pageMargins left="0.7" right="0.7" top="0.48" bottom="0.5" header="0.5" footer="0.5"/>
  <pageSetup paperSize="9" scale="63" firstPageNumber="9" fitToHeight="0" orientation="landscape" useFirstPageNumber="1" r:id="rId1"/>
  <headerFooter>
    <oddFooter>&amp;LThe accompanying notes are an integral part of these financial statements.
&amp;14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topLeftCell="A85" zoomScale="86" zoomScaleNormal="86" workbookViewId="0">
      <selection activeCell="P16" sqref="P16"/>
    </sheetView>
  </sheetViews>
  <sheetFormatPr defaultColWidth="9.140625" defaultRowHeight="15" x14ac:dyDescent="0.25"/>
  <cols>
    <col min="1" max="1" width="53.140625" style="3" customWidth="1"/>
    <col min="2" max="2" width="12.7109375" style="1" bestFit="1" customWidth="1"/>
    <col min="3" max="3" width="1.28515625" style="1" customWidth="1"/>
    <col min="4" max="4" width="11.85546875" style="1" customWidth="1"/>
    <col min="5" max="5" width="1.28515625" style="1" customWidth="1"/>
    <col min="6" max="6" width="13.5703125" style="1" bestFit="1" customWidth="1"/>
    <col min="7" max="7" width="1.28515625" style="1" customWidth="1"/>
    <col min="8" max="8" width="10.5703125" style="1" bestFit="1" customWidth="1"/>
    <col min="9" max="9" width="1.28515625" style="1" customWidth="1"/>
    <col min="10" max="10" width="12.28515625" style="1" customWidth="1"/>
    <col min="11" max="11" width="1.28515625" style="1" customWidth="1"/>
    <col min="12" max="12" width="14.140625" style="1" customWidth="1"/>
    <col min="13" max="13" width="1.28515625" style="1" customWidth="1"/>
    <col min="14" max="14" width="11.7109375" style="1" customWidth="1"/>
    <col min="15" max="15" width="1.28515625" style="1" customWidth="1"/>
    <col min="16" max="16" width="13.5703125" style="1" customWidth="1"/>
    <col min="17" max="17" width="1.28515625" style="1" customWidth="1"/>
    <col min="18" max="18" width="14.140625" style="1" customWidth="1"/>
    <col min="19" max="19" width="1.140625" style="13" customWidth="1"/>
    <col min="20" max="20" width="14.140625" style="1" customWidth="1"/>
    <col min="21" max="21" width="1.28515625" style="1" customWidth="1"/>
    <col min="22" max="22" width="14" style="1" customWidth="1"/>
    <col min="23" max="16384" width="9.140625" style="1"/>
  </cols>
  <sheetData>
    <row r="1" spans="1:22" s="213" customFormat="1" ht="21" customHeight="1" x14ac:dyDescent="0.3">
      <c r="A1" s="16" t="s">
        <v>74</v>
      </c>
      <c r="S1" s="214"/>
      <c r="V1" s="215"/>
    </row>
    <row r="2" spans="1:22" s="216" customFormat="1" ht="21" customHeight="1" x14ac:dyDescent="0.25">
      <c r="A2" s="10" t="s">
        <v>72</v>
      </c>
      <c r="E2" s="217"/>
      <c r="S2" s="218"/>
      <c r="V2" s="219"/>
    </row>
    <row r="3" spans="1:22" ht="21" customHeight="1" x14ac:dyDescent="0.25">
      <c r="A3" s="11"/>
    </row>
    <row r="4" spans="1:22" s="13" customFormat="1" ht="21" customHeight="1" x14ac:dyDescent="0.25">
      <c r="A4" s="25"/>
      <c r="B4" s="235" t="s">
        <v>34</v>
      </c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</row>
    <row r="5" spans="1:22" s="13" customFormat="1" ht="21" customHeight="1" x14ac:dyDescent="0.25">
      <c r="A5" s="26"/>
      <c r="E5" s="8"/>
      <c r="F5" s="164"/>
      <c r="I5" s="190"/>
      <c r="J5" s="242" t="s">
        <v>69</v>
      </c>
      <c r="K5" s="242"/>
      <c r="L5" s="242"/>
      <c r="M5" s="242"/>
      <c r="N5" s="242"/>
      <c r="O5" s="149"/>
      <c r="P5" s="193"/>
      <c r="Q5" s="8"/>
    </row>
    <row r="6" spans="1:22" s="13" customFormat="1" ht="21" customHeight="1" x14ac:dyDescent="0.25">
      <c r="A6" s="26"/>
      <c r="D6" s="192"/>
      <c r="E6" s="8"/>
      <c r="F6" s="8"/>
      <c r="G6" s="8"/>
      <c r="H6" s="8"/>
      <c r="I6" s="190"/>
      <c r="J6" s="192"/>
      <c r="K6" s="192"/>
      <c r="L6" s="192" t="s">
        <v>84</v>
      </c>
      <c r="M6" s="192"/>
      <c r="N6" s="192"/>
      <c r="O6" s="190"/>
      <c r="P6" s="192"/>
      <c r="Q6" s="8"/>
      <c r="R6" s="191" t="s">
        <v>41</v>
      </c>
    </row>
    <row r="7" spans="1:22" s="13" customFormat="1" ht="21" customHeight="1" x14ac:dyDescent="0.25">
      <c r="A7" s="26"/>
      <c r="B7" s="8" t="s">
        <v>9</v>
      </c>
      <c r="C7" s="8"/>
      <c r="D7" s="192"/>
      <c r="E7" s="8"/>
      <c r="F7" s="8"/>
      <c r="I7" s="190"/>
      <c r="J7" s="191" t="s">
        <v>132</v>
      </c>
      <c r="L7" s="197" t="s">
        <v>85</v>
      </c>
      <c r="N7" s="192"/>
      <c r="O7" s="190"/>
      <c r="P7" s="192" t="s">
        <v>107</v>
      </c>
      <c r="Q7" s="8"/>
      <c r="R7" s="8" t="s">
        <v>33</v>
      </c>
      <c r="U7" s="8"/>
    </row>
    <row r="8" spans="1:22" s="13" customFormat="1" ht="21" customHeight="1" x14ac:dyDescent="0.25">
      <c r="A8" s="26"/>
      <c r="B8" s="192" t="s">
        <v>128</v>
      </c>
      <c r="C8" s="8"/>
      <c r="D8" s="192" t="s">
        <v>105</v>
      </c>
      <c r="E8" s="8"/>
      <c r="F8" s="8"/>
      <c r="H8" s="8"/>
      <c r="I8" s="190"/>
      <c r="J8" s="191" t="s">
        <v>129</v>
      </c>
      <c r="L8" s="197" t="s">
        <v>86</v>
      </c>
      <c r="N8" s="192" t="s">
        <v>135</v>
      </c>
      <c r="O8" s="190"/>
      <c r="P8" s="192" t="s">
        <v>108</v>
      </c>
      <c r="Q8" s="8"/>
      <c r="R8" s="191" t="s">
        <v>87</v>
      </c>
      <c r="S8" s="8"/>
      <c r="T8" s="8" t="s">
        <v>49</v>
      </c>
      <c r="U8" s="8"/>
      <c r="V8" s="8" t="s">
        <v>8</v>
      </c>
    </row>
    <row r="9" spans="1:22" s="13" customFormat="1" ht="21" customHeight="1" x14ac:dyDescent="0.25">
      <c r="A9" s="26"/>
      <c r="B9" s="8" t="s">
        <v>7</v>
      </c>
      <c r="C9" s="8"/>
      <c r="D9" s="192" t="s">
        <v>106</v>
      </c>
      <c r="E9" s="8"/>
      <c r="F9" s="8" t="s">
        <v>44</v>
      </c>
      <c r="G9" s="8"/>
      <c r="H9" s="192" t="s">
        <v>89</v>
      </c>
      <c r="I9" s="8"/>
      <c r="J9" s="191" t="s">
        <v>130</v>
      </c>
      <c r="K9" s="8"/>
      <c r="L9" s="197" t="s">
        <v>88</v>
      </c>
      <c r="M9" s="8"/>
      <c r="N9" s="192" t="s">
        <v>136</v>
      </c>
      <c r="O9" s="8"/>
      <c r="P9" s="192" t="s">
        <v>22</v>
      </c>
      <c r="Q9" s="8"/>
      <c r="R9" s="191" t="s">
        <v>133</v>
      </c>
      <c r="S9" s="8"/>
      <c r="T9" s="8" t="s">
        <v>48</v>
      </c>
      <c r="U9" s="8"/>
      <c r="V9" s="8" t="s">
        <v>22</v>
      </c>
    </row>
    <row r="10" spans="1:22" s="13" customFormat="1" ht="21" customHeight="1" x14ac:dyDescent="0.25">
      <c r="B10" s="243" t="s">
        <v>197</v>
      </c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</row>
    <row r="11" spans="1:22" s="13" customFormat="1" ht="21" customHeight="1" x14ac:dyDescent="0.25">
      <c r="A11" s="25" t="s">
        <v>204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</row>
    <row r="12" spans="1:22" ht="21" customHeight="1" x14ac:dyDescent="0.45">
      <c r="A12" s="2" t="s">
        <v>205</v>
      </c>
      <c r="B12" s="134">
        <v>158885</v>
      </c>
      <c r="C12" s="134"/>
      <c r="D12" s="82">
        <v>209891</v>
      </c>
      <c r="E12" s="134"/>
      <c r="F12" s="134">
        <v>4660</v>
      </c>
      <c r="G12" s="134"/>
      <c r="H12" s="134">
        <v>-146988</v>
      </c>
      <c r="I12" s="134"/>
      <c r="J12" s="134">
        <v>-5479</v>
      </c>
      <c r="K12" s="134"/>
      <c r="L12" s="134">
        <v>-1387</v>
      </c>
      <c r="M12" s="134"/>
      <c r="N12" s="134">
        <v>6646</v>
      </c>
      <c r="O12" s="134"/>
      <c r="P12" s="134">
        <f>SUM(J12:O12)</f>
        <v>-220</v>
      </c>
      <c r="Q12" s="134"/>
      <c r="R12" s="134">
        <f>SUM(B12:H12,P12)</f>
        <v>226228</v>
      </c>
      <c r="S12" s="28"/>
      <c r="T12" s="122">
        <v>847</v>
      </c>
      <c r="U12" s="141"/>
      <c r="V12" s="122">
        <f>SUM(R12:U12)</f>
        <v>227075</v>
      </c>
    </row>
    <row r="13" spans="1:22" ht="21" customHeight="1" x14ac:dyDescent="0.25">
      <c r="A13" s="2"/>
      <c r="B13" s="24"/>
      <c r="C13" s="23"/>
      <c r="D13" s="24"/>
      <c r="E13" s="23"/>
      <c r="F13" s="24"/>
      <c r="G13" s="23"/>
      <c r="H13" s="24"/>
      <c r="I13" s="24"/>
      <c r="J13" s="24"/>
      <c r="K13" s="23"/>
      <c r="L13" s="123"/>
      <c r="M13" s="23"/>
      <c r="N13" s="24"/>
      <c r="O13" s="24"/>
      <c r="P13" s="24"/>
      <c r="Q13" s="23"/>
      <c r="R13" s="24"/>
      <c r="S13" s="24"/>
      <c r="T13" s="23"/>
      <c r="U13" s="23"/>
      <c r="V13" s="24"/>
    </row>
    <row r="14" spans="1:22" ht="21" customHeight="1" x14ac:dyDescent="0.25">
      <c r="A14" s="12" t="s">
        <v>78</v>
      </c>
      <c r="B14" s="121"/>
      <c r="C14" s="59"/>
      <c r="D14" s="121"/>
      <c r="E14" s="59"/>
      <c r="F14" s="121"/>
      <c r="G14" s="59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59"/>
      <c r="T14" s="121"/>
      <c r="U14" s="59"/>
      <c r="V14" s="121"/>
    </row>
    <row r="15" spans="1:22" s="13" customFormat="1" ht="21" customHeight="1" x14ac:dyDescent="0.25">
      <c r="A15" s="35" t="s">
        <v>186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18"/>
      <c r="N15" s="121"/>
      <c r="O15" s="118"/>
      <c r="P15" s="121"/>
      <c r="Q15" s="121"/>
      <c r="R15" s="121"/>
      <c r="S15" s="121"/>
      <c r="T15" s="121"/>
      <c r="U15" s="121"/>
      <c r="V15" s="121"/>
    </row>
    <row r="16" spans="1:22" s="13" customFormat="1" ht="21" customHeight="1" x14ac:dyDescent="0.25">
      <c r="A16" s="66" t="s">
        <v>228</v>
      </c>
      <c r="B16" s="84"/>
      <c r="C16" s="92"/>
      <c r="D16" s="84"/>
      <c r="E16" s="92"/>
      <c r="F16" s="94"/>
      <c r="G16" s="92"/>
      <c r="H16" s="94"/>
      <c r="I16" s="134"/>
      <c r="J16" s="94"/>
      <c r="K16" s="134"/>
      <c r="L16" s="94"/>
      <c r="M16" s="82"/>
      <c r="N16" s="94"/>
      <c r="O16" s="82"/>
      <c r="P16" s="94"/>
      <c r="Q16" s="134"/>
      <c r="R16" s="84"/>
      <c r="S16" s="92"/>
      <c r="T16" s="94"/>
      <c r="U16" s="92"/>
      <c r="V16" s="84"/>
    </row>
    <row r="17" spans="1:22" s="13" customFormat="1" ht="21" customHeight="1" x14ac:dyDescent="0.25">
      <c r="A17" s="66" t="s">
        <v>229</v>
      </c>
      <c r="B17" s="95">
        <v>0</v>
      </c>
      <c r="C17" s="92"/>
      <c r="D17" s="95">
        <v>0</v>
      </c>
      <c r="E17" s="92"/>
      <c r="F17" s="95">
        <v>0</v>
      </c>
      <c r="G17" s="92"/>
      <c r="H17" s="95">
        <v>0</v>
      </c>
      <c r="I17" s="134"/>
      <c r="J17" s="95">
        <v>0</v>
      </c>
      <c r="K17" s="134"/>
      <c r="L17" s="95">
        <v>0</v>
      </c>
      <c r="M17" s="82"/>
      <c r="N17" s="95">
        <v>0</v>
      </c>
      <c r="O17" s="82"/>
      <c r="P17" s="95">
        <f>SUM(J17:O17)</f>
        <v>0</v>
      </c>
      <c r="Q17" s="134"/>
      <c r="R17" s="95">
        <f>SUM(B17:I17,P17)</f>
        <v>0</v>
      </c>
      <c r="S17" s="92"/>
      <c r="T17" s="128">
        <f>7868+698</f>
        <v>8566</v>
      </c>
      <c r="U17" s="92"/>
      <c r="V17" s="128">
        <f>SUM(R17:U17)</f>
        <v>8566</v>
      </c>
    </row>
    <row r="18" spans="1:22" s="13" customFormat="1" ht="21" customHeight="1" x14ac:dyDescent="0.25">
      <c r="A18" s="220" t="s">
        <v>188</v>
      </c>
      <c r="B18" s="187">
        <f>SUM(B16:B17)</f>
        <v>0</v>
      </c>
      <c r="C18" s="92"/>
      <c r="D18" s="187">
        <f>SUM(D16:D17)</f>
        <v>0</v>
      </c>
      <c r="E18" s="92"/>
      <c r="F18" s="187">
        <f>SUM(F16:F17)</f>
        <v>0</v>
      </c>
      <c r="G18" s="92"/>
      <c r="H18" s="187">
        <f>SUM(H16:H17)</f>
        <v>0</v>
      </c>
      <c r="I18" s="134"/>
      <c r="J18" s="187">
        <f>SUM(J16:J17)</f>
        <v>0</v>
      </c>
      <c r="K18" s="134"/>
      <c r="L18" s="187">
        <f>SUM(L16:L17)</f>
        <v>0</v>
      </c>
      <c r="M18" s="82"/>
      <c r="N18" s="187">
        <f>SUM(N16:N17)</f>
        <v>0</v>
      </c>
      <c r="O18" s="82"/>
      <c r="P18" s="187">
        <f>SUM(P16:P17)</f>
        <v>0</v>
      </c>
      <c r="Q18" s="134"/>
      <c r="R18" s="187">
        <f>SUM(R16:R17)</f>
        <v>0</v>
      </c>
      <c r="S18" s="134"/>
      <c r="T18" s="187">
        <f>SUM(T16:T17)</f>
        <v>8566</v>
      </c>
      <c r="U18" s="134"/>
      <c r="V18" s="187">
        <f>SUM(V16:V17)</f>
        <v>8566</v>
      </c>
    </row>
    <row r="19" spans="1:22" ht="21" customHeight="1" x14ac:dyDescent="0.25">
      <c r="A19" s="12" t="s">
        <v>79</v>
      </c>
      <c r="B19" s="85">
        <f>SUM(B18)</f>
        <v>0</v>
      </c>
      <c r="C19" s="92"/>
      <c r="D19" s="85">
        <f>SUM(D18)</f>
        <v>0</v>
      </c>
      <c r="E19" s="92"/>
      <c r="F19" s="85">
        <f>SUM(F18)</f>
        <v>0</v>
      </c>
      <c r="G19" s="92"/>
      <c r="H19" s="85">
        <f>SUM(H18)</f>
        <v>0</v>
      </c>
      <c r="I19" s="134"/>
      <c r="J19" s="85">
        <f>SUM(J18)</f>
        <v>0</v>
      </c>
      <c r="K19" s="134"/>
      <c r="L19" s="85">
        <f>SUM(L18)</f>
        <v>0</v>
      </c>
      <c r="M19" s="82"/>
      <c r="N19" s="85">
        <f>SUM(N18)</f>
        <v>0</v>
      </c>
      <c r="O19" s="82"/>
      <c r="P19" s="85">
        <f>SUM(P18)</f>
        <v>0</v>
      </c>
      <c r="Q19" s="134"/>
      <c r="R19" s="85">
        <f>SUM(R18)</f>
        <v>0</v>
      </c>
      <c r="S19" s="92"/>
      <c r="T19" s="85">
        <f>SUM(T18)</f>
        <v>8566</v>
      </c>
      <c r="U19" s="92"/>
      <c r="V19" s="85">
        <f>SUM(V18)</f>
        <v>8566</v>
      </c>
    </row>
    <row r="20" spans="1:22" ht="21" customHeight="1" x14ac:dyDescent="0.25">
      <c r="A20" s="2"/>
      <c r="B20" s="121"/>
      <c r="C20" s="59"/>
      <c r="D20" s="121"/>
      <c r="E20" s="59"/>
      <c r="F20" s="121"/>
      <c r="G20" s="59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59"/>
      <c r="T20" s="121"/>
      <c r="U20" s="59"/>
      <c r="V20" s="121"/>
    </row>
    <row r="21" spans="1:22" ht="21" customHeight="1" x14ac:dyDescent="0.25">
      <c r="A21" s="2" t="s">
        <v>50</v>
      </c>
    </row>
    <row r="22" spans="1:22" ht="21" customHeight="1" x14ac:dyDescent="0.25">
      <c r="A22" s="69" t="s">
        <v>230</v>
      </c>
      <c r="B22" s="126">
        <v>0</v>
      </c>
      <c r="C22" s="126"/>
      <c r="D22" s="126">
        <v>0</v>
      </c>
      <c r="E22" s="126"/>
      <c r="F22" s="126">
        <v>0</v>
      </c>
      <c r="G22" s="126"/>
      <c r="H22" s="126">
        <f>'PL7-8'!C73</f>
        <v>-377</v>
      </c>
      <c r="I22" s="126"/>
      <c r="J22" s="126">
        <v>0</v>
      </c>
      <c r="K22" s="126"/>
      <c r="L22" s="126">
        <v>0</v>
      </c>
      <c r="M22" s="126"/>
      <c r="N22" s="126">
        <v>0</v>
      </c>
      <c r="O22" s="126"/>
      <c r="P22" s="126">
        <f>SUM(J22:O22)</f>
        <v>0</v>
      </c>
      <c r="Q22" s="126"/>
      <c r="R22" s="126">
        <f>SUM(B22:H22,P22)</f>
        <v>-377</v>
      </c>
      <c r="S22" s="125"/>
      <c r="T22" s="126">
        <f>'PL7-8'!C74</f>
        <v>-1754</v>
      </c>
      <c r="U22" s="126"/>
      <c r="V22" s="126">
        <f>SUM(R22:U22)</f>
        <v>-2131</v>
      </c>
    </row>
    <row r="23" spans="1:22" ht="21" customHeight="1" x14ac:dyDescent="0.25">
      <c r="A23" s="3" t="s">
        <v>51</v>
      </c>
      <c r="B23" s="174">
        <v>0</v>
      </c>
      <c r="C23" s="126"/>
      <c r="D23" s="174">
        <v>0</v>
      </c>
      <c r="E23" s="126"/>
      <c r="F23" s="174">
        <v>0</v>
      </c>
      <c r="G23" s="126"/>
      <c r="H23" s="174">
        <f>'PL7-8'!C66</f>
        <v>-129</v>
      </c>
      <c r="I23" s="126"/>
      <c r="J23" s="174">
        <f>'PL7-8'!C37</f>
        <v>-960</v>
      </c>
      <c r="K23" s="126"/>
      <c r="L23" s="174">
        <v>0</v>
      </c>
      <c r="M23" s="126"/>
      <c r="N23" s="174">
        <v>0</v>
      </c>
      <c r="O23" s="126"/>
      <c r="P23" s="174">
        <f>SUM(J23:O23)</f>
        <v>-960</v>
      </c>
      <c r="Q23" s="126"/>
      <c r="R23" s="174">
        <f>SUM(B23:H23,P23)</f>
        <v>-1089</v>
      </c>
      <c r="S23" s="125"/>
      <c r="T23" s="174">
        <v>0</v>
      </c>
      <c r="U23" s="126"/>
      <c r="V23" s="174">
        <f>SUM(R23:U23)</f>
        <v>-1089</v>
      </c>
    </row>
    <row r="24" spans="1:22" ht="21" customHeight="1" x14ac:dyDescent="0.25">
      <c r="A24" s="2" t="s">
        <v>46</v>
      </c>
      <c r="B24" s="130">
        <f>SUM(B22:B23)</f>
        <v>0</v>
      </c>
      <c r="C24" s="185"/>
      <c r="D24" s="130">
        <f>SUM(D22:D23)</f>
        <v>0</v>
      </c>
      <c r="E24" s="185"/>
      <c r="F24" s="130">
        <f>SUM(F22:F23)</f>
        <v>0</v>
      </c>
      <c r="G24" s="185"/>
      <c r="H24" s="130">
        <f>SUM(H22:H23)</f>
        <v>-506</v>
      </c>
      <c r="I24" s="185"/>
      <c r="J24" s="130">
        <f>SUM(J22:J23)</f>
        <v>-960</v>
      </c>
      <c r="K24" s="185"/>
      <c r="L24" s="130">
        <f>SUM(L22:L23)</f>
        <v>0</v>
      </c>
      <c r="M24" s="185"/>
      <c r="N24" s="130">
        <f>SUM(N22:N23)</f>
        <v>0</v>
      </c>
      <c r="O24" s="185"/>
      <c r="P24" s="130">
        <f>SUM(P22:P23)</f>
        <v>-960</v>
      </c>
      <c r="Q24" s="185"/>
      <c r="R24" s="130">
        <f>SUM(R22:R23)</f>
        <v>-1466</v>
      </c>
      <c r="S24" s="185"/>
      <c r="T24" s="130">
        <f>SUM(T22:T23)</f>
        <v>-1754</v>
      </c>
      <c r="U24" s="185"/>
      <c r="V24" s="130">
        <f>SUM(R24:U24)</f>
        <v>-3220</v>
      </c>
    </row>
    <row r="25" spans="1:22" ht="21" customHeight="1" x14ac:dyDescent="0.25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T25" s="13"/>
      <c r="U25" s="13"/>
      <c r="V25" s="178"/>
    </row>
    <row r="26" spans="1:22" ht="21" customHeight="1" thickBot="1" x14ac:dyDescent="0.3">
      <c r="A26" s="2" t="s">
        <v>206</v>
      </c>
      <c r="B26" s="177">
        <f>SUM(B12,B19,B24)</f>
        <v>158885</v>
      </c>
      <c r="C26" s="172"/>
      <c r="D26" s="177">
        <f>SUM(D12,D19,D24)</f>
        <v>209891</v>
      </c>
      <c r="E26" s="172"/>
      <c r="F26" s="177">
        <f>SUM(F12,F19,F24)</f>
        <v>4660</v>
      </c>
      <c r="G26" s="172"/>
      <c r="H26" s="177">
        <f>SUM(H12,H19,H24)</f>
        <v>-147494</v>
      </c>
      <c r="I26" s="172"/>
      <c r="J26" s="177">
        <f>SUM(J12,J19,J24)</f>
        <v>-6439</v>
      </c>
      <c r="K26" s="172"/>
      <c r="L26" s="177">
        <f>SUM(L12,L19,L24)</f>
        <v>-1387</v>
      </c>
      <c r="M26" s="172"/>
      <c r="N26" s="177">
        <f>SUM(N12,N19,N24)</f>
        <v>6646</v>
      </c>
      <c r="O26" s="172"/>
      <c r="P26" s="177">
        <f>SUM(P12,P19,P24)</f>
        <v>-1180</v>
      </c>
      <c r="Q26" s="172"/>
      <c r="R26" s="177">
        <f>SUM(R12,R19,R24)</f>
        <v>224762</v>
      </c>
      <c r="S26" s="172"/>
      <c r="T26" s="177">
        <f>SUM(T12,T19,T24)</f>
        <v>7659</v>
      </c>
      <c r="U26" s="172"/>
      <c r="V26" s="177">
        <f>SUM(V12,V19,V24)</f>
        <v>232421</v>
      </c>
    </row>
    <row r="27" spans="1:22" ht="21" customHeight="1" thickTop="1" x14ac:dyDescent="0.25"/>
    <row r="28" spans="1:22" ht="21" customHeight="1" x14ac:dyDescent="0.25"/>
    <row r="29" spans="1:22" ht="21" customHeight="1" x14ac:dyDescent="0.25"/>
    <row r="30" spans="1:22" ht="21" customHeight="1" x14ac:dyDescent="0.25"/>
    <row r="31" spans="1:22" ht="21" customHeight="1" x14ac:dyDescent="0.25"/>
    <row r="32" spans="1:22" ht="21" customHeight="1" x14ac:dyDescent="0.25"/>
    <row r="33" spans="4:4" ht="21" customHeight="1" x14ac:dyDescent="0.25"/>
    <row r="34" spans="4:4" ht="21" customHeight="1" x14ac:dyDescent="0.25"/>
    <row r="35" spans="4:4" ht="21" customHeight="1" x14ac:dyDescent="0.25"/>
    <row r="36" spans="4:4" ht="21" customHeight="1" x14ac:dyDescent="0.25"/>
    <row r="37" spans="4:4" ht="21" customHeight="1" x14ac:dyDescent="0.25"/>
    <row r="38" spans="4:4" ht="21" customHeight="1" x14ac:dyDescent="0.25">
      <c r="D38" s="4"/>
    </row>
    <row r="99" spans="12:12" x14ac:dyDescent="0.25">
      <c r="L99" s="28"/>
    </row>
  </sheetData>
  <mergeCells count="3">
    <mergeCell ref="B4:V4"/>
    <mergeCell ref="J5:N5"/>
    <mergeCell ref="B10:V10"/>
  </mergeCells>
  <pageMargins left="0.7" right="0.7" top="0.48" bottom="0.5" header="0.5" footer="0.5"/>
  <pageSetup paperSize="9" scale="62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69"/>
  <sheetViews>
    <sheetView showGridLines="0" zoomScale="80" zoomScaleNormal="80" zoomScaleSheetLayoutView="90" workbookViewId="0">
      <selection activeCell="B9" sqref="B9:N9"/>
    </sheetView>
  </sheetViews>
  <sheetFormatPr defaultColWidth="9.140625" defaultRowHeight="20.25" customHeight="1" x14ac:dyDescent="0.25"/>
  <cols>
    <col min="1" max="1" width="46.140625" style="37" customWidth="1"/>
    <col min="2" max="2" width="13.85546875" style="28" customWidth="1"/>
    <col min="3" max="3" width="1.5703125" style="28" customWidth="1"/>
    <col min="4" max="4" width="14.28515625" style="28" customWidth="1"/>
    <col min="5" max="5" width="1.5703125" style="28" customWidth="1"/>
    <col min="6" max="6" width="12.7109375" style="28" customWidth="1"/>
    <col min="7" max="7" width="1.5703125" style="28" customWidth="1"/>
    <col min="8" max="8" width="14.28515625" style="28" customWidth="1"/>
    <col min="9" max="9" width="1.5703125" style="28" customWidth="1"/>
    <col min="10" max="10" width="13.140625" style="28" customWidth="1"/>
    <col min="11" max="11" width="1.5703125" style="28" customWidth="1"/>
    <col min="12" max="12" width="14.28515625" style="28" customWidth="1"/>
    <col min="13" max="13" width="1.5703125" style="28" customWidth="1"/>
    <col min="14" max="14" width="14.28515625" style="28" customWidth="1"/>
    <col min="15" max="16384" width="9.140625" style="28"/>
  </cols>
  <sheetData>
    <row r="1" spans="1:14" ht="20.25" customHeight="1" x14ac:dyDescent="0.3">
      <c r="A1" s="16" t="s">
        <v>74</v>
      </c>
      <c r="J1" s="57"/>
      <c r="L1" s="57"/>
      <c r="N1" s="57"/>
    </row>
    <row r="2" spans="1:14" ht="20.25" customHeight="1" x14ac:dyDescent="0.25">
      <c r="A2" s="105" t="s">
        <v>72</v>
      </c>
      <c r="J2" s="57"/>
      <c r="L2" s="57"/>
      <c r="N2" s="57"/>
    </row>
    <row r="4" spans="1:14" s="31" customFormat="1" ht="20.25" customHeight="1" x14ac:dyDescent="0.25">
      <c r="B4" s="245" t="s">
        <v>38</v>
      </c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</row>
    <row r="5" spans="1:14" s="31" customFormat="1" ht="20.25" customHeight="1" x14ac:dyDescent="0.25">
      <c r="B5" s="127"/>
      <c r="C5" s="127"/>
      <c r="D5" s="127"/>
      <c r="E5" s="127"/>
      <c r="F5" s="165"/>
      <c r="G5" s="166"/>
      <c r="H5" s="166"/>
      <c r="I5" s="127"/>
      <c r="J5" s="246" t="s">
        <v>69</v>
      </c>
      <c r="K5" s="246"/>
      <c r="L5" s="246"/>
      <c r="M5" s="127"/>
      <c r="N5" s="127"/>
    </row>
    <row r="6" spans="1:14" s="31" customFormat="1" ht="20.25" customHeight="1" x14ac:dyDescent="0.25">
      <c r="A6" s="32"/>
      <c r="B6" s="106" t="s">
        <v>9</v>
      </c>
      <c r="C6" s="106"/>
      <c r="D6" s="120"/>
      <c r="E6" s="106"/>
      <c r="I6" s="106"/>
      <c r="J6" s="34"/>
      <c r="K6" s="106"/>
      <c r="L6" s="34" t="s">
        <v>107</v>
      </c>
      <c r="M6" s="106"/>
      <c r="N6" s="34"/>
    </row>
    <row r="7" spans="1:14" s="31" customFormat="1" ht="20.25" customHeight="1" x14ac:dyDescent="0.25">
      <c r="A7" s="32"/>
      <c r="B7" s="114" t="s">
        <v>128</v>
      </c>
      <c r="C7" s="106"/>
      <c r="D7" s="120"/>
      <c r="E7" s="106"/>
      <c r="F7" s="106"/>
      <c r="G7" s="106"/>
      <c r="H7" s="106"/>
      <c r="I7" s="106"/>
      <c r="J7" s="120" t="s">
        <v>135</v>
      </c>
      <c r="K7" s="106"/>
      <c r="L7" s="120" t="s">
        <v>108</v>
      </c>
      <c r="M7" s="106"/>
      <c r="N7" s="120" t="s">
        <v>131</v>
      </c>
    </row>
    <row r="8" spans="1:14" s="31" customFormat="1" ht="20.25" customHeight="1" x14ac:dyDescent="0.25">
      <c r="A8" s="32"/>
      <c r="B8" s="106" t="s">
        <v>7</v>
      </c>
      <c r="C8" s="106"/>
      <c r="D8" s="120" t="s">
        <v>98</v>
      </c>
      <c r="E8" s="106"/>
      <c r="F8" s="108" t="s">
        <v>44</v>
      </c>
      <c r="H8" s="120" t="s">
        <v>89</v>
      </c>
      <c r="I8" s="34"/>
      <c r="J8" s="120" t="s">
        <v>137</v>
      </c>
      <c r="K8" s="34"/>
      <c r="L8" s="120" t="s">
        <v>22</v>
      </c>
      <c r="M8" s="34"/>
      <c r="N8" s="120" t="s">
        <v>22</v>
      </c>
    </row>
    <row r="9" spans="1:14" s="31" customFormat="1" ht="20.25" customHeight="1" x14ac:dyDescent="0.25">
      <c r="B9" s="244" t="s">
        <v>197</v>
      </c>
      <c r="C9" s="244"/>
      <c r="D9" s="244"/>
      <c r="E9" s="244"/>
      <c r="F9" s="244"/>
      <c r="G9" s="244"/>
      <c r="H9" s="244"/>
      <c r="I9" s="244"/>
      <c r="J9" s="244"/>
      <c r="K9" s="244"/>
      <c r="L9" s="244"/>
      <c r="M9" s="244"/>
      <c r="N9" s="244"/>
    </row>
    <row r="10" spans="1:14" s="31" customFormat="1" ht="20.25" customHeight="1" x14ac:dyDescent="0.25">
      <c r="A10" s="30" t="s">
        <v>189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</row>
    <row r="11" spans="1:14" ht="20.25" customHeight="1" x14ac:dyDescent="0.25">
      <c r="A11" s="42" t="s">
        <v>116</v>
      </c>
      <c r="B11" s="81">
        <v>158885</v>
      </c>
      <c r="C11" s="81"/>
      <c r="D11" s="82">
        <v>209891</v>
      </c>
      <c r="E11" s="81"/>
      <c r="F11" s="81">
        <v>4660</v>
      </c>
      <c r="G11" s="81"/>
      <c r="H11" s="81">
        <v>-158134</v>
      </c>
      <c r="I11" s="81"/>
      <c r="J11" s="81">
        <v>6646</v>
      </c>
      <c r="K11" s="81"/>
      <c r="L11" s="81">
        <v>6646</v>
      </c>
      <c r="M11" s="81"/>
      <c r="N11" s="81">
        <f>SUM(B11:H11,L11)</f>
        <v>221948</v>
      </c>
    </row>
    <row r="12" spans="1:14" ht="20.25" customHeight="1" x14ac:dyDescent="0.25">
      <c r="A12" s="42"/>
      <c r="B12" s="81"/>
      <c r="C12" s="81"/>
      <c r="D12" s="82"/>
      <c r="E12" s="81"/>
      <c r="F12" s="81"/>
      <c r="G12" s="81"/>
      <c r="H12" s="81"/>
      <c r="I12" s="81"/>
      <c r="J12" s="81"/>
      <c r="K12" s="81"/>
      <c r="L12" s="81"/>
      <c r="M12" s="81"/>
      <c r="N12" s="81"/>
    </row>
    <row r="13" spans="1:14" ht="20.25" customHeight="1" x14ac:dyDescent="0.25">
      <c r="A13" s="60" t="s">
        <v>50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</row>
    <row r="14" spans="1:14" ht="20.25" customHeight="1" x14ac:dyDescent="0.25">
      <c r="A14" s="148" t="s">
        <v>176</v>
      </c>
      <c r="B14" s="137">
        <v>0</v>
      </c>
      <c r="C14" s="49"/>
      <c r="D14" s="137">
        <v>0</v>
      </c>
      <c r="E14" s="49"/>
      <c r="F14" s="137">
        <v>0</v>
      </c>
      <c r="G14" s="49"/>
      <c r="H14" s="112">
        <f>'PL7-8'!I73</f>
        <v>9464</v>
      </c>
      <c r="I14" s="49"/>
      <c r="J14" s="137">
        <v>0</v>
      </c>
      <c r="K14" s="49"/>
      <c r="L14" s="137">
        <f>SUM(J14:K14)</f>
        <v>0</v>
      </c>
      <c r="M14" s="49"/>
      <c r="N14" s="112">
        <f>SUM(B14:H14,L14)</f>
        <v>9464</v>
      </c>
    </row>
    <row r="15" spans="1:14" ht="20.25" customHeight="1" x14ac:dyDescent="0.25">
      <c r="A15" s="73" t="s">
        <v>51</v>
      </c>
      <c r="B15" s="93">
        <v>0</v>
      </c>
      <c r="C15" s="48"/>
      <c r="D15" s="93">
        <v>0</v>
      </c>
      <c r="E15" s="48"/>
      <c r="F15" s="93">
        <v>0</v>
      </c>
      <c r="G15" s="48"/>
      <c r="H15" s="83">
        <f>'PL7-8'!I66</f>
        <v>2404</v>
      </c>
      <c r="I15" s="112"/>
      <c r="J15" s="93">
        <v>0</v>
      </c>
      <c r="K15" s="112"/>
      <c r="L15" s="137">
        <f>SUM(J15:K15)</f>
        <v>0</v>
      </c>
      <c r="M15" s="112"/>
      <c r="N15" s="112">
        <f>SUM(B15:H15,L15)</f>
        <v>2404</v>
      </c>
    </row>
    <row r="16" spans="1:14" ht="20.25" customHeight="1" x14ac:dyDescent="0.25">
      <c r="A16" s="60" t="s">
        <v>46</v>
      </c>
      <c r="B16" s="93">
        <f>SUM(B14:B15)</f>
        <v>0</v>
      </c>
      <c r="C16" s="49"/>
      <c r="D16" s="64">
        <f>SUM(D14:D15)</f>
        <v>0</v>
      </c>
      <c r="E16" s="49"/>
      <c r="F16" s="64">
        <f>SUM(F14:F15)</f>
        <v>0</v>
      </c>
      <c r="G16" s="86"/>
      <c r="H16" s="85">
        <f>SUM(H14:H15)</f>
        <v>11868</v>
      </c>
      <c r="I16" s="86"/>
      <c r="J16" s="64">
        <f>SUM(J14:J15)</f>
        <v>0</v>
      </c>
      <c r="K16" s="86"/>
      <c r="L16" s="64">
        <f>SUM(L14:L15)</f>
        <v>0</v>
      </c>
      <c r="M16" s="86"/>
      <c r="N16" s="85">
        <f>SUM(N14:N15)</f>
        <v>11868</v>
      </c>
    </row>
    <row r="17" spans="1:14" ht="20.25" customHeight="1" x14ac:dyDescent="0.25">
      <c r="A17" s="42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</row>
    <row r="18" spans="1:14" ht="20.25" customHeight="1" thickBot="1" x14ac:dyDescent="0.3">
      <c r="A18" s="42" t="s">
        <v>181</v>
      </c>
      <c r="B18" s="102">
        <f>SUM(B11,B16)</f>
        <v>158885</v>
      </c>
      <c r="C18" s="49"/>
      <c r="D18" s="102">
        <f>SUM(D11,D16)</f>
        <v>209891</v>
      </c>
      <c r="E18" s="49"/>
      <c r="F18" s="102">
        <f>SUM(F11,F16)</f>
        <v>4660</v>
      </c>
      <c r="G18" s="49"/>
      <c r="H18" s="102">
        <f>SUM(H11,H16)</f>
        <v>-146266</v>
      </c>
      <c r="I18" s="49"/>
      <c r="J18" s="102">
        <f>SUM(J11,J16)</f>
        <v>6646</v>
      </c>
      <c r="K18" s="49"/>
      <c r="L18" s="102">
        <f>SUM(L11,L16)</f>
        <v>6646</v>
      </c>
      <c r="M18" s="49"/>
      <c r="N18" s="102">
        <f>SUM(B18:H18,L18)</f>
        <v>233816</v>
      </c>
    </row>
    <row r="19" spans="1:14" ht="20.25" customHeight="1" thickTop="1" x14ac:dyDescent="0.25"/>
    <row r="59" spans="4:4" ht="20.25" customHeight="1" x14ac:dyDescent="0.25">
      <c r="D59" s="46"/>
    </row>
    <row r="67" spans="1:6" ht="20.25" customHeight="1" x14ac:dyDescent="0.25">
      <c r="A67" s="110"/>
      <c r="B67" s="111"/>
      <c r="C67" s="111"/>
      <c r="D67" s="111"/>
      <c r="E67" s="111"/>
      <c r="F67" s="111"/>
    </row>
    <row r="69" spans="1:6" ht="20.25" customHeight="1" x14ac:dyDescent="0.25">
      <c r="A69" s="110"/>
      <c r="B69" s="111"/>
      <c r="C69" s="111"/>
      <c r="D69" s="111"/>
      <c r="E69" s="111"/>
      <c r="F69" s="111"/>
    </row>
  </sheetData>
  <mergeCells count="3">
    <mergeCell ref="B9:N9"/>
    <mergeCell ref="B4:N4"/>
    <mergeCell ref="J5:L5"/>
  </mergeCells>
  <phoneticPr fontId="4" type="noConversion"/>
  <pageMargins left="0.7" right="0.7" top="0.48" bottom="0.5" header="0.5" footer="0.5"/>
  <pageSetup paperSize="9" scale="87" firstPageNumber="11" fitToHeight="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opLeftCell="A7" workbookViewId="0">
      <selection activeCell="H22" sqref="H22"/>
    </sheetView>
  </sheetViews>
  <sheetFormatPr defaultColWidth="9.140625" defaultRowHeight="15" x14ac:dyDescent="0.25"/>
  <cols>
    <col min="1" max="1" width="46.140625" style="37" customWidth="1"/>
    <col min="2" max="2" width="13.85546875" style="28" customWidth="1"/>
    <col min="3" max="3" width="1.5703125" style="28" customWidth="1"/>
    <col min="4" max="4" width="14.28515625" style="28" customWidth="1"/>
    <col min="5" max="5" width="1.5703125" style="28" customWidth="1"/>
    <col min="6" max="6" width="12.7109375" style="28" customWidth="1"/>
    <col min="7" max="7" width="1.5703125" style="28" customWidth="1"/>
    <col min="8" max="8" width="14.28515625" style="28" customWidth="1"/>
    <col min="9" max="9" width="1.5703125" style="28" customWidth="1"/>
    <col min="10" max="10" width="13.140625" style="28" customWidth="1"/>
    <col min="11" max="11" width="1.5703125" style="28" customWidth="1"/>
    <col min="12" max="12" width="14.28515625" style="28" customWidth="1"/>
    <col min="13" max="13" width="1.5703125" style="28" customWidth="1"/>
    <col min="14" max="14" width="14.28515625" style="28" customWidth="1"/>
    <col min="15" max="16384" width="9.140625" style="28"/>
  </cols>
  <sheetData>
    <row r="1" spans="1:14" ht="20.25" customHeight="1" x14ac:dyDescent="0.3">
      <c r="A1" s="16" t="s">
        <v>74</v>
      </c>
      <c r="J1" s="57"/>
      <c r="L1" s="57"/>
      <c r="N1" s="57"/>
    </row>
    <row r="2" spans="1:14" ht="20.25" customHeight="1" x14ac:dyDescent="0.25">
      <c r="A2" s="105" t="s">
        <v>72</v>
      </c>
      <c r="J2" s="57"/>
      <c r="L2" s="57"/>
      <c r="N2" s="57"/>
    </row>
    <row r="3" spans="1:14" ht="20.25" customHeight="1" x14ac:dyDescent="0.25"/>
    <row r="4" spans="1:14" s="31" customFormat="1" ht="20.25" customHeight="1" x14ac:dyDescent="0.25">
      <c r="B4" s="245" t="s">
        <v>38</v>
      </c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</row>
    <row r="5" spans="1:14" s="31" customFormat="1" ht="20.25" customHeight="1" x14ac:dyDescent="0.25">
      <c r="B5" s="194"/>
      <c r="C5" s="194"/>
      <c r="D5" s="194"/>
      <c r="E5" s="194"/>
      <c r="F5" s="165"/>
      <c r="G5" s="166"/>
      <c r="H5" s="166"/>
      <c r="I5" s="194"/>
      <c r="J5" s="246" t="s">
        <v>69</v>
      </c>
      <c r="K5" s="246"/>
      <c r="L5" s="246"/>
      <c r="M5" s="194"/>
      <c r="N5" s="194"/>
    </row>
    <row r="6" spans="1:14" s="31" customFormat="1" ht="20.25" customHeight="1" x14ac:dyDescent="0.25">
      <c r="A6" s="32"/>
      <c r="B6" s="106" t="s">
        <v>9</v>
      </c>
      <c r="C6" s="106"/>
      <c r="D6" s="197"/>
      <c r="E6" s="106"/>
      <c r="I6" s="106"/>
      <c r="J6" s="34"/>
      <c r="K6" s="106"/>
      <c r="L6" s="34" t="s">
        <v>107</v>
      </c>
      <c r="M6" s="106"/>
      <c r="N6" s="34"/>
    </row>
    <row r="7" spans="1:14" s="31" customFormat="1" ht="20.25" customHeight="1" x14ac:dyDescent="0.25">
      <c r="A7" s="32"/>
      <c r="B7" s="114" t="s">
        <v>128</v>
      </c>
      <c r="C7" s="106"/>
      <c r="D7" s="197"/>
      <c r="E7" s="106"/>
      <c r="F7" s="106"/>
      <c r="G7" s="106"/>
      <c r="H7" s="106"/>
      <c r="I7" s="106"/>
      <c r="J7" s="197" t="s">
        <v>135</v>
      </c>
      <c r="K7" s="106"/>
      <c r="L7" s="197" t="s">
        <v>108</v>
      </c>
      <c r="M7" s="106"/>
      <c r="N7" s="197" t="s">
        <v>131</v>
      </c>
    </row>
    <row r="8" spans="1:14" s="31" customFormat="1" ht="20.25" customHeight="1" x14ac:dyDescent="0.25">
      <c r="A8" s="32"/>
      <c r="B8" s="106" t="s">
        <v>7</v>
      </c>
      <c r="C8" s="106"/>
      <c r="D8" s="197" t="s">
        <v>98</v>
      </c>
      <c r="E8" s="106"/>
      <c r="F8" s="196" t="s">
        <v>44</v>
      </c>
      <c r="H8" s="197" t="s">
        <v>89</v>
      </c>
      <c r="I8" s="34"/>
      <c r="J8" s="197" t="s">
        <v>137</v>
      </c>
      <c r="K8" s="34"/>
      <c r="L8" s="197" t="s">
        <v>22</v>
      </c>
      <c r="M8" s="34"/>
      <c r="N8" s="197" t="s">
        <v>22</v>
      </c>
    </row>
    <row r="9" spans="1:14" s="31" customFormat="1" ht="20.25" customHeight="1" x14ac:dyDescent="0.25">
      <c r="B9" s="244" t="s">
        <v>197</v>
      </c>
      <c r="C9" s="244"/>
      <c r="D9" s="244"/>
      <c r="E9" s="244"/>
      <c r="F9" s="244"/>
      <c r="G9" s="244"/>
      <c r="H9" s="244"/>
      <c r="I9" s="244"/>
      <c r="J9" s="244"/>
      <c r="K9" s="244"/>
      <c r="L9" s="244"/>
      <c r="M9" s="244"/>
      <c r="N9" s="244"/>
    </row>
    <row r="10" spans="1:14" s="31" customFormat="1" ht="20.25" customHeight="1" x14ac:dyDescent="0.25">
      <c r="A10" s="30" t="s">
        <v>204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</row>
    <row r="11" spans="1:14" ht="20.25" customHeight="1" x14ac:dyDescent="0.25">
      <c r="A11" s="42" t="s">
        <v>205</v>
      </c>
      <c r="B11" s="81">
        <v>158885</v>
      </c>
      <c r="C11" s="81"/>
      <c r="D11" s="82">
        <v>209891</v>
      </c>
      <c r="E11" s="81"/>
      <c r="F11" s="81">
        <v>4660</v>
      </c>
      <c r="G11" s="81"/>
      <c r="H11" s="81">
        <v>-129482</v>
      </c>
      <c r="I11" s="81"/>
      <c r="J11" s="81">
        <v>6646</v>
      </c>
      <c r="K11" s="81"/>
      <c r="L11" s="81">
        <v>6646</v>
      </c>
      <c r="M11" s="81"/>
      <c r="N11" s="81">
        <f>SUM(B11:H11,L11)</f>
        <v>250600</v>
      </c>
    </row>
    <row r="12" spans="1:14" ht="20.25" customHeight="1" x14ac:dyDescent="0.25">
      <c r="A12" s="42"/>
      <c r="B12" s="81"/>
      <c r="C12" s="81"/>
      <c r="D12" s="82"/>
      <c r="E12" s="81"/>
      <c r="F12" s="81"/>
      <c r="G12" s="81"/>
      <c r="H12" s="81"/>
      <c r="I12" s="81"/>
      <c r="J12" s="81"/>
      <c r="K12" s="81"/>
      <c r="L12" s="81"/>
      <c r="M12" s="81"/>
      <c r="N12" s="81"/>
    </row>
    <row r="13" spans="1:14" ht="20.25" customHeight="1" x14ac:dyDescent="0.25">
      <c r="A13" s="60" t="s">
        <v>50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</row>
    <row r="14" spans="1:14" ht="20.25" customHeight="1" x14ac:dyDescent="0.25">
      <c r="A14" s="148" t="s">
        <v>230</v>
      </c>
      <c r="B14" s="137">
        <v>0</v>
      </c>
      <c r="C14" s="49"/>
      <c r="D14" s="137">
        <v>0</v>
      </c>
      <c r="E14" s="49"/>
      <c r="F14" s="137">
        <v>0</v>
      </c>
      <c r="G14" s="49"/>
      <c r="H14" s="112">
        <f>'PL7-8'!G73</f>
        <v>-34590</v>
      </c>
      <c r="I14" s="49"/>
      <c r="J14" s="137">
        <v>0</v>
      </c>
      <c r="K14" s="49"/>
      <c r="L14" s="137">
        <f>SUM(J14:K14)</f>
        <v>0</v>
      </c>
      <c r="M14" s="49"/>
      <c r="N14" s="112">
        <f>SUM(B14:H14,L14)</f>
        <v>-34590</v>
      </c>
    </row>
    <row r="15" spans="1:14" ht="20.25" customHeight="1" x14ac:dyDescent="0.25">
      <c r="A15" s="73" t="s">
        <v>51</v>
      </c>
      <c r="B15" s="93">
        <v>0</v>
      </c>
      <c r="C15" s="48"/>
      <c r="D15" s="93">
        <v>0</v>
      </c>
      <c r="E15" s="48"/>
      <c r="F15" s="93">
        <v>0</v>
      </c>
      <c r="G15" s="48"/>
      <c r="H15" s="83">
        <f>'PL7-8'!G66</f>
        <v>185</v>
      </c>
      <c r="I15" s="112"/>
      <c r="J15" s="93">
        <v>0</v>
      </c>
      <c r="K15" s="112"/>
      <c r="L15" s="137">
        <f>SUM(J15:K15)</f>
        <v>0</v>
      </c>
      <c r="M15" s="112"/>
      <c r="N15" s="112">
        <f>SUM(B15:H15,L15)</f>
        <v>185</v>
      </c>
    </row>
    <row r="16" spans="1:14" ht="20.25" customHeight="1" x14ac:dyDescent="0.25">
      <c r="A16" s="60" t="s">
        <v>46</v>
      </c>
      <c r="B16" s="93">
        <f>SUM(B14:B15)</f>
        <v>0</v>
      </c>
      <c r="C16" s="49"/>
      <c r="D16" s="64">
        <f>SUM(D14:D15)</f>
        <v>0</v>
      </c>
      <c r="E16" s="49"/>
      <c r="F16" s="64">
        <f>SUM(F14:F15)</f>
        <v>0</v>
      </c>
      <c r="G16" s="86"/>
      <c r="H16" s="85">
        <f>SUM(H14:H15)</f>
        <v>-34405</v>
      </c>
      <c r="I16" s="86"/>
      <c r="J16" s="64">
        <f>SUM(J14:J15)</f>
        <v>0</v>
      </c>
      <c r="K16" s="86"/>
      <c r="L16" s="64">
        <f>SUM(L14:L15)</f>
        <v>0</v>
      </c>
      <c r="M16" s="86"/>
      <c r="N16" s="85">
        <f>SUM(N14:N15)</f>
        <v>-34405</v>
      </c>
    </row>
    <row r="17" spans="1:14" ht="20.25" customHeight="1" x14ac:dyDescent="0.25">
      <c r="A17" s="42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</row>
    <row r="18" spans="1:14" ht="20.25" customHeight="1" thickBot="1" x14ac:dyDescent="0.3">
      <c r="A18" s="42" t="s">
        <v>206</v>
      </c>
      <c r="B18" s="102">
        <f>SUM(B11,B16)</f>
        <v>158885</v>
      </c>
      <c r="C18" s="49"/>
      <c r="D18" s="102">
        <f>SUM(D11,D16)</f>
        <v>209891</v>
      </c>
      <c r="E18" s="49"/>
      <c r="F18" s="102">
        <f>SUM(F11,F16)</f>
        <v>4660</v>
      </c>
      <c r="G18" s="49"/>
      <c r="H18" s="102">
        <f>SUM(H11,H16)</f>
        <v>-163887</v>
      </c>
      <c r="I18" s="49"/>
      <c r="J18" s="102">
        <f>SUM(J11,J16)</f>
        <v>6646</v>
      </c>
      <c r="K18" s="49"/>
      <c r="L18" s="102">
        <f>SUM(L11,L16)</f>
        <v>6646</v>
      </c>
      <c r="M18" s="49"/>
      <c r="N18" s="102">
        <f>SUM(B18:H18,L18)</f>
        <v>216195</v>
      </c>
    </row>
    <row r="19" spans="1:14" ht="20.25" customHeight="1" thickTop="1" x14ac:dyDescent="0.25"/>
    <row r="20" spans="1:14" ht="20.25" customHeight="1" x14ac:dyDescent="0.25"/>
    <row r="21" spans="1:14" ht="20.25" customHeight="1" x14ac:dyDescent="0.25"/>
    <row r="22" spans="1:14" ht="20.25" customHeight="1" x14ac:dyDescent="0.25"/>
    <row r="23" spans="1:14" ht="20.25" customHeight="1" x14ac:dyDescent="0.25"/>
    <row r="24" spans="1:14" ht="20.25" customHeight="1" x14ac:dyDescent="0.25"/>
    <row r="25" spans="1:14" ht="20.25" customHeight="1" x14ac:dyDescent="0.25"/>
    <row r="26" spans="1:14" ht="20.25" customHeight="1" x14ac:dyDescent="0.25"/>
    <row r="27" spans="1:14" ht="20.25" customHeight="1" x14ac:dyDescent="0.25"/>
    <row r="28" spans="1:14" ht="20.25" customHeight="1" x14ac:dyDescent="0.25"/>
    <row r="29" spans="1:14" ht="20.25" customHeight="1" x14ac:dyDescent="0.25"/>
    <row r="30" spans="1:14" ht="20.25" customHeight="1" x14ac:dyDescent="0.25"/>
    <row r="31" spans="1:14" ht="20.25" customHeight="1" x14ac:dyDescent="0.25"/>
    <row r="32" spans="1:14" ht="20.25" customHeight="1" x14ac:dyDescent="0.25"/>
    <row r="33" ht="20.25" customHeight="1" x14ac:dyDescent="0.25"/>
    <row r="34" ht="20.25" customHeight="1" x14ac:dyDescent="0.25"/>
    <row r="35" ht="20.25" customHeight="1" x14ac:dyDescent="0.25"/>
    <row r="36" ht="20.25" customHeight="1" x14ac:dyDescent="0.25"/>
    <row r="37" ht="20.25" customHeight="1" x14ac:dyDescent="0.25"/>
    <row r="38" ht="20.25" customHeight="1" x14ac:dyDescent="0.25"/>
    <row r="39" ht="20.25" customHeight="1" x14ac:dyDescent="0.25"/>
    <row r="40" ht="20.25" customHeight="1" x14ac:dyDescent="0.25"/>
    <row r="41" ht="20.25" customHeight="1" x14ac:dyDescent="0.25"/>
    <row r="42" ht="20.25" customHeight="1" x14ac:dyDescent="0.25"/>
    <row r="43" ht="20.25" customHeight="1" x14ac:dyDescent="0.25"/>
    <row r="44" ht="20.25" customHeight="1" x14ac:dyDescent="0.25"/>
    <row r="45" ht="20.25" customHeight="1" x14ac:dyDescent="0.25"/>
    <row r="46" ht="20.25" customHeight="1" x14ac:dyDescent="0.25"/>
    <row r="47" ht="20.25" customHeight="1" x14ac:dyDescent="0.25"/>
    <row r="48" ht="20.25" customHeight="1" x14ac:dyDescent="0.25"/>
    <row r="49" spans="4:4" ht="20.25" customHeight="1" x14ac:dyDescent="0.25"/>
    <row r="50" spans="4:4" ht="20.25" customHeight="1" x14ac:dyDescent="0.25"/>
    <row r="51" spans="4:4" ht="20.25" customHeight="1" x14ac:dyDescent="0.25"/>
    <row r="52" spans="4:4" ht="20.25" customHeight="1" x14ac:dyDescent="0.25"/>
    <row r="53" spans="4:4" ht="20.25" customHeight="1" x14ac:dyDescent="0.25"/>
    <row r="54" spans="4:4" ht="20.25" customHeight="1" x14ac:dyDescent="0.25"/>
    <row r="55" spans="4:4" ht="20.25" customHeight="1" x14ac:dyDescent="0.25"/>
    <row r="56" spans="4:4" ht="20.25" customHeight="1" x14ac:dyDescent="0.25"/>
    <row r="57" spans="4:4" ht="20.25" customHeight="1" x14ac:dyDescent="0.25"/>
    <row r="58" spans="4:4" ht="20.25" customHeight="1" x14ac:dyDescent="0.25"/>
    <row r="59" spans="4:4" ht="20.25" customHeight="1" x14ac:dyDescent="0.25">
      <c r="D59" s="46"/>
    </row>
    <row r="60" spans="4:4" ht="20.25" customHeight="1" x14ac:dyDescent="0.25"/>
    <row r="61" spans="4:4" ht="20.25" customHeight="1" x14ac:dyDescent="0.25"/>
    <row r="62" spans="4:4" ht="20.25" customHeight="1" x14ac:dyDescent="0.25"/>
    <row r="63" spans="4:4" ht="20.25" customHeight="1" x14ac:dyDescent="0.25"/>
    <row r="64" spans="4:4" ht="20.25" customHeight="1" x14ac:dyDescent="0.25"/>
    <row r="65" spans="1:6" ht="20.25" customHeight="1" x14ac:dyDescent="0.25"/>
    <row r="66" spans="1:6" ht="20.25" customHeight="1" x14ac:dyDescent="0.25"/>
    <row r="67" spans="1:6" ht="20.25" customHeight="1" x14ac:dyDescent="0.25">
      <c r="A67" s="110"/>
      <c r="B67" s="111"/>
      <c r="C67" s="111"/>
      <c r="D67" s="111"/>
      <c r="E67" s="111"/>
      <c r="F67" s="111"/>
    </row>
    <row r="68" spans="1:6" ht="20.25" customHeight="1" x14ac:dyDescent="0.25"/>
    <row r="69" spans="1:6" ht="20.25" customHeight="1" x14ac:dyDescent="0.25">
      <c r="A69" s="110"/>
      <c r="B69" s="111"/>
      <c r="C69" s="111"/>
      <c r="D69" s="111"/>
      <c r="E69" s="111"/>
      <c r="F69" s="111"/>
    </row>
    <row r="70" spans="1:6" ht="20.25" customHeight="1" x14ac:dyDescent="0.25"/>
    <row r="71" spans="1:6" ht="20.25" customHeight="1" x14ac:dyDescent="0.25"/>
    <row r="72" spans="1:6" ht="20.25" customHeight="1" x14ac:dyDescent="0.25"/>
    <row r="73" spans="1:6" ht="20.25" customHeight="1" x14ac:dyDescent="0.25"/>
    <row r="74" spans="1:6" ht="20.25" customHeight="1" x14ac:dyDescent="0.25"/>
    <row r="75" spans="1:6" ht="20.25" customHeight="1" x14ac:dyDescent="0.25"/>
    <row r="76" spans="1:6" ht="20.25" customHeight="1" x14ac:dyDescent="0.25"/>
    <row r="77" spans="1:6" ht="20.25" customHeight="1" x14ac:dyDescent="0.25"/>
  </sheetData>
  <mergeCells count="3">
    <mergeCell ref="B4:N4"/>
    <mergeCell ref="J5:L5"/>
    <mergeCell ref="B9:N9"/>
  </mergeCells>
  <pageMargins left="0.7" right="0.7" top="0.48" bottom="0.5" header="0.5" footer="0.5"/>
  <pageSetup paperSize="9" scale="87" firstPageNumber="12" orientation="landscape" useFirstPageNumber="1" r:id="rId1"/>
  <headerFooter>
    <oddFooter>&amp;LThe accompanying notes are an integral part of these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104"/>
  <sheetViews>
    <sheetView showGridLines="0" tabSelected="1" view="pageBreakPreview" topLeftCell="A83" zoomScale="85" zoomScaleNormal="80" zoomScaleSheetLayoutView="85" workbookViewId="0">
      <selection activeCell="D100" sqref="D100"/>
    </sheetView>
  </sheetViews>
  <sheetFormatPr defaultColWidth="9.140625" defaultRowHeight="20.25" customHeight="1" x14ac:dyDescent="0.25"/>
  <cols>
    <col min="1" max="1" width="54.5703125" style="37" customWidth="1"/>
    <col min="2" max="2" width="4.85546875" style="37" customWidth="1"/>
    <col min="3" max="3" width="1.85546875" style="37" customWidth="1"/>
    <col min="4" max="4" width="13.7109375" style="28" customWidth="1"/>
    <col min="5" max="5" width="1.85546875" style="28" customWidth="1"/>
    <col min="6" max="6" width="13.7109375" style="28" customWidth="1"/>
    <col min="7" max="7" width="1.85546875" style="28" customWidth="1"/>
    <col min="8" max="8" width="13.7109375" style="28" customWidth="1"/>
    <col min="9" max="9" width="1.85546875" style="28" customWidth="1"/>
    <col min="10" max="10" width="13.7109375" style="28" customWidth="1"/>
    <col min="11" max="11" width="11.28515625" style="28" bestFit="1" customWidth="1"/>
    <col min="12" max="16384" width="9.140625" style="28"/>
  </cols>
  <sheetData>
    <row r="1" spans="1:19" ht="20.25" customHeight="1" x14ac:dyDescent="0.3">
      <c r="A1" s="104" t="s">
        <v>74</v>
      </c>
      <c r="B1" s="104"/>
      <c r="C1" s="104"/>
    </row>
    <row r="2" spans="1:19" ht="20.25" customHeight="1" x14ac:dyDescent="0.25">
      <c r="A2" s="29" t="s">
        <v>73</v>
      </c>
      <c r="B2" s="29"/>
      <c r="C2" s="29"/>
    </row>
    <row r="3" spans="1:19" s="31" customFormat="1" ht="12.75" customHeight="1" x14ac:dyDescent="0.25">
      <c r="A3" s="30"/>
      <c r="B3" s="30"/>
      <c r="C3" s="30"/>
    </row>
    <row r="4" spans="1:19" s="31" customFormat="1" ht="20.25" customHeight="1" x14ac:dyDescent="0.25">
      <c r="A4" s="32"/>
      <c r="B4" s="32"/>
      <c r="C4" s="32"/>
      <c r="D4" s="233" t="s">
        <v>5</v>
      </c>
      <c r="E4" s="233"/>
      <c r="F4" s="233"/>
      <c r="G4" s="33"/>
      <c r="H4" s="233" t="s">
        <v>30</v>
      </c>
      <c r="I4" s="233"/>
      <c r="J4" s="233"/>
    </row>
    <row r="5" spans="1:19" s="31" customFormat="1" ht="20.25" customHeight="1" x14ac:dyDescent="0.25">
      <c r="A5" s="32"/>
      <c r="B5" s="32"/>
      <c r="C5" s="32"/>
      <c r="D5" s="233" t="s">
        <v>29</v>
      </c>
      <c r="E5" s="233"/>
      <c r="F5" s="233"/>
      <c r="G5" s="136"/>
      <c r="H5" s="233" t="s">
        <v>29</v>
      </c>
      <c r="I5" s="233"/>
      <c r="J5" s="233"/>
    </row>
    <row r="6" spans="1:19" s="31" customFormat="1" ht="20.25" customHeight="1" x14ac:dyDescent="0.25">
      <c r="A6" s="32"/>
      <c r="B6" s="32"/>
      <c r="C6" s="32"/>
      <c r="D6" s="247" t="s">
        <v>182</v>
      </c>
      <c r="E6" s="248"/>
      <c r="F6" s="248"/>
      <c r="G6" s="136"/>
      <c r="H6" s="247" t="s">
        <v>182</v>
      </c>
      <c r="I6" s="248"/>
      <c r="J6" s="248"/>
    </row>
    <row r="7" spans="1:19" s="31" customFormat="1" ht="20.25" customHeight="1" x14ac:dyDescent="0.25">
      <c r="A7" s="32"/>
      <c r="B7" s="32"/>
      <c r="C7" s="32"/>
      <c r="D7" s="249" t="s">
        <v>180</v>
      </c>
      <c r="E7" s="248"/>
      <c r="F7" s="248"/>
      <c r="G7" s="136"/>
      <c r="H7" s="249" t="s">
        <v>180</v>
      </c>
      <c r="I7" s="248"/>
      <c r="J7" s="248"/>
    </row>
    <row r="8" spans="1:19" s="31" customFormat="1" ht="20.25" customHeight="1" x14ac:dyDescent="0.25">
      <c r="A8" s="32"/>
      <c r="B8" s="107" t="s">
        <v>63</v>
      </c>
      <c r="C8" s="32"/>
      <c r="D8" s="34">
        <v>2019</v>
      </c>
      <c r="E8" s="34"/>
      <c r="F8" s="34">
        <v>2018</v>
      </c>
      <c r="G8" s="34"/>
      <c r="H8" s="34">
        <v>2019</v>
      </c>
      <c r="I8" s="34"/>
      <c r="J8" s="34">
        <v>2018</v>
      </c>
    </row>
    <row r="9" spans="1:19" s="31" customFormat="1" ht="20.25" customHeight="1" x14ac:dyDescent="0.25">
      <c r="A9" s="32"/>
      <c r="B9" s="32"/>
      <c r="C9" s="32"/>
      <c r="D9" s="234" t="s">
        <v>197</v>
      </c>
      <c r="E9" s="234"/>
      <c r="F9" s="234"/>
      <c r="G9" s="234"/>
      <c r="H9" s="234"/>
      <c r="I9" s="234"/>
      <c r="J9" s="234"/>
    </row>
    <row r="10" spans="1:19" ht="20.25" customHeight="1" x14ac:dyDescent="0.25">
      <c r="A10" s="35" t="s">
        <v>17</v>
      </c>
      <c r="B10" s="35"/>
      <c r="C10" s="35"/>
      <c r="D10" s="36"/>
      <c r="E10" s="36"/>
      <c r="F10" s="36"/>
      <c r="G10" s="36"/>
      <c r="H10" s="36"/>
      <c r="I10" s="36"/>
      <c r="J10" s="36"/>
    </row>
    <row r="11" spans="1:19" ht="20.25" customHeight="1" x14ac:dyDescent="0.25">
      <c r="A11" s="66" t="s">
        <v>138</v>
      </c>
      <c r="B11" s="66"/>
      <c r="C11" s="66"/>
      <c r="D11" s="36">
        <f>'PL7-8'!C31</f>
        <v>-2131</v>
      </c>
      <c r="E11" s="36"/>
      <c r="F11" s="36">
        <f>'PL7-8'!E31</f>
        <v>14650</v>
      </c>
      <c r="G11" s="36"/>
      <c r="H11" s="36">
        <f>'PL7-8'!G31</f>
        <v>-34590</v>
      </c>
      <c r="I11" s="36"/>
      <c r="J11" s="36">
        <f>'PL7-8'!I31</f>
        <v>9464</v>
      </c>
      <c r="M11" s="38"/>
      <c r="O11" s="38"/>
      <c r="Q11" s="38"/>
      <c r="S11" s="38"/>
    </row>
    <row r="12" spans="1:19" ht="20.25" customHeight="1" x14ac:dyDescent="0.25">
      <c r="A12" s="39" t="s">
        <v>146</v>
      </c>
      <c r="B12" s="39"/>
      <c r="C12" s="39"/>
      <c r="D12" s="38"/>
      <c r="E12" s="36"/>
      <c r="F12" s="38"/>
      <c r="G12" s="36"/>
      <c r="H12" s="38"/>
      <c r="I12" s="36"/>
      <c r="J12" s="38"/>
      <c r="M12" s="38"/>
      <c r="O12" s="38"/>
      <c r="Q12" s="38"/>
      <c r="S12" s="38"/>
    </row>
    <row r="13" spans="1:19" s="41" customFormat="1" ht="20.25" customHeight="1" x14ac:dyDescent="0.25">
      <c r="A13" s="66" t="s">
        <v>156</v>
      </c>
      <c r="B13" s="66"/>
      <c r="C13" s="66"/>
      <c r="D13" s="132">
        <f>-'PL7-8'!C29</f>
        <v>4574</v>
      </c>
      <c r="E13" s="62"/>
      <c r="F13" s="132">
        <v>-382</v>
      </c>
      <c r="G13" s="62"/>
      <c r="H13" s="133">
        <f>-'PL7-8'!G29</f>
        <v>8234</v>
      </c>
      <c r="I13" s="133"/>
      <c r="J13" s="133">
        <v>-55</v>
      </c>
      <c r="M13" s="38"/>
      <c r="O13" s="38"/>
      <c r="Q13" s="38"/>
      <c r="S13" s="38"/>
    </row>
    <row r="14" spans="1:19" ht="20.25" customHeight="1" x14ac:dyDescent="0.25">
      <c r="A14" s="37" t="s">
        <v>40</v>
      </c>
      <c r="D14" s="83">
        <f>'PL7-8'!C24</f>
        <v>6564</v>
      </c>
      <c r="E14" s="62"/>
      <c r="F14" s="132">
        <v>4192</v>
      </c>
      <c r="G14" s="62"/>
      <c r="H14" s="132">
        <v>3831</v>
      </c>
      <c r="I14" s="62"/>
      <c r="J14" s="132">
        <v>3770</v>
      </c>
      <c r="M14" s="38"/>
      <c r="O14" s="38"/>
      <c r="Q14" s="38"/>
      <c r="S14" s="38"/>
    </row>
    <row r="15" spans="1:19" ht="20.25" customHeight="1" x14ac:dyDescent="0.25">
      <c r="A15" s="37" t="s">
        <v>52</v>
      </c>
      <c r="D15" s="132">
        <v>8452</v>
      </c>
      <c r="E15" s="62"/>
      <c r="F15" s="132">
        <v>11759</v>
      </c>
      <c r="G15" s="62"/>
      <c r="H15" s="132">
        <v>7882</v>
      </c>
      <c r="I15" s="62"/>
      <c r="J15" s="132">
        <v>10282</v>
      </c>
      <c r="M15" s="38"/>
      <c r="O15" s="38"/>
      <c r="Q15" s="38"/>
      <c r="S15" s="38"/>
    </row>
    <row r="16" spans="1:19" ht="20.25" customHeight="1" x14ac:dyDescent="0.25">
      <c r="A16" s="66" t="s">
        <v>147</v>
      </c>
      <c r="B16" s="66"/>
      <c r="C16" s="66"/>
      <c r="D16" s="132">
        <v>4245</v>
      </c>
      <c r="E16" s="62"/>
      <c r="F16" s="132">
        <v>5399</v>
      </c>
      <c r="G16" s="62"/>
      <c r="H16" s="132">
        <v>3739</v>
      </c>
      <c r="I16" s="62"/>
      <c r="J16" s="132">
        <v>5369</v>
      </c>
      <c r="M16" s="38"/>
      <c r="O16" s="38"/>
      <c r="Q16" s="38"/>
      <c r="S16" s="38"/>
    </row>
    <row r="17" spans="1:19" ht="20.25" customHeight="1" x14ac:dyDescent="0.25">
      <c r="A17" s="66" t="s">
        <v>226</v>
      </c>
      <c r="B17" s="109"/>
      <c r="C17" s="66"/>
      <c r="D17" s="75">
        <v>0</v>
      </c>
      <c r="E17" s="88"/>
      <c r="F17" s="75">
        <v>0</v>
      </c>
      <c r="G17" s="88"/>
      <c r="H17" s="79">
        <v>6466</v>
      </c>
      <c r="I17" s="88"/>
      <c r="J17" s="79">
        <v>-4042</v>
      </c>
      <c r="M17" s="38"/>
      <c r="O17" s="38"/>
      <c r="Q17" s="38"/>
      <c r="S17" s="38"/>
    </row>
    <row r="18" spans="1:19" ht="20.25" customHeight="1" x14ac:dyDescent="0.25">
      <c r="A18" s="66" t="s">
        <v>54</v>
      </c>
      <c r="B18" s="66"/>
      <c r="C18" s="66"/>
      <c r="D18" s="75">
        <v>3272</v>
      </c>
      <c r="E18" s="88"/>
      <c r="F18" s="75">
        <v>800</v>
      </c>
      <c r="G18" s="88"/>
      <c r="H18" s="79">
        <v>-1884</v>
      </c>
      <c r="I18" s="88"/>
      <c r="J18" s="79">
        <v>423</v>
      </c>
      <c r="M18" s="38"/>
      <c r="O18" s="38"/>
      <c r="Q18" s="38"/>
      <c r="S18" s="38"/>
    </row>
    <row r="19" spans="1:19" ht="20.25" customHeight="1" x14ac:dyDescent="0.25">
      <c r="A19" s="66" t="s">
        <v>220</v>
      </c>
      <c r="B19" s="66"/>
      <c r="C19" s="66"/>
      <c r="D19" s="75">
        <v>3154</v>
      </c>
      <c r="E19" s="88"/>
      <c r="F19" s="75">
        <v>4280</v>
      </c>
      <c r="G19" s="88"/>
      <c r="H19" s="79">
        <v>-136</v>
      </c>
      <c r="I19" s="88"/>
      <c r="J19" s="79">
        <v>238</v>
      </c>
      <c r="M19" s="38"/>
      <c r="O19" s="38"/>
      <c r="Q19" s="38"/>
      <c r="S19" s="38"/>
    </row>
    <row r="20" spans="1:19" ht="20.25" customHeight="1" x14ac:dyDescent="0.25">
      <c r="A20" s="66" t="s">
        <v>149</v>
      </c>
      <c r="B20" s="66"/>
      <c r="C20" s="66"/>
      <c r="D20" s="58">
        <v>560</v>
      </c>
      <c r="E20" s="87"/>
      <c r="F20" s="58">
        <v>123</v>
      </c>
      <c r="G20" s="87"/>
      <c r="H20" s="79">
        <v>721</v>
      </c>
      <c r="I20" s="87"/>
      <c r="J20" s="79">
        <v>-555</v>
      </c>
      <c r="M20" s="38"/>
      <c r="O20" s="38"/>
      <c r="Q20" s="38"/>
      <c r="S20" s="38"/>
    </row>
    <row r="21" spans="1:19" ht="20.25" customHeight="1" x14ac:dyDescent="0.25">
      <c r="A21" s="161" t="s">
        <v>80</v>
      </c>
      <c r="B21" s="66"/>
      <c r="C21" s="66"/>
      <c r="D21" s="79">
        <v>-897</v>
      </c>
      <c r="E21" s="87"/>
      <c r="F21" s="79">
        <v>-4731</v>
      </c>
      <c r="G21" s="87"/>
      <c r="H21" s="58">
        <v>0</v>
      </c>
      <c r="I21" s="87"/>
      <c r="J21" s="58">
        <v>0</v>
      </c>
      <c r="M21" s="38"/>
      <c r="O21" s="38"/>
      <c r="Q21" s="38"/>
      <c r="S21" s="38"/>
    </row>
    <row r="22" spans="1:19" ht="20.25" customHeight="1" x14ac:dyDescent="0.25">
      <c r="A22" s="66" t="s">
        <v>235</v>
      </c>
      <c r="B22" s="109" t="s">
        <v>163</v>
      </c>
      <c r="C22" s="66"/>
      <c r="D22" s="79">
        <v>53</v>
      </c>
      <c r="E22" s="87"/>
      <c r="F22" s="79">
        <v>267</v>
      </c>
      <c r="G22" s="87"/>
      <c r="H22" s="58">
        <v>0</v>
      </c>
      <c r="I22" s="87"/>
      <c r="J22" s="58">
        <v>0</v>
      </c>
      <c r="M22" s="38"/>
      <c r="O22" s="38"/>
      <c r="Q22" s="38"/>
      <c r="S22" s="38"/>
    </row>
    <row r="23" spans="1:19" ht="20.25" customHeight="1" x14ac:dyDescent="0.25">
      <c r="A23" s="66" t="s">
        <v>178</v>
      </c>
      <c r="B23" s="109" t="s">
        <v>83</v>
      </c>
      <c r="C23" s="66"/>
      <c r="D23" s="79">
        <v>-497</v>
      </c>
      <c r="E23" s="87"/>
      <c r="F23" s="79">
        <v>-1305</v>
      </c>
      <c r="G23" s="87"/>
      <c r="H23" s="58">
        <v>106</v>
      </c>
      <c r="I23" s="87"/>
      <c r="J23" s="58">
        <v>35</v>
      </c>
      <c r="M23" s="38"/>
      <c r="O23" s="38"/>
      <c r="Q23" s="38"/>
      <c r="S23" s="38"/>
    </row>
    <row r="24" spans="1:19" ht="20.25" customHeight="1" x14ac:dyDescent="0.25">
      <c r="A24" s="66" t="s">
        <v>231</v>
      </c>
      <c r="B24" s="66"/>
      <c r="C24" s="66"/>
      <c r="D24" s="58">
        <v>-297</v>
      </c>
      <c r="E24" s="87"/>
      <c r="F24" s="58">
        <v>101</v>
      </c>
      <c r="G24" s="87"/>
      <c r="H24" s="58">
        <v>466</v>
      </c>
      <c r="I24" s="87"/>
      <c r="J24" s="58">
        <v>207</v>
      </c>
      <c r="M24" s="38"/>
      <c r="O24" s="38"/>
      <c r="Q24" s="38"/>
      <c r="S24" s="38"/>
    </row>
    <row r="25" spans="1:19" ht="20.25" customHeight="1" x14ac:dyDescent="0.25">
      <c r="A25" s="66" t="s">
        <v>221</v>
      </c>
      <c r="B25" s="66"/>
      <c r="C25" s="66"/>
      <c r="D25" s="58"/>
      <c r="E25" s="87"/>
      <c r="F25" s="58"/>
      <c r="G25" s="87"/>
      <c r="H25" s="58"/>
      <c r="I25" s="87"/>
      <c r="J25" s="58"/>
      <c r="M25" s="38"/>
      <c r="O25" s="38"/>
      <c r="Q25" s="38"/>
      <c r="S25" s="38"/>
    </row>
    <row r="26" spans="1:19" ht="20.25" customHeight="1" x14ac:dyDescent="0.25">
      <c r="A26" s="103" t="s">
        <v>237</v>
      </c>
      <c r="B26" s="66"/>
      <c r="C26" s="66"/>
      <c r="D26" s="133">
        <v>-146</v>
      </c>
      <c r="E26" s="62"/>
      <c r="F26" s="133">
        <v>1135</v>
      </c>
      <c r="G26" s="62"/>
      <c r="H26" s="132">
        <v>127</v>
      </c>
      <c r="I26" s="133"/>
      <c r="J26" s="132">
        <v>-224</v>
      </c>
      <c r="M26" s="38"/>
      <c r="O26" s="38"/>
      <c r="Q26" s="38"/>
      <c r="S26" s="38"/>
    </row>
    <row r="27" spans="1:19" ht="20.25" customHeight="1" x14ac:dyDescent="0.25">
      <c r="A27" s="66" t="s">
        <v>236</v>
      </c>
      <c r="B27" s="66"/>
      <c r="C27" s="66"/>
      <c r="D27" s="133">
        <v>-204</v>
      </c>
      <c r="E27" s="62"/>
      <c r="F27" s="133">
        <v>0</v>
      </c>
      <c r="G27" s="62"/>
      <c r="H27" s="132">
        <v>54</v>
      </c>
      <c r="I27" s="133"/>
      <c r="J27" s="132">
        <v>0</v>
      </c>
      <c r="M27" s="38"/>
      <c r="O27" s="38"/>
      <c r="Q27" s="38"/>
      <c r="S27" s="38"/>
    </row>
    <row r="28" spans="1:19" ht="20.25" customHeight="1" x14ac:dyDescent="0.25">
      <c r="A28" s="66" t="s">
        <v>64</v>
      </c>
      <c r="B28" s="66"/>
      <c r="C28" s="66"/>
      <c r="D28" s="132">
        <v>-162</v>
      </c>
      <c r="E28" s="87"/>
      <c r="F28" s="132">
        <v>-368</v>
      </c>
      <c r="G28" s="87"/>
      <c r="H28" s="132">
        <v>-324</v>
      </c>
      <c r="I28" s="87"/>
      <c r="J28" s="132">
        <v>-661</v>
      </c>
      <c r="M28" s="38"/>
      <c r="O28" s="38"/>
      <c r="Q28" s="38"/>
      <c r="S28" s="38"/>
    </row>
    <row r="29" spans="1:19" ht="20.25" customHeight="1" x14ac:dyDescent="0.25">
      <c r="A29" s="66" t="s">
        <v>217</v>
      </c>
      <c r="B29" s="109" t="s">
        <v>215</v>
      </c>
      <c r="C29" s="66"/>
      <c r="D29" s="132">
        <f>-'PL7-8'!C14</f>
        <v>-11963</v>
      </c>
      <c r="E29" s="87"/>
      <c r="F29" s="132">
        <v>0</v>
      </c>
      <c r="G29" s="87"/>
      <c r="H29" s="132">
        <v>0</v>
      </c>
      <c r="I29" s="87"/>
      <c r="J29" s="132">
        <v>0</v>
      </c>
      <c r="M29" s="38"/>
      <c r="O29" s="38"/>
      <c r="Q29" s="38"/>
      <c r="S29" s="38"/>
    </row>
    <row r="30" spans="1:19" ht="20.25" customHeight="1" x14ac:dyDescent="0.25">
      <c r="A30" s="66" t="s">
        <v>207</v>
      </c>
      <c r="B30" s="109" t="s">
        <v>216</v>
      </c>
      <c r="C30" s="66"/>
      <c r="D30" s="89">
        <v>-15897</v>
      </c>
      <c r="E30" s="87"/>
      <c r="F30" s="89">
        <v>0</v>
      </c>
      <c r="G30" s="87"/>
      <c r="H30" s="89">
        <v>0</v>
      </c>
      <c r="I30" s="87"/>
      <c r="J30" s="89">
        <v>0</v>
      </c>
      <c r="M30" s="38"/>
      <c r="O30" s="38"/>
      <c r="Q30" s="38"/>
      <c r="S30" s="38"/>
    </row>
    <row r="31" spans="1:19" s="41" customFormat="1" ht="20.25" customHeight="1" x14ac:dyDescent="0.25">
      <c r="A31" s="42"/>
      <c r="B31" s="42"/>
      <c r="C31" s="42"/>
      <c r="D31" s="36">
        <f>SUM(D11:D30)</f>
        <v>-1320</v>
      </c>
      <c r="E31" s="36"/>
      <c r="F31" s="36">
        <f>SUM(F11:F30)</f>
        <v>35920</v>
      </c>
      <c r="G31" s="36"/>
      <c r="H31" s="36">
        <f>SUM(H11:H30)</f>
        <v>-5308</v>
      </c>
      <c r="I31" s="36"/>
      <c r="J31" s="36">
        <f>SUM(J11:J30)</f>
        <v>24251</v>
      </c>
      <c r="M31" s="38"/>
      <c r="O31" s="38"/>
      <c r="Q31" s="38"/>
      <c r="S31" s="38"/>
    </row>
    <row r="32" spans="1:19" s="41" customFormat="1" ht="20.25" customHeight="1" x14ac:dyDescent="0.25">
      <c r="A32" s="39" t="s">
        <v>23</v>
      </c>
      <c r="B32" s="39"/>
      <c r="C32" s="39"/>
      <c r="D32" s="151"/>
      <c r="E32" s="152"/>
      <c r="F32" s="151"/>
      <c r="G32" s="152"/>
      <c r="H32" s="153"/>
      <c r="I32" s="152"/>
      <c r="J32" s="153"/>
      <c r="M32" s="38"/>
      <c r="O32" s="38"/>
      <c r="Q32" s="38"/>
      <c r="S32" s="38"/>
    </row>
    <row r="33" spans="1:19" s="41" customFormat="1" ht="20.25" customHeight="1" x14ac:dyDescent="0.25">
      <c r="A33" s="45" t="s">
        <v>36</v>
      </c>
      <c r="B33" s="45"/>
      <c r="C33" s="45"/>
      <c r="D33" s="154">
        <v>33117</v>
      </c>
      <c r="E33" s="155"/>
      <c r="F33" s="154">
        <v>2092</v>
      </c>
      <c r="G33" s="155"/>
      <c r="H33" s="156">
        <v>34391</v>
      </c>
      <c r="I33" s="155"/>
      <c r="J33" s="156">
        <v>16328</v>
      </c>
      <c r="M33" s="38"/>
      <c r="O33" s="38"/>
      <c r="Q33" s="38"/>
      <c r="S33" s="38"/>
    </row>
    <row r="34" spans="1:19" s="41" customFormat="1" ht="20.25" customHeight="1" x14ac:dyDescent="0.25">
      <c r="A34" s="45" t="s">
        <v>199</v>
      </c>
      <c r="B34" s="45"/>
      <c r="C34" s="45"/>
      <c r="D34" s="154">
        <v>7386</v>
      </c>
      <c r="E34" s="155"/>
      <c r="F34" s="154">
        <v>-13340</v>
      </c>
      <c r="G34" s="155"/>
      <c r="H34" s="156">
        <v>44220</v>
      </c>
      <c r="I34" s="155"/>
      <c r="J34" s="156">
        <v>-28876</v>
      </c>
      <c r="M34" s="38"/>
      <c r="O34" s="38"/>
      <c r="Q34" s="38"/>
      <c r="S34" s="38"/>
    </row>
    <row r="35" spans="1:19" s="41" customFormat="1" ht="20.25" customHeight="1" x14ac:dyDescent="0.25">
      <c r="A35" s="66" t="s">
        <v>55</v>
      </c>
      <c r="B35" s="66"/>
      <c r="C35" s="66"/>
      <c r="D35" s="154">
        <v>-3980</v>
      </c>
      <c r="E35" s="155"/>
      <c r="F35" s="154">
        <v>-7275</v>
      </c>
      <c r="G35" s="155"/>
      <c r="H35" s="156">
        <v>7942</v>
      </c>
      <c r="I35" s="155"/>
      <c r="J35" s="156">
        <v>1315</v>
      </c>
      <c r="M35" s="38"/>
      <c r="O35" s="38"/>
      <c r="Q35" s="38"/>
      <c r="S35" s="38"/>
    </row>
    <row r="36" spans="1:19" s="41" customFormat="1" ht="20.25" customHeight="1" x14ac:dyDescent="0.25">
      <c r="A36" s="45" t="s">
        <v>2</v>
      </c>
      <c r="B36" s="45"/>
      <c r="C36" s="45"/>
      <c r="D36" s="154">
        <v>-8910</v>
      </c>
      <c r="E36" s="155"/>
      <c r="F36" s="154">
        <v>-8741</v>
      </c>
      <c r="G36" s="155"/>
      <c r="H36" s="156">
        <v>5856</v>
      </c>
      <c r="I36" s="155"/>
      <c r="J36" s="156">
        <v>1408</v>
      </c>
      <c r="M36" s="38"/>
      <c r="O36" s="38"/>
      <c r="Q36" s="38"/>
      <c r="S36" s="38"/>
    </row>
    <row r="37" spans="1:19" s="41" customFormat="1" ht="20.25" customHeight="1" x14ac:dyDescent="0.25">
      <c r="A37" s="45" t="s">
        <v>3</v>
      </c>
      <c r="B37" s="45"/>
      <c r="C37" s="45"/>
      <c r="D37" s="159">
        <v>-6047</v>
      </c>
      <c r="E37" s="155"/>
      <c r="F37" s="159">
        <v>1356</v>
      </c>
      <c r="G37" s="155"/>
      <c r="H37" s="157">
        <v>-2211</v>
      </c>
      <c r="I37" s="155"/>
      <c r="J37" s="157">
        <v>-142</v>
      </c>
      <c r="M37" s="38"/>
      <c r="O37" s="38"/>
      <c r="Q37" s="38"/>
      <c r="S37" s="38"/>
    </row>
    <row r="38" spans="1:19" s="41" customFormat="1" ht="20.25" customHeight="1" x14ac:dyDescent="0.25">
      <c r="A38" s="45" t="s">
        <v>37</v>
      </c>
      <c r="B38" s="45"/>
      <c r="C38" s="45"/>
      <c r="D38" s="154">
        <v>-10355</v>
      </c>
      <c r="E38" s="155"/>
      <c r="F38" s="154">
        <v>26152</v>
      </c>
      <c r="G38" s="155"/>
      <c r="H38" s="156">
        <v>-61131</v>
      </c>
      <c r="I38" s="155"/>
      <c r="J38" s="156">
        <v>-18824</v>
      </c>
      <c r="M38" s="38"/>
      <c r="O38" s="38"/>
      <c r="Q38" s="38"/>
      <c r="S38" s="38"/>
    </row>
    <row r="39" spans="1:19" s="41" customFormat="1" ht="20.25" customHeight="1" x14ac:dyDescent="0.25">
      <c r="A39" s="66" t="s">
        <v>56</v>
      </c>
      <c r="B39" s="66"/>
      <c r="C39" s="66"/>
      <c r="D39" s="154">
        <v>64836</v>
      </c>
      <c r="E39" s="155"/>
      <c r="F39" s="154">
        <v>-6012</v>
      </c>
      <c r="G39" s="155"/>
      <c r="H39" s="156">
        <v>-2598</v>
      </c>
      <c r="I39" s="155"/>
      <c r="J39" s="156">
        <v>-3464</v>
      </c>
      <c r="M39" s="38"/>
      <c r="O39" s="38"/>
      <c r="Q39" s="38"/>
      <c r="S39" s="38"/>
    </row>
    <row r="40" spans="1:19" s="41" customFormat="1" ht="20.25" customHeight="1" x14ac:dyDescent="0.25">
      <c r="A40" s="66" t="s">
        <v>222</v>
      </c>
      <c r="B40" s="66"/>
      <c r="C40" s="66"/>
      <c r="D40" s="154">
        <v>-13910</v>
      </c>
      <c r="E40" s="155"/>
      <c r="F40" s="154">
        <v>-23061</v>
      </c>
      <c r="G40" s="155"/>
      <c r="H40" s="156">
        <v>-2663</v>
      </c>
      <c r="I40" s="155"/>
      <c r="J40" s="156">
        <v>-22942</v>
      </c>
      <c r="M40" s="38"/>
      <c r="O40" s="38"/>
      <c r="Q40" s="38"/>
      <c r="S40" s="38"/>
    </row>
    <row r="41" spans="1:19" s="41" customFormat="1" ht="20.25" customHeight="1" x14ac:dyDescent="0.25">
      <c r="A41" s="66" t="s">
        <v>175</v>
      </c>
      <c r="B41" s="66"/>
      <c r="C41" s="66"/>
      <c r="D41" s="158">
        <v>0</v>
      </c>
      <c r="E41" s="155"/>
      <c r="F41" s="158">
        <v>0</v>
      </c>
      <c r="G41" s="155"/>
      <c r="H41" s="156">
        <v>-1110</v>
      </c>
      <c r="I41" s="155"/>
      <c r="J41" s="156">
        <v>-665</v>
      </c>
      <c r="M41" s="38"/>
      <c r="O41" s="38"/>
      <c r="Q41" s="38"/>
      <c r="S41" s="38"/>
    </row>
    <row r="42" spans="1:19" s="41" customFormat="1" ht="20.25" customHeight="1" x14ac:dyDescent="0.25">
      <c r="A42" s="66" t="s">
        <v>164</v>
      </c>
      <c r="B42" s="66"/>
      <c r="C42" s="66"/>
      <c r="D42" s="159">
        <v>-4273</v>
      </c>
      <c r="E42" s="155"/>
      <c r="F42" s="159">
        <v>-4460</v>
      </c>
      <c r="G42" s="155"/>
      <c r="H42" s="160">
        <v>-6</v>
      </c>
      <c r="I42" s="155"/>
      <c r="J42" s="160">
        <v>-614</v>
      </c>
      <c r="M42" s="38"/>
      <c r="O42" s="38"/>
      <c r="Q42" s="38"/>
      <c r="S42" s="38"/>
    </row>
    <row r="43" spans="1:19" s="41" customFormat="1" ht="20.25" customHeight="1" x14ac:dyDescent="0.25">
      <c r="A43" s="66" t="s">
        <v>165</v>
      </c>
      <c r="B43" s="66"/>
      <c r="C43" s="66"/>
      <c r="D43" s="89">
        <v>-667</v>
      </c>
      <c r="E43" s="88"/>
      <c r="F43" s="89">
        <v>-667</v>
      </c>
      <c r="G43" s="88"/>
      <c r="H43" s="89">
        <v>-667</v>
      </c>
      <c r="I43" s="88"/>
      <c r="J43" s="89">
        <v>-667</v>
      </c>
      <c r="M43" s="38"/>
      <c r="O43" s="38"/>
      <c r="Q43" s="38"/>
      <c r="S43" s="38"/>
    </row>
    <row r="44" spans="1:19" s="55" customFormat="1" ht="20.25" customHeight="1" x14ac:dyDescent="0.25">
      <c r="A44" s="115" t="s">
        <v>192</v>
      </c>
      <c r="B44" s="115"/>
      <c r="C44" s="115"/>
      <c r="D44" s="72">
        <f>SUM(D31:D43)</f>
        <v>55877</v>
      </c>
      <c r="E44" s="72"/>
      <c r="F44" s="72">
        <f>SUM(F31:F43)</f>
        <v>1964</v>
      </c>
      <c r="G44" s="72"/>
      <c r="H44" s="72">
        <f>SUM(H31:H43)</f>
        <v>16715</v>
      </c>
      <c r="I44" s="72"/>
      <c r="J44" s="72">
        <f>SUM(J31:J43)</f>
        <v>-32892</v>
      </c>
      <c r="M44" s="38"/>
      <c r="O44" s="38"/>
      <c r="Q44" s="38"/>
      <c r="S44" s="38"/>
    </row>
    <row r="45" spans="1:19" s="41" customFormat="1" ht="20.25" customHeight="1" x14ac:dyDescent="0.25">
      <c r="A45" s="103" t="s">
        <v>109</v>
      </c>
      <c r="B45" s="45"/>
      <c r="C45" s="45"/>
      <c r="D45" s="95">
        <v>-140</v>
      </c>
      <c r="E45" s="88"/>
      <c r="F45" s="95">
        <v>-712</v>
      </c>
      <c r="G45" s="88"/>
      <c r="H45" s="95">
        <v>0</v>
      </c>
      <c r="I45" s="91"/>
      <c r="J45" s="95">
        <v>0</v>
      </c>
      <c r="M45" s="38"/>
      <c r="O45" s="38"/>
      <c r="Q45" s="38"/>
      <c r="S45" s="38"/>
    </row>
    <row r="46" spans="1:19" s="41" customFormat="1" ht="20.25" customHeight="1" x14ac:dyDescent="0.25">
      <c r="A46" s="42" t="s">
        <v>192</v>
      </c>
      <c r="B46" s="42"/>
      <c r="C46" s="42"/>
      <c r="D46" s="113">
        <f>SUM(D44:D45)</f>
        <v>55737</v>
      </c>
      <c r="E46" s="43"/>
      <c r="F46" s="113">
        <f>SUM(F44:F45)</f>
        <v>1252</v>
      </c>
      <c r="G46" s="43"/>
      <c r="H46" s="113">
        <f>SUM(H44:H45)</f>
        <v>16715</v>
      </c>
      <c r="I46" s="56"/>
      <c r="J46" s="113">
        <f>SUM(J44:J45)</f>
        <v>-32892</v>
      </c>
      <c r="M46" s="38"/>
      <c r="O46" s="38"/>
      <c r="Q46" s="38"/>
      <c r="S46" s="38"/>
    </row>
    <row r="47" spans="1:19" s="41" customFormat="1" ht="12.75" customHeight="1" x14ac:dyDescent="0.25">
      <c r="A47" s="37"/>
      <c r="B47" s="37"/>
      <c r="C47" s="37"/>
      <c r="D47" s="34"/>
      <c r="E47" s="46"/>
      <c r="F47" s="34"/>
      <c r="G47" s="46"/>
      <c r="H47" s="34"/>
      <c r="I47" s="46"/>
      <c r="J47" s="34"/>
      <c r="M47" s="38"/>
      <c r="O47" s="38"/>
      <c r="Q47" s="38"/>
      <c r="S47" s="38"/>
    </row>
    <row r="48" spans="1:19" ht="20.25" customHeight="1" x14ac:dyDescent="0.3">
      <c r="A48" s="104" t="s">
        <v>74</v>
      </c>
      <c r="B48" s="104"/>
      <c r="C48" s="104"/>
    </row>
    <row r="49" spans="1:19" ht="20.25" customHeight="1" x14ac:dyDescent="0.25">
      <c r="A49" s="29" t="s">
        <v>73</v>
      </c>
      <c r="B49" s="29"/>
      <c r="C49" s="29"/>
    </row>
    <row r="50" spans="1:19" ht="20.25" customHeight="1" x14ac:dyDescent="0.25">
      <c r="A50" s="29"/>
      <c r="B50" s="29"/>
      <c r="C50" s="29"/>
    </row>
    <row r="51" spans="1:19" s="31" customFormat="1" ht="19.5" customHeight="1" x14ac:dyDescent="0.25">
      <c r="A51" s="32"/>
      <c r="B51" s="32"/>
      <c r="C51" s="32"/>
      <c r="D51" s="233" t="s">
        <v>5</v>
      </c>
      <c r="E51" s="233"/>
      <c r="F51" s="233"/>
      <c r="G51" s="33"/>
      <c r="H51" s="233" t="s">
        <v>30</v>
      </c>
      <c r="I51" s="233"/>
      <c r="J51" s="233"/>
    </row>
    <row r="52" spans="1:19" s="31" customFormat="1" ht="19.5" customHeight="1" x14ac:dyDescent="0.25">
      <c r="A52" s="32"/>
      <c r="B52" s="32"/>
      <c r="C52" s="32"/>
      <c r="D52" s="233" t="s">
        <v>29</v>
      </c>
      <c r="E52" s="233"/>
      <c r="F52" s="233"/>
      <c r="G52" s="136"/>
      <c r="H52" s="233" t="s">
        <v>29</v>
      </c>
      <c r="I52" s="233"/>
      <c r="J52" s="233"/>
    </row>
    <row r="53" spans="1:19" s="31" customFormat="1" ht="19.5" customHeight="1" x14ac:dyDescent="0.25">
      <c r="A53" s="32"/>
      <c r="B53" s="107"/>
      <c r="C53" s="32"/>
      <c r="D53" s="247" t="s">
        <v>182</v>
      </c>
      <c r="E53" s="247"/>
      <c r="F53" s="247"/>
      <c r="G53" s="136"/>
      <c r="H53" s="247" t="s">
        <v>182</v>
      </c>
      <c r="I53" s="247"/>
      <c r="J53" s="247"/>
    </row>
    <row r="54" spans="1:19" s="31" customFormat="1" ht="19.5" customHeight="1" x14ac:dyDescent="0.25">
      <c r="A54" s="32"/>
      <c r="B54" s="32"/>
      <c r="C54" s="32"/>
      <c r="D54" s="249" t="s">
        <v>180</v>
      </c>
      <c r="E54" s="249"/>
      <c r="F54" s="249"/>
      <c r="G54" s="136"/>
      <c r="H54" s="249" t="s">
        <v>180</v>
      </c>
      <c r="I54" s="249"/>
      <c r="J54" s="249"/>
    </row>
    <row r="55" spans="1:19" s="31" customFormat="1" ht="19.5" customHeight="1" x14ac:dyDescent="0.25">
      <c r="A55" s="32"/>
      <c r="B55" s="107" t="s">
        <v>63</v>
      </c>
      <c r="C55" s="32"/>
      <c r="D55" s="34">
        <v>2019</v>
      </c>
      <c r="E55" s="34"/>
      <c r="F55" s="34">
        <v>2018</v>
      </c>
      <c r="G55" s="34"/>
      <c r="H55" s="34">
        <v>2019</v>
      </c>
      <c r="I55" s="34"/>
      <c r="J55" s="34">
        <v>2018</v>
      </c>
    </row>
    <row r="56" spans="1:19" s="31" customFormat="1" ht="19.5" customHeight="1" x14ac:dyDescent="0.25">
      <c r="A56" s="32"/>
      <c r="B56" s="32"/>
      <c r="C56" s="32"/>
      <c r="D56" s="234" t="s">
        <v>197</v>
      </c>
      <c r="E56" s="234"/>
      <c r="F56" s="234"/>
      <c r="G56" s="234"/>
      <c r="H56" s="234"/>
      <c r="I56" s="234"/>
      <c r="J56" s="234"/>
    </row>
    <row r="57" spans="1:19" ht="19.5" customHeight="1" x14ac:dyDescent="0.25">
      <c r="A57" s="35" t="s">
        <v>24</v>
      </c>
      <c r="B57" s="35"/>
      <c r="C57" s="35"/>
      <c r="D57" s="40"/>
      <c r="E57" s="40"/>
      <c r="F57" s="40"/>
      <c r="G57" s="36"/>
      <c r="H57" s="36"/>
      <c r="I57" s="36"/>
      <c r="J57" s="36"/>
      <c r="K57" s="57"/>
    </row>
    <row r="58" spans="1:19" ht="19.5" customHeight="1" x14ac:dyDescent="0.25">
      <c r="A58" s="103" t="s">
        <v>218</v>
      </c>
      <c r="B58" s="109" t="s">
        <v>215</v>
      </c>
      <c r="C58" s="66"/>
      <c r="D58" s="133">
        <v>-28197</v>
      </c>
      <c r="E58" s="62"/>
      <c r="F58" s="133">
        <v>0</v>
      </c>
      <c r="G58" s="62"/>
      <c r="H58" s="133">
        <v>0</v>
      </c>
      <c r="I58" s="62"/>
      <c r="J58" s="133">
        <v>0</v>
      </c>
      <c r="K58" s="57"/>
    </row>
    <row r="59" spans="1:19" ht="19.5" customHeight="1" x14ac:dyDescent="0.25">
      <c r="A59" s="103" t="s">
        <v>179</v>
      </c>
      <c r="B59" s="109" t="s">
        <v>216</v>
      </c>
      <c r="C59" s="66"/>
      <c r="D59" s="94">
        <v>0</v>
      </c>
      <c r="E59" s="62"/>
      <c r="F59" s="133">
        <v>0</v>
      </c>
      <c r="G59" s="62"/>
      <c r="H59" s="133">
        <v>-41299</v>
      </c>
      <c r="I59" s="62"/>
      <c r="J59" s="133">
        <v>0</v>
      </c>
      <c r="K59" s="57"/>
    </row>
    <row r="60" spans="1:19" ht="19.5" customHeight="1" x14ac:dyDescent="0.25">
      <c r="A60" s="66" t="s">
        <v>240</v>
      </c>
      <c r="B60" s="109"/>
      <c r="C60" s="66"/>
      <c r="D60" s="87">
        <v>30835</v>
      </c>
      <c r="E60" s="58"/>
      <c r="F60" s="87">
        <v>0</v>
      </c>
      <c r="G60" s="87"/>
      <c r="H60" s="87">
        <v>55000</v>
      </c>
      <c r="I60" s="87"/>
      <c r="J60" s="87">
        <v>0</v>
      </c>
      <c r="K60" s="57"/>
      <c r="M60" s="38"/>
      <c r="O60" s="38"/>
      <c r="Q60" s="38"/>
    </row>
    <row r="61" spans="1:19" s="41" customFormat="1" ht="20.25" customHeight="1" x14ac:dyDescent="0.25">
      <c r="A61" s="103" t="s">
        <v>68</v>
      </c>
      <c r="B61" s="45"/>
      <c r="C61" s="45"/>
      <c r="D61" s="154">
        <v>-2550</v>
      </c>
      <c r="E61" s="155"/>
      <c r="F61" s="154">
        <v>-811</v>
      </c>
      <c r="G61" s="155"/>
      <c r="H61" s="156">
        <v>-770</v>
      </c>
      <c r="I61" s="155"/>
      <c r="J61" s="156">
        <v>-811</v>
      </c>
      <c r="M61" s="38"/>
      <c r="O61" s="38"/>
      <c r="Q61" s="38"/>
      <c r="S61" s="38"/>
    </row>
    <row r="62" spans="1:19" ht="19.5" customHeight="1" x14ac:dyDescent="0.25">
      <c r="A62" s="66" t="s">
        <v>223</v>
      </c>
      <c r="B62" s="66"/>
      <c r="C62" s="66"/>
      <c r="D62" s="133">
        <v>324</v>
      </c>
      <c r="E62" s="62"/>
      <c r="F62" s="133">
        <v>545</v>
      </c>
      <c r="G62" s="62"/>
      <c r="H62" s="133">
        <v>40</v>
      </c>
      <c r="I62" s="62"/>
      <c r="J62" s="133">
        <v>926</v>
      </c>
      <c r="K62" s="57"/>
      <c r="M62" s="38"/>
      <c r="O62" s="38"/>
      <c r="Q62" s="38"/>
    </row>
    <row r="63" spans="1:19" ht="19.5" customHeight="1" x14ac:dyDescent="0.25">
      <c r="A63" s="66" t="s">
        <v>95</v>
      </c>
      <c r="B63" s="66"/>
      <c r="C63" s="66"/>
      <c r="D63" s="87">
        <v>-3858</v>
      </c>
      <c r="E63" s="87"/>
      <c r="F63" s="87">
        <v>-8026</v>
      </c>
      <c r="G63" s="87"/>
      <c r="H63" s="87">
        <v>-636</v>
      </c>
      <c r="I63" s="87"/>
      <c r="J63" s="87">
        <v>-2131</v>
      </c>
      <c r="K63" s="57"/>
      <c r="M63" s="38"/>
      <c r="O63" s="38"/>
      <c r="Q63" s="38"/>
    </row>
    <row r="64" spans="1:19" ht="19.5" customHeight="1" x14ac:dyDescent="0.25">
      <c r="A64" s="66" t="s">
        <v>238</v>
      </c>
      <c r="B64" s="66"/>
      <c r="C64" s="66"/>
      <c r="D64" s="87">
        <v>723</v>
      </c>
      <c r="E64" s="87"/>
      <c r="F64" s="87">
        <v>0</v>
      </c>
      <c r="G64" s="87"/>
      <c r="H64" s="87">
        <v>723</v>
      </c>
      <c r="I64" s="87"/>
      <c r="J64" s="87">
        <v>0</v>
      </c>
      <c r="K64" s="57"/>
      <c r="M64" s="38"/>
      <c r="O64" s="38"/>
      <c r="Q64" s="38"/>
    </row>
    <row r="65" spans="1:17" ht="19.5" customHeight="1" x14ac:dyDescent="0.25">
      <c r="A65" s="66" t="s">
        <v>239</v>
      </c>
      <c r="B65" s="109"/>
      <c r="C65" s="66"/>
      <c r="D65" s="87">
        <v>-193</v>
      </c>
      <c r="E65" s="87"/>
      <c r="F65" s="87">
        <v>-902</v>
      </c>
      <c r="G65" s="87"/>
      <c r="H65" s="87">
        <v>-185</v>
      </c>
      <c r="I65" s="87"/>
      <c r="J65" s="87">
        <v>-877</v>
      </c>
      <c r="K65" s="57"/>
      <c r="M65" s="38"/>
      <c r="O65" s="38"/>
      <c r="Q65" s="38"/>
    </row>
    <row r="66" spans="1:17" ht="19.5" customHeight="1" x14ac:dyDescent="0.25">
      <c r="A66" s="66" t="s">
        <v>141</v>
      </c>
      <c r="B66" s="109" t="s">
        <v>177</v>
      </c>
      <c r="C66" s="66"/>
      <c r="D66" s="87">
        <v>0</v>
      </c>
      <c r="E66" s="62"/>
      <c r="F66" s="87">
        <v>-313</v>
      </c>
      <c r="G66" s="62"/>
      <c r="H66" s="87">
        <v>-23000</v>
      </c>
      <c r="I66" s="62"/>
      <c r="J66" s="87">
        <v>0</v>
      </c>
      <c r="K66" s="57"/>
      <c r="M66" s="38"/>
      <c r="O66" s="38"/>
      <c r="Q66" s="38"/>
    </row>
    <row r="67" spans="1:17" ht="19.5" customHeight="1" x14ac:dyDescent="0.25">
      <c r="A67" s="66" t="s">
        <v>158</v>
      </c>
      <c r="B67" s="109" t="s">
        <v>177</v>
      </c>
      <c r="C67" s="66"/>
      <c r="D67" s="58">
        <v>1200</v>
      </c>
      <c r="E67" s="87"/>
      <c r="F67" s="58">
        <v>6013</v>
      </c>
      <c r="G67" s="87"/>
      <c r="H67" s="58">
        <v>4000</v>
      </c>
      <c r="I67" s="87"/>
      <c r="J67" s="58">
        <v>38800</v>
      </c>
      <c r="K67" s="57"/>
      <c r="M67" s="38"/>
      <c r="O67" s="38"/>
      <c r="Q67" s="38"/>
    </row>
    <row r="68" spans="1:17" ht="19.5" customHeight="1" x14ac:dyDescent="0.25">
      <c r="A68" s="66" t="s">
        <v>65</v>
      </c>
      <c r="B68" s="66"/>
      <c r="C68" s="66"/>
      <c r="D68" s="58">
        <v>162</v>
      </c>
      <c r="E68" s="58"/>
      <c r="F68" s="58">
        <v>371</v>
      </c>
      <c r="G68" s="87"/>
      <c r="H68" s="58">
        <v>53</v>
      </c>
      <c r="I68" s="87"/>
      <c r="J68" s="58">
        <v>665</v>
      </c>
      <c r="K68" s="57"/>
      <c r="M68" s="38"/>
      <c r="O68" s="38"/>
      <c r="Q68" s="38"/>
    </row>
    <row r="69" spans="1:17" ht="19.5" customHeight="1" x14ac:dyDescent="0.25">
      <c r="A69" s="66" t="s">
        <v>241</v>
      </c>
      <c r="B69" s="66"/>
      <c r="C69" s="66"/>
      <c r="D69" s="87">
        <v>148</v>
      </c>
      <c r="E69" s="58"/>
      <c r="F69" s="87">
        <v>-3</v>
      </c>
      <c r="G69" s="87"/>
      <c r="H69" s="87">
        <v>148</v>
      </c>
      <c r="I69" s="87"/>
      <c r="J69" s="87">
        <v>-3</v>
      </c>
      <c r="K69" s="57"/>
      <c r="M69" s="38"/>
      <c r="O69" s="38"/>
      <c r="Q69" s="38"/>
    </row>
    <row r="70" spans="1:17" ht="19.5" customHeight="1" x14ac:dyDescent="0.25">
      <c r="A70" s="66" t="s">
        <v>195</v>
      </c>
      <c r="B70" s="66"/>
      <c r="C70" s="66"/>
      <c r="D70" s="87">
        <v>0</v>
      </c>
      <c r="E70" s="58"/>
      <c r="F70" s="87">
        <v>0</v>
      </c>
      <c r="G70" s="87"/>
      <c r="H70" s="87">
        <v>1464</v>
      </c>
      <c r="I70" s="87"/>
      <c r="J70" s="87">
        <v>4042</v>
      </c>
      <c r="K70" s="57"/>
      <c r="M70" s="38"/>
      <c r="O70" s="38"/>
      <c r="Q70" s="38"/>
    </row>
    <row r="71" spans="1:17" ht="19.5" customHeight="1" x14ac:dyDescent="0.25">
      <c r="A71" s="66" t="s">
        <v>232</v>
      </c>
      <c r="B71" s="66"/>
      <c r="C71" s="66"/>
      <c r="D71" s="87">
        <v>700</v>
      </c>
      <c r="E71" s="58"/>
      <c r="F71" s="87">
        <v>0</v>
      </c>
      <c r="G71" s="87"/>
      <c r="H71" s="87">
        <v>0</v>
      </c>
      <c r="I71" s="87"/>
      <c r="J71" s="87">
        <v>0</v>
      </c>
      <c r="K71" s="57"/>
      <c r="M71" s="38"/>
      <c r="O71" s="38"/>
      <c r="Q71" s="38"/>
    </row>
    <row r="72" spans="1:17" ht="19.5" customHeight="1" x14ac:dyDescent="0.25">
      <c r="A72" s="42" t="s">
        <v>166</v>
      </c>
      <c r="B72" s="109"/>
      <c r="C72" s="66"/>
      <c r="D72" s="85">
        <f>SUM(D56:D71)</f>
        <v>-706</v>
      </c>
      <c r="E72" s="134"/>
      <c r="F72" s="85">
        <f>SUM(F56:F71)</f>
        <v>-3126</v>
      </c>
      <c r="G72" s="134"/>
      <c r="H72" s="85">
        <f>SUM(H56:H71)</f>
        <v>-4462</v>
      </c>
      <c r="I72" s="134"/>
      <c r="J72" s="85">
        <f>SUM(J56:J71)</f>
        <v>40611</v>
      </c>
      <c r="K72" s="57"/>
      <c r="M72" s="38"/>
      <c r="O72" s="38"/>
      <c r="Q72" s="38"/>
    </row>
    <row r="73" spans="1:17" ht="14.25" customHeight="1" x14ac:dyDescent="0.25">
      <c r="A73" s="42"/>
      <c r="B73" s="109"/>
      <c r="C73" s="66"/>
      <c r="D73" s="36"/>
      <c r="E73" s="36"/>
      <c r="F73" s="36"/>
      <c r="G73" s="36"/>
      <c r="H73" s="36"/>
      <c r="I73" s="36"/>
      <c r="J73" s="36"/>
      <c r="K73" s="57"/>
      <c r="M73" s="38"/>
      <c r="O73" s="38"/>
      <c r="Q73" s="38"/>
    </row>
    <row r="74" spans="1:17" ht="19.5" customHeight="1" x14ac:dyDescent="0.25">
      <c r="A74" s="35" t="s">
        <v>18</v>
      </c>
      <c r="B74" s="42"/>
      <c r="C74" s="42"/>
      <c r="D74" s="96"/>
      <c r="E74" s="36"/>
      <c r="F74" s="96"/>
      <c r="G74" s="36"/>
      <c r="H74" s="36"/>
      <c r="I74" s="36"/>
      <c r="J74" s="36"/>
      <c r="K74" s="57"/>
      <c r="M74" s="38"/>
      <c r="O74" s="38"/>
      <c r="Q74" s="38"/>
    </row>
    <row r="75" spans="1:17" ht="19.5" customHeight="1" x14ac:dyDescent="0.25">
      <c r="A75" s="66" t="s">
        <v>224</v>
      </c>
      <c r="B75" s="42"/>
      <c r="C75" s="42"/>
      <c r="D75" s="96"/>
      <c r="E75" s="87"/>
      <c r="F75" s="96"/>
      <c r="G75" s="87"/>
      <c r="H75" s="96"/>
      <c r="I75" s="58"/>
      <c r="J75" s="96"/>
      <c r="K75" s="57"/>
      <c r="M75" s="38"/>
      <c r="O75" s="38"/>
      <c r="Q75" s="38"/>
    </row>
    <row r="76" spans="1:17" ht="19.5" customHeight="1" x14ac:dyDescent="0.25">
      <c r="A76" s="66" t="s">
        <v>225</v>
      </c>
      <c r="B76" s="109" t="s">
        <v>157</v>
      </c>
      <c r="C76" s="35"/>
      <c r="D76" s="96">
        <v>-5096</v>
      </c>
      <c r="E76" s="87"/>
      <c r="F76" s="96">
        <v>-407</v>
      </c>
      <c r="G76" s="87"/>
      <c r="H76" s="96">
        <v>-4612</v>
      </c>
      <c r="I76" s="58"/>
      <c r="J76" s="96">
        <v>-1095</v>
      </c>
      <c r="K76" s="57"/>
      <c r="M76" s="38"/>
      <c r="O76" s="38"/>
      <c r="Q76" s="38"/>
    </row>
    <row r="77" spans="1:17" ht="19.5" customHeight="1" x14ac:dyDescent="0.25">
      <c r="A77" s="66" t="s">
        <v>193</v>
      </c>
      <c r="B77" s="109"/>
      <c r="C77" s="35"/>
      <c r="D77" s="96"/>
      <c r="E77" s="87"/>
      <c r="F77" s="96"/>
      <c r="G77" s="87"/>
      <c r="H77" s="96"/>
      <c r="I77" s="58"/>
      <c r="J77" s="96"/>
      <c r="K77" s="57"/>
      <c r="M77" s="38"/>
      <c r="O77" s="38"/>
      <c r="Q77" s="38"/>
    </row>
    <row r="78" spans="1:17" ht="19.5" customHeight="1" x14ac:dyDescent="0.25">
      <c r="A78" s="66" t="s">
        <v>194</v>
      </c>
      <c r="B78" s="109" t="s">
        <v>219</v>
      </c>
      <c r="C78" s="66"/>
      <c r="D78" s="94">
        <v>-60500</v>
      </c>
      <c r="E78" s="87"/>
      <c r="F78" s="94">
        <v>22500</v>
      </c>
      <c r="G78" s="87"/>
      <c r="H78" s="87">
        <v>-955</v>
      </c>
      <c r="I78" s="87"/>
      <c r="J78" s="87">
        <v>-744</v>
      </c>
      <c r="K78" s="57"/>
      <c r="M78" s="38"/>
      <c r="O78" s="38"/>
      <c r="Q78" s="38"/>
    </row>
    <row r="79" spans="1:17" ht="19.5" customHeight="1" x14ac:dyDescent="0.25">
      <c r="A79" s="66" t="s">
        <v>167</v>
      </c>
      <c r="B79" s="109"/>
      <c r="D79" s="87"/>
      <c r="E79" s="36"/>
      <c r="F79" s="87"/>
      <c r="G79" s="36"/>
      <c r="H79" s="47"/>
      <c r="I79" s="36"/>
      <c r="J79" s="47"/>
      <c r="K79" s="57"/>
      <c r="M79" s="38"/>
      <c r="O79" s="38"/>
      <c r="Q79" s="38"/>
    </row>
    <row r="80" spans="1:17" ht="19.5" customHeight="1" x14ac:dyDescent="0.25">
      <c r="A80" s="66" t="s">
        <v>168</v>
      </c>
      <c r="B80" s="109" t="s">
        <v>157</v>
      </c>
      <c r="D80" s="87">
        <v>-2482</v>
      </c>
      <c r="E80" s="87"/>
      <c r="F80" s="87">
        <v>-2617</v>
      </c>
      <c r="G80" s="87"/>
      <c r="H80" s="62">
        <v>-2482</v>
      </c>
      <c r="I80" s="87"/>
      <c r="J80" s="62">
        <v>-2617</v>
      </c>
      <c r="K80" s="57"/>
      <c r="M80" s="38"/>
      <c r="O80" s="38"/>
      <c r="Q80" s="38"/>
    </row>
    <row r="81" spans="1:18" ht="19.5" customHeight="1" x14ac:dyDescent="0.25">
      <c r="A81" s="66" t="s">
        <v>169</v>
      </c>
      <c r="B81" s="109"/>
      <c r="D81" s="87"/>
      <c r="E81" s="87"/>
      <c r="F81" s="87"/>
      <c r="G81" s="87"/>
      <c r="H81" s="62"/>
      <c r="I81" s="87"/>
      <c r="J81" s="62"/>
      <c r="K81" s="57"/>
      <c r="M81" s="38"/>
      <c r="O81" s="38"/>
      <c r="Q81" s="38"/>
    </row>
    <row r="82" spans="1:18" ht="19.5" customHeight="1" x14ac:dyDescent="0.25">
      <c r="A82" s="66" t="s">
        <v>196</v>
      </c>
      <c r="B82" s="109" t="s">
        <v>157</v>
      </c>
      <c r="D82" s="87">
        <v>-97</v>
      </c>
      <c r="E82" s="87"/>
      <c r="F82" s="87">
        <v>-874</v>
      </c>
      <c r="G82" s="87"/>
      <c r="H82" s="62">
        <v>-97</v>
      </c>
      <c r="I82" s="87"/>
      <c r="J82" s="62">
        <v>-336</v>
      </c>
      <c r="K82" s="57"/>
      <c r="M82" s="38"/>
      <c r="O82" s="38"/>
      <c r="Q82" s="38"/>
    </row>
    <row r="83" spans="1:18" ht="19.5" customHeight="1" x14ac:dyDescent="0.25">
      <c r="A83" s="103" t="s">
        <v>110</v>
      </c>
      <c r="B83" s="109"/>
      <c r="D83" s="181">
        <v>-6566</v>
      </c>
      <c r="E83" s="87"/>
      <c r="F83" s="181">
        <v>-4200</v>
      </c>
      <c r="G83" s="87"/>
      <c r="H83" s="90">
        <v>-3832</v>
      </c>
      <c r="I83" s="87"/>
      <c r="J83" s="90">
        <v>-3779</v>
      </c>
      <c r="K83" s="57"/>
      <c r="M83" s="38"/>
      <c r="O83" s="38"/>
      <c r="Q83" s="38"/>
    </row>
    <row r="84" spans="1:18" ht="15" hidden="1" customHeight="1" x14ac:dyDescent="0.25">
      <c r="A84" s="66" t="s">
        <v>160</v>
      </c>
      <c r="B84" s="109"/>
      <c r="D84" s="47"/>
      <c r="E84" s="44"/>
      <c r="F84" s="47"/>
      <c r="G84" s="44"/>
      <c r="H84" s="27"/>
      <c r="I84" s="44"/>
      <c r="J84" s="27"/>
      <c r="K84" s="57"/>
      <c r="M84" s="38"/>
      <c r="O84" s="38"/>
      <c r="Q84" s="38"/>
    </row>
    <row r="85" spans="1:18" ht="19.5" hidden="1" customHeight="1" x14ac:dyDescent="0.25">
      <c r="A85" s="66" t="s">
        <v>161</v>
      </c>
      <c r="D85" s="47"/>
      <c r="E85" s="36"/>
      <c r="F85" s="47"/>
      <c r="G85" s="36"/>
      <c r="H85" s="47"/>
      <c r="I85" s="36"/>
      <c r="J85" s="47"/>
      <c r="K85" s="57"/>
      <c r="M85" s="38"/>
      <c r="O85" s="38"/>
      <c r="Q85" s="38"/>
    </row>
    <row r="86" spans="1:18" ht="19.5" hidden="1" customHeight="1" x14ac:dyDescent="0.25">
      <c r="A86" s="66" t="s">
        <v>159</v>
      </c>
      <c r="B86" s="42"/>
      <c r="C86" s="42"/>
      <c r="D86" s="71"/>
      <c r="E86" s="36"/>
      <c r="F86" s="71"/>
      <c r="G86" s="36"/>
      <c r="H86" s="47"/>
      <c r="I86" s="36"/>
      <c r="J86" s="47"/>
      <c r="K86" s="57"/>
      <c r="M86" s="38"/>
      <c r="O86" s="38"/>
      <c r="Q86" s="38"/>
    </row>
    <row r="87" spans="1:18" ht="19.5" hidden="1" customHeight="1" x14ac:dyDescent="0.25">
      <c r="A87" s="66" t="s">
        <v>66</v>
      </c>
      <c r="B87" s="42"/>
      <c r="C87" s="42"/>
      <c r="D87" s="62"/>
      <c r="E87" s="71"/>
      <c r="F87" s="62"/>
      <c r="G87" s="71"/>
      <c r="H87" s="71"/>
      <c r="I87" s="71"/>
      <c r="J87" s="71"/>
      <c r="K87" s="57"/>
      <c r="M87" s="38"/>
      <c r="O87" s="38"/>
      <c r="Q87" s="38"/>
    </row>
    <row r="88" spans="1:18" ht="19.5" hidden="1" customHeight="1" x14ac:dyDescent="0.25">
      <c r="A88" s="66" t="s">
        <v>90</v>
      </c>
      <c r="B88" s="42"/>
      <c r="C88" s="42"/>
      <c r="D88" s="90"/>
      <c r="E88" s="62"/>
      <c r="F88" s="90"/>
      <c r="G88" s="62"/>
      <c r="H88" s="62"/>
      <c r="I88" s="62"/>
      <c r="J88" s="62"/>
      <c r="K88" s="57"/>
      <c r="M88" s="38"/>
      <c r="O88" s="38"/>
      <c r="Q88" s="38"/>
    </row>
    <row r="89" spans="1:18" ht="19.5" customHeight="1" x14ac:dyDescent="0.25">
      <c r="A89" s="42" t="s">
        <v>190</v>
      </c>
      <c r="B89" s="42"/>
      <c r="C89" s="42"/>
      <c r="D89" s="171">
        <f>SUM(D74:D83)</f>
        <v>-74741</v>
      </c>
      <c r="E89" s="87"/>
      <c r="F89" s="171">
        <f>SUM(F74:F83)</f>
        <v>14402</v>
      </c>
      <c r="G89" s="134">
        <f>SUM(G76:G88)</f>
        <v>0</v>
      </c>
      <c r="H89" s="61">
        <f>SUM(H76:H88)</f>
        <v>-11978</v>
      </c>
      <c r="I89" s="134">
        <f>SUM(I76:I88)</f>
        <v>0</v>
      </c>
      <c r="J89" s="61">
        <f>SUM(J76:J88)</f>
        <v>-8571</v>
      </c>
      <c r="K89" s="57"/>
      <c r="L89" s="41"/>
      <c r="M89" s="38"/>
      <c r="N89" s="41"/>
      <c r="O89" s="38"/>
      <c r="P89" s="41"/>
      <c r="Q89" s="38"/>
      <c r="R89" s="41"/>
    </row>
    <row r="90" spans="1:18" s="41" customFormat="1" ht="9.75" customHeight="1" x14ac:dyDescent="0.25">
      <c r="A90" s="28"/>
      <c r="B90" s="66"/>
      <c r="C90" s="66"/>
      <c r="D90" s="72"/>
      <c r="E90" s="87"/>
      <c r="F90" s="72"/>
      <c r="G90" s="87"/>
      <c r="H90" s="134"/>
      <c r="I90" s="87"/>
      <c r="J90" s="134"/>
      <c r="K90" s="57"/>
      <c r="M90" s="38"/>
      <c r="O90" s="38"/>
      <c r="Q90" s="38"/>
    </row>
    <row r="91" spans="1:18" s="41" customFormat="1" ht="19.5" customHeight="1" x14ac:dyDescent="0.25">
      <c r="A91" s="103" t="s">
        <v>174</v>
      </c>
      <c r="B91" s="66"/>
      <c r="C91" s="66"/>
      <c r="D91" s="50"/>
      <c r="E91" s="44"/>
      <c r="F91" s="50"/>
      <c r="G91" s="71"/>
      <c r="H91" s="72"/>
      <c r="I91" s="71"/>
      <c r="J91" s="72"/>
      <c r="K91" s="57"/>
      <c r="L91" s="28"/>
      <c r="M91" s="38"/>
      <c r="N91" s="28"/>
      <c r="O91" s="38"/>
      <c r="P91" s="28"/>
      <c r="Q91" s="38"/>
      <c r="R91" s="28"/>
    </row>
    <row r="92" spans="1:18" s="41" customFormat="1" ht="19.5" customHeight="1" x14ac:dyDescent="0.25">
      <c r="A92" s="103" t="s">
        <v>111</v>
      </c>
      <c r="B92" s="66"/>
      <c r="C92" s="66"/>
      <c r="D92" s="72">
        <f>SUM(D89,D72,D46)</f>
        <v>-19710</v>
      </c>
      <c r="E92" s="44"/>
      <c r="F92" s="72">
        <f>SUM(F89,F72,F46)</f>
        <v>12528</v>
      </c>
      <c r="G92" s="44"/>
      <c r="H92" s="72">
        <f>SUM(H89,H72,H46)</f>
        <v>275</v>
      </c>
      <c r="I92" s="44"/>
      <c r="J92" s="72">
        <f>SUM(J89,J72,J46)</f>
        <v>-852</v>
      </c>
      <c r="K92" s="57"/>
      <c r="L92" s="28"/>
      <c r="M92" s="38"/>
      <c r="N92" s="28"/>
      <c r="O92" s="38"/>
      <c r="P92" s="28"/>
      <c r="Q92" s="38"/>
      <c r="R92" s="28"/>
    </row>
    <row r="93" spans="1:18" ht="19.5" customHeight="1" x14ac:dyDescent="0.25">
      <c r="A93" s="66" t="s">
        <v>112</v>
      </c>
      <c r="B93" s="103"/>
      <c r="C93" s="103"/>
      <c r="D93" s="50"/>
      <c r="E93" s="44"/>
      <c r="F93" s="50"/>
      <c r="G93" s="44"/>
      <c r="H93" s="50"/>
      <c r="I93" s="44"/>
      <c r="J93" s="50"/>
      <c r="K93" s="57"/>
      <c r="M93" s="38"/>
      <c r="O93" s="38"/>
      <c r="Q93" s="38"/>
    </row>
    <row r="94" spans="1:18" ht="19.5" customHeight="1" x14ac:dyDescent="0.25">
      <c r="A94" s="66" t="s">
        <v>113</v>
      </c>
      <c r="B94" s="42"/>
      <c r="C94" s="42"/>
      <c r="D94" s="181">
        <v>-4</v>
      </c>
      <c r="E94" s="44"/>
      <c r="F94" s="181">
        <v>1</v>
      </c>
      <c r="G94" s="44"/>
      <c r="H94" s="181">
        <v>-4</v>
      </c>
      <c r="I94" s="44"/>
      <c r="J94" s="181">
        <v>1</v>
      </c>
      <c r="K94" s="57"/>
      <c r="M94" s="38"/>
      <c r="O94" s="38"/>
      <c r="Q94" s="38"/>
    </row>
    <row r="95" spans="1:18" ht="19.5" customHeight="1" x14ac:dyDescent="0.25">
      <c r="A95" s="42" t="s">
        <v>162</v>
      </c>
      <c r="B95" s="42"/>
      <c r="C95" s="42"/>
      <c r="D95" s="50">
        <f>SUM(D92:D94)</f>
        <v>-19714</v>
      </c>
      <c r="E95" s="44"/>
      <c r="F95" s="50">
        <f>SUM(F92:F94)</f>
        <v>12529</v>
      </c>
      <c r="G95" s="44"/>
      <c r="H95" s="50">
        <f>SUM(H92:H94)</f>
        <v>271</v>
      </c>
      <c r="I95" s="44"/>
      <c r="J95" s="50">
        <f>SUM(J92:J94)</f>
        <v>-851</v>
      </c>
      <c r="K95" s="57"/>
      <c r="O95" s="38"/>
      <c r="Q95" s="38"/>
    </row>
    <row r="96" spans="1:18" ht="19.5" customHeight="1" x14ac:dyDescent="0.25">
      <c r="A96" s="103" t="s">
        <v>96</v>
      </c>
      <c r="B96" s="42"/>
      <c r="C96" s="42"/>
      <c r="D96" s="72">
        <f>'BL-3-4'!F11</f>
        <v>26380</v>
      </c>
      <c r="E96" s="44"/>
      <c r="F96" s="72">
        <v>11382</v>
      </c>
      <c r="G96" s="44"/>
      <c r="H96" s="72">
        <v>706</v>
      </c>
      <c r="I96" s="44"/>
      <c r="J96" s="72">
        <v>1486</v>
      </c>
      <c r="K96" s="57"/>
    </row>
    <row r="97" spans="1:13" ht="19.5" customHeight="1" thickBot="1" x14ac:dyDescent="0.3">
      <c r="A97" s="42" t="s">
        <v>97</v>
      </c>
      <c r="B97" s="42"/>
      <c r="C97" s="42"/>
      <c r="D97" s="175">
        <f>SUM(D95:D96)</f>
        <v>6666</v>
      </c>
      <c r="F97" s="175">
        <f>SUM(F95:F96)</f>
        <v>23911</v>
      </c>
      <c r="G97" s="176"/>
      <c r="H97" s="175">
        <f>SUM(H95:H96)</f>
        <v>977</v>
      </c>
      <c r="I97" s="176"/>
      <c r="J97" s="175">
        <f>SUM(J95:J96)</f>
        <v>635</v>
      </c>
      <c r="K97" s="227">
        <f>D97-'BL-3-4'!D11</f>
        <v>0</v>
      </c>
      <c r="M97" s="232">
        <f>H97-'BL-3-4'!H11</f>
        <v>0</v>
      </c>
    </row>
    <row r="98" spans="1:13" ht="12" customHeight="1" thickTop="1" x14ac:dyDescent="0.25">
      <c r="A98" s="42"/>
      <c r="B98" s="42"/>
      <c r="C98" s="42"/>
      <c r="D98" s="169"/>
      <c r="E98" s="55"/>
      <c r="F98" s="169"/>
      <c r="G98" s="55"/>
      <c r="H98" s="55"/>
      <c r="I98" s="55"/>
      <c r="J98" s="55"/>
      <c r="K98" s="57"/>
    </row>
    <row r="99" spans="1:13" ht="19.5" customHeight="1" x14ac:dyDescent="0.25">
      <c r="A99" s="42" t="s">
        <v>43</v>
      </c>
      <c r="B99" s="42"/>
      <c r="C99" s="42"/>
      <c r="D99" s="162"/>
      <c r="E99" s="169"/>
      <c r="F99" s="169"/>
      <c r="G99" s="169"/>
      <c r="H99" s="169"/>
      <c r="I99" s="169"/>
      <c r="J99" s="169"/>
    </row>
    <row r="100" spans="1:13" s="55" customFormat="1" ht="10.5" customHeight="1" x14ac:dyDescent="0.25">
      <c r="A100" s="42"/>
      <c r="B100" s="42"/>
      <c r="C100" s="42"/>
      <c r="D100" s="169"/>
      <c r="E100" s="162"/>
      <c r="F100" s="169"/>
      <c r="G100" s="162"/>
      <c r="H100" s="162"/>
      <c r="I100" s="162"/>
      <c r="J100" s="169"/>
    </row>
    <row r="101" spans="1:13" s="135" customFormat="1" ht="63" customHeight="1" x14ac:dyDescent="0.25">
      <c r="A101" s="251" t="s">
        <v>242</v>
      </c>
      <c r="B101" s="251"/>
      <c r="C101" s="251"/>
      <c r="D101" s="251"/>
      <c r="E101" s="251"/>
      <c r="F101" s="251"/>
      <c r="G101" s="251"/>
      <c r="H101" s="251"/>
      <c r="I101" s="251"/>
      <c r="J101" s="251"/>
    </row>
    <row r="102" spans="1:13" s="135" customFormat="1" ht="19.5" customHeight="1" x14ac:dyDescent="0.25">
      <c r="A102" s="182"/>
      <c r="B102" s="182"/>
      <c r="C102" s="182"/>
      <c r="D102" s="183"/>
      <c r="E102" s="183"/>
      <c r="F102" s="183"/>
      <c r="G102" s="183"/>
      <c r="H102" s="183"/>
      <c r="I102" s="183"/>
      <c r="J102" s="183"/>
    </row>
    <row r="103" spans="1:13" s="135" customFormat="1" ht="64.5" customHeight="1" x14ac:dyDescent="0.25">
      <c r="A103" s="250" t="s">
        <v>243</v>
      </c>
      <c r="B103" s="250"/>
      <c r="C103" s="250"/>
      <c r="D103" s="250"/>
      <c r="E103" s="250"/>
      <c r="F103" s="250"/>
      <c r="G103" s="250"/>
      <c r="H103" s="250"/>
      <c r="I103" s="250"/>
      <c r="J103" s="250"/>
    </row>
    <row r="104" spans="1:13" s="135" customFormat="1" ht="19.5" customHeight="1" x14ac:dyDescent="0.25">
      <c r="A104" s="186"/>
      <c r="B104" s="184"/>
      <c r="C104" s="184"/>
      <c r="D104" s="183"/>
      <c r="E104" s="183"/>
      <c r="F104" s="183"/>
      <c r="G104" s="183"/>
      <c r="H104" s="183"/>
      <c r="I104" s="183"/>
      <c r="J104" s="183"/>
    </row>
  </sheetData>
  <mergeCells count="20">
    <mergeCell ref="A103:J103"/>
    <mergeCell ref="H7:J7"/>
    <mergeCell ref="H5:J5"/>
    <mergeCell ref="D56:J56"/>
    <mergeCell ref="D52:F52"/>
    <mergeCell ref="H52:J52"/>
    <mergeCell ref="H53:J53"/>
    <mergeCell ref="D9:J9"/>
    <mergeCell ref="H54:J54"/>
    <mergeCell ref="A101:J101"/>
    <mergeCell ref="H51:J51"/>
    <mergeCell ref="D51:F51"/>
    <mergeCell ref="D53:F53"/>
    <mergeCell ref="D54:F54"/>
    <mergeCell ref="D4:F4"/>
    <mergeCell ref="H4:J4"/>
    <mergeCell ref="D6:F6"/>
    <mergeCell ref="H6:J6"/>
    <mergeCell ref="D7:F7"/>
    <mergeCell ref="D5:F5"/>
  </mergeCells>
  <phoneticPr fontId="4" type="noConversion"/>
  <pageMargins left="0.7" right="0.7" top="0.48" bottom="0.5" header="0.5" footer="0.5"/>
  <pageSetup paperSize="9" scale="73" firstPageNumber="13" fitToWidth="2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BL-3-4</vt:lpstr>
      <vt:lpstr>PL5-6</vt:lpstr>
      <vt:lpstr>PL7-8</vt:lpstr>
      <vt:lpstr>SH9</vt:lpstr>
      <vt:lpstr>SH10</vt:lpstr>
      <vt:lpstr>SH11</vt:lpstr>
      <vt:lpstr>SH-12</vt:lpstr>
      <vt:lpstr>CF-13-14</vt:lpstr>
      <vt:lpstr>'BL-3-4'!Print_Area</vt:lpstr>
      <vt:lpstr>'CF-13-14'!Print_Area</vt:lpstr>
      <vt:lpstr>'PL5-6'!Print_Area</vt:lpstr>
      <vt:lpstr>'PL7-8'!Print_Area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THIYANAN DEEPRASITPANYA</cp:lastModifiedBy>
  <cp:lastPrinted>2019-11-12T16:14:54Z</cp:lastPrinted>
  <dcterms:created xsi:type="dcterms:W3CDTF">2004-12-22T09:49:07Z</dcterms:created>
  <dcterms:modified xsi:type="dcterms:W3CDTF">2019-11-14T08:46:51Z</dcterms:modified>
</cp:coreProperties>
</file>