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8F3783CD-3FD3-48B5-860D-B796CF7123EE}" xr6:coauthVersionLast="41" xr6:coauthVersionMax="41" xr10:uidLastSave="{00000000-0000-0000-0000-000000000000}"/>
  <bookViews>
    <workbookView xWindow="-120" yWindow="-120" windowWidth="20730" windowHeight="11160" tabRatio="645" xr2:uid="{00000000-000D-0000-FFFF-FFFF00000000}"/>
  </bookViews>
  <sheets>
    <sheet name="BS-PL-2-3" sheetId="1" r:id="rId1"/>
    <sheet name="PL4-5" sheetId="10" r:id="rId2"/>
    <sheet name="EH6-7" sheetId="11" r:id="rId3"/>
    <sheet name="Equity8-9" sheetId="12" r:id="rId4"/>
    <sheet name="CF10-11" sheetId="13" r:id="rId5"/>
    <sheet name="CF10-11 before cut" sheetId="15" state="hidden" r:id="rId6"/>
    <sheet name="CF10-11 (not used)" sheetId="14" state="hidden" r:id="rId7"/>
  </sheets>
  <definedNames>
    <definedName name="_xlnm._FilterDatabase" localSheetId="2" hidden="1">'EH6-7'!#REF!</definedName>
    <definedName name="AS2DocOpenMode" hidden="1">"AS2DocumentEdit"</definedName>
    <definedName name="_xlnm.Print_Area" localSheetId="0">'BS-PL-2-3'!$A$1:$I$89</definedName>
    <definedName name="_xlnm.Print_Area" localSheetId="4">'CF10-11'!$A$1:$I$106</definedName>
    <definedName name="_xlnm.Print_Area" localSheetId="6">'CF10-11 (not used)'!$A$1:$I$106</definedName>
    <definedName name="_xlnm.Print_Area" localSheetId="5">'CF10-11 before cut'!$A$1:$I$107</definedName>
    <definedName name="_xlnm.Print_Area" localSheetId="2">'EH6-7'!$A$1:$AA$60</definedName>
    <definedName name="_xlnm.Print_Area" localSheetId="3">'Equity8-9'!$A$1:$R$54</definedName>
    <definedName name="_xlnm.Print_Area" localSheetId="1">'PL4-5'!$A$1:$N$103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G96" i="15" s="1"/>
  <c r="G98" i="15" s="1"/>
  <c r="G100" i="15" s="1"/>
  <c r="G108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I97" i="14" l="1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G95" i="14" s="1"/>
  <c r="G97" i="14" s="1"/>
  <c r="G99" i="14" s="1"/>
  <c r="G107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L101" i="10" l="1"/>
  <c r="C101" i="10" l="1"/>
  <c r="C49" i="10" l="1"/>
  <c r="C102" i="10" l="1"/>
  <c r="L49" i="10"/>
  <c r="C14" i="1" l="1"/>
  <c r="C62" i="1" l="1"/>
  <c r="O52" i="11" l="1"/>
  <c r="U53" i="11"/>
  <c r="C88" i="10"/>
  <c r="C36" i="10"/>
  <c r="L28" i="10"/>
  <c r="Y52" i="11" l="1"/>
  <c r="L78" i="10" l="1"/>
  <c r="G78" i="1" l="1"/>
  <c r="C78" i="1"/>
  <c r="W53" i="11"/>
  <c r="AA48" i="11"/>
  <c r="I49" i="11"/>
  <c r="G49" i="11"/>
  <c r="E88" i="10" l="1"/>
  <c r="C79" i="13" l="1"/>
  <c r="G79" i="13"/>
  <c r="I79" i="13"/>
  <c r="E79" i="13"/>
  <c r="C93" i="13"/>
  <c r="G93" i="13"/>
  <c r="I93" i="13"/>
  <c r="E93" i="13"/>
  <c r="I83" i="1" l="1"/>
  <c r="I82" i="1"/>
  <c r="I81" i="1"/>
  <c r="I78" i="1"/>
  <c r="I77" i="1"/>
  <c r="I75" i="1"/>
  <c r="E86" i="1"/>
  <c r="E83" i="1"/>
  <c r="E82" i="1"/>
  <c r="E81" i="1"/>
  <c r="E78" i="1"/>
  <c r="E77" i="1"/>
  <c r="E75" i="1"/>
  <c r="J50" i="12"/>
  <c r="J45" i="12"/>
  <c r="J52" i="12" s="1"/>
  <c r="D50" i="12"/>
  <c r="P45" i="12"/>
  <c r="N45" i="12"/>
  <c r="L45" i="12"/>
  <c r="H45" i="12"/>
  <c r="F45" i="12"/>
  <c r="D45" i="12"/>
  <c r="U54" i="11" l="1"/>
  <c r="S54" i="11"/>
  <c r="I54" i="11"/>
  <c r="U49" i="11"/>
  <c r="S49" i="11"/>
  <c r="AA41" i="11"/>
  <c r="W41" i="11"/>
  <c r="W40" i="11"/>
  <c r="W42" i="11" s="1"/>
  <c r="U40" i="11"/>
  <c r="E84" i="1" s="1"/>
  <c r="E85" i="1" s="1"/>
  <c r="AA40" i="11" l="1"/>
  <c r="Y42" i="11"/>
  <c r="AA42" i="11" s="1"/>
  <c r="U42" i="11"/>
  <c r="U58" i="11" s="1"/>
  <c r="C84" i="1" s="1"/>
  <c r="S42" i="11"/>
  <c r="S58" i="11" s="1"/>
  <c r="Q42" i="11"/>
  <c r="O42" i="11"/>
  <c r="M42" i="11"/>
  <c r="K42" i="11"/>
  <c r="I42" i="11"/>
  <c r="I58" i="11" s="1"/>
  <c r="G42" i="11"/>
  <c r="E42" i="11"/>
  <c r="C42" i="11"/>
  <c r="Q18" i="11"/>
  <c r="Q27" i="11" s="1"/>
  <c r="Q17" i="11"/>
  <c r="Q16" i="11"/>
  <c r="Q21" i="11"/>
  <c r="Q23" i="11" s="1"/>
  <c r="Q22" i="11"/>
  <c r="Q12" i="11"/>
  <c r="S16" i="11"/>
  <c r="N23" i="12" l="1"/>
  <c r="L23" i="12"/>
  <c r="J23" i="12"/>
  <c r="H23" i="12"/>
  <c r="F23" i="12"/>
  <c r="D23" i="12"/>
  <c r="P22" i="12"/>
  <c r="P21" i="12"/>
  <c r="N18" i="12"/>
  <c r="N25" i="12" s="1"/>
  <c r="L18" i="12"/>
  <c r="L25" i="12" s="1"/>
  <c r="J18" i="12"/>
  <c r="H18" i="12"/>
  <c r="F18" i="12"/>
  <c r="D18" i="12"/>
  <c r="P17" i="12"/>
  <c r="P16" i="12"/>
  <c r="P15" i="12"/>
  <c r="P11" i="12"/>
  <c r="U23" i="11"/>
  <c r="O23" i="11"/>
  <c r="M23" i="11"/>
  <c r="K23" i="11"/>
  <c r="I23" i="11"/>
  <c r="G23" i="11"/>
  <c r="E23" i="11"/>
  <c r="D23" i="11"/>
  <c r="C23" i="11"/>
  <c r="S22" i="11"/>
  <c r="W22" i="11" s="1"/>
  <c r="S21" i="11"/>
  <c r="W21" i="11" s="1"/>
  <c r="U18" i="11"/>
  <c r="O18" i="11"/>
  <c r="M18" i="11"/>
  <c r="K18" i="11"/>
  <c r="I18" i="11"/>
  <c r="G18" i="11"/>
  <c r="E18" i="11"/>
  <c r="C18" i="11"/>
  <c r="S17" i="11"/>
  <c r="W16" i="11"/>
  <c r="S12" i="11"/>
  <c r="W12" i="11" s="1"/>
  <c r="E31" i="13"/>
  <c r="E48" i="13" s="1"/>
  <c r="E50" i="13" s="1"/>
  <c r="N102" i="10"/>
  <c r="N101" i="10"/>
  <c r="N99" i="10"/>
  <c r="N78" i="10"/>
  <c r="N74" i="10"/>
  <c r="N66" i="10"/>
  <c r="E102" i="10"/>
  <c r="E101" i="10"/>
  <c r="E99" i="10"/>
  <c r="E78" i="10"/>
  <c r="E74" i="10"/>
  <c r="E66" i="10"/>
  <c r="N49" i="10"/>
  <c r="N50" i="10" s="1"/>
  <c r="N47" i="10"/>
  <c r="N42" i="10"/>
  <c r="N36" i="10"/>
  <c r="N28" i="10"/>
  <c r="N24" i="10"/>
  <c r="N16" i="10"/>
  <c r="E49" i="10"/>
  <c r="E50" i="10" s="1"/>
  <c r="E36" i="10"/>
  <c r="E28" i="10"/>
  <c r="E24" i="10"/>
  <c r="E16" i="10"/>
  <c r="I68" i="1"/>
  <c r="G68" i="1"/>
  <c r="E68" i="1"/>
  <c r="C68" i="1"/>
  <c r="I62" i="1"/>
  <c r="G62" i="1"/>
  <c r="G70" i="1" s="1"/>
  <c r="C70" i="1"/>
  <c r="E56" i="1"/>
  <c r="E62" i="1" s="1"/>
  <c r="E70" i="1" s="1"/>
  <c r="I39" i="1"/>
  <c r="G39" i="1"/>
  <c r="E39" i="1"/>
  <c r="C39" i="1"/>
  <c r="I24" i="1"/>
  <c r="G24" i="1"/>
  <c r="E24" i="1"/>
  <c r="E41" i="1" s="1"/>
  <c r="C24" i="1"/>
  <c r="C41" i="1" s="1"/>
  <c r="E77" i="10" l="1"/>
  <c r="E79" i="10" s="1"/>
  <c r="E89" i="10" s="1"/>
  <c r="E27" i="10"/>
  <c r="E29" i="10" s="1"/>
  <c r="E42" i="10" s="1"/>
  <c r="N27" i="10"/>
  <c r="N29" i="10" s="1"/>
  <c r="N37" i="10" s="1"/>
  <c r="J25" i="12"/>
  <c r="D25" i="12"/>
  <c r="F25" i="12"/>
  <c r="H25" i="12"/>
  <c r="P23" i="12"/>
  <c r="I27" i="11"/>
  <c r="O27" i="11"/>
  <c r="M27" i="11"/>
  <c r="S18" i="11"/>
  <c r="S23" i="11"/>
  <c r="W23" i="11" s="1"/>
  <c r="G41" i="1"/>
  <c r="G27" i="11"/>
  <c r="I41" i="1"/>
  <c r="I70" i="1"/>
  <c r="W17" i="11"/>
  <c r="W18" i="11" s="1"/>
  <c r="I85" i="1"/>
  <c r="I87" i="1" s="1"/>
  <c r="E87" i="1"/>
  <c r="E89" i="1" s="1"/>
  <c r="E90" i="1" s="1"/>
  <c r="N77" i="10"/>
  <c r="N79" i="10" s="1"/>
  <c r="N89" i="10" s="1"/>
  <c r="P18" i="12"/>
  <c r="C27" i="11"/>
  <c r="U27" i="11"/>
  <c r="K27" i="11"/>
  <c r="E27" i="11"/>
  <c r="E94" i="10" l="1"/>
  <c r="E37" i="10"/>
  <c r="E47" i="10" s="1"/>
  <c r="P25" i="12"/>
  <c r="S27" i="11"/>
  <c r="W27" i="11" s="1"/>
  <c r="I89" i="1"/>
  <c r="I90" i="1" s="1"/>
  <c r="N94" i="10"/>
  <c r="R37" i="12"/>
  <c r="AA53" i="11"/>
  <c r="E98" i="13"/>
  <c r="E100" i="13" s="1"/>
  <c r="I31" i="13"/>
  <c r="I48" i="13" s="1"/>
  <c r="I50" i="13" s="1"/>
  <c r="N50" i="12"/>
  <c r="N52" i="12" s="1"/>
  <c r="G82" i="1" s="1"/>
  <c r="L50" i="12"/>
  <c r="L52" i="12" s="1"/>
  <c r="G81" i="1" s="1"/>
  <c r="H50" i="12"/>
  <c r="H52" i="12" s="1"/>
  <c r="F50" i="12"/>
  <c r="F52" i="12" s="1"/>
  <c r="G77" i="1" s="1"/>
  <c r="R49" i="12"/>
  <c r="D52" i="12"/>
  <c r="G75" i="1" s="1"/>
  <c r="R43" i="12"/>
  <c r="R42" i="12"/>
  <c r="R41" i="12"/>
  <c r="O54" i="11"/>
  <c r="M54" i="11"/>
  <c r="K54" i="11"/>
  <c r="G54" i="11"/>
  <c r="E54" i="11"/>
  <c r="D54" i="11"/>
  <c r="C54" i="11"/>
  <c r="Y54" i="11"/>
  <c r="W52" i="11"/>
  <c r="Y49" i="11"/>
  <c r="Q49" i="11"/>
  <c r="O49" i="11"/>
  <c r="M49" i="11"/>
  <c r="K49" i="11"/>
  <c r="K58" i="11" s="1"/>
  <c r="C81" i="1" s="1"/>
  <c r="E49" i="11"/>
  <c r="C49" i="11"/>
  <c r="W47" i="11"/>
  <c r="W46" i="11"/>
  <c r="AA46" i="11" s="1"/>
  <c r="C99" i="10"/>
  <c r="L36" i="10"/>
  <c r="L74" i="10"/>
  <c r="G74" i="10"/>
  <c r="C74" i="10"/>
  <c r="L66" i="10"/>
  <c r="G66" i="10"/>
  <c r="C66" i="10"/>
  <c r="L50" i="10"/>
  <c r="C50" i="10"/>
  <c r="L47" i="10"/>
  <c r="L42" i="10"/>
  <c r="L24" i="10"/>
  <c r="G24" i="10"/>
  <c r="C24" i="10"/>
  <c r="L16" i="10"/>
  <c r="G16" i="10"/>
  <c r="C16" i="10"/>
  <c r="Q54" i="11"/>
  <c r="C27" i="10" l="1"/>
  <c r="C29" i="10" s="1"/>
  <c r="C37" i="10" s="1"/>
  <c r="C47" i="10" s="1"/>
  <c r="L27" i="10"/>
  <c r="L29" i="10" s="1"/>
  <c r="L37" i="10" s="1"/>
  <c r="AA52" i="11"/>
  <c r="O94" i="10" s="1"/>
  <c r="W54" i="11"/>
  <c r="AA54" i="11" s="1"/>
  <c r="AA47" i="11"/>
  <c r="AA49" i="11" s="1"/>
  <c r="W49" i="11"/>
  <c r="R45" i="12"/>
  <c r="Q58" i="11"/>
  <c r="E58" i="11"/>
  <c r="C77" i="1" s="1"/>
  <c r="Y58" i="11"/>
  <c r="C86" i="1" s="1"/>
  <c r="G58" i="11"/>
  <c r="C58" i="11"/>
  <c r="C75" i="1" s="1"/>
  <c r="M58" i="11"/>
  <c r="C82" i="1" s="1"/>
  <c r="O58" i="11"/>
  <c r="C83" i="1" s="1"/>
  <c r="I98" i="13"/>
  <c r="I100" i="13" s="1"/>
  <c r="L77" i="10"/>
  <c r="L79" i="10" s="1"/>
  <c r="L89" i="10" s="1"/>
  <c r="C77" i="10"/>
  <c r="C79" i="10" s="1"/>
  <c r="C94" i="10" s="1"/>
  <c r="L94" i="10" l="1"/>
  <c r="P48" i="12"/>
  <c r="W58" i="11"/>
  <c r="AA58" i="11" s="1"/>
  <c r="C31" i="13"/>
  <c r="C48" i="13" s="1"/>
  <c r="C50" i="13" s="1"/>
  <c r="C96" i="13" s="1"/>
  <c r="C98" i="13" s="1"/>
  <c r="C100" i="13" s="1"/>
  <c r="C107" i="13" s="1"/>
  <c r="C89" i="10"/>
  <c r="C85" i="1"/>
  <c r="L92" i="10"/>
  <c r="L102" i="10" s="1"/>
  <c r="C42" i="10"/>
  <c r="C87" i="1" l="1"/>
  <c r="C89" i="1" s="1"/>
  <c r="C90" i="1" s="1"/>
  <c r="G31" i="13"/>
  <c r="G48" i="13" s="1"/>
  <c r="G50" i="13" s="1"/>
  <c r="L97" i="10"/>
  <c r="L99" i="10" s="1"/>
  <c r="R48" i="12"/>
  <c r="P50" i="12"/>
  <c r="G96" i="13" l="1"/>
  <c r="G98" i="13" s="1"/>
  <c r="G100" i="13" s="1"/>
  <c r="G107" i="13" s="1"/>
  <c r="P52" i="12"/>
  <c r="G83" i="1" s="1"/>
  <c r="G85" i="1" s="1"/>
  <c r="G87" i="1" s="1"/>
  <c r="G89" i="1" s="1"/>
  <c r="G90" i="1" s="1"/>
  <c r="R50" i="12"/>
  <c r="R52" i="12" s="1"/>
</calcChain>
</file>

<file path=xl/sharedStrings.xml><?xml version="1.0" encoding="utf-8"?>
<sst xmlns="http://schemas.openxmlformats.org/spreadsheetml/2006/main" count="747" uniqueCount="261">
  <si>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</si>
  <si>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</si>
  <si>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</si>
  <si>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</si>
  <si>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</si>
  <si>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</si>
  <si>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</si>
  <si>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</si>
  <si>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</si>
  <si>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</si>
  <si>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</si>
  <si>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</si>
  <si>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</si>
  <si>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</si>
  <si>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</si>
  <si>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</si>
  <si>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</si>
  <si>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</si>
  <si>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</si>
  <si>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Property, plant and equipment</t>
  </si>
  <si>
    <t>7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</si>
  <si>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</si>
  <si>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</si>
  <si>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</si>
  <si>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</si>
  <si>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</si>
  <si>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</si>
  <si>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</si>
  <si>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</si>
  <si>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</si>
  <si>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</si>
  <si>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</si>
  <si>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</si>
  <si>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</si>
  <si>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</si>
  <si>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</si>
  <si>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</si>
  <si>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</si>
  <si>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</si>
  <si>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</si>
  <si>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</si>
  <si>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</si>
  <si>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</si>
  <si>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</si>
  <si>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</si>
  <si>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</si>
  <si>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12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</si>
  <si>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</si>
  <si>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</si>
  <si>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</si>
  <si>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</si>
  <si>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</si>
  <si>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</si>
  <si>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</si>
  <si>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</si>
  <si>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</si>
  <si>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</si>
  <si>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</si>
  <si>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</si>
  <si>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 xml:space="preserve">   Non-controlling interests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</si>
  <si>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</si>
  <si>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</si>
  <si>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</si>
  <si>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</si>
  <si>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</si>
  <si>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</si>
  <si>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</si>
  <si>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</si>
  <si>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</si>
  <si>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</si>
  <si>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</si>
  <si>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</si>
  <si>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</si>
  <si>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</si>
  <si>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</si>
  <si>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Profit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</si>
  <si>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</si>
  <si>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</si>
  <si>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</si>
  <si>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</si>
  <si>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</si>
  <si>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</si>
  <si>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Employee benefit obligations paid</t>
  </si>
  <si>
    <t>Cash flows from investing activities</t>
  </si>
  <si>
    <t>Interest received</t>
  </si>
  <si>
    <t>Cash flows from financing activities</t>
  </si>
  <si>
    <t>Repayment of borrowings</t>
  </si>
  <si>
    <t>Three-month period ended</t>
  </si>
  <si>
    <t>Transfer to corporate social responsibility reserve</t>
  </si>
  <si>
    <t>Utilisation of corporate social responsibility reserve</t>
  </si>
  <si>
    <t>Redemption of current investments</t>
  </si>
  <si>
    <t>Net cash from operating activities</t>
  </si>
  <si>
    <t>Restricted deposits at financial institution</t>
  </si>
  <si>
    <t>Goodwill</t>
  </si>
  <si>
    <t>Prepaid rent for leased land</t>
  </si>
  <si>
    <t>8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</si>
  <si>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</si>
  <si>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</si>
  <si>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</si>
  <si>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</si>
  <si>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</si>
  <si>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Statement of comprehensive income (Unaudited)</t>
  </si>
  <si>
    <t>Corporate</t>
  </si>
  <si>
    <t xml:space="preserve"> social </t>
  </si>
  <si>
    <t>Share</t>
  </si>
  <si>
    <t xml:space="preserve">responsibility </t>
  </si>
  <si>
    <t xml:space="preserve">    Share-based payment transactions</t>
  </si>
  <si>
    <t xml:space="preserve">Corporate social </t>
  </si>
  <si>
    <t>Non-cash transactions</t>
  </si>
  <si>
    <t>10</t>
  </si>
  <si>
    <t>Current portion of finance lease liabilities</t>
  </si>
  <si>
    <t>Transactions with owners, recorded directly in equity</t>
  </si>
  <si>
    <t>Net cash from (used in) investing activities</t>
  </si>
  <si>
    <t>30 September</t>
  </si>
  <si>
    <t>Foreign currency translation differences for</t>
  </si>
  <si>
    <t>foreign operations</t>
  </si>
  <si>
    <t>Nine-month period ended</t>
  </si>
  <si>
    <t>Item that will never be reclassified to profit or loss</t>
  </si>
  <si>
    <t>Defined benefit plan actuarial losses</t>
  </si>
  <si>
    <t>paid-up</t>
  </si>
  <si>
    <t>Total equity</t>
  </si>
  <si>
    <t xml:space="preserve">    Stock dividends to owners of the Company</t>
  </si>
  <si>
    <t>Amortisation of intangible assets</t>
  </si>
  <si>
    <t>Dividend received</t>
  </si>
  <si>
    <t xml:space="preserve">Prepaid rent for leased land </t>
  </si>
  <si>
    <t>Prepayment for trademark</t>
  </si>
  <si>
    <t>Repayment of short-term loans from related party</t>
  </si>
  <si>
    <t>Proceeds from issue of ordinary shares</t>
  </si>
  <si>
    <t>3</t>
  </si>
  <si>
    <t>Total comprehensive income attributable to: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</si>
  <si>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</si>
  <si>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</si>
  <si>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</si>
  <si>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6</t>
  </si>
  <si>
    <t>Tax paid</t>
  </si>
  <si>
    <t>Additional investment in subsidiary</t>
  </si>
  <si>
    <t>Effect of exchange rate changes on cash and cash equivalents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</si>
  <si>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</si>
  <si>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</si>
  <si>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Proceed from sale of equipment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</si>
  <si>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</si>
  <si>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Other receivables</t>
  </si>
  <si>
    <t>Non-current assets classified as held for sale</t>
  </si>
  <si>
    <t>Restricted deposits at financial institutions</t>
  </si>
  <si>
    <t>Investments in associates</t>
  </si>
  <si>
    <t>Investments in joint ventures</t>
  </si>
  <si>
    <t>Investment properties</t>
  </si>
  <si>
    <t xml:space="preserve">   loans from financial institutions</t>
  </si>
  <si>
    <t>Other payables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</si>
  <si>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</si>
  <si>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</si>
  <si>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</si>
  <si>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</si>
  <si>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Equity attributable to owners of the parent</t>
  </si>
  <si>
    <t xml:space="preserve"> </t>
  </si>
  <si>
    <t>Total liabilities and equity</t>
  </si>
  <si>
    <t>Nine-month period ended 30 September 2018</t>
  </si>
  <si>
    <t>Balance at 1 January 2018</t>
  </si>
  <si>
    <t>Balance at 30 September 2018</t>
  </si>
  <si>
    <t>Cost of sales of goods and rendering of services</t>
  </si>
  <si>
    <t>Share of loss of associates and joint ventures</t>
  </si>
  <si>
    <t>14</t>
  </si>
  <si>
    <t xml:space="preserve">  Contributions by and distributions to owners</t>
  </si>
  <si>
    <t xml:space="preserve">  Total contributions by and distributions to owners</t>
  </si>
  <si>
    <t>Adjustments to reconcile profit to cash receipts</t>
  </si>
  <si>
    <t>(Reversal of) losses on inventories devaluation</t>
  </si>
  <si>
    <t>Bad and doubtful debts expenses</t>
  </si>
  <si>
    <t>Unrealised (gain) loss on exchange rate</t>
  </si>
  <si>
    <t>Gain on sale of non-current assets classified as held for sale</t>
  </si>
  <si>
    <t>Acquisition of property, plant and equipment</t>
  </si>
  <si>
    <t>Acquisition of intangible assets</t>
  </si>
  <si>
    <t>from financial institutions</t>
  </si>
  <si>
    <t xml:space="preserve">     before effect of exchange rates</t>
  </si>
  <si>
    <t>Total revenues</t>
  </si>
  <si>
    <t>Revenues</t>
  </si>
  <si>
    <t xml:space="preserve">Proceed from sale of non-current assets </t>
  </si>
  <si>
    <t xml:space="preserve">   classified as held for sale</t>
  </si>
  <si>
    <t>Other component of equity</t>
  </si>
  <si>
    <t>Finance lease liabilities</t>
  </si>
  <si>
    <t xml:space="preserve">     Owners of the parent</t>
  </si>
  <si>
    <t xml:space="preserve">     Non-controlling interests</t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</si>
  <si>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</si>
  <si>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</si>
  <si>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4, 5</t>
  </si>
  <si>
    <t>Short-term loans and interest receivable</t>
  </si>
  <si>
    <t xml:space="preserve">     to related parties</t>
  </si>
  <si>
    <t>Right to recover returned products</t>
  </si>
  <si>
    <t>Current portion of prepaid rent for leased land</t>
  </si>
  <si>
    <t>Other current assets</t>
  </si>
  <si>
    <t>Long-term investments</t>
  </si>
  <si>
    <t>Short term loan from related party</t>
  </si>
  <si>
    <t>Current tax payable</t>
  </si>
  <si>
    <t>Provision for sales returns</t>
  </si>
  <si>
    <t>Nine-month period ended 30 September 2019</t>
  </si>
  <si>
    <t>Balance at 1 January 2019</t>
  </si>
  <si>
    <t>Balance at 30 September 2019</t>
  </si>
  <si>
    <t>4, 13</t>
  </si>
  <si>
    <t>Share of other comprehensive expense of  joint venture</t>
  </si>
  <si>
    <t>15</t>
  </si>
  <si>
    <t>Share of other comprehensive expense of joint venture</t>
  </si>
  <si>
    <t xml:space="preserve">    Dividends </t>
  </si>
  <si>
    <t xml:space="preserve"> Total contributions by and distributions to owners of the parent</t>
  </si>
  <si>
    <t>Other comprehensive expense</t>
  </si>
  <si>
    <t>Balance at 31 December 2018</t>
  </si>
  <si>
    <t>Impact of changes in accounting policies (net of tax) - TFRS 15</t>
  </si>
  <si>
    <t>Translating</t>
  </si>
  <si>
    <t>foreign</t>
  </si>
  <si>
    <t>opearations</t>
  </si>
  <si>
    <t xml:space="preserve">Non excercised </t>
  </si>
  <si>
    <t>warrants</t>
  </si>
  <si>
    <t>operations</t>
  </si>
  <si>
    <t>other</t>
  </si>
  <si>
    <t>components</t>
  </si>
  <si>
    <t>of equity</t>
  </si>
  <si>
    <t>Share of other</t>
  </si>
  <si>
    <t>comprehensive</t>
  </si>
  <si>
    <t xml:space="preserve">expense of </t>
  </si>
  <si>
    <t>joint venture</t>
  </si>
  <si>
    <t>16</t>
  </si>
  <si>
    <t xml:space="preserve">    Transfer to non excercised warrants</t>
  </si>
  <si>
    <t xml:space="preserve">  Contributions by and distributions to owners of the parent</t>
  </si>
  <si>
    <t xml:space="preserve">    Dividends</t>
  </si>
  <si>
    <t xml:space="preserve">    Transfer to non excercised warrants </t>
  </si>
  <si>
    <t>Non excercised</t>
  </si>
  <si>
    <t>Depreciation and amortisation</t>
  </si>
  <si>
    <t>Provision for doubtful account on short-term loan</t>
  </si>
  <si>
    <t xml:space="preserve">   to related party</t>
  </si>
  <si>
    <t>(Gain) loss on disposal of property, plant and equipment</t>
  </si>
  <si>
    <t xml:space="preserve">Share-based payment </t>
  </si>
  <si>
    <t>Acquisition of current investments</t>
  </si>
  <si>
    <t>Acquisition of long term investments</t>
  </si>
  <si>
    <t>Interest paid</t>
  </si>
  <si>
    <t xml:space="preserve">Dividends paid </t>
  </si>
  <si>
    <t xml:space="preserve">   relating to a finance lease</t>
  </si>
  <si>
    <t xml:space="preserve">Payment by a lessee for reduction of the outstanding liability </t>
  </si>
  <si>
    <t xml:space="preserve">Increase from bank overdrafts and short-term loans </t>
  </si>
  <si>
    <t>Net cash from (used in) financing activities</t>
  </si>
  <si>
    <t>Short-term loan from related party</t>
  </si>
  <si>
    <t>Proceeds from exercise of warrants</t>
  </si>
  <si>
    <t>Net increase (decrease) in cash and cash equivalents</t>
  </si>
  <si>
    <t>Cash and cash equivalents at 1 January</t>
  </si>
  <si>
    <t>Cash and cash equivalents at 30 September</t>
  </si>
  <si>
    <t>Share premium from warrant exercised</t>
  </si>
  <si>
    <t>Exchange differences on translating foreign operation</t>
  </si>
  <si>
    <t>Item that will be reclassified subsequently to</t>
  </si>
  <si>
    <t xml:space="preserve">     profit or loss</t>
  </si>
  <si>
    <t>Acquisition of investment in subsidiary</t>
  </si>
  <si>
    <t>Acquisition of investment in associates and joint venture</t>
  </si>
  <si>
    <t>Short-term loan to related parties</t>
  </si>
  <si>
    <t>Non-current provisions for employee benefits</t>
  </si>
  <si>
    <t>Non-current provisions for employee benefits paid</t>
  </si>
  <si>
    <t>Net cash generated from operating</t>
  </si>
  <si>
    <t>Revenue from sales of goods and rendering of services</t>
  </si>
  <si>
    <t>Other comprehensive expense for the period, net of tax</t>
  </si>
  <si>
    <t>Other comprehensive expense for the period, net of  tax</t>
  </si>
  <si>
    <t>Item that will be reclassified subsequently to profit or loss</t>
  </si>
  <si>
    <t>9</t>
  </si>
  <si>
    <t>4, 10</t>
  </si>
  <si>
    <t>Amortisation of prepaid rent for lease land</t>
  </si>
  <si>
    <t>Non-current provisions for employee benefit obligations paid</t>
  </si>
  <si>
    <t>Purchases of property, plant and equipment under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</si>
</sst>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,##0.00\ ;\(#,##0.00\)"/>
  </numFmts>
  <fonts count="36">
    <font>
      <sz val="10"/>
      <name val="ApFont"/>
    </font>
    <font>
      <sz val="11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1">
    <xf numFmtId="0" fontId="0" fillId="0" borderId="0"/>
    <xf numFmtId="4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29" fillId="0" borderId="0"/>
    <xf numFmtId="167" fontId="29" fillId="0" borderId="0"/>
    <xf numFmtId="168" fontId="29" fillId="0" borderId="0"/>
    <xf numFmtId="0" fontId="30" fillId="0" borderId="0" applyNumberFormat="0" applyFill="0" applyBorder="0" applyAlignment="0" applyProtection="0"/>
    <xf numFmtId="38" fontId="31" fillId="2" borderId="0" applyNumberFormat="0" applyBorder="0" applyAlignment="0" applyProtection="0"/>
    <xf numFmtId="14" fontId="32" fillId="3" borderId="1">
      <alignment horizontal="center" vertical="center" wrapText="1"/>
    </xf>
    <xf numFmtId="10" fontId="31" fillId="4" borderId="2" applyNumberFormat="0" applyBorder="0" applyAlignment="0" applyProtection="0"/>
    <xf numFmtId="37" fontId="33" fillId="0" borderId="0"/>
    <xf numFmtId="169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17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0" fontId="35" fillId="0" borderId="0" applyFill="0" applyBorder="0" applyProtection="0">
      <alignment horizontal="left" vertical="top"/>
    </xf>
  </cellStyleXfs>
  <cellXfs count="318">
    <xf numFmtId="0" fontId="0" fillId="0" borderId="0" xfId="0"/>
    <xf numFmtId="49" fontId="2" fillId="0" borderId="0" xfId="33" applyNumberFormat="1" applyFont="1" applyFill="1" applyAlignment="1"/>
    <xf numFmtId="49" fontId="3" fillId="0" borderId="0" xfId="33" applyNumberFormat="1" applyFont="1" applyFill="1" applyBorder="1" applyAlignment="1"/>
    <xf numFmtId="3" fontId="5" fillId="0" borderId="0" xfId="1" applyNumberFormat="1" applyFont="1" applyFill="1" applyAlignment="1"/>
    <xf numFmtId="0" fontId="5" fillId="0" borderId="0" xfId="33" applyFont="1" applyFill="1" applyAlignment="1"/>
    <xf numFmtId="0" fontId="5" fillId="0" borderId="0" xfId="33" applyFont="1" applyFill="1"/>
    <xf numFmtId="49" fontId="6" fillId="0" borderId="0" xfId="33" applyNumberFormat="1" applyFont="1" applyFill="1" applyAlignment="1"/>
    <xf numFmtId="49" fontId="7" fillId="0" borderId="0" xfId="33" applyNumberFormat="1" applyFont="1" applyFill="1" applyBorder="1" applyAlignment="1"/>
    <xf numFmtId="3" fontId="8" fillId="0" borderId="0" xfId="1" applyNumberFormat="1" applyFont="1" applyFill="1" applyAlignment="1"/>
    <xf numFmtId="0" fontId="8" fillId="0" borderId="0" xfId="33" applyFont="1" applyFill="1" applyAlignment="1"/>
    <xf numFmtId="0" fontId="8" fillId="0" borderId="0" xfId="33" applyFont="1" applyFill="1"/>
    <xf numFmtId="49" fontId="9" fillId="0" borderId="0" xfId="33" applyNumberFormat="1" applyFont="1" applyFill="1" applyAlignment="1"/>
    <xf numFmtId="49" fontId="10" fillId="0" borderId="0" xfId="33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3" applyFont="1" applyFill="1" applyAlignment="1"/>
    <xf numFmtId="0" fontId="1" fillId="0" borderId="0" xfId="33" applyFont="1" applyFill="1"/>
    <xf numFmtId="49" fontId="11" fillId="0" borderId="0" xfId="33" applyNumberFormat="1" applyFont="1" applyFill="1" applyAlignment="1"/>
    <xf numFmtId="49" fontId="12" fillId="0" borderId="0" xfId="33" applyNumberFormat="1" applyFont="1" applyFill="1" applyBorder="1" applyAlignment="1"/>
    <xf numFmtId="0" fontId="13" fillId="0" borderId="0" xfId="33" applyFont="1" applyFill="1"/>
    <xf numFmtId="49" fontId="11" fillId="0" borderId="0" xfId="0" applyNumberFormat="1" applyFont="1" applyFill="1" applyAlignment="1"/>
    <xf numFmtId="49" fontId="12" fillId="0" borderId="0" xfId="33" applyNumberFormat="1" applyFont="1" applyFill="1" applyBorder="1" applyAlignment="1">
      <alignment horizontal="center"/>
    </xf>
    <xf numFmtId="164" fontId="13" fillId="0" borderId="0" xfId="2" applyNumberFormat="1" applyFont="1" applyFill="1" applyBorder="1" applyAlignment="1">
      <alignment horizontal="right"/>
    </xf>
    <xf numFmtId="3" fontId="13" fillId="0" borderId="0" xfId="33" applyNumberFormat="1" applyFont="1" applyFill="1"/>
    <xf numFmtId="164" fontId="13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Alignment="1"/>
    <xf numFmtId="49" fontId="13" fillId="0" borderId="0" xfId="33" applyNumberFormat="1" applyFont="1" applyFill="1" applyAlignment="1"/>
    <xf numFmtId="3" fontId="13" fillId="0" borderId="0" xfId="33" applyNumberFormat="1" applyFont="1" applyFill="1" applyBorder="1"/>
    <xf numFmtId="164" fontId="13" fillId="0" borderId="0" xfId="1" applyNumberFormat="1" applyFont="1" applyFill="1" applyAlignment="1"/>
    <xf numFmtId="37" fontId="13" fillId="0" borderId="0" xfId="33" applyNumberFormat="1" applyFont="1" applyFill="1" applyBorder="1" applyAlignment="1">
      <alignment horizontal="right"/>
    </xf>
    <xf numFmtId="37" fontId="11" fillId="0" borderId="0" xfId="33" applyNumberFormat="1" applyFont="1" applyFill="1" applyBorder="1" applyAlignment="1">
      <alignment horizontal="right"/>
    </xf>
    <xf numFmtId="49" fontId="10" fillId="0" borderId="0" xfId="33" applyNumberFormat="1" applyFont="1" applyFill="1" applyBorder="1" applyAlignment="1">
      <alignment horizontal="center"/>
    </xf>
    <xf numFmtId="37" fontId="9" fillId="0" borderId="0" xfId="33" applyNumberFormat="1" applyFont="1" applyFill="1" applyBorder="1" applyAlignment="1">
      <alignment horizontal="right"/>
    </xf>
    <xf numFmtId="49" fontId="1" fillId="0" borderId="0" xfId="33" applyNumberFormat="1" applyFont="1" applyFill="1" applyAlignment="1"/>
    <xf numFmtId="37" fontId="13" fillId="0" borderId="0" xfId="33" applyNumberFormat="1" applyFont="1" applyFill="1" applyAlignment="1">
      <alignment horizontal="right"/>
    </xf>
    <xf numFmtId="37" fontId="11" fillId="0" borderId="4" xfId="33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/>
    <xf numFmtId="49" fontId="15" fillId="0" borderId="0" xfId="33" applyNumberFormat="1" applyFont="1" applyFill="1" applyBorder="1" applyAlignment="1">
      <alignment horizontal="center"/>
    </xf>
    <xf numFmtId="164" fontId="1" fillId="0" borderId="0" xfId="33" applyNumberFormat="1" applyFont="1" applyFill="1"/>
    <xf numFmtId="49" fontId="16" fillId="0" borderId="0" xfId="33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33" applyFont="1" applyFill="1" applyAlignment="1"/>
    <xf numFmtId="0" fontId="17" fillId="0" borderId="0" xfId="33" applyFont="1" applyFill="1"/>
    <xf numFmtId="0" fontId="18" fillId="0" borderId="0" xfId="33" applyFont="1" applyFill="1"/>
    <xf numFmtId="0" fontId="1" fillId="0" borderId="0" xfId="0" applyFont="1" applyFill="1" applyBorder="1" applyAlignment="1">
      <alignment horizontal="center"/>
    </xf>
    <xf numFmtId="49" fontId="19" fillId="0" borderId="0" xfId="33" applyNumberFormat="1" applyFont="1" applyFill="1" applyAlignment="1"/>
    <xf numFmtId="37" fontId="1" fillId="0" borderId="0" xfId="33" applyNumberFormat="1" applyFont="1" applyFill="1" applyAlignment="1">
      <alignment horizontal="right"/>
    </xf>
    <xf numFmtId="37" fontId="1" fillId="0" borderId="0" xfId="33" applyNumberFormat="1" applyFont="1" applyFill="1"/>
    <xf numFmtId="37" fontId="18" fillId="0" borderId="0" xfId="33" applyNumberFormat="1" applyFont="1" applyFill="1"/>
    <xf numFmtId="49" fontId="1" fillId="0" borderId="0" xfId="33" applyNumberFormat="1" applyFont="1" applyFill="1" applyAlignment="1">
      <alignment horizontal="left" indent="1"/>
    </xf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5" xfId="33" applyNumberFormat="1" applyFont="1" applyFill="1" applyBorder="1" applyAlignment="1">
      <alignment horizontal="right"/>
    </xf>
    <xf numFmtId="37" fontId="1" fillId="0" borderId="0" xfId="33" applyNumberFormat="1" applyFont="1" applyFill="1" applyBorder="1" applyAlignment="1">
      <alignment horizontal="right"/>
    </xf>
    <xf numFmtId="37" fontId="9" fillId="0" borderId="0" xfId="33" applyNumberFormat="1" applyFont="1" applyFill="1" applyAlignment="1">
      <alignment horizontal="right"/>
    </xf>
    <xf numFmtId="0" fontId="9" fillId="0" borderId="0" xfId="33" applyFont="1" applyFill="1"/>
    <xf numFmtId="49" fontId="10" fillId="0" borderId="0" xfId="33" quotePrefix="1" applyNumberFormat="1" applyFont="1" applyFill="1" applyBorder="1" applyAlignment="1">
      <alignment horizontal="center"/>
    </xf>
    <xf numFmtId="37" fontId="9" fillId="0" borderId="0" xfId="33" applyNumberFormat="1" applyFont="1" applyFill="1"/>
    <xf numFmtId="37" fontId="20" fillId="0" borderId="0" xfId="33" applyNumberFormat="1" applyFont="1" applyFill="1"/>
    <xf numFmtId="0" fontId="19" fillId="0" borderId="0" xfId="0" applyFont="1" applyFill="1" applyAlignment="1">
      <alignment horizontal="left"/>
    </xf>
    <xf numFmtId="37" fontId="1" fillId="0" borderId="0" xfId="33" applyNumberFormat="1" applyFont="1" applyFill="1" applyBorder="1"/>
    <xf numFmtId="37" fontId="18" fillId="0" borderId="0" xfId="33" applyNumberFormat="1" applyFont="1" applyFill="1" applyBorder="1"/>
    <xf numFmtId="0" fontId="9" fillId="0" borderId="0" xfId="0" applyFont="1" applyFill="1" applyAlignment="1"/>
    <xf numFmtId="49" fontId="19" fillId="0" borderId="0" xfId="33" applyNumberFormat="1" applyFont="1" applyFill="1" applyBorder="1" applyAlignment="1">
      <alignment horizontal="center"/>
    </xf>
    <xf numFmtId="0" fontId="9" fillId="0" borderId="0" xfId="32" applyFont="1" applyFill="1" applyAlignment="1">
      <alignment vertical="center"/>
    </xf>
    <xf numFmtId="0" fontId="1" fillId="0" borderId="0" xfId="32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9" fillId="0" borderId="0" xfId="0" applyNumberFormat="1" applyFont="1" applyFill="1"/>
    <xf numFmtId="0" fontId="9" fillId="0" borderId="0" xfId="0" applyFont="1" applyFill="1"/>
    <xf numFmtId="49" fontId="10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" fontId="18" fillId="0" borderId="0" xfId="1" applyFont="1" applyFill="1"/>
    <xf numFmtId="49" fontId="22" fillId="0" borderId="0" xfId="33" applyNumberFormat="1" applyFont="1" applyFill="1" applyAlignment="1"/>
    <xf numFmtId="49" fontId="23" fillId="0" borderId="0" xfId="33" applyNumberFormat="1" applyFont="1" applyFill="1" applyAlignment="1"/>
    <xf numFmtId="0" fontId="10" fillId="0" borderId="0" xfId="23" applyFont="1" applyFill="1" applyBorder="1" applyAlignment="1"/>
    <xf numFmtId="0" fontId="24" fillId="0" borderId="0" xfId="23" applyFont="1" applyFill="1" applyBorder="1" applyAlignment="1">
      <alignment horizontal="center"/>
    </xf>
    <xf numFmtId="0" fontId="1" fillId="0" borderId="0" xfId="23" applyFont="1" applyFill="1" applyAlignment="1">
      <alignment horizontal="center"/>
    </xf>
    <xf numFmtId="49" fontId="25" fillId="0" borderId="0" xfId="33" applyNumberFormat="1" applyFont="1" applyFill="1" applyBorder="1" applyAlignment="1">
      <alignment horizontal="center"/>
    </xf>
    <xf numFmtId="0" fontId="24" fillId="0" borderId="0" xfId="33" applyFont="1" applyFill="1" applyAlignment="1">
      <alignment horizontal="center"/>
    </xf>
    <xf numFmtId="0" fontId="1" fillId="0" borderId="0" xfId="33" applyFont="1" applyFill="1" applyAlignment="1">
      <alignment horizontal="center"/>
    </xf>
    <xf numFmtId="0" fontId="24" fillId="0" borderId="0" xfId="33" applyFont="1" applyFill="1" applyBorder="1" applyAlignment="1">
      <alignment horizontal="center"/>
    </xf>
    <xf numFmtId="0" fontId="24" fillId="0" borderId="0" xfId="23" applyFont="1" applyFill="1" applyAlignment="1">
      <alignment horizontal="center"/>
    </xf>
    <xf numFmtId="0" fontId="9" fillId="0" borderId="0" xfId="19" applyFont="1" applyFill="1" applyAlignment="1">
      <alignment horizontal="left"/>
    </xf>
    <xf numFmtId="0" fontId="9" fillId="0" borderId="0" xfId="33" applyFont="1" applyFill="1" applyAlignment="1"/>
    <xf numFmtId="164" fontId="9" fillId="0" borderId="0" xfId="33" applyNumberFormat="1" applyFont="1" applyFill="1" applyBorder="1"/>
    <xf numFmtId="164" fontId="23" fillId="0" borderId="0" xfId="1" applyNumberFormat="1" applyFont="1" applyFill="1" applyBorder="1" applyAlignment="1">
      <alignment horizontal="right"/>
    </xf>
    <xf numFmtId="0" fontId="9" fillId="0" borderId="0" xfId="14" applyFont="1"/>
    <xf numFmtId="4" fontId="24" fillId="0" borderId="0" xfId="1" applyFont="1" applyFill="1" applyBorder="1" applyAlignment="1">
      <alignment horizontal="center"/>
    </xf>
    <xf numFmtId="4" fontId="24" fillId="0" borderId="0" xfId="1" applyFont="1" applyFill="1" applyBorder="1" applyAlignment="1">
      <alignment horizontal="right"/>
    </xf>
    <xf numFmtId="0" fontId="19" fillId="0" borderId="0" xfId="15" applyFont="1" applyFill="1"/>
    <xf numFmtId="0" fontId="1" fillId="0" borderId="0" xfId="15" applyFont="1" applyFill="1"/>
    <xf numFmtId="164" fontId="1" fillId="0" borderId="5" xfId="33" applyNumberFormat="1" applyFont="1" applyFill="1" applyBorder="1"/>
    <xf numFmtId="164" fontId="1" fillId="0" borderId="0" xfId="33" applyNumberFormat="1" applyFont="1" applyFill="1" applyBorder="1"/>
    <xf numFmtId="164" fontId="24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3" applyFont="1" applyFill="1" applyBorder="1"/>
    <xf numFmtId="4" fontId="23" fillId="0" borderId="0" xfId="1" applyFont="1" applyFill="1" applyBorder="1" applyAlignment="1">
      <alignment horizontal="center"/>
    </xf>
    <xf numFmtId="0" fontId="9" fillId="0" borderId="0" xfId="30" applyFont="1" applyFill="1" applyAlignment="1">
      <alignment horizontal="left"/>
    </xf>
    <xf numFmtId="164" fontId="24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5" xfId="1" applyNumberFormat="1" applyFont="1" applyFill="1" applyBorder="1" applyAlignment="1"/>
    <xf numFmtId="164" fontId="1" fillId="0" borderId="0" xfId="1" applyNumberFormat="1" applyFont="1" applyFill="1"/>
    <xf numFmtId="0" fontId="9" fillId="0" borderId="0" xfId="31" applyFont="1" applyFill="1" applyAlignment="1">
      <alignment horizontal="left"/>
    </xf>
    <xf numFmtId="164" fontId="9" fillId="0" borderId="0" xfId="1" applyNumberFormat="1" applyFont="1" applyFill="1" applyBorder="1" applyAlignment="1"/>
    <xf numFmtId="164" fontId="23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/>
    <xf numFmtId="49" fontId="24" fillId="0" borderId="0" xfId="33" applyNumberFormat="1" applyFont="1" applyFill="1" applyAlignment="1"/>
    <xf numFmtId="164" fontId="24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23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0" fontId="22" fillId="0" borderId="0" xfId="34" applyFont="1" applyFill="1" applyAlignment="1">
      <alignment horizontal="left"/>
    </xf>
    <xf numFmtId="0" fontId="10" fillId="0" borderId="0" xfId="34" applyFont="1" applyFill="1" applyBorder="1" applyAlignment="1">
      <alignment horizontal="centerContinuous"/>
    </xf>
    <xf numFmtId="0" fontId="1" fillId="0" borderId="0" xfId="34" applyFont="1" applyFill="1" applyBorder="1" applyAlignment="1">
      <alignment horizontal="centerContinuous"/>
    </xf>
    <xf numFmtId="49" fontId="1" fillId="0" borderId="0" xfId="36" applyNumberFormat="1" applyFont="1" applyFill="1" applyAlignment="1">
      <alignment horizontal="right"/>
    </xf>
    <xf numFmtId="0" fontId="11" fillId="0" borderId="0" xfId="34" applyFont="1" applyFill="1" applyBorder="1" applyAlignment="1">
      <alignment horizontal="left"/>
    </xf>
    <xf numFmtId="0" fontId="1" fillId="0" borderId="0" xfId="36" applyFont="1" applyFill="1" applyAlignment="1"/>
    <xf numFmtId="0" fontId="10" fillId="0" borderId="0" xfId="36" applyFont="1" applyFill="1" applyBorder="1" applyAlignment="1"/>
    <xf numFmtId="0" fontId="1" fillId="0" borderId="0" xfId="36" applyFont="1" applyFill="1" applyAlignment="1">
      <alignment horizontal="center"/>
    </xf>
    <xf numFmtId="0" fontId="1" fillId="0" borderId="0" xfId="35" applyFont="1" applyFill="1" applyAlignment="1">
      <alignment horizontal="center"/>
    </xf>
    <xf numFmtId="0" fontId="10" fillId="0" borderId="0" xfId="35" applyFont="1" applyFill="1" applyBorder="1" applyAlignment="1">
      <alignment horizontal="center"/>
    </xf>
    <xf numFmtId="0" fontId="1" fillId="0" borderId="0" xfId="35" applyFont="1" applyFill="1" applyBorder="1" applyAlignment="1">
      <alignment horizontal="center"/>
    </xf>
    <xf numFmtId="165" fontId="1" fillId="0" borderId="0" xfId="35" applyNumberFormat="1" applyFont="1" applyFill="1" applyBorder="1" applyAlignment="1"/>
    <xf numFmtId="0" fontId="1" fillId="0" borderId="0" xfId="35" applyNumberFormat="1" applyFont="1" applyFill="1" applyAlignment="1">
      <alignment horizontal="center"/>
    </xf>
    <xf numFmtId="165" fontId="1" fillId="0" borderId="0" xfId="35" applyNumberFormat="1" applyFont="1" applyFill="1" applyBorder="1" applyAlignment="1">
      <alignment horizontal="center" wrapText="1"/>
    </xf>
    <xf numFmtId="0" fontId="1" fillId="0" borderId="0" xfId="36" applyFont="1" applyFill="1"/>
    <xf numFmtId="0" fontId="9" fillId="0" borderId="0" xfId="24" applyFont="1" applyFill="1"/>
    <xf numFmtId="165" fontId="10" fillId="0" borderId="0" xfId="35" applyNumberFormat="1" applyFont="1" applyFill="1" applyBorder="1" applyAlignment="1"/>
    <xf numFmtId="0" fontId="9" fillId="0" borderId="0" xfId="33" applyFont="1" applyFill="1" applyBorder="1"/>
    <xf numFmtId="164" fontId="9" fillId="0" borderId="0" xfId="33" applyNumberFormat="1" applyFont="1" applyFill="1"/>
    <xf numFmtId="165" fontId="10" fillId="0" borderId="0" xfId="35" applyNumberFormat="1" applyFont="1" applyFill="1" applyBorder="1" applyAlignment="1">
      <alignment horizontal="center"/>
    </xf>
    <xf numFmtId="0" fontId="9" fillId="0" borderId="0" xfId="36" applyFont="1" applyFill="1"/>
    <xf numFmtId="0" fontId="9" fillId="0" borderId="0" xfId="35" applyNumberFormat="1" applyFont="1" applyFill="1" applyAlignment="1"/>
    <xf numFmtId="165" fontId="9" fillId="0" borderId="0" xfId="35" applyNumberFormat="1" applyFont="1" applyFill="1" applyBorder="1" applyAlignment="1"/>
    <xf numFmtId="165" fontId="19" fillId="0" borderId="0" xfId="35" applyNumberFormat="1" applyFont="1" applyFill="1" applyBorder="1" applyAlignment="1"/>
    <xf numFmtId="164" fontId="9" fillId="0" borderId="0" xfId="2" applyNumberFormat="1" applyFont="1" applyFill="1" applyAlignment="1"/>
    <xf numFmtId="165" fontId="9" fillId="0" borderId="0" xfId="35" applyNumberFormat="1" applyFont="1" applyFill="1" applyAlignment="1"/>
    <xf numFmtId="165" fontId="9" fillId="0" borderId="0" xfId="35" applyNumberFormat="1" applyFont="1" applyFill="1" applyBorder="1" applyAlignment="1">
      <alignment horizontal="right"/>
    </xf>
    <xf numFmtId="0" fontId="10" fillId="0" borderId="0" xfId="36" applyFont="1" applyFill="1" applyBorder="1"/>
    <xf numFmtId="0" fontId="1" fillId="0" borderId="0" xfId="36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10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5" xfId="0" applyNumberFormat="1" applyFont="1" applyFill="1" applyBorder="1" applyAlignment="1"/>
    <xf numFmtId="4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indent="1"/>
    </xf>
    <xf numFmtId="164" fontId="1" fillId="0" borderId="5" xfId="1" applyNumberFormat="1" applyFont="1" applyFill="1" applyBorder="1" applyAlignment="1">
      <alignment horizontal="center"/>
    </xf>
    <xf numFmtId="37" fontId="13" fillId="0" borderId="0" xfId="33" applyNumberFormat="1" applyFont="1" applyFill="1" applyBorder="1"/>
    <xf numFmtId="0" fontId="1" fillId="0" borderId="0" xfId="33" applyFont="1" applyFill="1" applyBorder="1" applyAlignment="1"/>
    <xf numFmtId="0" fontId="9" fillId="0" borderId="0" xfId="33" applyFont="1" applyFill="1" applyAlignment="1">
      <alignment horizontal="center"/>
    </xf>
    <xf numFmtId="0" fontId="13" fillId="0" borderId="0" xfId="33" applyFont="1" applyFill="1" applyAlignment="1"/>
    <xf numFmtId="0" fontId="1" fillId="0" borderId="0" xfId="33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41" fontId="1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Alignment="1">
      <alignment horizontal="right"/>
    </xf>
    <xf numFmtId="4" fontId="9" fillId="0" borderId="0" xfId="1" applyFont="1" applyFill="1"/>
    <xf numFmtId="3" fontId="1" fillId="0" borderId="0" xfId="1" applyNumberFormat="1" applyFont="1" applyFill="1" applyBorder="1" applyAlignment="1">
      <alignment horizontal="right"/>
    </xf>
    <xf numFmtId="0" fontId="20" fillId="0" borderId="0" xfId="33" applyFont="1" applyFill="1"/>
    <xf numFmtId="164" fontId="9" fillId="0" borderId="5" xfId="1" applyNumberFormat="1" applyFont="1" applyFill="1" applyBorder="1" applyAlignment="1"/>
    <xf numFmtId="43" fontId="9" fillId="0" borderId="0" xfId="1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0" fontId="18" fillId="0" borderId="0" xfId="0" applyFont="1" applyFill="1"/>
    <xf numFmtId="164" fontId="9" fillId="0" borderId="7" xfId="1" applyNumberFormat="1" applyFont="1" applyFill="1" applyBorder="1" applyAlignment="1"/>
    <xf numFmtId="0" fontId="20" fillId="0" borderId="0" xfId="0" applyFont="1" applyFill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0" fontId="18" fillId="0" borderId="0" xfId="0" applyFont="1" applyFill="1" applyBorder="1"/>
    <xf numFmtId="41" fontId="1" fillId="0" borderId="0" xfId="1" applyNumberFormat="1" applyFont="1" applyFill="1" applyBorder="1"/>
    <xf numFmtId="164" fontId="9" fillId="0" borderId="6" xfId="1" applyNumberFormat="1" applyFont="1" applyFill="1" applyBorder="1" applyAlignment="1"/>
    <xf numFmtId="171" fontId="9" fillId="0" borderId="6" xfId="1" applyNumberFormat="1" applyFont="1" applyFill="1" applyBorder="1" applyAlignment="1"/>
    <xf numFmtId="43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41" fontId="1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/>
    <xf numFmtId="0" fontId="1" fillId="0" borderId="0" xfId="30" applyFont="1" applyFill="1" applyAlignment="1">
      <alignment horizontal="left" indent="1"/>
    </xf>
    <xf numFmtId="49" fontId="24" fillId="0" borderId="0" xfId="23" applyNumberFormat="1" applyFont="1" applyFill="1" applyAlignment="1">
      <alignment horizontal="left" indent="1"/>
    </xf>
    <xf numFmtId="41" fontId="9" fillId="0" borderId="0" xfId="1" applyNumberFormat="1" applyFont="1" applyFill="1" applyBorder="1" applyAlignment="1">
      <alignment horizontal="right"/>
    </xf>
    <xf numFmtId="0" fontId="1" fillId="0" borderId="0" xfId="35" applyNumberFormat="1" applyFont="1" applyFill="1" applyAlignment="1"/>
    <xf numFmtId="0" fontId="1" fillId="0" borderId="0" xfId="34" applyFont="1" applyFill="1" applyBorder="1" applyAlignment="1">
      <alignment horizontal="center"/>
    </xf>
    <xf numFmtId="0" fontId="1" fillId="0" borderId="0" xfId="34" applyFont="1" applyFill="1" applyAlignment="1">
      <alignment horizontal="center"/>
    </xf>
    <xf numFmtId="37" fontId="1" fillId="0" borderId="0" xfId="34" applyNumberFormat="1" applyFont="1" applyFill="1" applyAlignment="1">
      <alignment horizontal="center"/>
    </xf>
    <xf numFmtId="37" fontId="1" fillId="0" borderId="0" xfId="34" applyNumberFormat="1" applyFont="1" applyFill="1" applyBorder="1" applyAlignment="1">
      <alignment horizontal="center"/>
    </xf>
    <xf numFmtId="37" fontId="1" fillId="0" borderId="5" xfId="36" applyNumberFormat="1" applyFont="1" applyFill="1" applyBorder="1" applyAlignment="1">
      <alignment horizontal="center"/>
    </xf>
    <xf numFmtId="164" fontId="1" fillId="0" borderId="0" xfId="2" applyNumberFormat="1" applyFont="1" applyFill="1" applyAlignment="1"/>
    <xf numFmtId="165" fontId="19" fillId="0" borderId="0" xfId="35" applyNumberFormat="1" applyFont="1" applyFill="1" applyBorder="1" applyAlignment="1">
      <alignment horizontal="center"/>
    </xf>
    <xf numFmtId="0" fontId="1" fillId="0" borderId="0" xfId="36" applyFont="1" applyFill="1" applyAlignment="1">
      <alignment horizontal="left" indent="1"/>
    </xf>
    <xf numFmtId="164" fontId="1" fillId="0" borderId="0" xfId="0" applyNumberFormat="1" applyFont="1" applyFill="1" applyAlignment="1"/>
    <xf numFmtId="0" fontId="19" fillId="0" borderId="0" xfId="0" applyFont="1" applyAlignment="1"/>
    <xf numFmtId="0" fontId="1" fillId="0" borderId="0" xfId="33" applyFont="1" applyFill="1" applyBorder="1" applyAlignment="1">
      <alignment horizontal="center"/>
    </xf>
    <xf numFmtId="164" fontId="1" fillId="0" borderId="0" xfId="0" applyNumberFormat="1" applyFont="1" applyFill="1"/>
    <xf numFmtId="0" fontId="10" fillId="0" borderId="0" xfId="33" applyFont="1" applyFill="1" applyBorder="1" applyAlignment="1">
      <alignment horizontal="center"/>
    </xf>
    <xf numFmtId="0" fontId="25" fillId="0" borderId="0" xfId="33" applyFont="1" applyFill="1" applyBorder="1" applyAlignment="1">
      <alignment horizontal="center"/>
    </xf>
    <xf numFmtId="0" fontId="17" fillId="5" borderId="0" xfId="33" applyFont="1" applyFill="1" applyAlignment="1"/>
    <xf numFmtId="0" fontId="17" fillId="5" borderId="0" xfId="33" applyFont="1" applyFill="1"/>
    <xf numFmtId="0" fontId="13" fillId="5" borderId="0" xfId="33" applyFont="1" applyFill="1" applyAlignment="1"/>
    <xf numFmtId="0" fontId="13" fillId="5" borderId="0" xfId="33" applyFont="1" applyFill="1"/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Alignment="1">
      <alignment horizontal="right"/>
    </xf>
    <xf numFmtId="0" fontId="20" fillId="0" borderId="0" xfId="33" applyFont="1" applyFill="1" applyBorder="1"/>
    <xf numFmtId="4" fontId="9" fillId="0" borderId="0" xfId="1" applyFont="1" applyFill="1" applyBorder="1"/>
    <xf numFmtId="37" fontId="9" fillId="0" borderId="0" xfId="33" applyNumberFormat="1" applyFont="1" applyFill="1" applyBorder="1"/>
    <xf numFmtId="0" fontId="10" fillId="0" borderId="0" xfId="33" applyFont="1" applyFill="1"/>
    <xf numFmtId="0" fontId="10" fillId="0" borderId="0" xfId="23" applyFont="1" applyFill="1" applyBorder="1" applyAlignment="1">
      <alignment horizontal="center"/>
    </xf>
    <xf numFmtId="0" fontId="1" fillId="0" borderId="0" xfId="23" applyFont="1" applyAlignment="1">
      <alignment horizontal="center"/>
    </xf>
    <xf numFmtId="0" fontId="9" fillId="0" borderId="0" xfId="19" applyFont="1" applyFill="1" applyAlignment="1">
      <alignment horizontal="left" vertical="center" wrapText="1"/>
    </xf>
    <xf numFmtId="164" fontId="9" fillId="0" borderId="4" xfId="33" applyNumberFormat="1" applyFont="1" applyFill="1" applyBorder="1"/>
    <xf numFmtId="0" fontId="19" fillId="0" borderId="0" xfId="16" applyFont="1" applyAlignment="1">
      <alignment horizontal="left" indent="1"/>
    </xf>
    <xf numFmtId="164" fontId="23" fillId="0" borderId="4" xfId="1" applyNumberFormat="1" applyFont="1" applyFill="1" applyBorder="1" applyAlignment="1">
      <alignment horizontal="center"/>
    </xf>
    <xf numFmtId="0" fontId="9" fillId="0" borderId="0" xfId="23" applyFont="1" applyFill="1" applyAlignment="1"/>
    <xf numFmtId="164" fontId="1" fillId="0" borderId="0" xfId="36" applyNumberFormat="1" applyFont="1" applyFill="1"/>
    <xf numFmtId="0" fontId="1" fillId="0" borderId="0" xfId="0" applyFont="1"/>
    <xf numFmtId="49" fontId="11" fillId="0" borderId="0" xfId="0" applyNumberFormat="1" applyFont="1" applyAlignment="1"/>
    <xf numFmtId="49" fontId="1" fillId="0" borderId="0" xfId="0" applyNumberFormat="1" applyFont="1" applyAlignment="1"/>
    <xf numFmtId="49" fontId="19" fillId="0" borderId="0" xfId="0" applyNumberFormat="1" applyFont="1" applyAlignment="1"/>
    <xf numFmtId="165" fontId="1" fillId="0" borderId="0" xfId="1" applyNumberFormat="1" applyFont="1" applyFill="1" applyBorder="1" applyAlignment="1"/>
    <xf numFmtId="165" fontId="1" fillId="0" borderId="5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/>
    <xf numFmtId="164" fontId="1" fillId="0" borderId="5" xfId="0" applyNumberFormat="1" applyFont="1" applyFill="1" applyBorder="1" applyAlignment="1"/>
    <xf numFmtId="164" fontId="9" fillId="0" borderId="4" xfId="1" applyNumberFormat="1" applyFont="1" applyFill="1" applyBorder="1"/>
    <xf numFmtId="49" fontId="9" fillId="0" borderId="0" xfId="0" applyNumberFormat="1" applyFont="1" applyAlignment="1"/>
    <xf numFmtId="43" fontId="1" fillId="0" borderId="0" xfId="1" applyNumberFormat="1" applyFont="1"/>
    <xf numFmtId="164" fontId="1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4" fontId="9" fillId="0" borderId="0" xfId="1" applyNumberFormat="1" applyFont="1" applyFill="1" applyBorder="1"/>
    <xf numFmtId="49" fontId="1" fillId="0" borderId="0" xfId="0" applyNumberFormat="1" applyFont="1" applyAlignment="1">
      <alignment horizontal="left"/>
    </xf>
    <xf numFmtId="164" fontId="9" fillId="0" borderId="7" xfId="1" applyNumberFormat="1" applyFont="1" applyFill="1" applyBorder="1"/>
    <xf numFmtId="0" fontId="1" fillId="0" borderId="0" xfId="0" applyFont="1" applyAlignment="1"/>
    <xf numFmtId="164" fontId="1" fillId="0" borderId="0" xfId="0" applyNumberFormat="1" applyFont="1"/>
    <xf numFmtId="0" fontId="1" fillId="0" borderId="0" xfId="23" applyFont="1" applyFill="1" applyBorder="1" applyAlignment="1">
      <alignment horizontal="center"/>
    </xf>
    <xf numFmtId="3" fontId="1" fillId="0" borderId="0" xfId="33" applyNumberFormat="1" applyFont="1" applyFill="1"/>
    <xf numFmtId="0" fontId="19" fillId="0" borderId="0" xfId="16" applyFont="1" applyFill="1"/>
    <xf numFmtId="49" fontId="10" fillId="0" borderId="0" xfId="0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1" fillId="6" borderId="0" xfId="0" applyFont="1" applyFill="1"/>
    <xf numFmtId="49" fontId="10" fillId="6" borderId="0" xfId="33" applyNumberFormat="1" applyFont="1" applyFill="1" applyBorder="1" applyAlignment="1">
      <alignment horizontal="center"/>
    </xf>
    <xf numFmtId="164" fontId="1" fillId="6" borderId="0" xfId="0" applyNumberFormat="1" applyFont="1" applyFill="1" applyAlignment="1"/>
    <xf numFmtId="0" fontId="1" fillId="7" borderId="0" xfId="0" applyFont="1" applyFill="1"/>
    <xf numFmtId="49" fontId="1" fillId="6" borderId="0" xfId="33" applyNumberFormat="1" applyFont="1" applyFill="1" applyAlignment="1"/>
    <xf numFmtId="43" fontId="1" fillId="0" borderId="0" xfId="1" applyNumberFormat="1" applyFont="1" applyFill="1"/>
    <xf numFmtId="41" fontId="1" fillId="0" borderId="0" xfId="1" applyNumberFormat="1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25" fillId="0" borderId="0" xfId="33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25" fillId="0" borderId="0" xfId="33" applyFont="1" applyFill="1" applyBorder="1" applyAlignment="1">
      <alignment horizontal="center"/>
    </xf>
    <xf numFmtId="49" fontId="15" fillId="0" borderId="0" xfId="33" applyNumberFormat="1" applyFont="1" applyFill="1" applyAlignment="1"/>
    <xf numFmtId="0" fontId="13" fillId="0" borderId="0" xfId="33" applyFont="1" applyFill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11" fillId="0" borderId="4" xfId="1" applyNumberFormat="1" applyFont="1" applyFill="1" applyBorder="1" applyAlignment="1">
      <alignment horizontal="right"/>
    </xf>
    <xf numFmtId="164" fontId="11" fillId="0" borderId="0" xfId="33" applyNumberFormat="1" applyFont="1" applyFill="1" applyAlignment="1">
      <alignment horizontal="right"/>
    </xf>
    <xf numFmtId="37" fontId="13" fillId="0" borderId="0" xfId="33" applyNumberFormat="1" applyFont="1" applyFill="1"/>
    <xf numFmtId="164" fontId="13" fillId="0" borderId="0" xfId="33" applyNumberFormat="1" applyFont="1" applyFill="1" applyAlignment="1">
      <alignment horizontal="right"/>
    </xf>
    <xf numFmtId="49" fontId="15" fillId="0" borderId="0" xfId="33" applyNumberFormat="1" applyFont="1" applyFill="1" applyAlignment="1">
      <alignment horizontal="justify"/>
    </xf>
    <xf numFmtId="49" fontId="13" fillId="0" borderId="0" xfId="33" applyNumberFormat="1" applyFont="1" applyFill="1" applyAlignment="1">
      <alignment horizontal="justify"/>
    </xf>
    <xf numFmtId="164" fontId="13" fillId="0" borderId="5" xfId="1" applyNumberFormat="1" applyFont="1" applyFill="1" applyBorder="1" applyAlignment="1">
      <alignment horizontal="right"/>
    </xf>
    <xf numFmtId="3" fontId="11" fillId="0" borderId="0" xfId="1" applyNumberFormat="1" applyFont="1" applyFill="1" applyAlignment="1">
      <alignment horizontal="right"/>
    </xf>
    <xf numFmtId="164" fontId="11" fillId="0" borderId="6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37" fontId="11" fillId="0" borderId="0" xfId="33" applyNumberFormat="1" applyFont="1" applyFill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39" fontId="13" fillId="0" borderId="0" xfId="33" applyNumberFormat="1" applyFont="1" applyFill="1"/>
    <xf numFmtId="37" fontId="11" fillId="0" borderId="5" xfId="33" applyNumberFormat="1" applyFont="1" applyFill="1" applyBorder="1" applyAlignment="1">
      <alignment horizontal="right"/>
    </xf>
    <xf numFmtId="3" fontId="13" fillId="0" borderId="0" xfId="1" applyNumberFormat="1" applyFont="1" applyFill="1" applyAlignment="1">
      <alignment horizontal="right"/>
    </xf>
    <xf numFmtId="49" fontId="13" fillId="0" borderId="0" xfId="0" applyNumberFormat="1" applyFont="1" applyFill="1" applyAlignment="1"/>
    <xf numFmtId="164" fontId="13" fillId="0" borderId="6" xfId="33" applyNumberFormat="1" applyFont="1" applyFill="1" applyBorder="1" applyAlignment="1">
      <alignment horizontal="right"/>
    </xf>
    <xf numFmtId="164" fontId="13" fillId="0" borderId="8" xfId="33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 wrapText="1"/>
    </xf>
    <xf numFmtId="37" fontId="13" fillId="0" borderId="5" xfId="33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/>
    <xf numFmtId="3" fontId="11" fillId="0" borderId="0" xfId="1" applyNumberFormat="1" applyFont="1" applyFill="1" applyAlignment="1"/>
    <xf numFmtId="0" fontId="11" fillId="0" borderId="0" xfId="33" applyFont="1" applyFill="1" applyAlignment="1"/>
    <xf numFmtId="37" fontId="11" fillId="0" borderId="0" xfId="1" applyNumberFormat="1" applyFont="1" applyFill="1" applyAlignment="1"/>
    <xf numFmtId="0" fontId="11" fillId="0" borderId="0" xfId="33" applyFont="1" applyFill="1"/>
    <xf numFmtId="37" fontId="11" fillId="0" borderId="6" xfId="33" applyNumberFormat="1" applyFont="1" applyFill="1" applyBorder="1" applyAlignment="1">
      <alignment horizontal="right"/>
    </xf>
    <xf numFmtId="49" fontId="1" fillId="0" borderId="0" xfId="33" applyNumberFormat="1" applyFont="1" applyFill="1" applyAlignment="1">
      <alignment horizontal="center"/>
    </xf>
    <xf numFmtId="49" fontId="1" fillId="0" borderId="0" xfId="33" applyNumberFormat="1" applyFont="1" applyFill="1" applyBorder="1" applyAlignment="1">
      <alignment horizontal="right"/>
    </xf>
    <xf numFmtId="49" fontId="1" fillId="0" borderId="0" xfId="33" applyNumberFormat="1" applyFont="1" applyFill="1" applyAlignment="1">
      <alignment horizontal="right"/>
    </xf>
    <xf numFmtId="0" fontId="1" fillId="0" borderId="0" xfId="19" applyFont="1" applyFill="1" applyAlignment="1">
      <alignment horizontal="left"/>
    </xf>
    <xf numFmtId="0" fontId="24" fillId="0" borderId="0" xfId="23" applyFont="1" applyFill="1" applyBorder="1" applyAlignment="1"/>
    <xf numFmtId="0" fontId="24" fillId="0" borderId="0" xfId="23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0" fontId="10" fillId="0" borderId="0" xfId="33" applyFont="1" applyFill="1" applyBorder="1" applyAlignment="1">
      <alignment horizontal="center"/>
    </xf>
    <xf numFmtId="164" fontId="1" fillId="6" borderId="0" xfId="1" applyNumberFormat="1" applyFont="1" applyFill="1" applyAlignment="1"/>
    <xf numFmtId="41" fontId="1" fillId="6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33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9" fillId="0" borderId="0" xfId="33" applyFont="1" applyFill="1" applyAlignment="1">
      <alignment horizontal="center"/>
    </xf>
    <xf numFmtId="0" fontId="1" fillId="0" borderId="5" xfId="33" applyFont="1" applyFill="1" applyBorder="1" applyAlignment="1">
      <alignment horizontal="center"/>
    </xf>
    <xf numFmtId="0" fontId="25" fillId="0" borderId="0" xfId="33" applyFont="1" applyFill="1" applyBorder="1" applyAlignment="1">
      <alignment horizontal="center"/>
    </xf>
    <xf numFmtId="0" fontId="24" fillId="0" borderId="5" xfId="23" applyFont="1" applyFill="1" applyBorder="1" applyAlignment="1">
      <alignment horizontal="center" wrapText="1"/>
    </xf>
    <xf numFmtId="0" fontId="10" fillId="0" borderId="0" xfId="36" applyFont="1" applyFill="1" applyBorder="1" applyAlignment="1">
      <alignment horizontal="center"/>
    </xf>
    <xf numFmtId="0" fontId="9" fillId="0" borderId="0" xfId="36" applyFont="1" applyFill="1" applyAlignment="1">
      <alignment horizontal="center"/>
    </xf>
    <xf numFmtId="0" fontId="1" fillId="0" borderId="5" xfId="35" applyFont="1" applyFill="1" applyBorder="1" applyAlignment="1">
      <alignment horizontal="center"/>
    </xf>
    <xf numFmtId="0" fontId="10" fillId="0" borderId="0" xfId="0" applyFont="1" applyAlignment="1">
      <alignment horizontal="center"/>
    </xf>
  </cellXfs>
  <cellStyles count="41">
    <cellStyle name="Comma" xfId="1" builtinId="3"/>
    <cellStyle name="Comma 2" xfId="2" xr:uid="{00000000-0005-0000-0000-000001000000}"/>
    <cellStyle name="Comma 78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E&amp;Y House" xfId="7" xr:uid="{00000000-0005-0000-0000-000006000000}"/>
    <cellStyle name="Grey" xfId="8" xr:uid="{00000000-0005-0000-0000-000007000000}"/>
    <cellStyle name="Heading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0" xfId="24" xr:uid="{00000000-0005-0000-0000-000018000000}"/>
    <cellStyle name="Normal 3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Normal 8" xfId="30" xr:uid="{00000000-0005-0000-0000-00001E000000}"/>
    <cellStyle name="Normal 9" xfId="31" xr:uid="{00000000-0005-0000-0000-00001F000000}"/>
    <cellStyle name="Normal_Draft PTTCHTx" xfId="32" xr:uid="{00000000-0005-0000-0000-000020000000}"/>
    <cellStyle name="Normal_G-12e-meg002a051a-2-conso" xfId="33" xr:uid="{00000000-0005-0000-0000-000021000000}"/>
    <cellStyle name="Normal_Sunstar Chem;E;2000" xfId="34" xr:uid="{00000000-0005-0000-0000-000022000000}"/>
    <cellStyle name="Normal_Suretex EE 06-01" xfId="35" xr:uid="{00000000-0005-0000-0000-000023000000}"/>
    <cellStyle name="Normal_TBSP06-FS-Q1-English-BL" xfId="36" xr:uid="{00000000-0005-0000-0000-000024000000}"/>
    <cellStyle name="Percent (0)" xfId="37" xr:uid="{00000000-0005-0000-0000-000025000000}"/>
    <cellStyle name="Percent [2]" xfId="38" xr:uid="{00000000-0005-0000-0000-000026000000}"/>
    <cellStyle name="Quantity" xfId="39" xr:uid="{00000000-0005-0000-0000-000027000000}"/>
    <cellStyle name="Tickmark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A3DB0EE-F3F2-4153-A330-53A879D77E76}"/>
            </a:ext>
          </a:extLst>
        </xdr:cNvPr>
        <xdr:cNvSpPr txBox="1">
          <a:spLocks noChangeArrowheads="1"/>
        </xdr:cNvSpPr>
      </xdr:nvSpPr>
      <xdr:spPr bwMode="auto">
        <a:xfrm>
          <a:off x="4095750" y="8296275"/>
          <a:ext cx="35623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view="pageBreakPreview" topLeftCell="A97" zoomScale="90" zoomScaleNormal="100" zoomScaleSheetLayoutView="90" workbookViewId="0">
      <selection activeCell="E38" sqref="E38"/>
    </sheetView>
  </sheetViews>
  <sheetFormatPr defaultColWidth="9.42578125" defaultRowHeight="18.75" customHeight="1"/>
  <cols>
    <col min="1" max="1" width="46.85546875" style="32" customWidth="1"/>
    <col min="2" max="2" width="6.42578125" style="12" customWidth="1"/>
    <col min="3" max="3" width="12.42578125" style="15" customWidth="1"/>
    <col min="4" max="4" width="1.42578125" style="15" customWidth="1"/>
    <col min="5" max="5" width="12.42578125" style="15" customWidth="1"/>
    <col min="6" max="6" width="1.42578125" style="15" customWidth="1"/>
    <col min="7" max="7" width="12.42578125" style="15" customWidth="1"/>
    <col min="8" max="8" width="1.42578125" style="15" customWidth="1"/>
    <col min="9" max="9" width="12.42578125" style="15" customWidth="1"/>
    <col min="10" max="10" width="3.42578125" style="15" customWidth="1"/>
    <col min="11" max="11" width="15.5703125" style="15" bestFit="1" customWidth="1"/>
    <col min="12" max="13" width="9.42578125" style="15"/>
    <col min="14" max="14" width="15.5703125" style="15" bestFit="1" customWidth="1"/>
    <col min="15" max="16384" width="9.42578125" style="15"/>
  </cols>
  <sheetData>
    <row r="1" spans="1:10" s="5" customFormat="1" ht="20.25" customHeight="1">
      <c r="A1" s="1" t="s">
        <v>0</v>
      </c>
      <c r="B1" s="2"/>
    </row>
    <row r="2" spans="1:10" s="10" customFormat="1" ht="20.25" customHeight="1">
      <c r="A2" s="6" t="s">
        <v>1</v>
      </c>
      <c r="B2" s="7"/>
    </row>
    <row r="3" spans="1:10" ht="20.25" customHeight="1">
      <c r="A3" s="11"/>
    </row>
    <row r="4" spans="1:10" s="18" customFormat="1" ht="19.5" customHeight="1">
      <c r="A4" s="16"/>
      <c r="B4" s="17"/>
      <c r="C4" s="304" t="s">
        <v>2</v>
      </c>
      <c r="D4" s="304"/>
      <c r="E4" s="304"/>
      <c r="G4" s="304" t="s">
        <v>3</v>
      </c>
      <c r="H4" s="304"/>
      <c r="I4" s="304"/>
    </row>
    <row r="5" spans="1:10" s="18" customFormat="1" ht="19.5" customHeight="1">
      <c r="A5" s="16"/>
      <c r="B5" s="17"/>
      <c r="C5" s="304" t="s">
        <v>4</v>
      </c>
      <c r="D5" s="304"/>
      <c r="E5" s="304"/>
      <c r="G5" s="304" t="s">
        <v>4</v>
      </c>
      <c r="H5" s="304"/>
      <c r="I5" s="304"/>
    </row>
    <row r="6" spans="1:10" s="18" customFormat="1" ht="19.5" customHeight="1">
      <c r="A6" s="16"/>
      <c r="B6" s="17"/>
      <c r="C6" s="259" t="s">
        <v>113</v>
      </c>
      <c r="D6" s="259"/>
      <c r="E6" s="259" t="s">
        <v>5</v>
      </c>
      <c r="F6" s="15"/>
      <c r="G6" s="259" t="s">
        <v>113</v>
      </c>
      <c r="H6" s="259"/>
      <c r="I6" s="259" t="s">
        <v>5</v>
      </c>
    </row>
    <row r="7" spans="1:10" s="18" customFormat="1" ht="19.5" customHeight="1">
      <c r="A7" s="19" t="s">
        <v>6</v>
      </c>
      <c r="B7" s="20" t="s">
        <v>7</v>
      </c>
      <c r="C7" s="84">
        <v>2019</v>
      </c>
      <c r="D7" s="43"/>
      <c r="E7" s="258">
        <v>2018</v>
      </c>
      <c r="F7" s="15"/>
      <c r="G7" s="84">
        <v>2019</v>
      </c>
      <c r="H7" s="43"/>
      <c r="I7" s="258">
        <v>2018</v>
      </c>
    </row>
    <row r="8" spans="1:10" s="18" customFormat="1" ht="19.5" customHeight="1">
      <c r="A8" s="19"/>
      <c r="B8" s="20"/>
      <c r="C8" s="84" t="s">
        <v>8</v>
      </c>
      <c r="D8" s="43"/>
      <c r="E8" s="258"/>
      <c r="F8" s="15"/>
      <c r="G8" s="84" t="s">
        <v>8</v>
      </c>
      <c r="H8" s="43"/>
      <c r="I8" s="258"/>
    </row>
    <row r="9" spans="1:10" s="18" customFormat="1" ht="19.5" customHeight="1">
      <c r="A9" s="16"/>
      <c r="B9" s="20"/>
      <c r="C9" s="305" t="s">
        <v>9</v>
      </c>
      <c r="D9" s="305"/>
      <c r="E9" s="305"/>
      <c r="F9" s="305"/>
      <c r="G9" s="305"/>
      <c r="H9" s="305"/>
      <c r="I9" s="305"/>
    </row>
    <row r="10" spans="1:10" s="18" customFormat="1" ht="19.5" customHeight="1">
      <c r="A10" s="263" t="s">
        <v>10</v>
      </c>
      <c r="B10" s="20"/>
      <c r="C10" s="24"/>
      <c r="D10" s="264"/>
      <c r="E10" s="24"/>
    </row>
    <row r="11" spans="1:10" s="18" customFormat="1" ht="19.5" customHeight="1">
      <c r="A11" s="25" t="s">
        <v>11</v>
      </c>
      <c r="B11" s="20"/>
      <c r="C11" s="21">
        <v>1078264</v>
      </c>
      <c r="D11" s="265"/>
      <c r="E11" s="21">
        <v>559532</v>
      </c>
      <c r="F11" s="22">
        <v>108465713</v>
      </c>
      <c r="G11" s="23">
        <v>574850</v>
      </c>
      <c r="H11" s="23"/>
      <c r="I11" s="23">
        <v>206505</v>
      </c>
    </row>
    <row r="12" spans="1:10" s="18" customFormat="1" ht="19.5" customHeight="1">
      <c r="A12" s="18" t="s">
        <v>12</v>
      </c>
      <c r="B12" s="20"/>
      <c r="C12" s="21">
        <v>236922</v>
      </c>
      <c r="D12" s="265"/>
      <c r="E12" s="21">
        <v>367330</v>
      </c>
      <c r="F12" s="22"/>
      <c r="G12" s="23">
        <v>207142</v>
      </c>
      <c r="H12" s="23"/>
      <c r="I12" s="23">
        <v>367330</v>
      </c>
    </row>
    <row r="13" spans="1:10" s="18" customFormat="1" ht="19.5" customHeight="1">
      <c r="A13" s="25" t="s">
        <v>13</v>
      </c>
      <c r="B13" s="20" t="s">
        <v>183</v>
      </c>
      <c r="C13" s="21">
        <v>2419472</v>
      </c>
      <c r="D13" s="265"/>
      <c r="E13" s="21">
        <v>2520900</v>
      </c>
      <c r="F13" s="22">
        <v>1057675284</v>
      </c>
      <c r="G13" s="23">
        <v>944318</v>
      </c>
      <c r="H13" s="23"/>
      <c r="I13" s="23">
        <v>994644</v>
      </c>
      <c r="J13" s="23"/>
    </row>
    <row r="14" spans="1:10" s="18" customFormat="1" ht="19.5" customHeight="1">
      <c r="A14" s="25" t="s">
        <v>141</v>
      </c>
      <c r="B14" s="20">
        <v>4</v>
      </c>
      <c r="C14" s="21">
        <f>236292-4669</f>
        <v>231623</v>
      </c>
      <c r="D14" s="23"/>
      <c r="E14" s="21">
        <v>187258</v>
      </c>
      <c r="F14" s="26">
        <v>62445622</v>
      </c>
      <c r="G14" s="23">
        <v>78363</v>
      </c>
      <c r="H14" s="23"/>
      <c r="I14" s="23">
        <v>52849</v>
      </c>
    </row>
    <row r="15" spans="1:10" s="18" customFormat="1" ht="19.5" customHeight="1">
      <c r="A15" s="25" t="s">
        <v>184</v>
      </c>
      <c r="B15" s="20"/>
      <c r="C15" s="21"/>
      <c r="D15" s="23"/>
      <c r="E15" s="21"/>
      <c r="F15" s="26"/>
      <c r="G15" s="23"/>
      <c r="H15" s="23"/>
      <c r="I15" s="23"/>
    </row>
    <row r="16" spans="1:10" s="18" customFormat="1" ht="19.5" customHeight="1">
      <c r="A16" s="25" t="s">
        <v>185</v>
      </c>
      <c r="B16" s="20">
        <v>4</v>
      </c>
      <c r="C16" s="21">
        <v>0</v>
      </c>
      <c r="D16" s="265"/>
      <c r="E16" s="21">
        <v>0</v>
      </c>
      <c r="F16" s="22"/>
      <c r="G16" s="23">
        <v>119716</v>
      </c>
      <c r="H16" s="23"/>
      <c r="I16" s="23">
        <v>91676</v>
      </c>
    </row>
    <row r="17" spans="1:9" s="18" customFormat="1" ht="19.5" customHeight="1">
      <c r="A17" s="25" t="s">
        <v>14</v>
      </c>
      <c r="B17" s="20"/>
      <c r="C17" s="21">
        <v>2791002</v>
      </c>
      <c r="D17" s="265"/>
      <c r="E17" s="21">
        <v>2585927</v>
      </c>
      <c r="F17" s="22">
        <v>424123887</v>
      </c>
      <c r="G17" s="23">
        <v>738622</v>
      </c>
      <c r="H17" s="23"/>
      <c r="I17" s="23">
        <v>643598</v>
      </c>
    </row>
    <row r="18" spans="1:9" s="18" customFormat="1" ht="19.5" customHeight="1">
      <c r="A18" s="25" t="s">
        <v>186</v>
      </c>
      <c r="B18" s="20" t="s">
        <v>128</v>
      </c>
      <c r="C18" s="21">
        <v>19730</v>
      </c>
      <c r="D18" s="265"/>
      <c r="E18" s="21">
        <v>0</v>
      </c>
      <c r="F18" s="22"/>
      <c r="G18" s="23">
        <v>744</v>
      </c>
      <c r="H18" s="23"/>
      <c r="I18" s="23">
        <v>0</v>
      </c>
    </row>
    <row r="19" spans="1:9" s="18" customFormat="1" ht="19.5" customHeight="1">
      <c r="A19" s="25" t="s">
        <v>15</v>
      </c>
      <c r="B19" s="20" t="s">
        <v>99</v>
      </c>
      <c r="C19" s="21">
        <v>186014</v>
      </c>
      <c r="D19" s="265"/>
      <c r="E19" s="21">
        <v>225082</v>
      </c>
      <c r="F19" s="22">
        <v>254668648</v>
      </c>
      <c r="G19" s="23">
        <v>53218</v>
      </c>
      <c r="H19" s="23"/>
      <c r="I19" s="23">
        <v>63652</v>
      </c>
    </row>
    <row r="20" spans="1:9" s="18" customFormat="1" ht="19.5" customHeight="1">
      <c r="A20" s="25" t="s">
        <v>92</v>
      </c>
      <c r="B20" s="20"/>
      <c r="C20" s="21">
        <v>3243</v>
      </c>
      <c r="D20" s="265"/>
      <c r="E20" s="21">
        <v>3435</v>
      </c>
      <c r="F20" s="22"/>
      <c r="G20" s="21">
        <v>0</v>
      </c>
      <c r="H20" s="23"/>
      <c r="I20" s="23">
        <v>0</v>
      </c>
    </row>
    <row r="21" spans="1:9" s="18" customFormat="1" ht="19.5" customHeight="1">
      <c r="A21" s="25" t="s">
        <v>187</v>
      </c>
      <c r="B21" s="20"/>
      <c r="C21" s="21">
        <v>8134</v>
      </c>
      <c r="D21" s="265"/>
      <c r="E21" s="21">
        <v>8490</v>
      </c>
      <c r="F21" s="22"/>
      <c r="G21" s="21">
        <v>0</v>
      </c>
      <c r="H21" s="23"/>
      <c r="I21" s="23">
        <v>0</v>
      </c>
    </row>
    <row r="22" spans="1:9" s="18" customFormat="1" ht="19.5" hidden="1" customHeight="1">
      <c r="A22" s="25" t="s">
        <v>142</v>
      </c>
      <c r="B22" s="20" t="s">
        <v>109</v>
      </c>
      <c r="C22" s="21">
        <v>0</v>
      </c>
      <c r="D22" s="265"/>
      <c r="E22" s="21">
        <v>0</v>
      </c>
      <c r="F22" s="22"/>
      <c r="G22" s="23">
        <v>0</v>
      </c>
      <c r="H22" s="23"/>
      <c r="I22" s="23">
        <v>0</v>
      </c>
    </row>
    <row r="23" spans="1:9" s="18" customFormat="1" ht="19.5" hidden="1" customHeight="1">
      <c r="A23" s="25" t="s">
        <v>188</v>
      </c>
      <c r="B23" s="20"/>
      <c r="C23" s="21">
        <v>0</v>
      </c>
      <c r="D23" s="265"/>
      <c r="E23" s="21">
        <v>0</v>
      </c>
      <c r="F23" s="22"/>
      <c r="G23" s="23">
        <v>0</v>
      </c>
      <c r="H23" s="23"/>
      <c r="I23" s="23">
        <v>0</v>
      </c>
    </row>
    <row r="24" spans="1:9" s="18" customFormat="1" ht="19.5" customHeight="1">
      <c r="A24" s="16" t="s">
        <v>16</v>
      </c>
      <c r="B24" s="20"/>
      <c r="C24" s="266">
        <f>SUM(C11:C23)</f>
        <v>6974404</v>
      </c>
      <c r="D24" s="267"/>
      <c r="E24" s="266">
        <f>SUM(E11:E23)</f>
        <v>6457954</v>
      </c>
      <c r="F24" s="268">
        <v>1925672944</v>
      </c>
      <c r="G24" s="266">
        <f>SUM(G11:G23)</f>
        <v>2716973</v>
      </c>
      <c r="H24" s="267"/>
      <c r="I24" s="266">
        <f>SUM(I11:I23)</f>
        <v>2420254</v>
      </c>
    </row>
    <row r="25" spans="1:9" s="18" customFormat="1" ht="19.5" customHeight="1">
      <c r="A25" s="25"/>
      <c r="B25" s="20"/>
      <c r="C25" s="24"/>
      <c r="D25" s="269"/>
      <c r="E25" s="24"/>
      <c r="F25" s="268"/>
      <c r="G25" s="24"/>
      <c r="H25" s="269"/>
      <c r="I25" s="24"/>
    </row>
    <row r="26" spans="1:9" s="18" customFormat="1" ht="19.5" customHeight="1">
      <c r="A26" s="270" t="s">
        <v>17</v>
      </c>
      <c r="B26" s="20"/>
      <c r="C26" s="24"/>
      <c r="D26" s="269"/>
      <c r="E26" s="24"/>
      <c r="F26" s="268"/>
      <c r="G26" s="24"/>
      <c r="H26" s="269"/>
      <c r="I26" s="24"/>
    </row>
    <row r="27" spans="1:9" s="18" customFormat="1" ht="19.5" customHeight="1">
      <c r="A27" s="25" t="s">
        <v>189</v>
      </c>
      <c r="B27" s="20"/>
      <c r="C27" s="21">
        <v>0</v>
      </c>
      <c r="D27" s="23"/>
      <c r="E27" s="21">
        <v>207142</v>
      </c>
      <c r="F27" s="26"/>
      <c r="G27" s="21">
        <v>0</v>
      </c>
      <c r="H27" s="23"/>
      <c r="I27" s="23">
        <v>207142</v>
      </c>
    </row>
    <row r="28" spans="1:9" s="18" customFormat="1" ht="19.5" customHeight="1">
      <c r="A28" s="271" t="s">
        <v>144</v>
      </c>
      <c r="B28" s="20" t="s">
        <v>133</v>
      </c>
      <c r="C28" s="21">
        <v>840</v>
      </c>
      <c r="D28" s="23"/>
      <c r="E28" s="21">
        <v>503</v>
      </c>
      <c r="F28" s="26"/>
      <c r="G28" s="21">
        <v>0</v>
      </c>
      <c r="H28" s="23"/>
      <c r="I28" s="21">
        <v>0</v>
      </c>
    </row>
    <row r="29" spans="1:9" s="18" customFormat="1" ht="19.5" customHeight="1">
      <c r="A29" s="271" t="s">
        <v>18</v>
      </c>
      <c r="B29" s="20" t="s">
        <v>20</v>
      </c>
      <c r="C29" s="21">
        <v>0</v>
      </c>
      <c r="D29" s="269"/>
      <c r="E29" s="21">
        <v>0</v>
      </c>
      <c r="F29" s="268"/>
      <c r="G29" s="23">
        <v>757189</v>
      </c>
      <c r="H29" s="23"/>
      <c r="I29" s="23">
        <v>755866</v>
      </c>
    </row>
    <row r="30" spans="1:9" s="18" customFormat="1" ht="19.5" customHeight="1">
      <c r="A30" s="271" t="s">
        <v>145</v>
      </c>
      <c r="B30" s="20" t="s">
        <v>133</v>
      </c>
      <c r="C30" s="21">
        <v>244386</v>
      </c>
      <c r="D30" s="269"/>
      <c r="E30" s="21">
        <v>254226</v>
      </c>
      <c r="F30" s="268"/>
      <c r="G30" s="23">
        <v>273123</v>
      </c>
      <c r="H30" s="23"/>
      <c r="I30" s="23">
        <v>262923</v>
      </c>
    </row>
    <row r="31" spans="1:9" s="18" customFormat="1" ht="19.5" customHeight="1">
      <c r="A31" s="271" t="s">
        <v>146</v>
      </c>
      <c r="B31" s="20"/>
      <c r="C31" s="21">
        <v>30850</v>
      </c>
      <c r="D31" s="23"/>
      <c r="E31" s="21">
        <v>34110</v>
      </c>
      <c r="F31" s="22"/>
      <c r="G31" s="21">
        <v>26789</v>
      </c>
      <c r="H31" s="23"/>
      <c r="I31" s="21">
        <v>26789</v>
      </c>
    </row>
    <row r="32" spans="1:9" s="18" customFormat="1" ht="19.5" customHeight="1">
      <c r="A32" s="271" t="s">
        <v>19</v>
      </c>
      <c r="B32" s="20" t="s">
        <v>95</v>
      </c>
      <c r="C32" s="21">
        <v>1693559</v>
      </c>
      <c r="D32" s="23"/>
      <c r="E32" s="21">
        <v>1425989</v>
      </c>
      <c r="F32" s="22">
        <v>377035291</v>
      </c>
      <c r="G32" s="23">
        <v>1043413</v>
      </c>
      <c r="H32" s="23"/>
      <c r="I32" s="23">
        <v>837450</v>
      </c>
    </row>
    <row r="33" spans="1:9" s="18" customFormat="1" ht="19.5" customHeight="1">
      <c r="A33" s="25" t="s">
        <v>93</v>
      </c>
      <c r="B33" s="20"/>
      <c r="C33" s="21">
        <v>199032</v>
      </c>
      <c r="D33" s="23"/>
      <c r="E33" s="21">
        <v>212585</v>
      </c>
      <c r="F33" s="26"/>
      <c r="G33" s="21">
        <v>0</v>
      </c>
      <c r="H33" s="23"/>
      <c r="I33" s="21">
        <v>0</v>
      </c>
    </row>
    <row r="34" spans="1:9" s="18" customFormat="1" ht="19.5" customHeight="1">
      <c r="A34" s="25" t="s">
        <v>21</v>
      </c>
      <c r="B34" s="20"/>
      <c r="C34" s="21">
        <v>791346</v>
      </c>
      <c r="D34" s="23"/>
      <c r="E34" s="21">
        <v>806132</v>
      </c>
      <c r="F34" s="22">
        <v>7123501</v>
      </c>
      <c r="G34" s="23">
        <v>496527</v>
      </c>
      <c r="H34" s="23"/>
      <c r="I34" s="23">
        <v>497608</v>
      </c>
    </row>
    <row r="35" spans="1:9" s="18" customFormat="1" ht="19.5" customHeight="1">
      <c r="A35" s="25" t="s">
        <v>94</v>
      </c>
      <c r="B35" s="20"/>
      <c r="C35" s="21">
        <v>111468</v>
      </c>
      <c r="D35" s="23"/>
      <c r="E35" s="21">
        <v>123330</v>
      </c>
      <c r="F35" s="26"/>
      <c r="G35" s="21">
        <v>0</v>
      </c>
      <c r="H35" s="23"/>
      <c r="I35" s="23">
        <v>0</v>
      </c>
    </row>
    <row r="36" spans="1:9" s="18" customFormat="1" ht="19.5" customHeight="1">
      <c r="A36" s="25" t="s">
        <v>22</v>
      </c>
      <c r="B36" s="20" t="s">
        <v>256</v>
      </c>
      <c r="C36" s="21">
        <v>105887</v>
      </c>
      <c r="D36" s="23"/>
      <c r="E36" s="21">
        <v>74470</v>
      </c>
      <c r="F36" s="26"/>
      <c r="G36" s="23">
        <v>45237</v>
      </c>
      <c r="H36" s="23"/>
      <c r="I36" s="23">
        <v>29319</v>
      </c>
    </row>
    <row r="37" spans="1:9" s="18" customFormat="1" ht="19.5" customHeight="1">
      <c r="A37" s="25" t="s">
        <v>92</v>
      </c>
      <c r="B37" s="20"/>
      <c r="C37" s="21">
        <v>1644</v>
      </c>
      <c r="D37" s="23"/>
      <c r="E37" s="21">
        <v>0</v>
      </c>
      <c r="F37" s="26"/>
      <c r="G37" s="21">
        <v>0</v>
      </c>
      <c r="H37" s="23"/>
      <c r="I37" s="21">
        <v>0</v>
      </c>
    </row>
    <row r="38" spans="1:9" s="18" customFormat="1" ht="19.5" customHeight="1">
      <c r="A38" s="25" t="s">
        <v>23</v>
      </c>
      <c r="B38" s="20"/>
      <c r="C38" s="21">
        <v>37865</v>
      </c>
      <c r="D38" s="23"/>
      <c r="E38" s="21">
        <v>36152</v>
      </c>
      <c r="F38" s="22">
        <v>6069360</v>
      </c>
      <c r="G38" s="272">
        <v>5412</v>
      </c>
      <c r="H38" s="23"/>
      <c r="I38" s="272">
        <v>12564</v>
      </c>
    </row>
    <row r="39" spans="1:9" s="18" customFormat="1" ht="19.5" customHeight="1">
      <c r="A39" s="16" t="s">
        <v>24</v>
      </c>
      <c r="B39" s="20"/>
      <c r="C39" s="266">
        <f>SUM(C27:C38)</f>
        <v>3216877</v>
      </c>
      <c r="D39" s="267"/>
      <c r="E39" s="266">
        <f>SUM(E27:E38)</f>
        <v>3174639</v>
      </c>
      <c r="F39" s="268">
        <v>390228152</v>
      </c>
      <c r="G39" s="266">
        <f>SUM(G27:G38)</f>
        <v>2647690</v>
      </c>
      <c r="H39" s="267"/>
      <c r="I39" s="266">
        <f>SUM(I27:I38)</f>
        <v>2629661</v>
      </c>
    </row>
    <row r="40" spans="1:9" s="18" customFormat="1" ht="19.5" customHeight="1">
      <c r="A40" s="16"/>
      <c r="B40" s="20"/>
      <c r="C40" s="273"/>
      <c r="D40" s="267"/>
      <c r="E40" s="273"/>
      <c r="F40" s="268"/>
      <c r="G40" s="273"/>
      <c r="H40" s="267"/>
      <c r="I40" s="273"/>
    </row>
    <row r="41" spans="1:9" s="18" customFormat="1" ht="19.5" customHeight="1" thickBot="1">
      <c r="A41" s="16" t="s">
        <v>25</v>
      </c>
      <c r="B41" s="20"/>
      <c r="C41" s="274">
        <f>SUM(C24,C39)</f>
        <v>10191281</v>
      </c>
      <c r="D41" s="267"/>
      <c r="E41" s="274">
        <f>SUM(E24,E39)</f>
        <v>9632593</v>
      </c>
      <c r="F41" s="268"/>
      <c r="G41" s="274">
        <f>SUM(G24,G39)</f>
        <v>5364663</v>
      </c>
      <c r="H41" s="267"/>
      <c r="I41" s="274">
        <f>SUM(I24,I39)</f>
        <v>5049915</v>
      </c>
    </row>
    <row r="42" spans="1:9" ht="18" customHeight="1" thickTop="1">
      <c r="A42" s="11"/>
      <c r="B42" s="30"/>
      <c r="C42" s="275"/>
      <c r="D42" s="53"/>
      <c r="E42" s="275"/>
      <c r="F42" s="46"/>
      <c r="G42" s="247"/>
      <c r="I42" s="247"/>
    </row>
    <row r="43" spans="1:9" s="5" customFormat="1" ht="20.25" customHeight="1">
      <c r="A43" s="1" t="s">
        <v>0</v>
      </c>
      <c r="B43" s="2"/>
      <c r="C43" s="3"/>
      <c r="D43" s="4"/>
      <c r="E43" s="3"/>
    </row>
    <row r="44" spans="1:9" s="10" customFormat="1" ht="20.25" customHeight="1">
      <c r="A44" s="6" t="s">
        <v>1</v>
      </c>
      <c r="B44" s="7"/>
      <c r="C44" s="8"/>
      <c r="D44" s="9"/>
      <c r="E44" s="8"/>
    </row>
    <row r="45" spans="1:9" ht="6" customHeight="1">
      <c r="C45" s="13"/>
      <c r="D45" s="14"/>
      <c r="E45" s="13"/>
    </row>
    <row r="46" spans="1:9" s="18" customFormat="1" ht="19.5" customHeight="1">
      <c r="A46" s="25"/>
      <c r="B46" s="17"/>
      <c r="C46" s="304" t="s">
        <v>2</v>
      </c>
      <c r="D46" s="304"/>
      <c r="E46" s="304"/>
      <c r="G46" s="304" t="s">
        <v>3</v>
      </c>
      <c r="H46" s="304"/>
      <c r="I46" s="304"/>
    </row>
    <row r="47" spans="1:9" s="18" customFormat="1" ht="19.5" customHeight="1">
      <c r="A47" s="25"/>
      <c r="B47" s="17"/>
      <c r="C47" s="304" t="s">
        <v>4</v>
      </c>
      <c r="D47" s="304"/>
      <c r="E47" s="304"/>
      <c r="G47" s="304" t="s">
        <v>4</v>
      </c>
      <c r="H47" s="304"/>
      <c r="I47" s="304"/>
    </row>
    <row r="48" spans="1:9" s="18" customFormat="1" ht="19.5" customHeight="1">
      <c r="A48" s="25"/>
      <c r="B48" s="17"/>
      <c r="C48" s="259" t="s">
        <v>113</v>
      </c>
      <c r="D48" s="259"/>
      <c r="E48" s="259" t="s">
        <v>5</v>
      </c>
      <c r="F48" s="15"/>
      <c r="G48" s="259" t="s">
        <v>113</v>
      </c>
      <c r="H48" s="259"/>
      <c r="I48" s="259" t="s">
        <v>5</v>
      </c>
    </row>
    <row r="49" spans="1:9" s="18" customFormat="1" ht="19.5" customHeight="1">
      <c r="A49" s="16" t="s">
        <v>26</v>
      </c>
      <c r="B49" s="20" t="s">
        <v>7</v>
      </c>
      <c r="C49" s="84">
        <v>2019</v>
      </c>
      <c r="D49" s="43"/>
      <c r="E49" s="258">
        <v>2018</v>
      </c>
      <c r="F49" s="15"/>
      <c r="G49" s="84">
        <v>2019</v>
      </c>
      <c r="H49" s="43"/>
      <c r="I49" s="258">
        <v>2018</v>
      </c>
    </row>
    <row r="50" spans="1:9" s="18" customFormat="1" ht="19.5" customHeight="1">
      <c r="A50" s="16"/>
      <c r="B50" s="20"/>
      <c r="C50" s="84" t="s">
        <v>8</v>
      </c>
      <c r="D50" s="43"/>
      <c r="E50" s="258"/>
      <c r="F50" s="15"/>
      <c r="G50" s="84" t="s">
        <v>8</v>
      </c>
      <c r="H50" s="43"/>
      <c r="I50" s="258"/>
    </row>
    <row r="51" spans="1:9" s="18" customFormat="1" ht="19.5" customHeight="1">
      <c r="A51" s="25"/>
      <c r="C51" s="305" t="s">
        <v>9</v>
      </c>
      <c r="D51" s="305"/>
      <c r="E51" s="305"/>
      <c r="F51" s="305"/>
      <c r="G51" s="305"/>
      <c r="H51" s="305"/>
      <c r="I51" s="305"/>
    </row>
    <row r="52" spans="1:9" s="18" customFormat="1" ht="19.5" customHeight="1">
      <c r="A52" s="263" t="s">
        <v>27</v>
      </c>
      <c r="B52" s="20"/>
      <c r="C52" s="24"/>
      <c r="D52" s="264"/>
      <c r="E52" s="24"/>
    </row>
    <row r="53" spans="1:9" s="18" customFormat="1" ht="19.5" customHeight="1">
      <c r="A53" s="25" t="s">
        <v>28</v>
      </c>
      <c r="B53" s="20"/>
      <c r="C53" s="24"/>
      <c r="D53" s="264"/>
      <c r="E53" s="24"/>
    </row>
    <row r="54" spans="1:9" s="18" customFormat="1" ht="19.5" customHeight="1">
      <c r="A54" s="25" t="s">
        <v>147</v>
      </c>
      <c r="B54" s="20"/>
      <c r="C54" s="21">
        <v>1165943</v>
      </c>
      <c r="D54" s="33"/>
      <c r="E54" s="21">
        <v>956401</v>
      </c>
      <c r="F54" s="268">
        <v>567536682</v>
      </c>
      <c r="G54" s="33">
        <v>587389</v>
      </c>
      <c r="H54" s="33"/>
      <c r="I54" s="33">
        <v>515763</v>
      </c>
    </row>
    <row r="55" spans="1:9" s="18" customFormat="1" ht="19.5" customHeight="1">
      <c r="A55" s="25" t="s">
        <v>29</v>
      </c>
      <c r="B55" s="20" t="s">
        <v>257</v>
      </c>
      <c r="C55" s="21">
        <v>1816502</v>
      </c>
      <c r="D55" s="33"/>
      <c r="E55" s="21">
        <v>1690770</v>
      </c>
      <c r="F55" s="268">
        <v>662529070</v>
      </c>
      <c r="G55" s="33">
        <v>152712</v>
      </c>
      <c r="H55" s="33"/>
      <c r="I55" s="33">
        <v>201367</v>
      </c>
    </row>
    <row r="56" spans="1:9" s="18" customFormat="1" ht="19.5" customHeight="1">
      <c r="A56" s="25" t="s">
        <v>148</v>
      </c>
      <c r="B56" s="20" t="s">
        <v>99</v>
      </c>
      <c r="C56" s="21">
        <v>556773</v>
      </c>
      <c r="D56" s="33"/>
      <c r="E56" s="21">
        <f>478691</f>
        <v>478691</v>
      </c>
      <c r="F56" s="268">
        <v>282898794</v>
      </c>
      <c r="G56" s="33">
        <v>115072</v>
      </c>
      <c r="H56" s="33"/>
      <c r="I56" s="33">
        <v>160805</v>
      </c>
    </row>
    <row r="57" spans="1:9" s="18" customFormat="1" ht="19.5" hidden="1" customHeight="1">
      <c r="A57" s="25" t="s">
        <v>190</v>
      </c>
      <c r="B57" s="20" t="s">
        <v>99</v>
      </c>
      <c r="C57" s="21">
        <v>0</v>
      </c>
      <c r="D57" s="33"/>
      <c r="E57" s="21">
        <v>0</v>
      </c>
      <c r="F57" s="268"/>
      <c r="G57" s="21">
        <v>0</v>
      </c>
      <c r="H57" s="33"/>
      <c r="I57" s="21">
        <v>0</v>
      </c>
    </row>
    <row r="58" spans="1:9" s="18" customFormat="1" ht="19.5" customHeight="1">
      <c r="A58" s="18" t="s">
        <v>110</v>
      </c>
      <c r="B58" s="20"/>
      <c r="C58" s="21">
        <v>1250</v>
      </c>
      <c r="D58" s="33"/>
      <c r="E58" s="21">
        <v>1190</v>
      </c>
      <c r="F58" s="268">
        <v>1102085</v>
      </c>
      <c r="G58" s="21">
        <v>0</v>
      </c>
      <c r="H58" s="33"/>
      <c r="I58" s="21">
        <v>0</v>
      </c>
    </row>
    <row r="59" spans="1:9" s="18" customFormat="1" ht="19.5" customHeight="1">
      <c r="A59" s="25" t="s">
        <v>191</v>
      </c>
      <c r="B59" s="20"/>
      <c r="C59" s="21">
        <v>50581</v>
      </c>
      <c r="D59" s="33"/>
      <c r="E59" s="21">
        <v>64952</v>
      </c>
      <c r="F59" s="268">
        <v>55553851</v>
      </c>
      <c r="G59" s="33">
        <v>23807</v>
      </c>
      <c r="H59" s="33"/>
      <c r="I59" s="33">
        <v>8916</v>
      </c>
    </row>
    <row r="60" spans="1:9" s="18" customFormat="1" ht="19.5" customHeight="1">
      <c r="A60" s="18" t="s">
        <v>30</v>
      </c>
      <c r="B60" s="20" t="s">
        <v>99</v>
      </c>
      <c r="C60" s="21">
        <v>583663</v>
      </c>
      <c r="D60" s="33"/>
      <c r="E60" s="21">
        <v>582938</v>
      </c>
      <c r="F60" s="268"/>
      <c r="G60" s="33">
        <v>113063</v>
      </c>
      <c r="H60" s="33"/>
      <c r="I60" s="33">
        <v>113778</v>
      </c>
    </row>
    <row r="61" spans="1:9" s="18" customFormat="1" ht="19.5" customHeight="1">
      <c r="A61" s="18" t="s">
        <v>192</v>
      </c>
      <c r="B61" s="20"/>
      <c r="C61" s="21">
        <v>38878</v>
      </c>
      <c r="D61" s="33"/>
      <c r="E61" s="21">
        <v>0</v>
      </c>
      <c r="F61" s="268"/>
      <c r="G61" s="21">
        <v>1720</v>
      </c>
      <c r="H61" s="33"/>
      <c r="I61" s="21">
        <v>0</v>
      </c>
    </row>
    <row r="62" spans="1:9" s="18" customFormat="1" ht="19.5" customHeight="1">
      <c r="A62" s="16" t="s">
        <v>31</v>
      </c>
      <c r="B62" s="20"/>
      <c r="C62" s="34">
        <f>SUM(C54:C61)</f>
        <v>4213590</v>
      </c>
      <c r="D62" s="276"/>
      <c r="E62" s="34">
        <f>SUM(E54:E61)</f>
        <v>3774942</v>
      </c>
      <c r="F62" s="268">
        <v>1595000482</v>
      </c>
      <c r="G62" s="34">
        <f>SUM(G54:G61)</f>
        <v>993763</v>
      </c>
      <c r="H62" s="276"/>
      <c r="I62" s="34">
        <f>SUM(I54:I61)</f>
        <v>1000629</v>
      </c>
    </row>
    <row r="63" spans="1:9" s="18" customFormat="1" ht="8.25" customHeight="1">
      <c r="A63" s="25"/>
      <c r="B63" s="20"/>
      <c r="C63" s="277"/>
      <c r="D63" s="28"/>
      <c r="E63" s="277"/>
      <c r="F63" s="268"/>
      <c r="G63" s="277"/>
      <c r="H63" s="28"/>
      <c r="I63" s="277"/>
    </row>
    <row r="64" spans="1:9" s="18" customFormat="1" ht="19.5" customHeight="1">
      <c r="A64" s="263" t="s">
        <v>32</v>
      </c>
      <c r="B64" s="20"/>
      <c r="C64" s="277"/>
      <c r="D64" s="28"/>
      <c r="E64" s="277"/>
      <c r="F64" s="278"/>
      <c r="G64" s="277"/>
      <c r="H64" s="28"/>
      <c r="I64" s="277"/>
    </row>
    <row r="65" spans="1:9" s="18" customFormat="1" ht="19.5" customHeight="1">
      <c r="A65" s="25" t="s">
        <v>178</v>
      </c>
      <c r="B65" s="20"/>
      <c r="C65" s="21">
        <v>1172</v>
      </c>
      <c r="D65" s="28"/>
      <c r="E65" s="21">
        <v>2229</v>
      </c>
      <c r="F65" s="268">
        <v>2492055</v>
      </c>
      <c r="G65" s="27">
        <v>0</v>
      </c>
      <c r="H65" s="28"/>
      <c r="I65" s="27">
        <v>0</v>
      </c>
    </row>
    <row r="66" spans="1:9" s="18" customFormat="1" ht="19.5" customHeight="1">
      <c r="A66" s="25" t="s">
        <v>33</v>
      </c>
      <c r="B66" s="20" t="s">
        <v>256</v>
      </c>
      <c r="C66" s="21">
        <v>1530</v>
      </c>
      <c r="D66" s="28"/>
      <c r="E66" s="21">
        <v>890</v>
      </c>
      <c r="F66" s="268"/>
      <c r="G66" s="27">
        <v>0</v>
      </c>
      <c r="H66" s="28"/>
      <c r="I66" s="27">
        <v>0</v>
      </c>
    </row>
    <row r="67" spans="1:9" s="18" customFormat="1" ht="19.5" customHeight="1">
      <c r="A67" s="25" t="s">
        <v>149</v>
      </c>
      <c r="B67" s="20"/>
      <c r="C67" s="21">
        <v>179423</v>
      </c>
      <c r="D67" s="28"/>
      <c r="E67" s="21">
        <v>130190</v>
      </c>
      <c r="F67" s="268"/>
      <c r="G67" s="28">
        <v>106507</v>
      </c>
      <c r="H67" s="28"/>
      <c r="I67" s="28">
        <v>74499</v>
      </c>
    </row>
    <row r="68" spans="1:9" s="18" customFormat="1" ht="19.5" customHeight="1">
      <c r="A68" s="16" t="s">
        <v>35</v>
      </c>
      <c r="B68" s="20"/>
      <c r="C68" s="34">
        <f>SUM(C65:C67)</f>
        <v>182125</v>
      </c>
      <c r="D68" s="29"/>
      <c r="E68" s="34">
        <f>SUM(E65:E67)</f>
        <v>133309</v>
      </c>
      <c r="F68" s="268">
        <v>74895775</v>
      </c>
      <c r="G68" s="34">
        <f>SUM(G65:G67)</f>
        <v>106507</v>
      </c>
      <c r="H68" s="29"/>
      <c r="I68" s="34">
        <f>SUM(I65:I67)</f>
        <v>74499</v>
      </c>
    </row>
    <row r="69" spans="1:9" s="18" customFormat="1" ht="8.25" customHeight="1">
      <c r="A69" s="25"/>
      <c r="B69" s="20"/>
      <c r="C69" s="277"/>
      <c r="D69" s="28"/>
      <c r="E69" s="277"/>
      <c r="F69" s="268"/>
      <c r="G69" s="277"/>
      <c r="H69" s="28"/>
      <c r="I69" s="277"/>
    </row>
    <row r="70" spans="1:9" s="18" customFormat="1" ht="19.5" customHeight="1">
      <c r="A70" s="16" t="s">
        <v>36</v>
      </c>
      <c r="B70" s="20"/>
      <c r="C70" s="279">
        <f>SUM(C62,C68)</f>
        <v>4395715</v>
      </c>
      <c r="D70" s="29"/>
      <c r="E70" s="279">
        <f>SUM(E62,E68)</f>
        <v>3908251</v>
      </c>
      <c r="F70" s="268">
        <v>1669896257</v>
      </c>
      <c r="G70" s="279">
        <f>SUM(G62,G68)</f>
        <v>1100270</v>
      </c>
      <c r="H70" s="29"/>
      <c r="I70" s="279">
        <f>SUM(I62,I68)</f>
        <v>1075128</v>
      </c>
    </row>
    <row r="71" spans="1:9" s="18" customFormat="1" ht="8.25" customHeight="1">
      <c r="A71" s="25"/>
      <c r="B71" s="20"/>
      <c r="C71" s="277"/>
      <c r="D71" s="28"/>
      <c r="E71" s="277"/>
      <c r="F71" s="268"/>
      <c r="G71" s="277"/>
      <c r="H71" s="28"/>
      <c r="I71" s="277"/>
    </row>
    <row r="72" spans="1:9" s="18" customFormat="1" ht="19.5" customHeight="1">
      <c r="A72" s="263" t="s">
        <v>37</v>
      </c>
      <c r="B72" s="20"/>
      <c r="C72" s="280"/>
      <c r="D72" s="33"/>
      <c r="E72" s="280"/>
      <c r="F72" s="268"/>
      <c r="G72" s="280"/>
      <c r="H72" s="33"/>
      <c r="I72" s="280"/>
    </row>
    <row r="73" spans="1:9" s="18" customFormat="1" ht="19.5" customHeight="1">
      <c r="A73" s="281" t="s">
        <v>38</v>
      </c>
      <c r="B73" s="20"/>
      <c r="C73" s="280"/>
      <c r="D73" s="33"/>
      <c r="E73" s="280"/>
      <c r="F73" s="268"/>
      <c r="G73" s="280"/>
      <c r="H73" s="33"/>
      <c r="I73" s="280"/>
    </row>
    <row r="74" spans="1:9" s="18" customFormat="1" ht="19.5" customHeight="1" thickBot="1">
      <c r="A74" s="281" t="s">
        <v>150</v>
      </c>
      <c r="B74" s="20"/>
      <c r="C74" s="282">
        <v>436951</v>
      </c>
      <c r="D74" s="33"/>
      <c r="E74" s="282">
        <v>436951</v>
      </c>
      <c r="F74" s="268">
        <v>67056190</v>
      </c>
      <c r="G74" s="282">
        <v>436951</v>
      </c>
      <c r="H74" s="33"/>
      <c r="I74" s="282">
        <v>436951</v>
      </c>
    </row>
    <row r="75" spans="1:9" s="18" customFormat="1" ht="19.5" customHeight="1" thickTop="1">
      <c r="A75" s="281" t="s">
        <v>151</v>
      </c>
      <c r="B75" s="20"/>
      <c r="C75" s="283">
        <f>'EH6-7'!C58</f>
        <v>435935</v>
      </c>
      <c r="D75" s="33"/>
      <c r="E75" s="283">
        <f>'EH6-7'!C40</f>
        <v>433385</v>
      </c>
      <c r="F75" s="268">
        <v>67056190</v>
      </c>
      <c r="G75" s="283">
        <f>'Equity8-9'!D52</f>
        <v>435935</v>
      </c>
      <c r="H75" s="33"/>
      <c r="I75" s="283">
        <f>'Equity8-9'!D37</f>
        <v>433385</v>
      </c>
    </row>
    <row r="76" spans="1:9" s="18" customFormat="1" ht="19.5" customHeight="1">
      <c r="A76" s="281" t="s">
        <v>97</v>
      </c>
      <c r="B76" s="20"/>
      <c r="C76" s="33"/>
      <c r="D76" s="33"/>
      <c r="E76" s="33"/>
      <c r="F76" s="268"/>
      <c r="G76" s="33"/>
      <c r="H76" s="33"/>
      <c r="I76" s="33"/>
    </row>
    <row r="77" spans="1:9" s="18" customFormat="1" ht="19.5" customHeight="1">
      <c r="A77" s="281" t="s">
        <v>98</v>
      </c>
      <c r="B77" s="20" t="s">
        <v>46</v>
      </c>
      <c r="C77" s="35">
        <f>'EH6-7'!E58</f>
        <v>2304524</v>
      </c>
      <c r="D77" s="33"/>
      <c r="E77" s="35">
        <f>'EH6-7'!E40</f>
        <v>2176628</v>
      </c>
      <c r="F77" s="268"/>
      <c r="G77" s="35">
        <f>'Equity8-9'!F52</f>
        <v>2304524</v>
      </c>
      <c r="H77" s="33"/>
      <c r="I77" s="35">
        <f>'Equity8-9'!F37</f>
        <v>2176628</v>
      </c>
    </row>
    <row r="78" spans="1:9" s="18" customFormat="1" ht="19.5" customHeight="1">
      <c r="A78" s="281" t="s">
        <v>39</v>
      </c>
      <c r="B78" s="20" t="s">
        <v>46</v>
      </c>
      <c r="C78" s="35">
        <f>'EH6-7'!I48</f>
        <v>2005</v>
      </c>
      <c r="D78" s="33"/>
      <c r="E78" s="35">
        <f>'EH6-7'!G40</f>
        <v>44610</v>
      </c>
      <c r="F78" s="268"/>
      <c r="G78" s="35">
        <f>'Equity8-9'!J44</f>
        <v>2005</v>
      </c>
      <c r="H78" s="33"/>
      <c r="I78" s="35">
        <f>'Equity8-9'!H37</f>
        <v>44610</v>
      </c>
    </row>
    <row r="79" spans="1:9" s="18" customFormat="1" ht="19.5" customHeight="1">
      <c r="A79" s="281" t="s">
        <v>40</v>
      </c>
      <c r="B79" s="20"/>
      <c r="C79" s="33"/>
      <c r="D79" s="33"/>
      <c r="E79" s="33"/>
      <c r="F79" s="268"/>
      <c r="G79" s="33"/>
      <c r="H79" s="33"/>
      <c r="I79" s="33"/>
    </row>
    <row r="80" spans="1:9" s="18" customFormat="1" ht="19.5" customHeight="1">
      <c r="A80" s="281" t="s">
        <v>41</v>
      </c>
      <c r="B80" s="20"/>
      <c r="C80" s="33"/>
      <c r="D80" s="33"/>
      <c r="E80" s="33"/>
      <c r="F80" s="268"/>
      <c r="G80" s="33"/>
      <c r="H80" s="33"/>
      <c r="I80" s="33"/>
    </row>
    <row r="81" spans="1:9" s="18" customFormat="1" ht="19.5" customHeight="1">
      <c r="A81" s="281" t="s">
        <v>42</v>
      </c>
      <c r="B81" s="20"/>
      <c r="C81" s="33">
        <f>'EH6-7'!K58</f>
        <v>49088</v>
      </c>
      <c r="D81" s="33"/>
      <c r="E81" s="33">
        <f>'EH6-7'!K40</f>
        <v>49088</v>
      </c>
      <c r="F81" s="268">
        <v>10844919</v>
      </c>
      <c r="G81" s="33">
        <f>'Equity8-9'!L52</f>
        <v>43695</v>
      </c>
      <c r="H81" s="33"/>
      <c r="I81" s="33">
        <f>'Equity8-9'!L37</f>
        <v>43695</v>
      </c>
    </row>
    <row r="82" spans="1:9" s="18" customFormat="1" ht="19.5" customHeight="1">
      <c r="A82" s="281" t="s">
        <v>43</v>
      </c>
      <c r="B82" s="20"/>
      <c r="C82" s="35">
        <f>'EH6-7'!M58</f>
        <v>25060</v>
      </c>
      <c r="D82" s="33"/>
      <c r="E82" s="35">
        <f>'EH6-7'!M40</f>
        <v>25060</v>
      </c>
      <c r="F82" s="268"/>
      <c r="G82" s="35">
        <f>'Equity8-9'!N52</f>
        <v>25060</v>
      </c>
      <c r="H82" s="33"/>
      <c r="I82" s="35">
        <f>'Equity8-9'!N37</f>
        <v>25060</v>
      </c>
    </row>
    <row r="83" spans="1:9" s="18" customFormat="1" ht="19.5" customHeight="1">
      <c r="A83" s="281" t="s">
        <v>44</v>
      </c>
      <c r="B83" s="17"/>
      <c r="C83" s="35">
        <f>'EH6-7'!O58</f>
        <v>3595489</v>
      </c>
      <c r="D83" s="33"/>
      <c r="E83" s="35">
        <f>'EH6-7'!O40</f>
        <v>3465929</v>
      </c>
      <c r="F83" s="163">
        <v>609298219.06659269</v>
      </c>
      <c r="G83" s="33">
        <f>'Equity8-9'!P52</f>
        <v>1453174</v>
      </c>
      <c r="H83" s="33"/>
      <c r="I83" s="33">
        <f>'Equity8-9'!P37</f>
        <v>1251409</v>
      </c>
    </row>
    <row r="84" spans="1:9" s="18" customFormat="1" ht="19.5" customHeight="1">
      <c r="A84" s="284" t="s">
        <v>152</v>
      </c>
      <c r="B84" s="20"/>
      <c r="C84" s="285">
        <f>'EH6-7'!U58</f>
        <v>-616630</v>
      </c>
      <c r="D84" s="33"/>
      <c r="E84" s="285">
        <f>'EH6-7'!U40</f>
        <v>-470446</v>
      </c>
      <c r="F84" s="268"/>
      <c r="G84" s="286">
        <v>0</v>
      </c>
      <c r="H84" s="33"/>
      <c r="I84" s="286">
        <v>0</v>
      </c>
    </row>
    <row r="85" spans="1:9" s="18" customFormat="1" ht="19.5" customHeight="1">
      <c r="A85" s="19" t="s">
        <v>153</v>
      </c>
      <c r="B85" s="36" t="s">
        <v>154</v>
      </c>
      <c r="C85" s="287">
        <f>SUM(C75:C84)</f>
        <v>5795471</v>
      </c>
      <c r="D85" s="288"/>
      <c r="E85" s="289">
        <f>SUM(E75:E84)</f>
        <v>5724254</v>
      </c>
      <c r="F85" s="290"/>
      <c r="G85" s="289">
        <f>SUM(G75:G84)</f>
        <v>4264393</v>
      </c>
      <c r="H85" s="288"/>
      <c r="I85" s="289">
        <f>SUM(I75:I84)</f>
        <v>3974787</v>
      </c>
    </row>
    <row r="86" spans="1:9" s="18" customFormat="1" ht="19.5" customHeight="1">
      <c r="A86" s="25" t="s">
        <v>45</v>
      </c>
      <c r="B86" s="20"/>
      <c r="C86" s="28">
        <f>'EH6-7'!Y58</f>
        <v>95</v>
      </c>
      <c r="D86" s="28"/>
      <c r="E86" s="28">
        <f>'EH6-7'!Y40</f>
        <v>88</v>
      </c>
      <c r="F86" s="268"/>
      <c r="G86" s="286">
        <v>0</v>
      </c>
      <c r="H86" s="33"/>
      <c r="I86" s="286">
        <v>0</v>
      </c>
    </row>
    <row r="87" spans="1:9" s="18" customFormat="1" ht="19.5" customHeight="1">
      <c r="A87" s="19" t="s">
        <v>120</v>
      </c>
      <c r="B87" s="20"/>
      <c r="C87" s="34">
        <f>SUM(C85:C86)</f>
        <v>5795566</v>
      </c>
      <c r="D87" s="29"/>
      <c r="E87" s="34">
        <f>SUM(E85:E86)</f>
        <v>5724342</v>
      </c>
      <c r="F87" s="268">
        <v>646004839.06659269</v>
      </c>
      <c r="G87" s="34">
        <f>SUM(G85:G86)</f>
        <v>4264393</v>
      </c>
      <c r="H87" s="29"/>
      <c r="I87" s="34">
        <f>SUM(I85:I86)</f>
        <v>3974787</v>
      </c>
    </row>
    <row r="88" spans="1:9" s="18" customFormat="1" ht="8.25" customHeight="1">
      <c r="A88" s="25"/>
      <c r="B88" s="20"/>
      <c r="C88" s="28"/>
      <c r="D88" s="28"/>
      <c r="E88" s="28"/>
      <c r="F88" s="268"/>
      <c r="G88" s="28"/>
      <c r="H88" s="28"/>
      <c r="I88" s="28"/>
    </row>
    <row r="89" spans="1:9" s="18" customFormat="1" ht="19.5" customHeight="1" thickBot="1">
      <c r="A89" s="19" t="s">
        <v>155</v>
      </c>
      <c r="B89" s="20"/>
      <c r="C89" s="291">
        <f>SUM(C70,C87)</f>
        <v>10191281</v>
      </c>
      <c r="D89" s="276"/>
      <c r="E89" s="291">
        <f>SUM(E70,E87)</f>
        <v>9632593</v>
      </c>
      <c r="F89" s="268">
        <v>2315901096.0665927</v>
      </c>
      <c r="G89" s="291">
        <f>SUM(G70,G87)</f>
        <v>5364663</v>
      </c>
      <c r="H89" s="276"/>
      <c r="I89" s="291">
        <f>SUM(I70,I87)</f>
        <v>5049915</v>
      </c>
    </row>
    <row r="90" spans="1:9" ht="18" customHeight="1" thickTop="1">
      <c r="C90" s="37">
        <f>C89-C41</f>
        <v>0</v>
      </c>
      <c r="D90" s="14"/>
      <c r="E90" s="37">
        <f>E89-E41</f>
        <v>0</v>
      </c>
      <c r="G90" s="37">
        <f>G89-G41</f>
        <v>0</v>
      </c>
      <c r="I90" s="37">
        <f>I89-I41</f>
        <v>0</v>
      </c>
    </row>
    <row r="91" spans="1:9" ht="18" customHeight="1">
      <c r="A91" s="292"/>
    </row>
    <row r="92" spans="1:9" ht="18" customHeight="1">
      <c r="A92" s="293"/>
    </row>
    <row r="93" spans="1:9" ht="18" customHeight="1">
      <c r="A93" s="294"/>
    </row>
    <row r="94" spans="1:9" ht="18" customHeight="1"/>
    <row r="95" spans="1:9" ht="18" customHeight="1"/>
    <row r="96" spans="1:9" ht="15"/>
    <row r="97" ht="15"/>
    <row r="98" ht="15"/>
    <row r="99" ht="15"/>
    <row r="100" ht="15"/>
    <row r="101" ht="15"/>
    <row r="102" ht="15"/>
    <row r="103" ht="15"/>
    <row r="104" ht="15"/>
    <row r="105" ht="15"/>
  </sheetData>
  <mergeCells count="10">
    <mergeCell ref="C46:E46"/>
    <mergeCell ref="G46:I46"/>
    <mergeCell ref="C47:E47"/>
    <mergeCell ref="C51:I51"/>
    <mergeCell ref="G4:I4"/>
    <mergeCell ref="G5:I5"/>
    <mergeCell ref="C9:I9"/>
    <mergeCell ref="C4:E4"/>
    <mergeCell ref="C5:E5"/>
    <mergeCell ref="G47:I47"/>
  </mergeCells>
  <pageMargins left="0.7" right="0.7" top="0.48" bottom="0.5" header="0.5" footer="0.5"/>
  <pageSetup paperSize="9" scale="83" firstPageNumber="2" fitToHeight="2" orientation="portrait" useFirstPageNumber="1" r:id="rId1"/>
  <headerFooter alignWithMargins="0">
    <oddFooter>&amp;L&amp;"Times New Roman,Regular"&amp;12The accompanying condensed notes are an integral part of these financial statements.
&amp;C&amp;"Times New Roman,Regular"&amp;12&amp;P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3"/>
  <sheetViews>
    <sheetView view="pageBreakPreview" topLeftCell="A109" zoomScaleNormal="90" zoomScaleSheetLayoutView="100" workbookViewId="0">
      <selection activeCell="N85" sqref="N85"/>
    </sheetView>
  </sheetViews>
  <sheetFormatPr defaultColWidth="9.140625" defaultRowHeight="18" customHeight="1"/>
  <cols>
    <col min="1" max="1" width="51" style="32" customWidth="1"/>
    <col min="2" max="2" width="6.5703125" style="12" customWidth="1"/>
    <col min="3" max="3" width="12.140625" style="13" customWidth="1"/>
    <col min="4" max="4" width="1.5703125" style="14" customWidth="1"/>
    <col min="5" max="5" width="12.140625" style="13" customWidth="1"/>
    <col min="6" max="6" width="1.5703125" style="15" customWidth="1"/>
    <col min="7" max="7" width="15" style="42" hidden="1" customWidth="1"/>
    <col min="8" max="8" width="9.140625" style="15" hidden="1" customWidth="1"/>
    <col min="9" max="9" width="15.42578125" style="15" hidden="1" customWidth="1"/>
    <col min="10" max="10" width="9.140625" style="15" hidden="1" customWidth="1"/>
    <col min="11" max="11" width="13.42578125" style="15" hidden="1" customWidth="1"/>
    <col min="12" max="12" width="12.140625" style="15" customWidth="1"/>
    <col min="13" max="13" width="1.5703125" style="15" customWidth="1"/>
    <col min="14" max="14" width="12.140625" style="15" customWidth="1"/>
    <col min="15" max="16" width="9.140625" style="15"/>
    <col min="17" max="17" width="9.5703125" style="15" bestFit="1" customWidth="1"/>
    <col min="18" max="16384" width="9.140625" style="15"/>
  </cols>
  <sheetData>
    <row r="1" spans="1:18" s="41" customFormat="1" ht="20.25" customHeight="1">
      <c r="A1" s="77" t="s">
        <v>0</v>
      </c>
      <c r="B1" s="38"/>
      <c r="C1" s="39"/>
      <c r="D1" s="40"/>
      <c r="E1" s="39"/>
      <c r="J1" s="208"/>
      <c r="K1" s="209"/>
    </row>
    <row r="2" spans="1:18" s="18" customFormat="1" ht="20.25" customHeight="1">
      <c r="A2" s="16" t="s">
        <v>101</v>
      </c>
      <c r="B2" s="17"/>
      <c r="C2" s="24"/>
      <c r="D2" s="166"/>
      <c r="E2" s="24"/>
      <c r="J2" s="210"/>
      <c r="K2" s="211"/>
    </row>
    <row r="3" spans="1:18" ht="13.5" customHeight="1">
      <c r="A3" s="11"/>
      <c r="L3" s="165"/>
      <c r="M3" s="165"/>
      <c r="N3" s="165"/>
    </row>
    <row r="4" spans="1:18" ht="17.25" customHeight="1">
      <c r="A4" s="11"/>
      <c r="C4" s="306" t="s">
        <v>2</v>
      </c>
      <c r="D4" s="306"/>
      <c r="E4" s="306"/>
      <c r="L4" s="306" t="s">
        <v>3</v>
      </c>
      <c r="M4" s="306"/>
      <c r="N4" s="306"/>
    </row>
    <row r="5" spans="1:18" ht="17.25" customHeight="1">
      <c r="A5" s="11"/>
      <c r="C5" s="306" t="s">
        <v>4</v>
      </c>
      <c r="D5" s="306"/>
      <c r="E5" s="306"/>
      <c r="L5" s="307" t="s">
        <v>4</v>
      </c>
      <c r="M5" s="307"/>
      <c r="N5" s="307"/>
    </row>
    <row r="6" spans="1:18" ht="17.25" customHeight="1">
      <c r="A6" s="11"/>
      <c r="C6" s="308" t="s">
        <v>87</v>
      </c>
      <c r="D6" s="308"/>
      <c r="E6" s="308"/>
      <c r="L6" s="308" t="s">
        <v>87</v>
      </c>
      <c r="M6" s="308"/>
      <c r="N6" s="308"/>
    </row>
    <row r="7" spans="1:18" ht="17.25" customHeight="1">
      <c r="A7" s="11"/>
      <c r="C7" s="309" t="s">
        <v>113</v>
      </c>
      <c r="D7" s="309"/>
      <c r="E7" s="309"/>
      <c r="L7" s="309" t="s">
        <v>113</v>
      </c>
      <c r="M7" s="309"/>
      <c r="N7" s="309"/>
    </row>
    <row r="8" spans="1:18" ht="17.25" customHeight="1">
      <c r="A8" s="11"/>
      <c r="B8" s="30" t="s">
        <v>7</v>
      </c>
      <c r="C8" s="84">
        <v>2019</v>
      </c>
      <c r="D8" s="43"/>
      <c r="E8" s="258">
        <v>2018</v>
      </c>
      <c r="G8" s="84">
        <v>2019</v>
      </c>
      <c r="H8" s="43"/>
      <c r="I8" s="258">
        <v>2018</v>
      </c>
      <c r="L8" s="84">
        <v>2019</v>
      </c>
      <c r="M8" s="43"/>
      <c r="N8" s="258">
        <v>2018</v>
      </c>
      <c r="P8" s="84"/>
      <c r="Q8" s="43"/>
      <c r="R8" s="258"/>
    </row>
    <row r="9" spans="1:18" ht="17.25" customHeight="1">
      <c r="A9" s="11"/>
      <c r="B9" s="30"/>
      <c r="C9" s="305" t="s">
        <v>9</v>
      </c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</row>
    <row r="10" spans="1:18" ht="17.25" customHeight="1">
      <c r="A10" s="44" t="s">
        <v>174</v>
      </c>
      <c r="B10" s="30"/>
      <c r="D10" s="167"/>
    </row>
    <row r="11" spans="1:18" ht="17.25" customHeight="1">
      <c r="A11" s="32" t="s">
        <v>252</v>
      </c>
      <c r="B11" s="30" t="s">
        <v>196</v>
      </c>
      <c r="C11" s="45">
        <v>2848692</v>
      </c>
      <c r="D11" s="45"/>
      <c r="E11" s="45">
        <v>2590841</v>
      </c>
      <c r="L11" s="45">
        <v>840155</v>
      </c>
      <c r="N11" s="45">
        <v>870452</v>
      </c>
    </row>
    <row r="12" spans="1:18" ht="17.25" customHeight="1">
      <c r="A12" s="32" t="s">
        <v>47</v>
      </c>
      <c r="B12" s="30" t="s">
        <v>99</v>
      </c>
      <c r="C12" s="45">
        <v>3067</v>
      </c>
      <c r="D12" s="45"/>
      <c r="E12" s="45">
        <v>5059</v>
      </c>
      <c r="G12" s="47"/>
      <c r="I12" s="75"/>
      <c r="J12" s="46"/>
      <c r="K12" s="46"/>
      <c r="L12" s="45">
        <v>244054</v>
      </c>
      <c r="M12" s="45"/>
      <c r="N12" s="45">
        <v>8614</v>
      </c>
    </row>
    <row r="13" spans="1:18" ht="17.25" hidden="1" customHeight="1">
      <c r="A13" s="50" t="s">
        <v>48</v>
      </c>
      <c r="B13" s="30"/>
      <c r="C13" s="104"/>
      <c r="D13" s="45"/>
      <c r="E13" s="104"/>
      <c r="G13" s="47"/>
      <c r="I13" s="75"/>
      <c r="J13" s="46"/>
      <c r="K13" s="46"/>
      <c r="L13" s="104"/>
      <c r="M13" s="45"/>
      <c r="N13" s="104"/>
    </row>
    <row r="14" spans="1:18" ht="17.25" customHeight="1">
      <c r="A14" s="50" t="s">
        <v>48</v>
      </c>
      <c r="B14" s="30"/>
      <c r="C14" s="104">
        <v>0</v>
      </c>
      <c r="D14" s="45"/>
      <c r="E14" s="104">
        <v>21341</v>
      </c>
      <c r="G14" s="47"/>
      <c r="I14" s="75"/>
      <c r="J14" s="46"/>
      <c r="K14" s="46"/>
      <c r="L14" s="104">
        <v>0</v>
      </c>
      <c r="M14" s="45"/>
      <c r="N14" s="104">
        <v>0</v>
      </c>
    </row>
    <row r="15" spans="1:18" ht="17.25" customHeight="1">
      <c r="A15" s="32" t="s">
        <v>49</v>
      </c>
      <c r="B15" s="30" t="s">
        <v>99</v>
      </c>
      <c r="C15" s="45">
        <v>12896</v>
      </c>
      <c r="D15" s="52"/>
      <c r="E15" s="45">
        <v>32348</v>
      </c>
      <c r="F15" s="52"/>
      <c r="G15" s="51"/>
      <c r="H15" s="51"/>
      <c r="I15" s="51"/>
      <c r="J15" s="51"/>
      <c r="K15" s="51"/>
      <c r="L15" s="45">
        <v>8337</v>
      </c>
      <c r="M15" s="52"/>
      <c r="N15" s="45">
        <v>27265</v>
      </c>
    </row>
    <row r="16" spans="1:18" ht="17.25" customHeight="1">
      <c r="A16" s="11" t="s">
        <v>173</v>
      </c>
      <c r="B16" s="30"/>
      <c r="C16" s="212">
        <f>SUM(C11:C15)</f>
        <v>2864655</v>
      </c>
      <c r="D16" s="53"/>
      <c r="E16" s="212">
        <f>SUM(E11:E15)</f>
        <v>2649589</v>
      </c>
      <c r="F16" s="100"/>
      <c r="G16" s="47">
        <f>SUM(G12:G15)</f>
        <v>0</v>
      </c>
      <c r="I16" s="75">
        <v>4196817436.6133819</v>
      </c>
      <c r="J16" s="46"/>
      <c r="K16" s="46">
        <v>3644392508.2788768</v>
      </c>
      <c r="L16" s="212">
        <f>SUM(L11:L15)</f>
        <v>1092546</v>
      </c>
      <c r="M16" s="53"/>
      <c r="N16" s="212">
        <f>SUM(N11:N15)</f>
        <v>906331</v>
      </c>
    </row>
    <row r="17" spans="1:14" ht="9" customHeight="1">
      <c r="A17" s="11"/>
      <c r="B17" s="30"/>
      <c r="C17" s="168"/>
      <c r="D17" s="45"/>
      <c r="E17" s="168"/>
      <c r="I17" s="75"/>
      <c r="J17" s="46"/>
      <c r="K17" s="46"/>
      <c r="L17" s="168"/>
      <c r="M17" s="45"/>
      <c r="N17" s="168"/>
    </row>
    <row r="18" spans="1:14" ht="17.25" customHeight="1">
      <c r="A18" s="44" t="s">
        <v>50</v>
      </c>
      <c r="B18" s="30"/>
      <c r="C18" s="168"/>
      <c r="D18" s="45"/>
      <c r="E18" s="168"/>
      <c r="I18" s="75"/>
      <c r="J18" s="46"/>
      <c r="K18" s="46"/>
      <c r="L18" s="168"/>
      <c r="M18" s="45"/>
      <c r="N18" s="168"/>
    </row>
    <row r="19" spans="1:14" ht="17.25" customHeight="1">
      <c r="A19" s="69" t="s">
        <v>159</v>
      </c>
      <c r="B19" s="30" t="s">
        <v>99</v>
      </c>
      <c r="C19" s="45">
        <v>1691495</v>
      </c>
      <c r="D19" s="45"/>
      <c r="E19" s="45">
        <v>1547053</v>
      </c>
      <c r="G19" s="47"/>
      <c r="I19" s="75"/>
      <c r="J19" s="46"/>
      <c r="K19" s="46"/>
      <c r="L19" s="45">
        <v>446572</v>
      </c>
      <c r="M19" s="45"/>
      <c r="N19" s="45">
        <v>487111</v>
      </c>
    </row>
    <row r="20" spans="1:14" ht="17.25" customHeight="1">
      <c r="A20" s="32" t="s">
        <v>100</v>
      </c>
      <c r="B20" s="30" t="s">
        <v>99</v>
      </c>
      <c r="C20" s="45">
        <v>500725</v>
      </c>
      <c r="D20" s="45"/>
      <c r="E20" s="45">
        <v>494055</v>
      </c>
      <c r="G20" s="47"/>
      <c r="I20" s="75"/>
      <c r="J20" s="46"/>
      <c r="K20" s="46"/>
      <c r="L20" s="45">
        <v>92897</v>
      </c>
      <c r="M20" s="45"/>
      <c r="N20" s="45">
        <v>85104</v>
      </c>
    </row>
    <row r="21" spans="1:14" ht="17.25" customHeight="1">
      <c r="A21" s="32" t="s">
        <v>51</v>
      </c>
      <c r="B21" s="30" t="s">
        <v>99</v>
      </c>
      <c r="C21" s="45">
        <v>318701</v>
      </c>
      <c r="D21" s="45"/>
      <c r="E21" s="45">
        <v>296239</v>
      </c>
      <c r="G21" s="47"/>
      <c r="I21" s="75"/>
      <c r="J21" s="46"/>
      <c r="K21" s="46"/>
      <c r="L21" s="45">
        <v>120863</v>
      </c>
      <c r="M21" s="45"/>
      <c r="N21" s="45">
        <v>99349</v>
      </c>
    </row>
    <row r="22" spans="1:14" ht="17.25" customHeight="1">
      <c r="A22" s="32" t="s">
        <v>52</v>
      </c>
      <c r="B22" s="30"/>
      <c r="C22" s="104">
        <v>12904</v>
      </c>
      <c r="D22" s="45"/>
      <c r="E22" s="104">
        <v>0</v>
      </c>
      <c r="G22" s="47"/>
      <c r="I22" s="75"/>
      <c r="J22" s="46"/>
      <c r="K22" s="46"/>
      <c r="L22" s="104">
        <v>10647</v>
      </c>
      <c r="M22" s="45"/>
      <c r="N22" s="104">
        <v>2185</v>
      </c>
    </row>
    <row r="23" spans="1:14" ht="17.25" customHeight="1">
      <c r="A23" s="32" t="s">
        <v>53</v>
      </c>
      <c r="B23" s="30" t="s">
        <v>99</v>
      </c>
      <c r="C23" s="45">
        <v>17394</v>
      </c>
      <c r="D23" s="45"/>
      <c r="E23" s="45">
        <v>9240</v>
      </c>
      <c r="G23" s="47"/>
      <c r="I23" s="75"/>
      <c r="J23" s="46"/>
      <c r="K23" s="46"/>
      <c r="L23" s="45">
        <v>3630</v>
      </c>
      <c r="M23" s="45"/>
      <c r="N23" s="45">
        <v>2019</v>
      </c>
    </row>
    <row r="24" spans="1:14" ht="17.25" customHeight="1">
      <c r="A24" s="11" t="s">
        <v>54</v>
      </c>
      <c r="B24" s="30"/>
      <c r="C24" s="212">
        <f>SUM(C19:C23)</f>
        <v>2541219</v>
      </c>
      <c r="D24" s="53"/>
      <c r="E24" s="212">
        <f>SUM(E19:E23)</f>
        <v>2346587</v>
      </c>
      <c r="G24" s="47">
        <f>SUM(G19:G21)</f>
        <v>0</v>
      </c>
      <c r="I24" s="75">
        <v>3691956485.1849551</v>
      </c>
      <c r="J24" s="46"/>
      <c r="K24" s="46">
        <v>3266961345.6480327</v>
      </c>
      <c r="L24" s="212">
        <f>SUM(L19:L23)</f>
        <v>674609</v>
      </c>
      <c r="M24" s="53"/>
      <c r="N24" s="212">
        <f>SUM(N19:N23)</f>
        <v>675768</v>
      </c>
    </row>
    <row r="25" spans="1:14" ht="9" customHeight="1">
      <c r="B25" s="30"/>
      <c r="C25" s="170"/>
      <c r="D25" s="53"/>
      <c r="E25" s="170"/>
      <c r="I25" s="75"/>
      <c r="J25" s="46"/>
      <c r="K25" s="46"/>
      <c r="L25" s="170"/>
      <c r="M25" s="53"/>
      <c r="N25" s="170"/>
    </row>
    <row r="26" spans="1:14" ht="18.75" customHeight="1">
      <c r="A26" s="32" t="s">
        <v>160</v>
      </c>
      <c r="B26" s="30"/>
      <c r="C26" s="51">
        <v>-2162</v>
      </c>
      <c r="D26" s="45"/>
      <c r="E26" s="51">
        <v>-1176</v>
      </c>
      <c r="I26" s="75"/>
      <c r="J26" s="46"/>
      <c r="K26" s="46"/>
      <c r="L26" s="105">
        <v>0</v>
      </c>
      <c r="M26" s="45"/>
      <c r="N26" s="105">
        <v>0</v>
      </c>
    </row>
    <row r="27" spans="1:14" ht="17.25" customHeight="1">
      <c r="A27" s="54" t="s">
        <v>96</v>
      </c>
      <c r="B27" s="55"/>
      <c r="C27" s="213">
        <f>C16-C24+C26</f>
        <v>321274</v>
      </c>
      <c r="D27" s="53"/>
      <c r="E27" s="213">
        <f>E16-E24+E26</f>
        <v>301826</v>
      </c>
      <c r="F27" s="54"/>
      <c r="G27" s="57"/>
      <c r="H27" s="54"/>
      <c r="I27" s="171"/>
      <c r="J27" s="56"/>
      <c r="K27" s="56"/>
      <c r="L27" s="213">
        <f>L16-L24</f>
        <v>417937</v>
      </c>
      <c r="M27" s="53"/>
      <c r="N27" s="213">
        <f>N16-N24</f>
        <v>230563</v>
      </c>
    </row>
    <row r="28" spans="1:14" ht="17.25" customHeight="1">
      <c r="A28" s="32" t="s">
        <v>132</v>
      </c>
      <c r="B28" s="30"/>
      <c r="C28" s="45">
        <v>-39140</v>
      </c>
      <c r="D28" s="45"/>
      <c r="E28" s="45">
        <f>-28027-19307+1</f>
        <v>-47333</v>
      </c>
      <c r="F28" s="100"/>
      <c r="G28" s="60"/>
      <c r="H28" s="100"/>
      <c r="I28" s="99"/>
      <c r="J28" s="59"/>
      <c r="K28" s="59"/>
      <c r="L28" s="52">
        <f>-23901+16513</f>
        <v>-7388</v>
      </c>
      <c r="M28" s="52"/>
      <c r="N28" s="52">
        <f>-6742-13061</f>
        <v>-19803</v>
      </c>
    </row>
    <row r="29" spans="1:14" ht="17.25" customHeight="1">
      <c r="A29" s="11" t="s">
        <v>55</v>
      </c>
      <c r="B29" s="30"/>
      <c r="C29" s="212">
        <f>SUM(C27:C28)</f>
        <v>282134</v>
      </c>
      <c r="D29" s="53"/>
      <c r="E29" s="212">
        <f>SUM(E27:E28)</f>
        <v>254493</v>
      </c>
      <c r="I29" s="75">
        <v>373496757.79641652</v>
      </c>
      <c r="J29" s="46"/>
      <c r="K29" s="46">
        <v>265072403.0865927</v>
      </c>
      <c r="L29" s="212">
        <f>SUM(L27:L28)</f>
        <v>410549</v>
      </c>
      <c r="M29" s="53"/>
      <c r="N29" s="212">
        <f>SUM(N27:N28)</f>
        <v>210760</v>
      </c>
    </row>
    <row r="30" spans="1:14" ht="9" customHeight="1">
      <c r="B30" s="30"/>
      <c r="C30" s="172"/>
      <c r="D30" s="45"/>
      <c r="E30" s="172"/>
      <c r="I30" s="75"/>
      <c r="J30" s="46"/>
      <c r="K30" s="46"/>
      <c r="L30" s="172"/>
      <c r="M30" s="45"/>
      <c r="N30" s="172"/>
    </row>
    <row r="31" spans="1:14" ht="17.25" customHeight="1">
      <c r="A31" s="11" t="s">
        <v>56</v>
      </c>
      <c r="B31" s="30"/>
      <c r="C31" s="172"/>
      <c r="D31" s="45"/>
      <c r="E31" s="172"/>
      <c r="I31" s="75"/>
      <c r="J31" s="46"/>
      <c r="K31" s="46"/>
      <c r="L31" s="172"/>
      <c r="M31" s="45"/>
      <c r="N31" s="172"/>
    </row>
    <row r="32" spans="1:14" ht="17.25" customHeight="1">
      <c r="A32" s="58" t="s">
        <v>244</v>
      </c>
      <c r="B32" s="30"/>
      <c r="C32" s="172"/>
      <c r="D32" s="45"/>
      <c r="E32" s="172"/>
      <c r="I32" s="75"/>
      <c r="J32" s="46"/>
      <c r="K32" s="46"/>
      <c r="L32" s="172"/>
      <c r="M32" s="45"/>
      <c r="N32" s="172"/>
    </row>
    <row r="33" spans="1:17" ht="17.25" customHeight="1">
      <c r="A33" s="58" t="s">
        <v>245</v>
      </c>
      <c r="B33" s="30"/>
      <c r="C33" s="172"/>
      <c r="D33" s="45"/>
      <c r="E33" s="172"/>
      <c r="I33" s="75"/>
      <c r="J33" s="46"/>
      <c r="K33" s="46"/>
      <c r="L33" s="172"/>
      <c r="M33" s="45"/>
      <c r="N33" s="172"/>
    </row>
    <row r="34" spans="1:17" ht="17.25" customHeight="1">
      <c r="A34" s="32" t="s">
        <v>243</v>
      </c>
      <c r="B34" s="30"/>
      <c r="C34" s="104">
        <v>-34932</v>
      </c>
      <c r="D34" s="45"/>
      <c r="E34" s="104">
        <v>-138309</v>
      </c>
      <c r="I34" s="75"/>
      <c r="J34" s="46"/>
      <c r="K34" s="46"/>
      <c r="L34" s="104">
        <v>0</v>
      </c>
      <c r="M34" s="214"/>
      <c r="N34" s="104">
        <v>0</v>
      </c>
      <c r="Q34" s="37"/>
    </row>
    <row r="35" spans="1:17" ht="17.25" customHeight="1">
      <c r="A35" s="32" t="s">
        <v>197</v>
      </c>
      <c r="B35" s="30"/>
      <c r="C35" s="105">
        <v>-1194</v>
      </c>
      <c r="D35" s="45"/>
      <c r="E35" s="105">
        <v>0</v>
      </c>
      <c r="I35" s="75"/>
      <c r="J35" s="46"/>
      <c r="K35" s="46"/>
      <c r="L35" s="105">
        <v>0</v>
      </c>
      <c r="M35" s="214"/>
      <c r="N35" s="105">
        <v>0</v>
      </c>
      <c r="Q35" s="37"/>
    </row>
    <row r="36" spans="1:17" s="54" customFormat="1" ht="17.25" customHeight="1">
      <c r="A36" s="11" t="s">
        <v>253</v>
      </c>
      <c r="B36" s="62"/>
      <c r="C36" s="174">
        <f>SUM(C34:C35)</f>
        <v>-36126</v>
      </c>
      <c r="D36" s="53"/>
      <c r="E36" s="174">
        <f>E34</f>
        <v>-138309</v>
      </c>
      <c r="G36" s="173"/>
      <c r="I36" s="171"/>
      <c r="J36" s="56"/>
      <c r="K36" s="56"/>
      <c r="L36" s="174">
        <f>L34</f>
        <v>0</v>
      </c>
      <c r="M36" s="175"/>
      <c r="N36" s="174">
        <f>N34</f>
        <v>0</v>
      </c>
    </row>
    <row r="37" spans="1:17" s="54" customFormat="1" ht="17.25" customHeight="1" thickBot="1">
      <c r="A37" s="54" t="s">
        <v>57</v>
      </c>
      <c r="B37" s="62"/>
      <c r="C37" s="178">
        <f>SUM(C36,C29)</f>
        <v>246008</v>
      </c>
      <c r="D37" s="53"/>
      <c r="E37" s="178">
        <f>SUM(E36,E29)</f>
        <v>116184</v>
      </c>
      <c r="G37" s="173"/>
      <c r="I37" s="171"/>
      <c r="J37" s="56"/>
      <c r="K37" s="56"/>
      <c r="L37" s="178">
        <f>SUM(L36,L29)</f>
        <v>410549</v>
      </c>
      <c r="M37" s="175"/>
      <c r="N37" s="178">
        <f>SUM(N36,N29)</f>
        <v>210760</v>
      </c>
    </row>
    <row r="38" spans="1:17" s="54" customFormat="1" ht="9" customHeight="1" thickTop="1">
      <c r="B38" s="62"/>
      <c r="C38" s="176"/>
      <c r="D38" s="53"/>
      <c r="E38" s="176"/>
      <c r="G38" s="173"/>
      <c r="I38" s="171"/>
      <c r="J38" s="56"/>
      <c r="K38" s="56"/>
      <c r="L38" s="176"/>
      <c r="M38" s="175"/>
      <c r="N38" s="176"/>
    </row>
    <row r="39" spans="1:17" s="67" customFormat="1" ht="17.25" customHeight="1">
      <c r="A39" s="63" t="s">
        <v>58</v>
      </c>
      <c r="B39" s="64"/>
      <c r="C39" s="13"/>
      <c r="D39" s="146"/>
      <c r="E39" s="13"/>
      <c r="G39" s="177"/>
      <c r="I39" s="75"/>
      <c r="L39" s="13"/>
      <c r="M39" s="146"/>
      <c r="N39" s="13"/>
    </row>
    <row r="40" spans="1:17" s="67" customFormat="1" ht="17.25" customHeight="1">
      <c r="A40" s="69" t="s">
        <v>179</v>
      </c>
      <c r="B40" s="64"/>
      <c r="C40" s="45">
        <v>282144</v>
      </c>
      <c r="D40" s="146"/>
      <c r="E40" s="45">
        <v>254460</v>
      </c>
      <c r="G40" s="47"/>
      <c r="I40" s="75"/>
      <c r="K40" s="66"/>
      <c r="L40" s="45">
        <v>410549</v>
      </c>
      <c r="M40" s="146"/>
      <c r="N40" s="45">
        <v>210760</v>
      </c>
    </row>
    <row r="41" spans="1:17" s="67" customFormat="1" ht="17.25" customHeight="1">
      <c r="A41" s="69" t="s">
        <v>180</v>
      </c>
      <c r="B41" s="64"/>
      <c r="C41" s="105">
        <v>-10</v>
      </c>
      <c r="D41" s="146"/>
      <c r="E41" s="105">
        <v>33</v>
      </c>
      <c r="G41" s="47"/>
      <c r="I41" s="75"/>
      <c r="K41" s="66"/>
      <c r="L41" s="105">
        <v>0</v>
      </c>
      <c r="M41" s="146"/>
      <c r="N41" s="105">
        <v>0</v>
      </c>
      <c r="Q41" s="205"/>
    </row>
    <row r="42" spans="1:17" s="71" customFormat="1" ht="17.25" customHeight="1" thickBot="1">
      <c r="A42" s="63" t="s">
        <v>55</v>
      </c>
      <c r="C42" s="178">
        <f>C29</f>
        <v>282134</v>
      </c>
      <c r="D42" s="61"/>
      <c r="E42" s="178">
        <f>E29</f>
        <v>254493</v>
      </c>
      <c r="G42" s="179"/>
      <c r="I42" s="171">
        <v>373496757.79641652</v>
      </c>
      <c r="K42" s="70">
        <v>265072403.0865927</v>
      </c>
      <c r="L42" s="178">
        <f>SUM(L40:L41)</f>
        <v>410549</v>
      </c>
      <c r="M42" s="61"/>
      <c r="N42" s="178">
        <f>SUM(N40:N41)</f>
        <v>210760</v>
      </c>
    </row>
    <row r="43" spans="1:17" s="67" customFormat="1" ht="9" customHeight="1" thickTop="1">
      <c r="A43" s="50"/>
      <c r="B43" s="72"/>
      <c r="C43" s="13"/>
      <c r="D43" s="146"/>
      <c r="E43" s="13"/>
      <c r="G43" s="177"/>
    </row>
    <row r="44" spans="1:17" s="67" customFormat="1" ht="17.25" customHeight="1">
      <c r="A44" s="63" t="s">
        <v>129</v>
      </c>
      <c r="B44" s="72"/>
      <c r="C44" s="13"/>
      <c r="D44" s="146"/>
      <c r="E44" s="13"/>
      <c r="G44" s="177"/>
    </row>
    <row r="45" spans="1:17" s="67" customFormat="1" ht="17.25" customHeight="1">
      <c r="A45" s="69" t="s">
        <v>179</v>
      </c>
      <c r="B45" s="72"/>
      <c r="C45" s="45">
        <v>246019</v>
      </c>
      <c r="D45" s="180"/>
      <c r="E45" s="45">
        <v>116154</v>
      </c>
      <c r="F45" s="181"/>
      <c r="G45" s="182"/>
      <c r="H45" s="181"/>
      <c r="I45" s="181"/>
      <c r="J45" s="181"/>
      <c r="K45" s="181"/>
      <c r="L45" s="49">
        <v>410549</v>
      </c>
      <c r="M45" s="183"/>
      <c r="N45" s="49">
        <v>210760</v>
      </c>
    </row>
    <row r="46" spans="1:17" s="67" customFormat="1" ht="17.25" customHeight="1">
      <c r="A46" s="69" t="s">
        <v>180</v>
      </c>
      <c r="B46" s="72"/>
      <c r="C46" s="51">
        <v>-11</v>
      </c>
      <c r="D46" s="180"/>
      <c r="E46" s="51">
        <v>30</v>
      </c>
      <c r="F46" s="181"/>
      <c r="G46" s="182"/>
      <c r="H46" s="181"/>
      <c r="I46" s="181"/>
      <c r="J46" s="181"/>
      <c r="K46" s="181"/>
      <c r="L46" s="105">
        <v>0</v>
      </c>
      <c r="M46" s="183"/>
      <c r="N46" s="105">
        <v>0</v>
      </c>
    </row>
    <row r="47" spans="1:17" s="54" customFormat="1" ht="17.25" customHeight="1" thickBot="1">
      <c r="A47" s="63" t="s">
        <v>57</v>
      </c>
      <c r="C47" s="184">
        <f>C37</f>
        <v>246008</v>
      </c>
      <c r="D47" s="88"/>
      <c r="E47" s="184">
        <f>E37</f>
        <v>116184</v>
      </c>
      <c r="G47" s="173"/>
      <c r="L47" s="184">
        <f>SUM(L45:L46)</f>
        <v>410549</v>
      </c>
      <c r="N47" s="184">
        <f>SUM(N45:N46)</f>
        <v>210760</v>
      </c>
    </row>
    <row r="48" spans="1:17" ht="9" customHeight="1" thickTop="1">
      <c r="A48" s="63"/>
      <c r="C48" s="45"/>
      <c r="E48" s="45"/>
    </row>
    <row r="49" spans="1:14" ht="17.25" customHeight="1" thickBot="1">
      <c r="A49" s="63" t="s">
        <v>131</v>
      </c>
      <c r="B49" s="30" t="s">
        <v>198</v>
      </c>
      <c r="C49" s="185">
        <f>C40*1000/870503832</f>
        <v>0.32411574725842218</v>
      </c>
      <c r="D49" s="74"/>
      <c r="E49" s="185">
        <f>E40*1000/865248608</f>
        <v>0.29408888687862528</v>
      </c>
      <c r="F49" s="75"/>
      <c r="G49" s="76"/>
      <c r="H49" s="75"/>
      <c r="I49" s="75"/>
      <c r="J49" s="75"/>
      <c r="K49" s="75"/>
      <c r="L49" s="185">
        <f>L40*1000/870503832</f>
        <v>0.47162227770641219</v>
      </c>
      <c r="M49" s="75"/>
      <c r="N49" s="185">
        <f>N40*1000/865248608</f>
        <v>0.24358317141609317</v>
      </c>
    </row>
    <row r="50" spans="1:14" ht="17.25" customHeight="1" thickTop="1" thickBot="1">
      <c r="A50" s="63" t="s">
        <v>140</v>
      </c>
      <c r="B50" s="30" t="s">
        <v>198</v>
      </c>
      <c r="C50" s="185">
        <f>C49</f>
        <v>0.32411574725842218</v>
      </c>
      <c r="D50" s="74"/>
      <c r="E50" s="185">
        <f>E49</f>
        <v>0.29408888687862528</v>
      </c>
      <c r="F50" s="75"/>
      <c r="G50" s="76"/>
      <c r="H50" s="75"/>
      <c r="I50" s="75"/>
      <c r="J50" s="75"/>
      <c r="K50" s="75"/>
      <c r="L50" s="185">
        <f>L49</f>
        <v>0.47162227770641219</v>
      </c>
      <c r="M50" s="75"/>
      <c r="N50" s="185">
        <f>N49</f>
        <v>0.24358317141609317</v>
      </c>
    </row>
    <row r="51" spans="1:14" ht="18" customHeight="1" thickTop="1">
      <c r="I51" s="46"/>
      <c r="K51" s="46"/>
    </row>
    <row r="52" spans="1:14" s="41" customFormat="1" ht="20.25" customHeight="1">
      <c r="A52" s="77" t="s">
        <v>0</v>
      </c>
      <c r="B52" s="38"/>
      <c r="C52" s="39"/>
      <c r="D52" s="40"/>
      <c r="E52" s="39"/>
      <c r="J52" s="208"/>
      <c r="K52" s="209"/>
    </row>
    <row r="53" spans="1:14" s="18" customFormat="1" ht="20.25" customHeight="1">
      <c r="A53" s="16" t="s">
        <v>101</v>
      </c>
      <c r="B53" s="17"/>
      <c r="C53" s="24"/>
      <c r="D53" s="166"/>
      <c r="E53" s="24"/>
      <c r="J53" s="210"/>
      <c r="K53" s="211"/>
    </row>
    <row r="54" spans="1:14" ht="13.5" customHeight="1">
      <c r="A54" s="11"/>
      <c r="L54" s="310"/>
      <c r="M54" s="310"/>
      <c r="N54" s="310"/>
    </row>
    <row r="55" spans="1:14" ht="17.25" customHeight="1">
      <c r="A55" s="11"/>
      <c r="C55" s="306" t="s">
        <v>2</v>
      </c>
      <c r="D55" s="306"/>
      <c r="E55" s="306"/>
      <c r="L55" s="306" t="s">
        <v>3</v>
      </c>
      <c r="M55" s="306"/>
      <c r="N55" s="306"/>
    </row>
    <row r="56" spans="1:14" ht="17.25" customHeight="1">
      <c r="A56" s="11"/>
      <c r="C56" s="306" t="s">
        <v>4</v>
      </c>
      <c r="D56" s="306"/>
      <c r="E56" s="306"/>
      <c r="L56" s="307" t="s">
        <v>4</v>
      </c>
      <c r="M56" s="307"/>
      <c r="N56" s="307"/>
    </row>
    <row r="57" spans="1:14" ht="17.25" customHeight="1">
      <c r="A57" s="11"/>
      <c r="C57" s="308" t="s">
        <v>116</v>
      </c>
      <c r="D57" s="308"/>
      <c r="E57" s="308"/>
      <c r="L57" s="308" t="s">
        <v>116</v>
      </c>
      <c r="M57" s="308"/>
      <c r="N57" s="308"/>
    </row>
    <row r="58" spans="1:14" ht="17.25" customHeight="1">
      <c r="A58" s="11"/>
      <c r="C58" s="309" t="s">
        <v>113</v>
      </c>
      <c r="D58" s="309"/>
      <c r="E58" s="309"/>
      <c r="L58" s="309" t="s">
        <v>113</v>
      </c>
      <c r="M58" s="309"/>
      <c r="N58" s="309"/>
    </row>
    <row r="59" spans="1:14" ht="17.25" customHeight="1">
      <c r="A59" s="11"/>
      <c r="B59" s="30" t="s">
        <v>7</v>
      </c>
      <c r="C59" s="84">
        <v>2019</v>
      </c>
      <c r="D59" s="43"/>
      <c r="E59" s="258">
        <v>2018</v>
      </c>
      <c r="G59" s="84">
        <v>2019</v>
      </c>
      <c r="H59" s="43"/>
      <c r="I59" s="258">
        <v>2018</v>
      </c>
      <c r="L59" s="84">
        <v>2019</v>
      </c>
      <c r="M59" s="43"/>
      <c r="N59" s="258">
        <v>2018</v>
      </c>
    </row>
    <row r="60" spans="1:14" ht="17.25" customHeight="1">
      <c r="A60" s="11"/>
      <c r="B60" s="30"/>
      <c r="C60" s="305" t="s">
        <v>9</v>
      </c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</row>
    <row r="61" spans="1:14" ht="17.25" customHeight="1">
      <c r="A61" s="44" t="s">
        <v>174</v>
      </c>
      <c r="B61" s="30"/>
      <c r="D61" s="167"/>
    </row>
    <row r="62" spans="1:14" ht="17.25" customHeight="1">
      <c r="A62" s="32" t="s">
        <v>252</v>
      </c>
      <c r="B62" s="30" t="s">
        <v>196</v>
      </c>
      <c r="C62" s="45">
        <v>8078197</v>
      </c>
      <c r="D62" s="45"/>
      <c r="E62" s="45">
        <v>7338316</v>
      </c>
      <c r="L62" s="45">
        <v>2413608</v>
      </c>
      <c r="N62" s="45">
        <v>2399634</v>
      </c>
    </row>
    <row r="63" spans="1:14" ht="17.25" customHeight="1">
      <c r="A63" s="32" t="s">
        <v>47</v>
      </c>
      <c r="B63" s="30" t="s">
        <v>99</v>
      </c>
      <c r="C63" s="45">
        <v>12781</v>
      </c>
      <c r="D63" s="45"/>
      <c r="E63" s="45">
        <v>19437</v>
      </c>
      <c r="G63" s="47"/>
      <c r="I63" s="75"/>
      <c r="J63" s="46"/>
      <c r="K63" s="46"/>
      <c r="L63" s="45">
        <v>364845</v>
      </c>
      <c r="M63" s="45"/>
      <c r="N63" s="45">
        <v>18988</v>
      </c>
    </row>
    <row r="64" spans="1:14" ht="17.25" hidden="1" customHeight="1">
      <c r="A64" s="50" t="s">
        <v>48</v>
      </c>
      <c r="B64" s="30"/>
      <c r="C64" s="113"/>
      <c r="D64" s="45"/>
      <c r="E64" s="113"/>
      <c r="G64" s="47"/>
      <c r="I64" s="75"/>
      <c r="J64" s="46"/>
      <c r="K64" s="46"/>
      <c r="L64" s="104"/>
      <c r="M64" s="45"/>
      <c r="N64" s="104"/>
    </row>
    <row r="65" spans="1:17" ht="17.25" customHeight="1">
      <c r="A65" s="32" t="s">
        <v>49</v>
      </c>
      <c r="B65" s="30" t="s">
        <v>99</v>
      </c>
      <c r="C65" s="51">
        <v>25634</v>
      </c>
      <c r="D65" s="52"/>
      <c r="E65" s="51">
        <v>98580</v>
      </c>
      <c r="F65" s="52"/>
      <c r="G65" s="51"/>
      <c r="H65" s="51"/>
      <c r="I65" s="51"/>
      <c r="J65" s="51"/>
      <c r="K65" s="51"/>
      <c r="L65" s="51">
        <v>13219</v>
      </c>
      <c r="M65" s="52"/>
      <c r="N65" s="51">
        <v>86629</v>
      </c>
    </row>
    <row r="66" spans="1:17" ht="17.25" customHeight="1">
      <c r="A66" s="11" t="s">
        <v>173</v>
      </c>
      <c r="B66" s="30"/>
      <c r="C66" s="174">
        <f>SUM(C62:C65)</f>
        <v>8116612</v>
      </c>
      <c r="D66" s="53"/>
      <c r="E66" s="174">
        <f>SUM(E62:E65)</f>
        <v>7456333</v>
      </c>
      <c r="F66" s="100"/>
      <c r="G66" s="47">
        <f>SUM(G63:G65)</f>
        <v>0</v>
      </c>
      <c r="I66" s="75">
        <v>4196817436.6133819</v>
      </c>
      <c r="J66" s="46"/>
      <c r="K66" s="46">
        <v>3644392508.2788768</v>
      </c>
      <c r="L66" s="174">
        <f>SUM(L62:L65)</f>
        <v>2791672</v>
      </c>
      <c r="M66" s="53"/>
      <c r="N66" s="174">
        <f>SUM(N62:N65)</f>
        <v>2505251</v>
      </c>
    </row>
    <row r="67" spans="1:17" ht="9" customHeight="1">
      <c r="A67" s="11"/>
      <c r="B67" s="30"/>
      <c r="C67" s="168"/>
      <c r="D67" s="45"/>
      <c r="E67" s="168"/>
      <c r="F67" s="100"/>
      <c r="I67" s="75"/>
      <c r="J67" s="46"/>
      <c r="K67" s="46"/>
      <c r="L67" s="168"/>
      <c r="M67" s="45"/>
      <c r="N67" s="168"/>
    </row>
    <row r="68" spans="1:17" ht="17.25" customHeight="1">
      <c r="A68" s="44" t="s">
        <v>50</v>
      </c>
      <c r="B68" s="30"/>
      <c r="C68" s="168"/>
      <c r="D68" s="45"/>
      <c r="E68" s="168"/>
      <c r="I68" s="75"/>
      <c r="J68" s="46"/>
      <c r="K68" s="46"/>
      <c r="L68" s="168"/>
      <c r="M68" s="45"/>
      <c r="N68" s="168"/>
    </row>
    <row r="69" spans="1:17" ht="17.25" customHeight="1">
      <c r="A69" s="32" t="s">
        <v>159</v>
      </c>
      <c r="B69" s="30" t="s">
        <v>99</v>
      </c>
      <c r="C69" s="45">
        <v>4759857</v>
      </c>
      <c r="D69" s="113"/>
      <c r="E69" s="45">
        <v>4217560</v>
      </c>
      <c r="G69" s="47"/>
      <c r="I69" s="75"/>
      <c r="J69" s="46"/>
      <c r="K69" s="46"/>
      <c r="L69" s="113">
        <v>1264384</v>
      </c>
      <c r="M69" s="113"/>
      <c r="N69" s="113">
        <v>1317700</v>
      </c>
    </row>
    <row r="70" spans="1:17" ht="17.25" customHeight="1">
      <c r="A70" s="32" t="s">
        <v>100</v>
      </c>
      <c r="B70" s="30" t="s">
        <v>99</v>
      </c>
      <c r="C70" s="45">
        <v>1436696</v>
      </c>
      <c r="D70" s="113"/>
      <c r="E70" s="45">
        <v>1395901</v>
      </c>
      <c r="G70" s="47"/>
      <c r="I70" s="75"/>
      <c r="J70" s="46"/>
      <c r="K70" s="46"/>
      <c r="L70" s="113">
        <v>277978</v>
      </c>
      <c r="M70" s="113"/>
      <c r="N70" s="113">
        <v>266280</v>
      </c>
    </row>
    <row r="71" spans="1:17" ht="17.25" customHeight="1">
      <c r="A71" s="32" t="s">
        <v>51</v>
      </c>
      <c r="B71" s="30" t="s">
        <v>99</v>
      </c>
      <c r="C71" s="45">
        <v>960147</v>
      </c>
      <c r="D71" s="113"/>
      <c r="E71" s="45">
        <v>854980</v>
      </c>
      <c r="G71" s="47"/>
      <c r="I71" s="75"/>
      <c r="J71" s="46"/>
      <c r="K71" s="46"/>
      <c r="L71" s="113">
        <v>356100</v>
      </c>
      <c r="M71" s="113"/>
      <c r="N71" s="113">
        <v>265228</v>
      </c>
    </row>
    <row r="72" spans="1:17" ht="17.25" customHeight="1">
      <c r="A72" s="32" t="s">
        <v>52</v>
      </c>
      <c r="B72" s="30"/>
      <c r="C72" s="113">
        <v>51549</v>
      </c>
      <c r="D72" s="45"/>
      <c r="E72" s="113">
        <v>24531</v>
      </c>
      <c r="G72" s="47"/>
      <c r="I72" s="75"/>
      <c r="J72" s="46"/>
      <c r="K72" s="46"/>
      <c r="L72" s="113">
        <v>47596</v>
      </c>
      <c r="M72" s="45"/>
      <c r="N72" s="113">
        <v>12022</v>
      </c>
    </row>
    <row r="73" spans="1:17" ht="17.25" customHeight="1">
      <c r="A73" s="32" t="s">
        <v>53</v>
      </c>
      <c r="B73" s="30" t="s">
        <v>99</v>
      </c>
      <c r="C73" s="51">
        <v>48668</v>
      </c>
      <c r="D73" s="113"/>
      <c r="E73" s="51">
        <v>21657</v>
      </c>
      <c r="G73" s="47"/>
      <c r="I73" s="75"/>
      <c r="J73" s="46"/>
      <c r="K73" s="46"/>
      <c r="L73" s="51">
        <v>10222</v>
      </c>
      <c r="M73" s="113"/>
      <c r="N73" s="51">
        <v>3863</v>
      </c>
    </row>
    <row r="74" spans="1:17" ht="17.25" customHeight="1">
      <c r="A74" s="11" t="s">
        <v>54</v>
      </c>
      <c r="B74" s="30"/>
      <c r="C74" s="174">
        <f>SUM(C69:C73)</f>
        <v>7256917</v>
      </c>
      <c r="D74" s="53"/>
      <c r="E74" s="174">
        <f>SUM(E69:E73)</f>
        <v>6514629</v>
      </c>
      <c r="G74" s="47">
        <f>SUM(G69:G71)</f>
        <v>0</v>
      </c>
      <c r="I74" s="75">
        <v>3691956485.1849551</v>
      </c>
      <c r="J74" s="46"/>
      <c r="K74" s="46">
        <v>3266961345.6480327</v>
      </c>
      <c r="L74" s="174">
        <f>SUM(L69:L73)</f>
        <v>1956280</v>
      </c>
      <c r="M74" s="53"/>
      <c r="N74" s="174">
        <f>SUM(N69:N73)</f>
        <v>1865093</v>
      </c>
    </row>
    <row r="75" spans="1:17" ht="9" customHeight="1">
      <c r="B75" s="30"/>
      <c r="C75" s="170"/>
      <c r="D75" s="53"/>
      <c r="E75" s="170"/>
      <c r="I75" s="75"/>
      <c r="J75" s="46"/>
      <c r="K75" s="46"/>
      <c r="L75" s="170"/>
      <c r="M75" s="53"/>
      <c r="N75" s="170"/>
    </row>
    <row r="76" spans="1:17" ht="19.5" customHeight="1">
      <c r="A76" s="32" t="s">
        <v>160</v>
      </c>
      <c r="B76" s="30" t="s">
        <v>133</v>
      </c>
      <c r="C76" s="51">
        <v>-6621</v>
      </c>
      <c r="D76" s="45"/>
      <c r="E76" s="51">
        <v>-2737</v>
      </c>
      <c r="I76" s="75"/>
      <c r="J76" s="46"/>
      <c r="K76" s="46"/>
      <c r="L76" s="105">
        <v>0</v>
      </c>
      <c r="M76" s="45"/>
      <c r="N76" s="105">
        <v>0</v>
      </c>
    </row>
    <row r="77" spans="1:17" ht="17.25" customHeight="1">
      <c r="A77" s="54" t="s">
        <v>96</v>
      </c>
      <c r="B77" s="55"/>
      <c r="C77" s="108">
        <f>C66-C74+C76</f>
        <v>853074</v>
      </c>
      <c r="D77" s="53"/>
      <c r="E77" s="108">
        <f>E66-E74+E76</f>
        <v>938967</v>
      </c>
      <c r="F77" s="54"/>
      <c r="G77" s="57"/>
      <c r="H77" s="54"/>
      <c r="I77" s="171"/>
      <c r="J77" s="56"/>
      <c r="K77" s="56"/>
      <c r="L77" s="108">
        <f>L66-L74</f>
        <v>835392</v>
      </c>
      <c r="M77" s="53"/>
      <c r="N77" s="108">
        <f>N66-N74</f>
        <v>640158</v>
      </c>
    </row>
    <row r="78" spans="1:17" ht="17.25" customHeight="1">
      <c r="A78" s="32" t="s">
        <v>132</v>
      </c>
      <c r="B78" s="30" t="s">
        <v>161</v>
      </c>
      <c r="C78" s="45">
        <v>-96832</v>
      </c>
      <c r="D78" s="45"/>
      <c r="E78" s="45">
        <f>-120540-19620</f>
        <v>-140160</v>
      </c>
      <c r="G78" s="47"/>
      <c r="I78" s="75"/>
      <c r="J78" s="46"/>
      <c r="K78" s="46"/>
      <c r="L78" s="45">
        <f>-31428+15918</f>
        <v>-15510</v>
      </c>
      <c r="M78" s="45"/>
      <c r="N78" s="45">
        <f>-42088-28350</f>
        <v>-70438</v>
      </c>
      <c r="Q78" s="46"/>
    </row>
    <row r="79" spans="1:17" ht="17.25" customHeight="1">
      <c r="A79" s="11" t="s">
        <v>55</v>
      </c>
      <c r="B79" s="30"/>
      <c r="C79" s="189">
        <f>SUM(C77:C78)</f>
        <v>756242</v>
      </c>
      <c r="D79" s="53"/>
      <c r="E79" s="189">
        <f>SUM(E77:E78)</f>
        <v>798807</v>
      </c>
      <c r="I79" s="75">
        <v>373496757.79641652</v>
      </c>
      <c r="J79" s="46"/>
      <c r="K79" s="46">
        <v>265072403.0865927</v>
      </c>
      <c r="L79" s="189">
        <f>SUM(L77:L78)</f>
        <v>819882</v>
      </c>
      <c r="M79" s="53"/>
      <c r="N79" s="189">
        <f>SUM(N77:N78)</f>
        <v>569720</v>
      </c>
    </row>
    <row r="80" spans="1:17" ht="9" customHeight="1">
      <c r="B80" s="30"/>
      <c r="C80" s="172"/>
      <c r="D80" s="45"/>
      <c r="E80" s="172"/>
      <c r="I80" s="75"/>
      <c r="J80" s="46"/>
      <c r="K80" s="46"/>
      <c r="L80" s="172"/>
      <c r="M80" s="45"/>
      <c r="N80" s="172"/>
    </row>
    <row r="81" spans="1:18" ht="17.25" customHeight="1">
      <c r="A81" s="11" t="s">
        <v>56</v>
      </c>
      <c r="B81" s="30"/>
      <c r="C81" s="172"/>
      <c r="D81" s="45"/>
      <c r="E81" s="172"/>
      <c r="I81" s="75"/>
      <c r="J81" s="46"/>
      <c r="K81" s="46"/>
      <c r="L81" s="172"/>
      <c r="M81" s="45"/>
      <c r="N81" s="172"/>
    </row>
    <row r="82" spans="1:18" ht="17.25" hidden="1" customHeight="1">
      <c r="A82" s="58" t="s">
        <v>117</v>
      </c>
      <c r="B82" s="30"/>
      <c r="C82" s="172"/>
      <c r="D82" s="45"/>
      <c r="E82" s="172"/>
      <c r="I82" s="75"/>
      <c r="J82" s="46"/>
      <c r="K82" s="46"/>
      <c r="L82" s="172"/>
      <c r="M82" s="45"/>
      <c r="N82" s="172"/>
    </row>
    <row r="83" spans="1:18" ht="17.25" hidden="1" customHeight="1">
      <c r="A83" s="32" t="s">
        <v>118</v>
      </c>
      <c r="B83" s="30"/>
      <c r="C83" s="113"/>
      <c r="D83" s="45"/>
      <c r="E83" s="113"/>
      <c r="I83" s="75"/>
      <c r="J83" s="46"/>
      <c r="K83" s="46"/>
      <c r="L83" s="113"/>
      <c r="M83" s="45"/>
      <c r="N83" s="113"/>
    </row>
    <row r="84" spans="1:18" ht="17.25" customHeight="1">
      <c r="A84" s="58" t="s">
        <v>255</v>
      </c>
      <c r="B84" s="30"/>
      <c r="C84" s="45"/>
      <c r="D84" s="45"/>
      <c r="E84" s="45"/>
      <c r="I84" s="75"/>
      <c r="J84" s="46"/>
      <c r="K84" s="46"/>
      <c r="L84" s="45"/>
      <c r="M84" s="45"/>
      <c r="N84" s="45"/>
    </row>
    <row r="85" spans="1:18" ht="17.25" customHeight="1">
      <c r="A85" s="32" t="s">
        <v>243</v>
      </c>
      <c r="B85" s="30"/>
      <c r="C85" s="52">
        <v>-131620</v>
      </c>
      <c r="D85" s="45"/>
      <c r="E85" s="52">
        <v>-142576</v>
      </c>
      <c r="F85" s="100"/>
      <c r="I85" s="75"/>
      <c r="J85" s="46"/>
      <c r="K85" s="46"/>
      <c r="L85" s="104">
        <v>0</v>
      </c>
      <c r="M85" s="214"/>
      <c r="N85" s="104">
        <v>0</v>
      </c>
    </row>
    <row r="86" spans="1:18" ht="17.25" customHeight="1">
      <c r="A86" s="32" t="s">
        <v>199</v>
      </c>
      <c r="B86" s="30" t="s">
        <v>133</v>
      </c>
      <c r="C86" s="51">
        <v>-14567</v>
      </c>
      <c r="D86" s="45"/>
      <c r="E86" s="105">
        <v>0</v>
      </c>
      <c r="I86" s="75"/>
      <c r="J86" s="46"/>
      <c r="K86" s="46"/>
      <c r="L86" s="105">
        <v>0</v>
      </c>
      <c r="M86" s="214"/>
      <c r="N86" s="105">
        <v>0</v>
      </c>
    </row>
    <row r="87" spans="1:18" ht="17.25" hidden="1" customHeight="1">
      <c r="A87" s="88"/>
      <c r="B87" s="62"/>
      <c r="C87" s="108"/>
      <c r="D87" s="31"/>
      <c r="E87" s="108"/>
      <c r="F87" s="133"/>
      <c r="G87" s="215"/>
      <c r="H87" s="133"/>
      <c r="I87" s="216"/>
      <c r="J87" s="217"/>
      <c r="K87" s="217"/>
      <c r="L87" s="108"/>
      <c r="M87" s="186"/>
      <c r="N87" s="108"/>
    </row>
    <row r="88" spans="1:18" ht="17.25" customHeight="1">
      <c r="A88" s="88" t="s">
        <v>254</v>
      </c>
      <c r="B88" s="62"/>
      <c r="C88" s="174">
        <f>SUM(C85:C86)</f>
        <v>-146187</v>
      </c>
      <c r="D88" s="31"/>
      <c r="E88" s="174">
        <f>E85</f>
        <v>-142576</v>
      </c>
      <c r="F88" s="133"/>
      <c r="G88" s="215"/>
      <c r="H88" s="133"/>
      <c r="I88" s="216"/>
      <c r="J88" s="217"/>
      <c r="K88" s="217"/>
      <c r="L88" s="174">
        <v>0</v>
      </c>
      <c r="M88" s="186"/>
      <c r="N88" s="174">
        <v>0</v>
      </c>
    </row>
    <row r="89" spans="1:18" ht="17.25" customHeight="1" thickBot="1">
      <c r="A89" s="54" t="s">
        <v>57</v>
      </c>
      <c r="B89" s="62"/>
      <c r="C89" s="178">
        <f>SUM(C88,C79)</f>
        <v>610055</v>
      </c>
      <c r="D89" s="53"/>
      <c r="E89" s="178">
        <f>SUM(E88,E79)</f>
        <v>656231</v>
      </c>
      <c r="F89" s="54"/>
      <c r="G89" s="173"/>
      <c r="H89" s="54"/>
      <c r="I89" s="171"/>
      <c r="J89" s="56"/>
      <c r="K89" s="56"/>
      <c r="L89" s="178">
        <f>SUM(L87,L79)</f>
        <v>819882</v>
      </c>
      <c r="M89" s="175"/>
      <c r="N89" s="178">
        <f>SUM(N87,N79)</f>
        <v>569720</v>
      </c>
    </row>
    <row r="90" spans="1:18" ht="9" customHeight="1" thickTop="1">
      <c r="A90" s="54"/>
      <c r="B90" s="62"/>
      <c r="C90" s="176"/>
      <c r="D90" s="53"/>
      <c r="E90" s="176"/>
      <c r="F90" s="54"/>
      <c r="G90" s="173"/>
      <c r="H90" s="54"/>
      <c r="I90" s="171"/>
      <c r="J90" s="56"/>
      <c r="K90" s="56"/>
      <c r="L90" s="176"/>
      <c r="M90" s="175"/>
      <c r="N90" s="176"/>
    </row>
    <row r="91" spans="1:18" ht="18" customHeight="1">
      <c r="A91" s="63" t="s">
        <v>58</v>
      </c>
      <c r="B91" s="64"/>
      <c r="D91" s="146"/>
      <c r="F91" s="67"/>
      <c r="G91" s="177"/>
      <c r="H91" s="67"/>
      <c r="I91" s="75"/>
      <c r="J91" s="67"/>
      <c r="K91" s="67"/>
      <c r="L91" s="13"/>
      <c r="M91" s="146"/>
      <c r="N91" s="13"/>
    </row>
    <row r="92" spans="1:18" ht="18" customHeight="1">
      <c r="A92" s="68" t="s">
        <v>130</v>
      </c>
      <c r="B92" s="64"/>
      <c r="C92" s="45">
        <v>756232</v>
      </c>
      <c r="D92" s="146"/>
      <c r="E92" s="45">
        <v>798764</v>
      </c>
      <c r="F92" s="67"/>
      <c r="G92" s="47"/>
      <c r="H92" s="67"/>
      <c r="I92" s="75"/>
      <c r="J92" s="67"/>
      <c r="K92" s="66"/>
      <c r="L92" s="49">
        <f>L89</f>
        <v>819882</v>
      </c>
      <c r="M92" s="146"/>
      <c r="N92" s="49">
        <v>569720</v>
      </c>
    </row>
    <row r="93" spans="1:18" ht="18" customHeight="1">
      <c r="A93" s="69" t="s">
        <v>59</v>
      </c>
      <c r="B93" s="64"/>
      <c r="C93" s="45">
        <v>10</v>
      </c>
      <c r="D93" s="146"/>
      <c r="E93" s="45">
        <v>43</v>
      </c>
      <c r="F93" s="67"/>
      <c r="G93" s="47"/>
      <c r="H93" s="67"/>
      <c r="I93" s="75"/>
      <c r="J93" s="67"/>
      <c r="K93" s="66"/>
      <c r="L93" s="105">
        <v>0</v>
      </c>
      <c r="M93" s="146"/>
      <c r="N93" s="105">
        <v>0</v>
      </c>
    </row>
    <row r="94" spans="1:18" ht="18" customHeight="1" thickBot="1">
      <c r="A94" s="63" t="s">
        <v>55</v>
      </c>
      <c r="C94" s="178">
        <f>C79</f>
        <v>756242</v>
      </c>
      <c r="D94" s="61"/>
      <c r="E94" s="178">
        <f>E79</f>
        <v>798807</v>
      </c>
      <c r="F94" s="71"/>
      <c r="G94" s="179"/>
      <c r="H94" s="71"/>
      <c r="I94" s="171">
        <v>373496757.79641652</v>
      </c>
      <c r="J94" s="71"/>
      <c r="K94" s="70">
        <v>265072403.0865927</v>
      </c>
      <c r="L94" s="178">
        <f>L79</f>
        <v>819882</v>
      </c>
      <c r="M94" s="61"/>
      <c r="N94" s="178">
        <f>N79</f>
        <v>569720</v>
      </c>
      <c r="O94" s="37">
        <f>C94-'EH6-7'!AA52</f>
        <v>0</v>
      </c>
    </row>
    <row r="95" spans="1:18" ht="9" customHeight="1" thickTop="1">
      <c r="A95" s="50"/>
      <c r="B95" s="72"/>
      <c r="D95" s="146"/>
      <c r="F95" s="67"/>
      <c r="G95" s="177"/>
      <c r="H95" s="67"/>
      <c r="I95" s="67"/>
      <c r="J95" s="67"/>
      <c r="K95" s="67"/>
      <c r="L95" s="67"/>
      <c r="M95" s="67"/>
      <c r="N95" s="67"/>
    </row>
    <row r="96" spans="1:18" ht="18" customHeight="1">
      <c r="A96" s="63" t="s">
        <v>129</v>
      </c>
      <c r="B96" s="72"/>
      <c r="D96" s="146"/>
      <c r="F96" s="67"/>
      <c r="G96" s="177"/>
      <c r="H96" s="67"/>
      <c r="I96" s="67"/>
      <c r="J96" s="67"/>
      <c r="K96" s="67"/>
      <c r="L96" s="67"/>
      <c r="M96" s="67"/>
      <c r="N96" s="67"/>
      <c r="R96" s="218"/>
    </row>
    <row r="97" spans="1:14" ht="18" customHeight="1">
      <c r="A97" s="68" t="s">
        <v>130</v>
      </c>
      <c r="B97" s="72"/>
      <c r="C97" s="45">
        <v>610048</v>
      </c>
      <c r="D97" s="180"/>
      <c r="E97" s="45">
        <v>656192</v>
      </c>
      <c r="F97" s="181"/>
      <c r="G97" s="182"/>
      <c r="H97" s="181"/>
      <c r="I97" s="181"/>
      <c r="J97" s="181"/>
      <c r="K97" s="181"/>
      <c r="L97" s="49">
        <f>L94</f>
        <v>819882</v>
      </c>
      <c r="M97" s="183"/>
      <c r="N97" s="49">
        <v>569720</v>
      </c>
    </row>
    <row r="98" spans="1:14" ht="18" customHeight="1">
      <c r="A98" s="69" t="s">
        <v>59</v>
      </c>
      <c r="B98" s="72"/>
      <c r="C98" s="51">
        <v>7</v>
      </c>
      <c r="D98" s="180"/>
      <c r="E98" s="51">
        <v>39</v>
      </c>
      <c r="F98" s="181"/>
      <c r="G98" s="182"/>
      <c r="H98" s="181"/>
      <c r="I98" s="181"/>
      <c r="J98" s="181"/>
      <c r="K98" s="181"/>
      <c r="L98" s="105">
        <v>0</v>
      </c>
      <c r="M98" s="183"/>
      <c r="N98" s="105">
        <v>0</v>
      </c>
    </row>
    <row r="99" spans="1:14" ht="18" customHeight="1" thickBot="1">
      <c r="A99" s="63" t="s">
        <v>57</v>
      </c>
      <c r="C99" s="184">
        <f>SUM(C97:C98)</f>
        <v>610055</v>
      </c>
      <c r="D99" s="88"/>
      <c r="E99" s="184">
        <f>SUM(E97:E98)</f>
        <v>656231</v>
      </c>
      <c r="F99" s="54"/>
      <c r="G99" s="173"/>
      <c r="H99" s="54"/>
      <c r="I99" s="54"/>
      <c r="J99" s="54"/>
      <c r="K99" s="54"/>
      <c r="L99" s="184">
        <f>SUM(L97:L98)</f>
        <v>819882</v>
      </c>
      <c r="M99" s="54"/>
      <c r="N99" s="184">
        <f>SUM(N97:N98)</f>
        <v>569720</v>
      </c>
    </row>
    <row r="100" spans="1:14" ht="9" customHeight="1" thickTop="1">
      <c r="A100" s="63"/>
      <c r="C100" s="45"/>
      <c r="E100" s="45"/>
    </row>
    <row r="101" spans="1:14" ht="18" customHeight="1" thickBot="1">
      <c r="A101" s="63" t="s">
        <v>131</v>
      </c>
      <c r="B101" s="30" t="s">
        <v>198</v>
      </c>
      <c r="C101" s="185">
        <f>C92*1000/870503832</f>
        <v>0.86872908791514658</v>
      </c>
      <c r="D101" s="74"/>
      <c r="E101" s="185">
        <f>E92*1000/865248608</f>
        <v>0.92316126557697975</v>
      </c>
      <c r="F101" s="75"/>
      <c r="G101" s="76"/>
      <c r="H101" s="75"/>
      <c r="I101" s="75"/>
      <c r="J101" s="75"/>
      <c r="K101" s="75"/>
      <c r="L101" s="185">
        <f>L92*1000/870503832</f>
        <v>0.94184766322774782</v>
      </c>
      <c r="M101" s="75"/>
      <c r="N101" s="185">
        <f>N92*1000/865248608</f>
        <v>0.65844659527033877</v>
      </c>
    </row>
    <row r="102" spans="1:14" ht="18" customHeight="1" thickTop="1" thickBot="1">
      <c r="A102" s="63" t="s">
        <v>140</v>
      </c>
      <c r="B102" s="30" t="s">
        <v>198</v>
      </c>
      <c r="C102" s="185">
        <f>C101</f>
        <v>0.86872908791514658</v>
      </c>
      <c r="D102" s="74"/>
      <c r="E102" s="185">
        <f>E92/866894</f>
        <v>0.92140907654223003</v>
      </c>
      <c r="F102" s="75"/>
      <c r="G102" s="76"/>
      <c r="H102" s="75"/>
      <c r="I102" s="75"/>
      <c r="J102" s="75"/>
      <c r="K102" s="75"/>
      <c r="L102" s="185">
        <f>L101</f>
        <v>0.94184766322774782</v>
      </c>
      <c r="M102" s="75"/>
      <c r="N102" s="185">
        <f>N92/866894</f>
        <v>0.65719684298195624</v>
      </c>
    </row>
    <row r="103" spans="1:14" ht="18" customHeight="1" thickTop="1"/>
  </sheetData>
  <mergeCells count="19">
    <mergeCell ref="C60:N60"/>
    <mergeCell ref="C56:E56"/>
    <mergeCell ref="L56:N56"/>
    <mergeCell ref="C57:E57"/>
    <mergeCell ref="L57:N57"/>
    <mergeCell ref="C58:E58"/>
    <mergeCell ref="L58:N58"/>
    <mergeCell ref="C7:E7"/>
    <mergeCell ref="L7:N7"/>
    <mergeCell ref="C9:N9"/>
    <mergeCell ref="L54:N54"/>
    <mergeCell ref="C55:E55"/>
    <mergeCell ref="L55:N55"/>
    <mergeCell ref="C4:E4"/>
    <mergeCell ref="L4:N4"/>
    <mergeCell ref="C5:E5"/>
    <mergeCell ref="L5:N5"/>
    <mergeCell ref="C6:E6"/>
    <mergeCell ref="L6:N6"/>
  </mergeCells>
  <pageMargins left="0.8" right="0.8" top="0.48" bottom="0.5" header="0.5" footer="0.5"/>
  <pageSetup paperSize="9" scale="78" firstPageNumber="4" orientation="portrait" useFirstPageNumber="1" r:id="rId1"/>
  <headerFooter>
    <oddFooter>&amp;L&amp;"Times New Roman,Regular"&amp;12  The accompanying condensed notes are an integral part of these financial statements.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9"/>
  <sheetViews>
    <sheetView showGridLines="0" view="pageBreakPreview" zoomScale="55" zoomScaleNormal="80" zoomScaleSheetLayoutView="55" workbookViewId="0">
      <selection activeCell="O52" sqref="O52"/>
    </sheetView>
  </sheetViews>
  <sheetFormatPr defaultColWidth="9.140625" defaultRowHeight="18" customHeight="1"/>
  <cols>
    <col min="1" max="1" width="61.140625" style="32" customWidth="1"/>
    <col min="2" max="2" width="6" style="30" customWidth="1"/>
    <col min="3" max="3" width="13.85546875" style="14" customWidth="1"/>
    <col min="4" max="4" width="0.85546875" style="14" customWidth="1"/>
    <col min="5" max="5" width="14.85546875" style="14" bestFit="1" customWidth="1"/>
    <col min="6" max="6" width="1" style="14" customWidth="1"/>
    <col min="7" max="7" width="11.42578125" style="14" bestFit="1" customWidth="1"/>
    <col min="8" max="8" width="1" style="14" customWidth="1"/>
    <col min="9" max="9" width="14.140625" style="14" bestFit="1" customWidth="1"/>
    <col min="10" max="10" width="1" style="14" customWidth="1"/>
    <col min="11" max="11" width="14" style="14" bestFit="1" customWidth="1"/>
    <col min="12" max="12" width="1" style="14" customWidth="1"/>
    <col min="13" max="13" width="16.42578125" style="14" bestFit="1" customWidth="1"/>
    <col min="14" max="14" width="1.42578125" style="14" customWidth="1"/>
    <col min="15" max="15" width="16.42578125" style="14" bestFit="1" customWidth="1"/>
    <col min="16" max="16" width="1" style="14" customWidth="1"/>
    <col min="17" max="17" width="13.42578125" style="14" customWidth="1"/>
    <col min="18" max="18" width="1" style="164" customWidth="1"/>
    <col min="19" max="19" width="16" style="164" bestFit="1" customWidth="1"/>
    <col min="20" max="20" width="1" style="164" customWidth="1"/>
    <col min="21" max="21" width="16.5703125" style="164" bestFit="1" customWidth="1"/>
    <col min="22" max="22" width="1" style="164" customWidth="1"/>
    <col min="23" max="23" width="15.42578125" style="14" bestFit="1" customWidth="1"/>
    <col min="24" max="24" width="1" style="15" customWidth="1"/>
    <col min="25" max="25" width="13.140625" style="15" customWidth="1"/>
    <col min="26" max="26" width="1" style="15" customWidth="1"/>
    <col min="27" max="27" width="15.42578125" style="15" bestFit="1" customWidth="1"/>
    <col min="28" max="16384" width="9.140625" style="15"/>
  </cols>
  <sheetData>
    <row r="1" spans="1:27" s="41" customFormat="1" ht="19.5" customHeight="1">
      <c r="A1" s="11" t="s">
        <v>0</v>
      </c>
      <c r="B1" s="3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64"/>
      <c r="S1" s="164"/>
      <c r="T1" s="164"/>
      <c r="U1" s="164"/>
      <c r="V1" s="164"/>
      <c r="W1" s="14"/>
      <c r="X1" s="15"/>
      <c r="Y1" s="15"/>
      <c r="Z1" s="15"/>
      <c r="AA1" s="15"/>
    </row>
    <row r="2" spans="1:27" s="18" customFormat="1" ht="19.5" customHeight="1">
      <c r="A2" s="225" t="s">
        <v>60</v>
      </c>
      <c r="B2" s="30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64"/>
      <c r="S2" s="164"/>
      <c r="T2" s="164"/>
      <c r="U2" s="164"/>
      <c r="V2" s="164"/>
      <c r="W2" s="14"/>
      <c r="X2" s="15"/>
      <c r="Y2" s="15"/>
      <c r="Z2" s="15"/>
      <c r="AA2" s="15"/>
    </row>
    <row r="3" spans="1:27" ht="18.75" customHeight="1">
      <c r="A3" s="78"/>
    </row>
    <row r="4" spans="1:27" ht="18.600000000000001" customHeight="1">
      <c r="A4" s="78"/>
      <c r="C4" s="310" t="s">
        <v>61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</row>
    <row r="5" spans="1:27" ht="17.100000000000001" customHeight="1">
      <c r="A5" s="78"/>
      <c r="D5" s="79"/>
      <c r="E5" s="164"/>
      <c r="F5" s="164"/>
      <c r="G5" s="164"/>
      <c r="H5" s="164"/>
      <c r="I5" s="311" t="s">
        <v>40</v>
      </c>
      <c r="J5" s="311"/>
      <c r="K5" s="311"/>
      <c r="L5" s="311"/>
      <c r="M5" s="311"/>
      <c r="N5" s="164"/>
      <c r="O5" s="313" t="s">
        <v>177</v>
      </c>
      <c r="P5" s="313"/>
      <c r="Q5" s="313"/>
      <c r="R5" s="296"/>
      <c r="S5" s="296"/>
      <c r="T5" s="296"/>
      <c r="U5" s="15"/>
      <c r="V5" s="15"/>
      <c r="W5" s="15"/>
    </row>
    <row r="6" spans="1:27" ht="18.75" customHeight="1">
      <c r="A6" s="78"/>
      <c r="C6" s="84"/>
      <c r="D6" s="219"/>
      <c r="E6" s="204"/>
      <c r="F6" s="204"/>
      <c r="G6" s="204"/>
      <c r="H6" s="204"/>
      <c r="I6" s="204"/>
      <c r="J6" s="204"/>
      <c r="K6" s="204" t="s">
        <v>102</v>
      </c>
      <c r="L6" s="204"/>
      <c r="M6" s="204"/>
      <c r="N6" s="204"/>
      <c r="O6" s="206"/>
      <c r="P6" s="80"/>
      <c r="Q6" s="80" t="s">
        <v>62</v>
      </c>
      <c r="R6" s="80"/>
      <c r="S6" s="80"/>
      <c r="T6" s="80"/>
      <c r="U6" s="80"/>
      <c r="V6" s="84"/>
      <c r="W6" s="84"/>
      <c r="X6" s="84"/>
      <c r="Y6" s="84"/>
    </row>
    <row r="7" spans="1:27" ht="18.75" customHeight="1">
      <c r="A7" s="78"/>
      <c r="B7" s="82"/>
      <c r="C7" s="83" t="s">
        <v>63</v>
      </c>
      <c r="D7" s="83"/>
      <c r="E7" s="83"/>
      <c r="F7" s="83"/>
      <c r="G7" s="83"/>
      <c r="H7" s="83"/>
      <c r="I7" s="80"/>
      <c r="J7" s="80"/>
      <c r="K7" s="80" t="s">
        <v>103</v>
      </c>
      <c r="L7" s="80"/>
      <c r="M7" s="83"/>
      <c r="N7" s="83"/>
      <c r="O7" s="81" t="s">
        <v>205</v>
      </c>
      <c r="P7" s="246"/>
      <c r="Q7" s="246" t="s">
        <v>211</v>
      </c>
      <c r="R7" s="246"/>
      <c r="S7" s="80" t="s">
        <v>37</v>
      </c>
      <c r="T7" s="84"/>
      <c r="U7" s="220"/>
      <c r="V7" s="84"/>
      <c r="W7" s="84"/>
    </row>
    <row r="8" spans="1:27" ht="18.75" customHeight="1">
      <c r="A8" s="78"/>
      <c r="B8" s="82"/>
      <c r="C8" s="83" t="s">
        <v>119</v>
      </c>
      <c r="D8" s="83"/>
      <c r="E8" s="83" t="s">
        <v>104</v>
      </c>
      <c r="F8" s="83"/>
      <c r="G8" s="83"/>
      <c r="H8" s="83"/>
      <c r="I8" s="81" t="s">
        <v>65</v>
      </c>
      <c r="J8" s="81"/>
      <c r="K8" s="81" t="s">
        <v>105</v>
      </c>
      <c r="L8" s="81"/>
      <c r="M8" s="83"/>
      <c r="N8" s="83"/>
      <c r="O8" s="81" t="s">
        <v>206</v>
      </c>
      <c r="P8" s="246"/>
      <c r="Q8" s="246" t="s">
        <v>212</v>
      </c>
      <c r="R8" s="246"/>
      <c r="S8" s="80" t="s">
        <v>64</v>
      </c>
      <c r="T8" s="84"/>
      <c r="U8" s="220" t="s">
        <v>67</v>
      </c>
      <c r="V8" s="84"/>
      <c r="W8" s="81" t="s">
        <v>62</v>
      </c>
    </row>
    <row r="9" spans="1:27" ht="18.75" customHeight="1">
      <c r="A9" s="78"/>
      <c r="B9" s="82" t="s">
        <v>7</v>
      </c>
      <c r="C9" s="85" t="s">
        <v>68</v>
      </c>
      <c r="D9" s="83"/>
      <c r="E9" s="83" t="s">
        <v>69</v>
      </c>
      <c r="F9" s="83"/>
      <c r="G9" s="83" t="s">
        <v>39</v>
      </c>
      <c r="H9" s="83"/>
      <c r="I9" s="86" t="s">
        <v>70</v>
      </c>
      <c r="J9" s="86"/>
      <c r="K9" s="86" t="s">
        <v>70</v>
      </c>
      <c r="L9" s="86"/>
      <c r="M9" s="83" t="s">
        <v>71</v>
      </c>
      <c r="N9" s="83"/>
      <c r="O9" s="81" t="s">
        <v>207</v>
      </c>
      <c r="P9" s="246"/>
      <c r="Q9" s="246" t="s">
        <v>213</v>
      </c>
      <c r="R9" s="246"/>
      <c r="S9" s="80" t="s">
        <v>66</v>
      </c>
      <c r="T9" s="84"/>
      <c r="U9" s="220" t="s">
        <v>72</v>
      </c>
      <c r="V9" s="84"/>
      <c r="W9" s="81" t="s">
        <v>73</v>
      </c>
    </row>
    <row r="10" spans="1:27" ht="18.75" customHeight="1">
      <c r="A10" s="15"/>
      <c r="B10" s="82"/>
      <c r="C10" s="312" t="s">
        <v>9</v>
      </c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</row>
    <row r="11" spans="1:27" ht="18" customHeight="1">
      <c r="A11" s="87" t="s">
        <v>156</v>
      </c>
      <c r="B11" s="82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2"/>
      <c r="R11" s="262"/>
      <c r="S11" s="260"/>
      <c r="T11" s="260"/>
      <c r="U11" s="260"/>
      <c r="V11" s="260"/>
      <c r="W11" s="260"/>
    </row>
    <row r="12" spans="1:27" ht="18" customHeight="1">
      <c r="A12" s="221" t="s">
        <v>157</v>
      </c>
      <c r="C12" s="89">
        <v>432625</v>
      </c>
      <c r="D12" s="89"/>
      <c r="E12" s="89">
        <v>2138104</v>
      </c>
      <c r="F12" s="89"/>
      <c r="G12" s="187">
        <v>47325</v>
      </c>
      <c r="H12" s="89"/>
      <c r="I12" s="89">
        <v>49088</v>
      </c>
      <c r="J12" s="89"/>
      <c r="K12" s="187">
        <v>25060</v>
      </c>
      <c r="L12" s="89"/>
      <c r="M12" s="89">
        <v>2873025</v>
      </c>
      <c r="N12" s="89"/>
      <c r="O12" s="89">
        <v>-320866</v>
      </c>
      <c r="P12" s="89"/>
      <c r="Q12" s="89">
        <f>O12</f>
        <v>-320866</v>
      </c>
      <c r="R12" s="89"/>
      <c r="S12" s="89">
        <f>SUM(C12:O12)</f>
        <v>5244361</v>
      </c>
      <c r="T12" s="89"/>
      <c r="U12" s="89">
        <v>35</v>
      </c>
      <c r="V12" s="89"/>
      <c r="W12" s="89">
        <f>SUM(S12:U12)</f>
        <v>5244396</v>
      </c>
    </row>
    <row r="13" spans="1:27" ht="18" customHeight="1"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152"/>
      <c r="Q13" s="152"/>
      <c r="R13" s="152"/>
      <c r="S13" s="74"/>
      <c r="T13" s="75"/>
      <c r="U13" s="74"/>
      <c r="V13" s="74"/>
      <c r="W13" s="74"/>
    </row>
    <row r="14" spans="1:27" ht="18" customHeight="1">
      <c r="A14" s="91" t="s">
        <v>111</v>
      </c>
      <c r="B14" s="82"/>
      <c r="C14" s="92"/>
      <c r="D14" s="92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75"/>
      <c r="U14" s="75"/>
      <c r="V14" s="75"/>
      <c r="W14" s="75"/>
    </row>
    <row r="15" spans="1:27" ht="18" customHeight="1">
      <c r="A15" s="94" t="s">
        <v>220</v>
      </c>
      <c r="B15" s="82"/>
      <c r="C15" s="92"/>
      <c r="D15" s="92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75"/>
      <c r="U15" s="75"/>
      <c r="V15" s="75"/>
      <c r="W15" s="75"/>
    </row>
    <row r="16" spans="1:27" ht="18" customHeight="1">
      <c r="A16" s="95" t="s">
        <v>200</v>
      </c>
      <c r="B16" s="82"/>
      <c r="C16" s="97">
        <v>0</v>
      </c>
      <c r="D16" s="92"/>
      <c r="E16" s="97">
        <v>0</v>
      </c>
      <c r="F16" s="188"/>
      <c r="G16" s="97">
        <v>0</v>
      </c>
      <c r="H16" s="188"/>
      <c r="I16" s="97">
        <v>0</v>
      </c>
      <c r="J16" s="188"/>
      <c r="K16" s="97">
        <v>0</v>
      </c>
      <c r="L16" s="188"/>
      <c r="M16" s="97">
        <v>-614327</v>
      </c>
      <c r="N16" s="188"/>
      <c r="O16" s="97">
        <v>0</v>
      </c>
      <c r="P16" s="97"/>
      <c r="Q16" s="97">
        <f>O16</f>
        <v>0</v>
      </c>
      <c r="R16" s="97"/>
      <c r="S16" s="97">
        <f>SUM(O16,M16,K16,I16,G16,E16,C16)</f>
        <v>-614327</v>
      </c>
      <c r="T16" s="188"/>
      <c r="U16" s="97">
        <v>0</v>
      </c>
      <c r="V16" s="188"/>
      <c r="W16" s="97">
        <f>SUM(S16:U16)</f>
        <v>-614327</v>
      </c>
    </row>
    <row r="17" spans="1:27" ht="18" customHeight="1">
      <c r="A17" s="95" t="s">
        <v>106</v>
      </c>
      <c r="B17" s="82" t="s">
        <v>46</v>
      </c>
      <c r="C17" s="97">
        <v>0</v>
      </c>
      <c r="D17" s="92"/>
      <c r="E17" s="97">
        <v>0</v>
      </c>
      <c r="F17" s="93"/>
      <c r="G17" s="97">
        <v>8290</v>
      </c>
      <c r="H17" s="93"/>
      <c r="I17" s="97">
        <v>0</v>
      </c>
      <c r="J17" s="92"/>
      <c r="K17" s="97">
        <v>0</v>
      </c>
      <c r="L17" s="188"/>
      <c r="M17" s="97">
        <v>0</v>
      </c>
      <c r="N17" s="97"/>
      <c r="O17" s="97">
        <v>0</v>
      </c>
      <c r="P17" s="97"/>
      <c r="Q17" s="97">
        <f>O17</f>
        <v>0</v>
      </c>
      <c r="R17" s="97"/>
      <c r="S17" s="97">
        <f>SUM(O17,M17,K17,I17,G17,E17,C17)</f>
        <v>8290</v>
      </c>
      <c r="T17" s="99"/>
      <c r="U17" s="97">
        <v>0</v>
      </c>
      <c r="V17" s="99"/>
      <c r="W17" s="97">
        <f>SUM(S17:U17)</f>
        <v>8290</v>
      </c>
    </row>
    <row r="18" spans="1:27" ht="18" customHeight="1">
      <c r="A18" s="248" t="s">
        <v>201</v>
      </c>
      <c r="B18" s="82"/>
      <c r="C18" s="222">
        <f>SUM(C16:C17)</f>
        <v>0</v>
      </c>
      <c r="D18" s="101"/>
      <c r="E18" s="222">
        <f>SUM(E16:E17)</f>
        <v>0</v>
      </c>
      <c r="F18" s="93"/>
      <c r="G18" s="222">
        <f>SUM(G16:G17)</f>
        <v>8290</v>
      </c>
      <c r="H18" s="93"/>
      <c r="I18" s="222">
        <f>SUM(I16:I17)</f>
        <v>0</v>
      </c>
      <c r="J18" s="192"/>
      <c r="K18" s="222">
        <f>SUM(K16:K17)</f>
        <v>0</v>
      </c>
      <c r="L18" s="192"/>
      <c r="M18" s="222">
        <f>SUM(M16:M17)</f>
        <v>-614327</v>
      </c>
      <c r="N18" s="89"/>
      <c r="O18" s="222">
        <f>SUM(O16:O17)</f>
        <v>0</v>
      </c>
      <c r="P18" s="89"/>
      <c r="Q18" s="222">
        <f>SUM(Q16:Q17)</f>
        <v>0</v>
      </c>
      <c r="R18" s="89"/>
      <c r="S18" s="222">
        <f>SUM(S16:S17)</f>
        <v>-606037</v>
      </c>
      <c r="T18" s="75"/>
      <c r="U18" s="222">
        <f>SUM(U16:U17)</f>
        <v>0</v>
      </c>
      <c r="V18" s="75"/>
      <c r="W18" s="222">
        <f>SUM(W16:W17)</f>
        <v>-606037</v>
      </c>
    </row>
    <row r="19" spans="1:27" ht="18" customHeight="1">
      <c r="A19" s="223"/>
      <c r="B19" s="82"/>
      <c r="C19" s="92"/>
      <c r="D19" s="92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9"/>
      <c r="U19" s="75"/>
      <c r="V19" s="99"/>
      <c r="W19" s="75"/>
    </row>
    <row r="20" spans="1:27" ht="18" customHeight="1">
      <c r="A20" s="102" t="s">
        <v>74</v>
      </c>
      <c r="B20" s="82"/>
      <c r="C20" s="92"/>
      <c r="D20" s="92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75"/>
      <c r="U20" s="75"/>
      <c r="V20" s="75"/>
      <c r="W20" s="75"/>
    </row>
    <row r="21" spans="1:27" ht="18" customHeight="1">
      <c r="A21" s="190" t="s">
        <v>75</v>
      </c>
      <c r="B21" s="82"/>
      <c r="C21" s="97">
        <v>0</v>
      </c>
      <c r="D21" s="92"/>
      <c r="E21" s="97">
        <v>0</v>
      </c>
      <c r="F21" s="93"/>
      <c r="G21" s="97">
        <v>0</v>
      </c>
      <c r="H21" s="93"/>
      <c r="I21" s="97">
        <v>0</v>
      </c>
      <c r="J21" s="188"/>
      <c r="K21" s="97">
        <v>0</v>
      </c>
      <c r="L21" s="188"/>
      <c r="M21" s="97">
        <v>798764</v>
      </c>
      <c r="N21" s="97"/>
      <c r="O21" s="97">
        <v>0</v>
      </c>
      <c r="P21" s="97"/>
      <c r="Q21" s="97">
        <f>O21</f>
        <v>0</v>
      </c>
      <c r="R21" s="97"/>
      <c r="S21" s="97">
        <f>SUM(O21,M21,K21,I21,G21,E21,C21)</f>
        <v>798764</v>
      </c>
      <c r="T21" s="75"/>
      <c r="U21" s="97">
        <v>43</v>
      </c>
      <c r="V21" s="75"/>
      <c r="W21" s="97">
        <f>SUM(S21:U21)</f>
        <v>798807</v>
      </c>
    </row>
    <row r="22" spans="1:27" ht="18" customHeight="1">
      <c r="A22" s="191" t="s">
        <v>202</v>
      </c>
      <c r="B22" s="82"/>
      <c r="C22" s="97">
        <v>0</v>
      </c>
      <c r="D22" s="92"/>
      <c r="E22" s="97">
        <v>0</v>
      </c>
      <c r="F22" s="93"/>
      <c r="G22" s="97">
        <v>0</v>
      </c>
      <c r="H22" s="93"/>
      <c r="I22" s="97">
        <v>0</v>
      </c>
      <c r="J22" s="188"/>
      <c r="K22" s="97">
        <v>0</v>
      </c>
      <c r="L22" s="188"/>
      <c r="M22" s="97">
        <v>0</v>
      </c>
      <c r="N22" s="97"/>
      <c r="O22" s="97">
        <v>-142572</v>
      </c>
      <c r="P22" s="97"/>
      <c r="Q22" s="97">
        <f>O22</f>
        <v>-142572</v>
      </c>
      <c r="R22" s="97"/>
      <c r="S22" s="97">
        <f>SUM(O22,M22,K22,I22,G22,E22,C22)</f>
        <v>-142572</v>
      </c>
      <c r="T22" s="75"/>
      <c r="U22" s="97">
        <v>-4</v>
      </c>
      <c r="V22" s="75"/>
      <c r="W22" s="97">
        <f>SUM(S22:U22)</f>
        <v>-142576</v>
      </c>
    </row>
    <row r="23" spans="1:27" ht="18" customHeight="1">
      <c r="A23" s="107" t="s">
        <v>57</v>
      </c>
      <c r="B23" s="62"/>
      <c r="C23" s="222">
        <f>SUM(C21:C22)</f>
        <v>0</v>
      </c>
      <c r="D23" s="101">
        <f>SUM(D21:D22)</f>
        <v>0</v>
      </c>
      <c r="E23" s="222">
        <f>SUM(E21:E22)</f>
        <v>0</v>
      </c>
      <c r="F23" s="109"/>
      <c r="G23" s="222">
        <f>SUM(G21:G22)</f>
        <v>0</v>
      </c>
      <c r="H23" s="109"/>
      <c r="I23" s="222">
        <f>SUM(I21:I22)</f>
        <v>0</v>
      </c>
      <c r="J23" s="192"/>
      <c r="K23" s="222">
        <f>SUM(K21:K22)</f>
        <v>0</v>
      </c>
      <c r="L23" s="192"/>
      <c r="M23" s="224">
        <f>SUM(M21:M22)</f>
        <v>798764</v>
      </c>
      <c r="N23" s="109"/>
      <c r="O23" s="224">
        <f>SUM(O21:O22)</f>
        <v>-142572</v>
      </c>
      <c r="P23" s="109"/>
      <c r="Q23" s="224">
        <f>SUM(Q21:Q22)</f>
        <v>-142572</v>
      </c>
      <c r="R23" s="109"/>
      <c r="S23" s="224">
        <f>SUM(O23,M23,I23,C23)</f>
        <v>656192</v>
      </c>
      <c r="T23" s="110"/>
      <c r="U23" s="224">
        <f>SUM(U21:U22)</f>
        <v>39</v>
      </c>
      <c r="V23" s="110"/>
      <c r="W23" s="224">
        <f>SUM(S23:U23)</f>
        <v>656231</v>
      </c>
    </row>
    <row r="24" spans="1:27" ht="18" customHeight="1">
      <c r="A24" s="107"/>
      <c r="B24" s="62"/>
      <c r="C24" s="192"/>
      <c r="D24" s="101"/>
      <c r="E24" s="109"/>
      <c r="F24" s="109"/>
      <c r="G24" s="109"/>
      <c r="H24" s="109"/>
      <c r="I24" s="192"/>
      <c r="J24" s="192"/>
      <c r="K24" s="192"/>
      <c r="L24" s="192"/>
      <c r="M24" s="109"/>
      <c r="N24" s="109"/>
      <c r="O24" s="109"/>
      <c r="P24" s="109"/>
      <c r="Q24" s="109"/>
      <c r="R24" s="109"/>
      <c r="S24" s="109"/>
      <c r="T24" s="110"/>
      <c r="U24" s="109"/>
      <c r="V24" s="110"/>
      <c r="W24" s="109"/>
    </row>
    <row r="25" spans="1:27" ht="14.1" hidden="1" customHeight="1">
      <c r="A25" s="193" t="s">
        <v>88</v>
      </c>
      <c r="B25" s="82"/>
      <c r="C25" s="96"/>
      <c r="D25" s="92"/>
      <c r="E25" s="96"/>
      <c r="F25" s="93"/>
      <c r="G25" s="96"/>
      <c r="H25" s="93"/>
      <c r="I25" s="96"/>
      <c r="J25" s="188"/>
      <c r="K25" s="96"/>
      <c r="L25" s="188"/>
      <c r="M25" s="96"/>
      <c r="N25" s="97"/>
      <c r="O25" s="96"/>
      <c r="P25" s="97"/>
      <c r="Q25" s="97"/>
      <c r="R25" s="97"/>
      <c r="S25" s="96"/>
      <c r="T25" s="188"/>
      <c r="U25" s="96"/>
      <c r="V25" s="188"/>
      <c r="W25" s="96"/>
    </row>
    <row r="26" spans="1:27" ht="14.1" hidden="1" customHeight="1">
      <c r="A26" s="111"/>
      <c r="B26" s="82"/>
      <c r="C26" s="103"/>
      <c r="D26" s="103"/>
      <c r="E26" s="98"/>
      <c r="F26" s="98"/>
      <c r="G26" s="98"/>
      <c r="H26" s="98"/>
      <c r="I26" s="103"/>
      <c r="J26" s="103"/>
      <c r="K26" s="103"/>
      <c r="L26" s="103"/>
      <c r="M26" s="112"/>
      <c r="N26" s="112"/>
      <c r="O26" s="103"/>
      <c r="P26" s="103"/>
      <c r="Q26" s="103"/>
      <c r="R26" s="103"/>
      <c r="S26" s="112"/>
      <c r="T26" s="106"/>
      <c r="U26" s="103"/>
      <c r="V26" s="113"/>
      <c r="W26" s="112"/>
    </row>
    <row r="27" spans="1:27" ht="18" customHeight="1" thickBot="1">
      <c r="A27" s="78" t="s">
        <v>158</v>
      </c>
      <c r="B27" s="82"/>
      <c r="C27" s="114">
        <f>SUM(C23,C18,C12,C25)</f>
        <v>432625</v>
      </c>
      <c r="D27" s="103"/>
      <c r="E27" s="114">
        <f>SUM(E23,E18,E12,E25)</f>
        <v>2138104</v>
      </c>
      <c r="F27" s="90"/>
      <c r="G27" s="114">
        <f>SUM(G23,G18,G12,G25)</f>
        <v>55615</v>
      </c>
      <c r="H27" s="90"/>
      <c r="I27" s="114">
        <f>SUM(I23,I18,I12,I25)</f>
        <v>49088</v>
      </c>
      <c r="J27" s="90"/>
      <c r="K27" s="114">
        <f>SUM(K23,K18,K12,K25)</f>
        <v>25060</v>
      </c>
      <c r="L27" s="90"/>
      <c r="M27" s="114">
        <f>SUM(M23,M18,M12,M25)</f>
        <v>3057462</v>
      </c>
      <c r="N27" s="90"/>
      <c r="O27" s="114">
        <f>SUM(O23,O18,O12,O25)</f>
        <v>-463438</v>
      </c>
      <c r="P27" s="90"/>
      <c r="Q27" s="114">
        <f>SUM(Q23,Q18,Q12,Q25)</f>
        <v>-463438</v>
      </c>
      <c r="R27" s="90"/>
      <c r="S27" s="114">
        <f>SUM(S23,S18,S12,S25)</f>
        <v>5294516</v>
      </c>
      <c r="T27" s="115"/>
      <c r="U27" s="114">
        <f>SUM(U23,U18,U12,U25)</f>
        <v>74</v>
      </c>
      <c r="V27" s="90"/>
      <c r="W27" s="114">
        <f>SUM(S27:U27)</f>
        <v>5294590</v>
      </c>
    </row>
    <row r="28" spans="1:27" ht="18" customHeight="1" thickTop="1">
      <c r="AA28" s="37"/>
    </row>
    <row r="29" spans="1:27" ht="18" customHeight="1">
      <c r="A29" s="11" t="s">
        <v>0</v>
      </c>
    </row>
    <row r="30" spans="1:27" ht="18" customHeight="1">
      <c r="A30" s="225" t="s">
        <v>60</v>
      </c>
    </row>
    <row r="31" spans="1:27" ht="18" customHeight="1">
      <c r="A31" s="78"/>
    </row>
    <row r="32" spans="1:27" ht="18" customHeight="1">
      <c r="A32" s="78"/>
      <c r="C32" s="310" t="s">
        <v>61</v>
      </c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</row>
    <row r="33" spans="1:27" ht="21.6" customHeight="1">
      <c r="A33" s="78"/>
      <c r="D33" s="79"/>
      <c r="E33" s="164"/>
      <c r="F33" s="164"/>
      <c r="G33" s="311" t="s">
        <v>39</v>
      </c>
      <c r="H33" s="311"/>
      <c r="I33" s="311"/>
      <c r="J33" s="164"/>
      <c r="K33" s="311" t="s">
        <v>40</v>
      </c>
      <c r="L33" s="311"/>
      <c r="M33" s="311"/>
      <c r="N33" s="311"/>
      <c r="O33" s="311"/>
      <c r="P33" s="299"/>
      <c r="Q33" s="313" t="s">
        <v>177</v>
      </c>
      <c r="R33" s="313"/>
      <c r="S33" s="313"/>
      <c r="T33" s="313"/>
      <c r="U33" s="313"/>
      <c r="V33" s="297"/>
      <c r="W33" s="15"/>
    </row>
    <row r="34" spans="1:27" ht="18" customHeight="1">
      <c r="A34" s="78"/>
      <c r="C34" s="84"/>
      <c r="D34" s="219"/>
      <c r="E34" s="204"/>
      <c r="F34" s="204"/>
      <c r="G34" s="204"/>
      <c r="H34" s="204"/>
      <c r="I34" s="204"/>
      <c r="J34" s="204"/>
      <c r="K34" s="204"/>
      <c r="L34" s="204"/>
      <c r="M34" s="204" t="s">
        <v>102</v>
      </c>
      <c r="N34" s="204"/>
      <c r="O34" s="204"/>
      <c r="P34" s="206"/>
      <c r="Q34" s="80"/>
      <c r="R34" s="80"/>
      <c r="S34" s="80" t="s">
        <v>214</v>
      </c>
      <c r="T34" s="80"/>
      <c r="U34" s="80" t="s">
        <v>62</v>
      </c>
      <c r="V34" s="80"/>
      <c r="W34" s="80"/>
      <c r="X34" s="84"/>
      <c r="Y34" s="84"/>
      <c r="Z34" s="84"/>
      <c r="AA34" s="84"/>
    </row>
    <row r="35" spans="1:27" ht="18" customHeight="1">
      <c r="A35" s="78"/>
      <c r="B35" s="82"/>
      <c r="C35" s="83" t="s">
        <v>63</v>
      </c>
      <c r="D35" s="83"/>
      <c r="E35" s="83"/>
      <c r="F35" s="83"/>
      <c r="G35" s="83"/>
      <c r="H35" s="83"/>
      <c r="I35" s="83"/>
      <c r="J35" s="83"/>
      <c r="K35" s="80"/>
      <c r="L35" s="80"/>
      <c r="M35" s="80" t="s">
        <v>103</v>
      </c>
      <c r="N35" s="80"/>
      <c r="O35" s="83"/>
      <c r="P35" s="83"/>
      <c r="Q35" s="81" t="s">
        <v>205</v>
      </c>
      <c r="R35" s="246"/>
      <c r="S35" s="246" t="s">
        <v>215</v>
      </c>
      <c r="T35" s="246"/>
      <c r="U35" s="246" t="s">
        <v>211</v>
      </c>
      <c r="V35" s="246"/>
      <c r="W35" s="80" t="s">
        <v>37</v>
      </c>
      <c r="X35" s="84"/>
      <c r="Y35" s="220"/>
      <c r="Z35" s="84"/>
      <c r="AA35" s="84"/>
    </row>
    <row r="36" spans="1:27" ht="18" customHeight="1">
      <c r="A36" s="78"/>
      <c r="B36" s="82"/>
      <c r="C36" s="83" t="s">
        <v>119</v>
      </c>
      <c r="D36" s="83"/>
      <c r="E36" s="83" t="s">
        <v>104</v>
      </c>
      <c r="F36" s="83"/>
      <c r="G36" s="83"/>
      <c r="H36" s="83"/>
      <c r="I36" s="83" t="s">
        <v>208</v>
      </c>
      <c r="J36" s="83"/>
      <c r="K36" s="81" t="s">
        <v>65</v>
      </c>
      <c r="L36" s="81"/>
      <c r="M36" s="81" t="s">
        <v>105</v>
      </c>
      <c r="N36" s="81"/>
      <c r="O36" s="83"/>
      <c r="P36" s="83"/>
      <c r="Q36" s="81" t="s">
        <v>206</v>
      </c>
      <c r="R36" s="246"/>
      <c r="S36" s="246" t="s">
        <v>216</v>
      </c>
      <c r="T36" s="246"/>
      <c r="U36" s="246" t="s">
        <v>212</v>
      </c>
      <c r="V36" s="246"/>
      <c r="W36" s="80" t="s">
        <v>64</v>
      </c>
      <c r="X36" s="84"/>
      <c r="Y36" s="220" t="s">
        <v>67</v>
      </c>
      <c r="Z36" s="84"/>
      <c r="AA36" s="81" t="s">
        <v>62</v>
      </c>
    </row>
    <row r="37" spans="1:27" ht="18" customHeight="1">
      <c r="A37" s="78"/>
      <c r="B37" s="82" t="s">
        <v>7</v>
      </c>
      <c r="C37" s="85" t="s">
        <v>68</v>
      </c>
      <c r="D37" s="83"/>
      <c r="E37" s="83" t="s">
        <v>69</v>
      </c>
      <c r="F37" s="83"/>
      <c r="G37" s="83" t="s">
        <v>39</v>
      </c>
      <c r="H37" s="83"/>
      <c r="I37" s="83" t="s">
        <v>209</v>
      </c>
      <c r="J37" s="83"/>
      <c r="K37" s="86" t="s">
        <v>70</v>
      </c>
      <c r="L37" s="86"/>
      <c r="M37" s="86" t="s">
        <v>70</v>
      </c>
      <c r="N37" s="86"/>
      <c r="O37" s="83" t="s">
        <v>71</v>
      </c>
      <c r="P37" s="83"/>
      <c r="Q37" s="81" t="s">
        <v>210</v>
      </c>
      <c r="R37" s="246"/>
      <c r="S37" s="246" t="s">
        <v>217</v>
      </c>
      <c r="T37" s="246"/>
      <c r="U37" s="246" t="s">
        <v>213</v>
      </c>
      <c r="V37" s="246"/>
      <c r="W37" s="80" t="s">
        <v>66</v>
      </c>
      <c r="X37" s="84"/>
      <c r="Y37" s="220" t="s">
        <v>72</v>
      </c>
      <c r="Z37" s="84"/>
      <c r="AA37" s="81" t="s">
        <v>73</v>
      </c>
    </row>
    <row r="38" spans="1:27" ht="18" customHeight="1">
      <c r="A38" s="15"/>
      <c r="B38" s="82"/>
      <c r="C38" s="312" t="s">
        <v>9</v>
      </c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</row>
    <row r="39" spans="1:27" ht="18" customHeight="1">
      <c r="A39" s="87" t="s">
        <v>193</v>
      </c>
      <c r="B39" s="82"/>
      <c r="C39" s="207"/>
      <c r="D39" s="207"/>
      <c r="E39" s="207"/>
      <c r="F39" s="207"/>
      <c r="G39" s="207"/>
      <c r="H39" s="207"/>
      <c r="I39" s="262"/>
      <c r="J39" s="262"/>
      <c r="K39" s="207"/>
      <c r="L39" s="207"/>
      <c r="M39" s="207"/>
      <c r="N39" s="207"/>
      <c r="O39" s="207"/>
      <c r="P39" s="207"/>
      <c r="Q39" s="207"/>
      <c r="R39" s="207"/>
      <c r="S39" s="262"/>
      <c r="T39" s="262"/>
      <c r="U39" s="262"/>
      <c r="V39" s="262"/>
      <c r="W39" s="207"/>
      <c r="X39" s="207"/>
      <c r="Y39" s="207"/>
      <c r="Z39" s="207"/>
      <c r="AA39" s="207"/>
    </row>
    <row r="40" spans="1:27" ht="18" customHeight="1">
      <c r="A40" s="295" t="s">
        <v>203</v>
      </c>
      <c r="B40" s="82"/>
      <c r="C40" s="89">
        <v>433385</v>
      </c>
      <c r="D40" s="89"/>
      <c r="E40" s="89">
        <v>2176628</v>
      </c>
      <c r="F40" s="89"/>
      <c r="G40" s="89">
        <v>44610</v>
      </c>
      <c r="H40" s="89"/>
      <c r="I40" s="89">
        <v>0</v>
      </c>
      <c r="J40" s="89"/>
      <c r="K40" s="89">
        <v>49088</v>
      </c>
      <c r="L40" s="89"/>
      <c r="M40" s="89">
        <v>25060</v>
      </c>
      <c r="N40" s="89"/>
      <c r="O40" s="89">
        <v>3465929</v>
      </c>
      <c r="P40" s="89"/>
      <c r="Q40" s="89">
        <v>-467354</v>
      </c>
      <c r="R40" s="89"/>
      <c r="S40" s="89">
        <v>-3092</v>
      </c>
      <c r="T40" s="89"/>
      <c r="U40" s="89">
        <f>SUM(Q40:S40)</f>
        <v>-470446</v>
      </c>
      <c r="V40" s="89"/>
      <c r="W40" s="89">
        <f>SUM(C40:S40)</f>
        <v>5724254</v>
      </c>
      <c r="X40" s="89"/>
      <c r="Y40" s="89">
        <v>88</v>
      </c>
      <c r="Z40" s="89"/>
      <c r="AA40" s="89">
        <f>SUM(W40:Y40)</f>
        <v>5724342</v>
      </c>
    </row>
    <row r="41" spans="1:27" ht="18" customHeight="1">
      <c r="A41" s="295" t="s">
        <v>204</v>
      </c>
      <c r="B41" s="82" t="s">
        <v>128</v>
      </c>
      <c r="C41" s="96">
        <v>0</v>
      </c>
      <c r="D41" s="97"/>
      <c r="E41" s="96">
        <v>0</v>
      </c>
      <c r="F41" s="97"/>
      <c r="G41" s="96">
        <v>0</v>
      </c>
      <c r="H41" s="97"/>
      <c r="I41" s="96">
        <v>0</v>
      </c>
      <c r="J41" s="97"/>
      <c r="K41" s="96">
        <v>0</v>
      </c>
      <c r="L41" s="97"/>
      <c r="M41" s="96">
        <v>0</v>
      </c>
      <c r="N41" s="97"/>
      <c r="O41" s="96">
        <v>-8538</v>
      </c>
      <c r="P41" s="97"/>
      <c r="Q41" s="96">
        <v>0</v>
      </c>
      <c r="R41" s="97"/>
      <c r="S41" s="96">
        <v>0</v>
      </c>
      <c r="T41" s="97"/>
      <c r="U41" s="96">
        <v>0</v>
      </c>
      <c r="V41" s="97"/>
      <c r="W41" s="96">
        <f>SUM(O41)</f>
        <v>-8538</v>
      </c>
      <c r="X41" s="97"/>
      <c r="Y41" s="96">
        <v>0</v>
      </c>
      <c r="Z41" s="97"/>
      <c r="AA41" s="96">
        <f>SUM(W41:Y41)</f>
        <v>-8538</v>
      </c>
    </row>
    <row r="42" spans="1:27" ht="18" customHeight="1">
      <c r="A42" s="221" t="s">
        <v>194</v>
      </c>
      <c r="C42" s="89">
        <f>SUM(C40:C41)</f>
        <v>433385</v>
      </c>
      <c r="D42" s="89"/>
      <c r="E42" s="89">
        <f>SUM(E40:E41)</f>
        <v>2176628</v>
      </c>
      <c r="F42" s="89"/>
      <c r="G42" s="89">
        <f>SUM(G40:G41)</f>
        <v>44610</v>
      </c>
      <c r="H42" s="89"/>
      <c r="I42" s="89">
        <f>SUM(I40:I41)</f>
        <v>0</v>
      </c>
      <c r="J42" s="89"/>
      <c r="K42" s="89">
        <f>SUM(K40:K41)</f>
        <v>49088</v>
      </c>
      <c r="L42" s="89"/>
      <c r="M42" s="89">
        <f>SUM(M40:M41)</f>
        <v>25060</v>
      </c>
      <c r="N42" s="89"/>
      <c r="O42" s="89">
        <f>SUM(O40:O41)</f>
        <v>3457391</v>
      </c>
      <c r="P42" s="89"/>
      <c r="Q42" s="89">
        <f>SUM(Q40:Q41)</f>
        <v>-467354</v>
      </c>
      <c r="R42" s="89"/>
      <c r="S42" s="89">
        <f>SUM(S40:S41)</f>
        <v>-3092</v>
      </c>
      <c r="T42" s="89"/>
      <c r="U42" s="89">
        <f>SUM(U40:U41)</f>
        <v>-470446</v>
      </c>
      <c r="V42" s="89"/>
      <c r="W42" s="89">
        <f>SUM(W40:W41)</f>
        <v>5715716</v>
      </c>
      <c r="X42" s="89"/>
      <c r="Y42" s="89">
        <f>SUM(Y40:Y41)</f>
        <v>88</v>
      </c>
      <c r="Z42" s="89"/>
      <c r="AA42" s="89">
        <f>SUM(W42:Y42)</f>
        <v>5715804</v>
      </c>
    </row>
    <row r="43" spans="1:27" ht="18" customHeight="1"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152"/>
      <c r="S43" s="152"/>
      <c r="T43" s="152"/>
      <c r="U43" s="152"/>
      <c r="V43" s="152"/>
      <c r="W43" s="74"/>
      <c r="X43" s="75"/>
      <c r="Y43" s="74"/>
      <c r="Z43" s="74"/>
      <c r="AA43" s="74"/>
    </row>
    <row r="44" spans="1:27" ht="18" customHeight="1">
      <c r="A44" s="91" t="s">
        <v>111</v>
      </c>
      <c r="B44" s="82"/>
      <c r="C44" s="92"/>
      <c r="D44" s="92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75"/>
      <c r="Y44" s="75"/>
      <c r="Z44" s="75"/>
      <c r="AA44" s="75"/>
    </row>
    <row r="45" spans="1:27" ht="18" customHeight="1">
      <c r="A45" s="94" t="s">
        <v>220</v>
      </c>
      <c r="B45" s="82"/>
      <c r="C45" s="92"/>
      <c r="D45" s="92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75"/>
      <c r="Y45" s="75"/>
      <c r="Z45" s="75"/>
      <c r="AA45" s="75"/>
    </row>
    <row r="46" spans="1:27" ht="18" customHeight="1">
      <c r="A46" s="95" t="s">
        <v>200</v>
      </c>
      <c r="B46" s="82" t="s">
        <v>218</v>
      </c>
      <c r="C46" s="97">
        <v>0</v>
      </c>
      <c r="D46" s="92"/>
      <c r="E46" s="97">
        <v>0</v>
      </c>
      <c r="F46" s="188"/>
      <c r="G46" s="97">
        <v>0</v>
      </c>
      <c r="H46" s="188"/>
      <c r="I46" s="97">
        <v>0</v>
      </c>
      <c r="J46" s="188"/>
      <c r="K46" s="97">
        <v>0</v>
      </c>
      <c r="L46" s="188"/>
      <c r="M46" s="97">
        <v>0</v>
      </c>
      <c r="N46" s="188"/>
      <c r="O46" s="97">
        <v>-618134</v>
      </c>
      <c r="P46" s="188"/>
      <c r="Q46" s="97">
        <v>0</v>
      </c>
      <c r="R46" s="97"/>
      <c r="S46" s="97">
        <v>0</v>
      </c>
      <c r="T46" s="97"/>
      <c r="U46" s="97">
        <v>0</v>
      </c>
      <c r="V46" s="97"/>
      <c r="W46" s="97">
        <f>SUM(Q46,O46,M46,K46,G46,E46,C46)</f>
        <v>-618134</v>
      </c>
      <c r="X46" s="188"/>
      <c r="Y46" s="97">
        <v>0</v>
      </c>
      <c r="Z46" s="188"/>
      <c r="AA46" s="97">
        <f>SUM(W46:Y46)</f>
        <v>-618134</v>
      </c>
    </row>
    <row r="47" spans="1:27" ht="18" customHeight="1">
      <c r="A47" s="95" t="s">
        <v>106</v>
      </c>
      <c r="B47" s="82" t="s">
        <v>46</v>
      </c>
      <c r="C47" s="97">
        <v>2550</v>
      </c>
      <c r="D47" s="92"/>
      <c r="E47" s="97">
        <v>127896</v>
      </c>
      <c r="F47" s="93"/>
      <c r="G47" s="97">
        <v>-42605</v>
      </c>
      <c r="H47" s="93"/>
      <c r="I47" s="97">
        <v>0</v>
      </c>
      <c r="J47" s="93"/>
      <c r="K47" s="97">
        <v>0</v>
      </c>
      <c r="L47" s="92"/>
      <c r="M47" s="97">
        <v>0</v>
      </c>
      <c r="N47" s="188"/>
      <c r="O47" s="97">
        <v>0</v>
      </c>
      <c r="P47" s="97"/>
      <c r="Q47" s="97">
        <v>0</v>
      </c>
      <c r="R47" s="97"/>
      <c r="S47" s="97">
        <v>0</v>
      </c>
      <c r="T47" s="97"/>
      <c r="U47" s="97">
        <v>0</v>
      </c>
      <c r="V47" s="97"/>
      <c r="W47" s="97">
        <f>SUM(Q47,O47,M47,K47,G47,E47,C47)</f>
        <v>87841</v>
      </c>
      <c r="X47" s="99"/>
      <c r="Y47" s="97">
        <v>0</v>
      </c>
      <c r="Z47" s="99"/>
      <c r="AA47" s="97">
        <f>SUM(W47:Y47)</f>
        <v>87841</v>
      </c>
    </row>
    <row r="48" spans="1:27" ht="18" customHeight="1">
      <c r="A48" s="95" t="s">
        <v>219</v>
      </c>
      <c r="B48" s="82" t="s">
        <v>46</v>
      </c>
      <c r="C48" s="97">
        <v>0</v>
      </c>
      <c r="D48" s="92"/>
      <c r="E48" s="97">
        <v>0</v>
      </c>
      <c r="F48" s="93"/>
      <c r="G48" s="97">
        <v>-2005</v>
      </c>
      <c r="H48" s="93"/>
      <c r="I48" s="97">
        <v>2005</v>
      </c>
      <c r="J48" s="93"/>
      <c r="K48" s="97">
        <v>0</v>
      </c>
      <c r="L48" s="92"/>
      <c r="M48" s="97">
        <v>0</v>
      </c>
      <c r="N48" s="188"/>
      <c r="O48" s="97">
        <v>0</v>
      </c>
      <c r="P48" s="97"/>
      <c r="Q48" s="97">
        <v>0</v>
      </c>
      <c r="R48" s="97"/>
      <c r="S48" s="97">
        <v>0</v>
      </c>
      <c r="T48" s="97"/>
      <c r="U48" s="97">
        <v>0</v>
      </c>
      <c r="V48" s="97"/>
      <c r="W48" s="97">
        <v>0</v>
      </c>
      <c r="X48" s="99"/>
      <c r="Y48" s="97">
        <v>0</v>
      </c>
      <c r="Z48" s="99"/>
      <c r="AA48" s="97">
        <f>SUM(W48:Y48)</f>
        <v>0</v>
      </c>
    </row>
    <row r="49" spans="1:27" ht="18" customHeight="1">
      <c r="A49" s="248" t="s">
        <v>201</v>
      </c>
      <c r="B49" s="82"/>
      <c r="C49" s="222">
        <f>SUM(C46:C47)</f>
        <v>2550</v>
      </c>
      <c r="D49" s="101"/>
      <c r="E49" s="222">
        <f>SUM(E46:E47)</f>
        <v>127896</v>
      </c>
      <c r="F49" s="93"/>
      <c r="G49" s="222">
        <f>SUM(G46:G48)</f>
        <v>-44610</v>
      </c>
      <c r="H49" s="93"/>
      <c r="I49" s="222">
        <f>SUM(I46:I48)</f>
        <v>2005</v>
      </c>
      <c r="J49" s="93"/>
      <c r="K49" s="222">
        <f>SUM(K46:K47)</f>
        <v>0</v>
      </c>
      <c r="L49" s="192"/>
      <c r="M49" s="222">
        <f>SUM(M46:M47)</f>
        <v>0</v>
      </c>
      <c r="N49" s="192"/>
      <c r="O49" s="222">
        <f>SUM(O46:O47)</f>
        <v>-618134</v>
      </c>
      <c r="P49" s="89"/>
      <c r="Q49" s="222">
        <f>SUM(Q46:Q47)</f>
        <v>0</v>
      </c>
      <c r="R49" s="89"/>
      <c r="S49" s="222">
        <f>SUM(S46:S47)</f>
        <v>0</v>
      </c>
      <c r="T49" s="89"/>
      <c r="U49" s="222">
        <f>SUM(U46:U47)</f>
        <v>0</v>
      </c>
      <c r="V49" s="89"/>
      <c r="W49" s="222">
        <f>SUM(W46:W48)</f>
        <v>-530293</v>
      </c>
      <c r="X49" s="75"/>
      <c r="Y49" s="222">
        <f>SUM(Y46:Y47)</f>
        <v>0</v>
      </c>
      <c r="Z49" s="75"/>
      <c r="AA49" s="222">
        <f>SUM(AA46:AA48)</f>
        <v>-530293</v>
      </c>
    </row>
    <row r="50" spans="1:27" ht="18" customHeight="1">
      <c r="A50" s="223"/>
      <c r="B50" s="82"/>
      <c r="C50" s="92"/>
      <c r="D50" s="92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9"/>
      <c r="Y50" s="75"/>
      <c r="Z50" s="99"/>
      <c r="AA50" s="75"/>
    </row>
    <row r="51" spans="1:27" ht="18" customHeight="1">
      <c r="A51" s="102" t="s">
        <v>74</v>
      </c>
      <c r="B51" s="82"/>
      <c r="C51" s="92"/>
      <c r="D51" s="92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75"/>
      <c r="Y51" s="75"/>
      <c r="Z51" s="75"/>
      <c r="AA51" s="75"/>
    </row>
    <row r="52" spans="1:27" ht="18" customHeight="1">
      <c r="A52" s="190" t="s">
        <v>75</v>
      </c>
      <c r="B52" s="82"/>
      <c r="C52" s="97">
        <v>0</v>
      </c>
      <c r="D52" s="92"/>
      <c r="E52" s="97">
        <v>0</v>
      </c>
      <c r="F52" s="93"/>
      <c r="G52" s="97">
        <v>0</v>
      </c>
      <c r="H52" s="93"/>
      <c r="I52" s="97">
        <v>0</v>
      </c>
      <c r="J52" s="93"/>
      <c r="K52" s="97">
        <v>0</v>
      </c>
      <c r="L52" s="188"/>
      <c r="M52" s="97">
        <v>0</v>
      </c>
      <c r="N52" s="188"/>
      <c r="O52" s="97">
        <f>'PL4-5'!C92</f>
        <v>756232</v>
      </c>
      <c r="P52" s="97"/>
      <c r="Q52" s="97">
        <v>0</v>
      </c>
      <c r="R52" s="97"/>
      <c r="S52" s="97">
        <v>0</v>
      </c>
      <c r="T52" s="97"/>
      <c r="U52" s="97">
        <v>0</v>
      </c>
      <c r="V52" s="97"/>
      <c r="W52" s="97">
        <f>SUM(Q52,O52,M52,K52,G52,E52,C52)</f>
        <v>756232</v>
      </c>
      <c r="X52" s="75"/>
      <c r="Y52" s="97">
        <f>'PL4-5'!C93</f>
        <v>10</v>
      </c>
      <c r="Z52" s="75"/>
      <c r="AA52" s="97">
        <f>SUM(W52:Y52)</f>
        <v>756242</v>
      </c>
    </row>
    <row r="53" spans="1:27" ht="18" customHeight="1">
      <c r="A53" s="191" t="s">
        <v>56</v>
      </c>
      <c r="B53" s="82"/>
      <c r="C53" s="97">
        <v>0</v>
      </c>
      <c r="D53" s="92"/>
      <c r="E53" s="97">
        <v>0</v>
      </c>
      <c r="F53" s="93"/>
      <c r="G53" s="97">
        <v>0</v>
      </c>
      <c r="H53" s="93"/>
      <c r="I53" s="97">
        <v>0</v>
      </c>
      <c r="J53" s="93"/>
      <c r="K53" s="97">
        <v>0</v>
      </c>
      <c r="L53" s="188"/>
      <c r="M53" s="97">
        <v>0</v>
      </c>
      <c r="N53" s="188"/>
      <c r="O53" s="97">
        <v>0</v>
      </c>
      <c r="P53" s="97"/>
      <c r="Q53" s="97">
        <v>-131617</v>
      </c>
      <c r="R53" s="97"/>
      <c r="S53" s="97">
        <v>-14567</v>
      </c>
      <c r="T53" s="97"/>
      <c r="U53" s="97">
        <f>Q53+S53</f>
        <v>-146184</v>
      </c>
      <c r="V53" s="97"/>
      <c r="W53" s="97">
        <f>SUM(Q53,O53,M53,K53,G53,E53,C53,S53)</f>
        <v>-146184</v>
      </c>
      <c r="X53" s="75"/>
      <c r="Y53" s="97">
        <v>-3</v>
      </c>
      <c r="Z53" s="75"/>
      <c r="AA53" s="97">
        <f>SUM(W53:Y53)</f>
        <v>-146187</v>
      </c>
    </row>
    <row r="54" spans="1:27" ht="18" customHeight="1">
      <c r="A54" s="107" t="s">
        <v>57</v>
      </c>
      <c r="B54" s="62"/>
      <c r="C54" s="222">
        <f>SUM(C52:C53)</f>
        <v>0</v>
      </c>
      <c r="D54" s="101">
        <f>SUM(D52:D53)</f>
        <v>0</v>
      </c>
      <c r="E54" s="222">
        <f>SUM(E52:E53)</f>
        <v>0</v>
      </c>
      <c r="F54" s="109"/>
      <c r="G54" s="222">
        <f>SUM(G52:G53)</f>
        <v>0</v>
      </c>
      <c r="H54" s="109"/>
      <c r="I54" s="222">
        <f>SUM(I52:I53)</f>
        <v>0</v>
      </c>
      <c r="J54" s="109"/>
      <c r="K54" s="222">
        <f>SUM(K52:K53)</f>
        <v>0</v>
      </c>
      <c r="L54" s="192"/>
      <c r="M54" s="222">
        <f>SUM(M52:M53)</f>
        <v>0</v>
      </c>
      <c r="N54" s="192"/>
      <c r="O54" s="224">
        <f>SUM(O52:O53)</f>
        <v>756232</v>
      </c>
      <c r="P54" s="109"/>
      <c r="Q54" s="224">
        <f>SUM(Q52:Q53)</f>
        <v>-131617</v>
      </c>
      <c r="R54" s="109"/>
      <c r="S54" s="224">
        <f>SUM(S52:S53)</f>
        <v>-14567</v>
      </c>
      <c r="T54" s="109"/>
      <c r="U54" s="224">
        <f>SUM(U52:U53)</f>
        <v>-146184</v>
      </c>
      <c r="V54" s="109"/>
      <c r="W54" s="224">
        <f>SUM(W52:W53)</f>
        <v>610048</v>
      </c>
      <c r="X54" s="110"/>
      <c r="Y54" s="224">
        <f>SUM(Y52:Y53)</f>
        <v>7</v>
      </c>
      <c r="Z54" s="110"/>
      <c r="AA54" s="224">
        <f>SUM(W54:Y54)</f>
        <v>610055</v>
      </c>
    </row>
    <row r="55" spans="1:27" ht="18" customHeight="1">
      <c r="A55" s="107"/>
      <c r="B55" s="62"/>
      <c r="C55" s="192"/>
      <c r="D55" s="101"/>
      <c r="E55" s="109"/>
      <c r="F55" s="109"/>
      <c r="G55" s="109"/>
      <c r="H55" s="109"/>
      <c r="I55" s="109"/>
      <c r="J55" s="109"/>
      <c r="K55" s="192"/>
      <c r="L55" s="192"/>
      <c r="M55" s="192"/>
      <c r="N55" s="192"/>
      <c r="O55" s="109"/>
      <c r="P55" s="109"/>
      <c r="Q55" s="109"/>
      <c r="R55" s="109"/>
      <c r="S55" s="109"/>
      <c r="T55" s="109"/>
      <c r="U55" s="109"/>
      <c r="V55" s="109"/>
      <c r="W55" s="109"/>
      <c r="X55" s="110"/>
      <c r="Y55" s="109"/>
      <c r="Z55" s="110"/>
      <c r="AA55" s="109"/>
    </row>
    <row r="56" spans="1:27" ht="14.1" hidden="1" customHeight="1">
      <c r="A56" s="193" t="s">
        <v>88</v>
      </c>
      <c r="B56" s="82"/>
      <c r="C56" s="96"/>
      <c r="D56" s="92"/>
      <c r="E56" s="96"/>
      <c r="F56" s="93"/>
      <c r="G56" s="96"/>
      <c r="H56" s="93"/>
      <c r="I56" s="96"/>
      <c r="J56" s="93"/>
      <c r="K56" s="96"/>
      <c r="L56" s="188"/>
      <c r="M56" s="96"/>
      <c r="N56" s="188"/>
      <c r="O56" s="96"/>
      <c r="P56" s="97"/>
      <c r="Q56" s="96"/>
      <c r="R56" s="97"/>
      <c r="S56" s="96"/>
      <c r="T56" s="97"/>
      <c r="U56" s="96"/>
      <c r="V56" s="97"/>
      <c r="W56" s="96"/>
      <c r="X56" s="188"/>
      <c r="Y56" s="96"/>
      <c r="Z56" s="188"/>
      <c r="AA56" s="96"/>
    </row>
    <row r="57" spans="1:27" ht="14.1" hidden="1" customHeight="1">
      <c r="A57" s="111"/>
      <c r="B57" s="82"/>
      <c r="C57" s="103"/>
      <c r="D57" s="103"/>
      <c r="E57" s="98"/>
      <c r="F57" s="98"/>
      <c r="G57" s="98"/>
      <c r="H57" s="98"/>
      <c r="I57" s="98"/>
      <c r="J57" s="98"/>
      <c r="K57" s="103"/>
      <c r="L57" s="103"/>
      <c r="M57" s="103"/>
      <c r="N57" s="103"/>
      <c r="O57" s="112"/>
      <c r="P57" s="112"/>
      <c r="Q57" s="103"/>
      <c r="R57" s="103"/>
      <c r="S57" s="103"/>
      <c r="T57" s="103"/>
      <c r="U57" s="103"/>
      <c r="V57" s="103"/>
      <c r="W57" s="112"/>
      <c r="X57" s="106"/>
      <c r="Y57" s="103"/>
      <c r="Z57" s="113"/>
      <c r="AA57" s="112"/>
    </row>
    <row r="58" spans="1:27" ht="18" customHeight="1" thickBot="1">
      <c r="A58" s="78" t="s">
        <v>195</v>
      </c>
      <c r="B58" s="82"/>
      <c r="C58" s="114">
        <f>SUM(C54,C49,C42,C56)</f>
        <v>435935</v>
      </c>
      <c r="D58" s="103"/>
      <c r="E58" s="114">
        <f>SUM(E54,E49,E42,E56)</f>
        <v>2304524</v>
      </c>
      <c r="F58" s="90"/>
      <c r="G58" s="114">
        <f>SUM(G54,G49,G42,G56)</f>
        <v>0</v>
      </c>
      <c r="H58" s="90"/>
      <c r="I58" s="114">
        <f>SUM(I54,I49,I42,I56)</f>
        <v>2005</v>
      </c>
      <c r="J58" s="90"/>
      <c r="K58" s="114">
        <f>SUM(K54,K49,K42,K56)</f>
        <v>49088</v>
      </c>
      <c r="L58" s="90"/>
      <c r="M58" s="114">
        <f>SUM(M54,M49,M42,M56)</f>
        <v>25060</v>
      </c>
      <c r="N58" s="90"/>
      <c r="O58" s="114">
        <f>SUM(O54,O49,O42,O56)</f>
        <v>3595489</v>
      </c>
      <c r="P58" s="90"/>
      <c r="Q58" s="114">
        <f>SUM(Q54,Q49,Q42,Q56)</f>
        <v>-598971</v>
      </c>
      <c r="R58" s="90"/>
      <c r="S58" s="114">
        <f>SUM(S54,S49,S42,S56)</f>
        <v>-17659</v>
      </c>
      <c r="T58" s="90"/>
      <c r="U58" s="114">
        <f>SUM(U54,U49,U42,U56)</f>
        <v>-616630</v>
      </c>
      <c r="V58" s="90"/>
      <c r="W58" s="114">
        <f>SUM(W54,W49,W42,W56)</f>
        <v>5795471</v>
      </c>
      <c r="X58" s="115"/>
      <c r="Y58" s="114">
        <f>SUM(Y54,Y49,Y42,Y56)</f>
        <v>95</v>
      </c>
      <c r="Z58" s="90"/>
      <c r="AA58" s="114">
        <f>SUM(W58:Y58)</f>
        <v>5795566</v>
      </c>
    </row>
    <row r="59" spans="1:27" ht="18" customHeight="1" thickTop="1"/>
  </sheetData>
  <mergeCells count="9">
    <mergeCell ref="C4:AA4"/>
    <mergeCell ref="C32:AA32"/>
    <mergeCell ref="K33:O33"/>
    <mergeCell ref="C38:AA38"/>
    <mergeCell ref="C10:AA10"/>
    <mergeCell ref="G33:I33"/>
    <mergeCell ref="Q33:U33"/>
    <mergeCell ref="O5:Q5"/>
    <mergeCell ref="I5:M5"/>
  </mergeCells>
  <pageMargins left="0.55000000000000004" right="0.55000000000000004" top="0.48" bottom="0.5" header="0.5" footer="0.5"/>
  <pageSetup paperSize="9" scale="51" firstPageNumber="6" fitToHeight="0" orientation="landscape" useFirstPageNumber="1" r:id="rId1"/>
  <headerFooter alignWithMargins="0">
    <oddFooter>&amp;L&amp;"Times New Roman,Regular"&amp;11The accompanying condensed notes are an integral part of these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3"/>
  <sheetViews>
    <sheetView view="pageBreakPreview" zoomScale="70" zoomScaleNormal="90" zoomScaleSheetLayoutView="70" workbookViewId="0">
      <selection activeCell="P48" sqref="P48"/>
    </sheetView>
  </sheetViews>
  <sheetFormatPr defaultColWidth="9.140625" defaultRowHeight="19.5" customHeight="1"/>
  <cols>
    <col min="1" max="1" width="56.85546875" style="130" customWidth="1"/>
    <col min="2" max="2" width="7" style="143" customWidth="1"/>
    <col min="3" max="3" width="1.5703125" style="143" customWidth="1"/>
    <col min="4" max="4" width="12.5703125" style="130" customWidth="1"/>
    <col min="5" max="5" width="1.5703125" style="130" customWidth="1"/>
    <col min="6" max="6" width="13.140625" style="130" customWidth="1"/>
    <col min="7" max="7" width="1.5703125" style="130" customWidth="1"/>
    <col min="8" max="8" width="12.140625" style="130" customWidth="1"/>
    <col min="9" max="9" width="1.5703125" style="130" customWidth="1"/>
    <col min="10" max="10" width="13.42578125" style="130" bestFit="1" customWidth="1"/>
    <col min="11" max="11" width="1.5703125" style="130" customWidth="1"/>
    <col min="12" max="12" width="13.5703125" style="130" customWidth="1"/>
    <col min="13" max="13" width="1.5703125" style="130" customWidth="1"/>
    <col min="14" max="14" width="15" style="130" customWidth="1"/>
    <col min="15" max="15" width="1.5703125" style="130" customWidth="1"/>
    <col min="16" max="16" width="13.5703125" style="130" customWidth="1"/>
    <col min="17" max="17" width="1.5703125" style="130" customWidth="1"/>
    <col min="18" max="18" width="13.5703125" style="130" customWidth="1"/>
    <col min="19" max="16384" width="9.140625" style="130"/>
  </cols>
  <sheetData>
    <row r="1" spans="1:18" ht="20.25" customHeight="1">
      <c r="A1" s="116" t="s">
        <v>0</v>
      </c>
      <c r="B1" s="117"/>
      <c r="C1" s="117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6"/>
      <c r="Q1" s="196"/>
      <c r="R1" s="119"/>
    </row>
    <row r="2" spans="1:18" ht="20.25" customHeight="1">
      <c r="A2" s="120" t="s">
        <v>60</v>
      </c>
      <c r="B2" s="117"/>
      <c r="C2" s="117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7"/>
      <c r="Q2" s="197"/>
      <c r="R2" s="119"/>
    </row>
    <row r="3" spans="1:18" ht="20.25" customHeight="1">
      <c r="A3" s="118"/>
      <c r="B3" s="117"/>
      <c r="C3" s="117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7"/>
      <c r="Q3" s="197"/>
      <c r="R3" s="119"/>
    </row>
    <row r="4" spans="1:18" ht="20.25" customHeight="1">
      <c r="A4" s="121"/>
      <c r="B4" s="122"/>
      <c r="C4" s="122"/>
      <c r="D4" s="315" t="s">
        <v>76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</row>
    <row r="5" spans="1:18" ht="20.25" customHeight="1">
      <c r="A5" s="121"/>
      <c r="B5" s="122"/>
      <c r="C5" s="122"/>
      <c r="D5" s="121"/>
      <c r="E5" s="121"/>
      <c r="F5" s="126"/>
      <c r="G5" s="126"/>
      <c r="H5" s="126"/>
      <c r="I5" s="126"/>
      <c r="J5" s="316" t="s">
        <v>40</v>
      </c>
      <c r="K5" s="316"/>
      <c r="L5" s="316"/>
      <c r="M5" s="316"/>
      <c r="N5" s="316"/>
      <c r="O5" s="198"/>
      <c r="P5" s="123"/>
    </row>
    <row r="6" spans="1:18" ht="20.25" customHeight="1">
      <c r="A6" s="124"/>
      <c r="B6" s="125"/>
      <c r="C6" s="125"/>
      <c r="D6" s="124" t="s">
        <v>77</v>
      </c>
      <c r="E6" s="124"/>
      <c r="F6" s="121"/>
      <c r="G6" s="121"/>
      <c r="H6" s="124"/>
      <c r="I6" s="124"/>
      <c r="J6" s="124"/>
      <c r="K6" s="124"/>
      <c r="L6" s="124" t="s">
        <v>107</v>
      </c>
      <c r="M6" s="121"/>
      <c r="N6" s="121"/>
      <c r="O6" s="127"/>
      <c r="P6" s="121"/>
    </row>
    <row r="7" spans="1:18" ht="20.25" customHeight="1">
      <c r="A7" s="124"/>
      <c r="B7" s="125"/>
      <c r="C7" s="125"/>
      <c r="D7" s="124" t="s">
        <v>119</v>
      </c>
      <c r="E7" s="124"/>
      <c r="F7" s="123" t="s">
        <v>104</v>
      </c>
      <c r="G7" s="121"/>
      <c r="H7" s="124"/>
      <c r="I7" s="124"/>
      <c r="J7" s="124"/>
      <c r="K7" s="124"/>
      <c r="L7" s="124" t="s">
        <v>105</v>
      </c>
      <c r="M7" s="121"/>
      <c r="N7" s="121"/>
      <c r="O7" s="127"/>
      <c r="P7" s="121"/>
    </row>
    <row r="8" spans="1:18" ht="20.25" customHeight="1">
      <c r="A8" s="128"/>
      <c r="B8" s="125" t="s">
        <v>7</v>
      </c>
      <c r="C8" s="125"/>
      <c r="D8" s="128" t="s">
        <v>68</v>
      </c>
      <c r="E8" s="128"/>
      <c r="F8" s="128" t="s">
        <v>69</v>
      </c>
      <c r="G8" s="126"/>
      <c r="H8" s="124" t="s">
        <v>39</v>
      </c>
      <c r="I8" s="124"/>
      <c r="J8" s="124" t="s">
        <v>78</v>
      </c>
      <c r="K8" s="124"/>
      <c r="L8" s="124" t="s">
        <v>70</v>
      </c>
      <c r="M8" s="128"/>
      <c r="N8" s="126" t="s">
        <v>71</v>
      </c>
      <c r="O8" s="126"/>
      <c r="P8" s="129" t="s">
        <v>120</v>
      </c>
    </row>
    <row r="9" spans="1:18" ht="20.25" customHeight="1">
      <c r="A9" s="128"/>
      <c r="B9" s="121"/>
      <c r="C9" s="121"/>
      <c r="D9" s="314" t="s">
        <v>9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</row>
    <row r="10" spans="1:18" ht="19.5" customHeight="1">
      <c r="A10" s="131" t="s">
        <v>156</v>
      </c>
      <c r="B10" s="121"/>
      <c r="C10" s="121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8" ht="19.5" customHeight="1">
      <c r="A11" s="131" t="s">
        <v>157</v>
      </c>
      <c r="B11" s="132"/>
      <c r="C11" s="132"/>
      <c r="D11" s="89">
        <v>432625</v>
      </c>
      <c r="E11" s="133"/>
      <c r="F11" s="192">
        <v>2138104</v>
      </c>
      <c r="G11" s="133"/>
      <c r="H11" s="187">
        <v>47325</v>
      </c>
      <c r="I11" s="133"/>
      <c r="J11" s="89">
        <v>43695</v>
      </c>
      <c r="K11" s="89"/>
      <c r="L11" s="187">
        <v>25060</v>
      </c>
      <c r="M11" s="89"/>
      <c r="N11" s="89">
        <v>1057816</v>
      </c>
      <c r="O11" s="138"/>
      <c r="P11" s="89">
        <f>D11+F11+J11+N11+H11+L11</f>
        <v>3744625</v>
      </c>
    </row>
    <row r="12" spans="1:18" ht="19.5" customHeight="1">
      <c r="A12" s="137"/>
      <c r="B12" s="132"/>
      <c r="C12" s="132"/>
      <c r="D12" s="134"/>
      <c r="E12" s="54"/>
      <c r="F12" s="134"/>
      <c r="G12" s="54"/>
      <c r="H12" s="54"/>
      <c r="I12" s="54"/>
      <c r="J12" s="134"/>
      <c r="K12" s="134"/>
      <c r="L12" s="134"/>
      <c r="M12" s="134"/>
      <c r="N12" s="134"/>
      <c r="O12" s="138"/>
      <c r="P12" s="134"/>
    </row>
    <row r="13" spans="1:18" ht="19.5" customHeight="1">
      <c r="A13" s="137" t="s">
        <v>111</v>
      </c>
      <c r="D13" s="92"/>
      <c r="E13" s="199"/>
      <c r="F13" s="92"/>
      <c r="G13" s="138"/>
      <c r="H13" s="138"/>
      <c r="I13" s="138"/>
      <c r="J13" s="92"/>
      <c r="K13" s="92"/>
      <c r="L13" s="92"/>
      <c r="M13" s="92"/>
      <c r="N13" s="92"/>
      <c r="O13" s="138"/>
      <c r="P13" s="92"/>
    </row>
    <row r="14" spans="1:18" ht="19.5" customHeight="1">
      <c r="A14" s="94" t="s">
        <v>162</v>
      </c>
      <c r="D14" s="92"/>
      <c r="E14" s="199"/>
      <c r="F14" s="92"/>
      <c r="G14" s="138"/>
      <c r="H14" s="138"/>
      <c r="I14" s="138"/>
      <c r="J14" s="92"/>
      <c r="K14" s="92"/>
      <c r="L14" s="92"/>
      <c r="M14" s="92"/>
      <c r="N14" s="92"/>
      <c r="O14" s="138"/>
      <c r="P14" s="92"/>
    </row>
    <row r="15" spans="1:18" ht="19.5" customHeight="1">
      <c r="A15" s="193" t="s">
        <v>221</v>
      </c>
      <c r="B15" s="135"/>
      <c r="C15" s="135"/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-614327</v>
      </c>
      <c r="O15" s="49"/>
      <c r="P15" s="49">
        <f>D15+F15+J15+N15+H15+L15</f>
        <v>-614327</v>
      </c>
    </row>
    <row r="16" spans="1:18" ht="19.5" hidden="1" customHeight="1">
      <c r="A16" s="193" t="s">
        <v>121</v>
      </c>
      <c r="B16" s="130"/>
      <c r="C16" s="130"/>
      <c r="D16" s="188"/>
      <c r="E16" s="100"/>
      <c r="F16" s="188"/>
      <c r="G16" s="138"/>
      <c r="H16" s="188"/>
      <c r="I16" s="138"/>
      <c r="J16" s="188"/>
      <c r="K16" s="188"/>
      <c r="L16" s="188"/>
      <c r="M16" s="188"/>
      <c r="N16" s="188"/>
      <c r="O16" s="138"/>
      <c r="P16" s="97">
        <f>SUM(D16:O16)</f>
        <v>0</v>
      </c>
    </row>
    <row r="17" spans="1:18" ht="19.5" customHeight="1">
      <c r="A17" s="193" t="s">
        <v>106</v>
      </c>
      <c r="B17" s="135">
        <v>12</v>
      </c>
      <c r="C17" s="135"/>
      <c r="D17" s="49">
        <v>0</v>
      </c>
      <c r="E17" s="15"/>
      <c r="F17" s="49">
        <v>0</v>
      </c>
      <c r="G17" s="138"/>
      <c r="H17" s="49">
        <v>8290</v>
      </c>
      <c r="I17" s="138"/>
      <c r="J17" s="49">
        <v>0</v>
      </c>
      <c r="K17" s="188"/>
      <c r="L17" s="49">
        <v>0</v>
      </c>
      <c r="M17" s="188"/>
      <c r="N17" s="49">
        <v>0</v>
      </c>
      <c r="O17" s="138"/>
      <c r="P17" s="49">
        <f>D17+F17+J17+N17+H17+L17</f>
        <v>8290</v>
      </c>
    </row>
    <row r="18" spans="1:18" ht="19.5" customHeight="1">
      <c r="A18" s="94" t="s">
        <v>163</v>
      </c>
      <c r="B18" s="200"/>
      <c r="C18" s="200"/>
      <c r="D18" s="189">
        <f>SUM(D15:D17)</f>
        <v>0</v>
      </c>
      <c r="E18" s="15"/>
      <c r="F18" s="189">
        <f>SUM(F15:F17)</f>
        <v>0</v>
      </c>
      <c r="G18" s="127"/>
      <c r="H18" s="189">
        <f>SUM(H15:H17)</f>
        <v>8290</v>
      </c>
      <c r="I18" s="127"/>
      <c r="J18" s="189">
        <f>SUM(J15:J17)</f>
        <v>0</v>
      </c>
      <c r="K18" s="192"/>
      <c r="L18" s="189">
        <f>SUM(L15:L17)</f>
        <v>0</v>
      </c>
      <c r="M18" s="192"/>
      <c r="N18" s="189">
        <f>SUM(N15:N17)</f>
        <v>-614327</v>
      </c>
      <c r="O18" s="127"/>
      <c r="P18" s="189">
        <f>SUM(P15:P17)</f>
        <v>-606037</v>
      </c>
    </row>
    <row r="19" spans="1:18" ht="19.5" customHeight="1">
      <c r="A19" s="193"/>
      <c r="B19" s="200"/>
      <c r="C19" s="200"/>
      <c r="D19" s="89"/>
      <c r="E19" s="199"/>
      <c r="F19" s="89"/>
      <c r="G19" s="127"/>
      <c r="H19" s="127"/>
      <c r="I19" s="127"/>
      <c r="J19" s="89"/>
      <c r="K19" s="89"/>
      <c r="L19" s="89"/>
      <c r="M19" s="89"/>
      <c r="N19" s="89"/>
      <c r="O19" s="127"/>
      <c r="P19" s="89"/>
    </row>
    <row r="20" spans="1:18" ht="19.5" customHeight="1">
      <c r="A20" s="137" t="s">
        <v>74</v>
      </c>
      <c r="B20" s="139"/>
      <c r="C20" s="139"/>
      <c r="D20" s="37"/>
      <c r="E20" s="140"/>
      <c r="F20" s="37"/>
      <c r="G20" s="141"/>
      <c r="H20" s="141"/>
      <c r="I20" s="141"/>
      <c r="J20" s="37"/>
      <c r="K20" s="37"/>
      <c r="L20" s="37"/>
      <c r="M20" s="37"/>
      <c r="N20" s="92"/>
      <c r="O20" s="142"/>
      <c r="P20" s="92"/>
    </row>
    <row r="21" spans="1:18" ht="19.5" customHeight="1">
      <c r="A21" s="201" t="s">
        <v>75</v>
      </c>
      <c r="D21" s="49">
        <v>0</v>
      </c>
      <c r="E21" s="49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M21" s="188"/>
      <c r="N21" s="104">
        <v>569720</v>
      </c>
      <c r="O21" s="144"/>
      <c r="P21" s="49">
        <f>D21+F21+J21+N21+H21+L21</f>
        <v>569720</v>
      </c>
    </row>
    <row r="22" spans="1:18" ht="19.5" hidden="1" customHeight="1">
      <c r="A22" s="201" t="s">
        <v>56</v>
      </c>
      <c r="D22" s="49">
        <v>0</v>
      </c>
      <c r="E22" s="49"/>
      <c r="F22" s="49">
        <v>0</v>
      </c>
      <c r="G22" s="49"/>
      <c r="H22" s="49">
        <v>0</v>
      </c>
      <c r="I22" s="49"/>
      <c r="J22" s="49">
        <v>0</v>
      </c>
      <c r="K22" s="49"/>
      <c r="L22" s="49">
        <v>0</v>
      </c>
      <c r="M22" s="188"/>
      <c r="N22" s="49">
        <v>0</v>
      </c>
      <c r="P22" s="49">
        <f>SUM(D22:O22)</f>
        <v>0</v>
      </c>
    </row>
    <row r="23" spans="1:18" ht="19.5" customHeight="1">
      <c r="A23" s="136" t="s">
        <v>57</v>
      </c>
      <c r="D23" s="189">
        <f>SUM(D21:D22)</f>
        <v>0</v>
      </c>
      <c r="E23" s="15"/>
      <c r="F23" s="189">
        <f>SUM(F21:F22)</f>
        <v>0</v>
      </c>
      <c r="G23" s="136"/>
      <c r="H23" s="189">
        <f>SUM(H21:H22)</f>
        <v>0</v>
      </c>
      <c r="I23" s="136"/>
      <c r="J23" s="189">
        <f>SUM(J21:J22)</f>
        <v>0</v>
      </c>
      <c r="K23" s="192"/>
      <c r="L23" s="189">
        <f>SUM(L21:L22)</f>
        <v>0</v>
      </c>
      <c r="M23" s="192"/>
      <c r="N23" s="189">
        <f>SUM(N21:N22)</f>
        <v>569720</v>
      </c>
      <c r="O23" s="136"/>
      <c r="P23" s="189">
        <f>D23+F23+J23+N23+H23+L23</f>
        <v>569720</v>
      </c>
    </row>
    <row r="24" spans="1:18" ht="19.5" customHeight="1">
      <c r="A24" s="136"/>
      <c r="D24" s="108"/>
      <c r="E24" s="15"/>
      <c r="F24" s="108"/>
      <c r="G24" s="136"/>
      <c r="H24" s="108"/>
      <c r="I24" s="136"/>
      <c r="J24" s="108"/>
      <c r="K24" s="192"/>
      <c r="L24" s="108"/>
      <c r="M24" s="192"/>
      <c r="N24" s="108"/>
      <c r="O24" s="136"/>
      <c r="P24" s="108"/>
    </row>
    <row r="25" spans="1:18" ht="19.5" customHeight="1" thickBot="1">
      <c r="A25" s="78" t="s">
        <v>158</v>
      </c>
      <c r="D25" s="114">
        <f>D11+D18+D23</f>
        <v>432625</v>
      </c>
      <c r="F25" s="114">
        <f>F11+F18+F23</f>
        <v>2138104</v>
      </c>
      <c r="H25" s="114">
        <f>H11+H18+H23</f>
        <v>55615</v>
      </c>
      <c r="J25" s="114">
        <f>J11+J18+J23</f>
        <v>43695</v>
      </c>
      <c r="K25" s="90"/>
      <c r="L25" s="114">
        <f>L11+L18+L23</f>
        <v>25060</v>
      </c>
      <c r="M25" s="90"/>
      <c r="N25" s="114">
        <f>N11+N18+N23</f>
        <v>1013209</v>
      </c>
      <c r="P25" s="114">
        <f>P11+P18+P23</f>
        <v>3708308</v>
      </c>
    </row>
    <row r="26" spans="1:18" ht="20.25" customHeight="1" thickTop="1">
      <c r="P26" s="226"/>
    </row>
    <row r="27" spans="1:18" ht="19.5" customHeight="1">
      <c r="A27" s="116" t="s">
        <v>0</v>
      </c>
      <c r="B27" s="117"/>
      <c r="C27" s="117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6"/>
      <c r="Q27" s="196"/>
      <c r="R27" s="119"/>
    </row>
    <row r="28" spans="1:18" ht="19.5" customHeight="1">
      <c r="A28" s="120" t="s">
        <v>60</v>
      </c>
      <c r="B28" s="117"/>
      <c r="C28" s="117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7"/>
      <c r="Q28" s="197"/>
      <c r="R28" s="119"/>
    </row>
    <row r="29" spans="1:18" ht="19.5" customHeight="1">
      <c r="A29" s="118"/>
      <c r="B29" s="117"/>
      <c r="C29" s="117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7"/>
      <c r="Q29" s="197"/>
      <c r="R29" s="119"/>
    </row>
    <row r="30" spans="1:18" ht="19.5" customHeight="1">
      <c r="A30" s="121"/>
      <c r="B30" s="122"/>
      <c r="C30" s="122"/>
      <c r="D30" s="315" t="s">
        <v>76</v>
      </c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</row>
    <row r="31" spans="1:18" ht="19.5" customHeight="1">
      <c r="A31" s="121"/>
      <c r="B31" s="122"/>
      <c r="C31" s="122"/>
      <c r="D31" s="121"/>
      <c r="E31" s="121"/>
      <c r="F31" s="126"/>
      <c r="G31" s="126"/>
      <c r="H31" s="316" t="s">
        <v>39</v>
      </c>
      <c r="I31" s="316"/>
      <c r="J31" s="316"/>
      <c r="K31" s="126"/>
      <c r="L31" s="316" t="s">
        <v>40</v>
      </c>
      <c r="M31" s="316"/>
      <c r="N31" s="316"/>
      <c r="O31" s="316"/>
      <c r="P31" s="316"/>
      <c r="Q31" s="198"/>
      <c r="R31" s="123"/>
    </row>
    <row r="32" spans="1:18" ht="19.5" customHeight="1">
      <c r="A32" s="124"/>
      <c r="B32" s="125"/>
      <c r="C32" s="125"/>
      <c r="D32" s="124" t="s">
        <v>77</v>
      </c>
      <c r="E32" s="124"/>
      <c r="F32" s="121"/>
      <c r="G32" s="121"/>
      <c r="H32" s="124"/>
      <c r="I32" s="124"/>
      <c r="J32" s="124"/>
      <c r="K32" s="124"/>
      <c r="L32" s="124"/>
      <c r="M32" s="124"/>
      <c r="N32" s="124" t="s">
        <v>107</v>
      </c>
      <c r="O32" s="121"/>
      <c r="P32" s="121"/>
      <c r="Q32" s="127"/>
      <c r="R32" s="121"/>
    </row>
    <row r="33" spans="1:18" ht="19.5" customHeight="1">
      <c r="A33" s="124"/>
      <c r="B33" s="125"/>
      <c r="C33" s="125"/>
      <c r="D33" s="124" t="s">
        <v>119</v>
      </c>
      <c r="E33" s="124"/>
      <c r="F33" s="123" t="s">
        <v>104</v>
      </c>
      <c r="G33" s="121"/>
      <c r="H33" s="124"/>
      <c r="I33" s="124"/>
      <c r="J33" s="124" t="s">
        <v>223</v>
      </c>
      <c r="K33" s="124"/>
      <c r="L33" s="124"/>
      <c r="M33" s="124"/>
      <c r="N33" s="124" t="s">
        <v>105</v>
      </c>
      <c r="O33" s="121"/>
      <c r="P33" s="121"/>
      <c r="Q33" s="127"/>
      <c r="R33" s="121"/>
    </row>
    <row r="34" spans="1:18" ht="19.5" customHeight="1">
      <c r="A34" s="128"/>
      <c r="B34" s="125" t="s">
        <v>7</v>
      </c>
      <c r="C34" s="125"/>
      <c r="D34" s="128" t="s">
        <v>68</v>
      </c>
      <c r="E34" s="128"/>
      <c r="F34" s="128" t="s">
        <v>69</v>
      </c>
      <c r="G34" s="126"/>
      <c r="H34" s="124" t="s">
        <v>39</v>
      </c>
      <c r="I34" s="124"/>
      <c r="J34" s="124" t="s">
        <v>209</v>
      </c>
      <c r="K34" s="124"/>
      <c r="L34" s="124" t="s">
        <v>78</v>
      </c>
      <c r="M34" s="124"/>
      <c r="N34" s="124" t="s">
        <v>70</v>
      </c>
      <c r="O34" s="128"/>
      <c r="P34" s="126" t="s">
        <v>71</v>
      </c>
      <c r="Q34" s="126"/>
      <c r="R34" s="129" t="s">
        <v>120</v>
      </c>
    </row>
    <row r="35" spans="1:18" ht="19.5" customHeight="1">
      <c r="A35" s="128"/>
      <c r="B35" s="121"/>
      <c r="C35" s="121"/>
      <c r="D35" s="314" t="s">
        <v>9</v>
      </c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</row>
    <row r="36" spans="1:18" ht="19.5" customHeight="1">
      <c r="A36" s="131" t="s">
        <v>193</v>
      </c>
      <c r="B36" s="121"/>
      <c r="C36" s="121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</row>
    <row r="37" spans="1:18" ht="19.5" customHeight="1">
      <c r="A37" s="131" t="s">
        <v>194</v>
      </c>
      <c r="B37" s="132"/>
      <c r="C37" s="132"/>
      <c r="D37" s="89">
        <v>433385</v>
      </c>
      <c r="E37" s="133"/>
      <c r="F37" s="192">
        <v>2176628</v>
      </c>
      <c r="G37" s="133"/>
      <c r="H37" s="187">
        <v>44610</v>
      </c>
      <c r="I37" s="187"/>
      <c r="J37" s="187">
        <v>0</v>
      </c>
      <c r="K37" s="133"/>
      <c r="L37" s="89">
        <v>43695</v>
      </c>
      <c r="M37" s="89"/>
      <c r="N37" s="187">
        <v>25060</v>
      </c>
      <c r="O37" s="89"/>
      <c r="P37" s="89">
        <v>1251409</v>
      </c>
      <c r="Q37" s="138"/>
      <c r="R37" s="89">
        <f>D37+F37+L37+P37+H37+N37</f>
        <v>3974787</v>
      </c>
    </row>
    <row r="38" spans="1:18" ht="19.5" customHeight="1">
      <c r="A38" s="137"/>
      <c r="B38" s="132"/>
      <c r="C38" s="132"/>
      <c r="D38" s="134"/>
      <c r="E38" s="54"/>
      <c r="F38" s="134"/>
      <c r="G38" s="54"/>
      <c r="H38" s="54"/>
      <c r="I38" s="54"/>
      <c r="J38" s="54"/>
      <c r="K38" s="54"/>
      <c r="L38" s="134"/>
      <c r="M38" s="134"/>
      <c r="N38" s="134"/>
      <c r="O38" s="134"/>
      <c r="P38" s="134"/>
      <c r="Q38" s="138"/>
      <c r="R38" s="134"/>
    </row>
    <row r="39" spans="1:18" ht="19.5" customHeight="1">
      <c r="A39" s="137" t="s">
        <v>111</v>
      </c>
      <c r="D39" s="92"/>
      <c r="E39" s="199"/>
      <c r="F39" s="92"/>
      <c r="G39" s="138"/>
      <c r="H39" s="138"/>
      <c r="I39" s="138"/>
      <c r="J39" s="138"/>
      <c r="K39" s="138"/>
      <c r="L39" s="92"/>
      <c r="M39" s="92"/>
      <c r="N39" s="92"/>
      <c r="O39" s="92"/>
      <c r="P39" s="92"/>
      <c r="Q39" s="138"/>
      <c r="R39" s="92"/>
    </row>
    <row r="40" spans="1:18" ht="19.5" customHeight="1">
      <c r="A40" s="94" t="s">
        <v>162</v>
      </c>
      <c r="D40" s="92"/>
      <c r="E40" s="199"/>
      <c r="F40" s="92"/>
      <c r="G40" s="138"/>
      <c r="H40" s="138"/>
      <c r="I40" s="138"/>
      <c r="J40" s="138"/>
      <c r="K40" s="138"/>
      <c r="L40" s="92"/>
      <c r="M40" s="92"/>
      <c r="N40" s="92"/>
      <c r="O40" s="92"/>
      <c r="P40" s="92"/>
      <c r="Q40" s="138"/>
      <c r="R40" s="92"/>
    </row>
    <row r="41" spans="1:18" ht="19.5" customHeight="1">
      <c r="A41" s="193" t="s">
        <v>221</v>
      </c>
      <c r="B41" s="135">
        <v>16</v>
      </c>
      <c r="C41" s="135"/>
      <c r="D41" s="49">
        <v>0</v>
      </c>
      <c r="E41" s="49"/>
      <c r="F41" s="49">
        <v>0</v>
      </c>
      <c r="G41" s="49"/>
      <c r="H41" s="49">
        <v>0</v>
      </c>
      <c r="I41" s="49"/>
      <c r="J41" s="49">
        <v>0</v>
      </c>
      <c r="K41" s="49"/>
      <c r="L41" s="49">
        <v>0</v>
      </c>
      <c r="M41" s="49"/>
      <c r="N41" s="49">
        <v>0</v>
      </c>
      <c r="O41" s="49"/>
      <c r="P41" s="49">
        <v>-618117</v>
      </c>
      <c r="Q41" s="49"/>
      <c r="R41" s="49">
        <f>D41+F41+L41+P41+H41+N41</f>
        <v>-618117</v>
      </c>
    </row>
    <row r="42" spans="1:18" ht="19.5" hidden="1" customHeight="1">
      <c r="A42" s="193" t="s">
        <v>121</v>
      </c>
      <c r="B42" s="130"/>
      <c r="C42" s="130"/>
      <c r="D42" s="188"/>
      <c r="E42" s="100"/>
      <c r="F42" s="188"/>
      <c r="G42" s="138"/>
      <c r="H42" s="188"/>
      <c r="I42" s="188"/>
      <c r="J42" s="188"/>
      <c r="K42" s="138"/>
      <c r="L42" s="188"/>
      <c r="M42" s="188"/>
      <c r="N42" s="188"/>
      <c r="O42" s="188"/>
      <c r="P42" s="188"/>
      <c r="Q42" s="138"/>
      <c r="R42" s="97">
        <f>SUM(D42:Q42)</f>
        <v>0</v>
      </c>
    </row>
    <row r="43" spans="1:18" ht="19.5" customHeight="1">
      <c r="A43" s="193" t="s">
        <v>106</v>
      </c>
      <c r="B43" s="135">
        <v>12</v>
      </c>
      <c r="C43" s="135"/>
      <c r="D43" s="49">
        <v>2550</v>
      </c>
      <c r="E43" s="15"/>
      <c r="F43" s="49">
        <v>127896</v>
      </c>
      <c r="G43" s="138"/>
      <c r="H43" s="49">
        <v>-42605</v>
      </c>
      <c r="I43" s="49"/>
      <c r="J43" s="49">
        <v>0</v>
      </c>
      <c r="K43" s="138"/>
      <c r="L43" s="49">
        <v>0</v>
      </c>
      <c r="M43" s="188"/>
      <c r="N43" s="49">
        <v>0</v>
      </c>
      <c r="O43" s="188"/>
      <c r="P43" s="49">
        <v>0</v>
      </c>
      <c r="Q43" s="138"/>
      <c r="R43" s="49">
        <f>D43+F43+L43+P43+H43+N43</f>
        <v>87841</v>
      </c>
    </row>
    <row r="44" spans="1:18" ht="19.5" customHeight="1">
      <c r="A44" s="193" t="s">
        <v>222</v>
      </c>
      <c r="B44" s="135"/>
      <c r="C44" s="135"/>
      <c r="D44" s="49">
        <v>0</v>
      </c>
      <c r="E44" s="15"/>
      <c r="F44" s="49">
        <v>0</v>
      </c>
      <c r="G44" s="138"/>
      <c r="H44" s="49">
        <v>-2005</v>
      </c>
      <c r="I44" s="49"/>
      <c r="J44" s="49">
        <v>2005</v>
      </c>
      <c r="K44" s="138"/>
      <c r="L44" s="49">
        <v>0</v>
      </c>
      <c r="M44" s="188"/>
      <c r="N44" s="49">
        <v>0</v>
      </c>
      <c r="O44" s="188"/>
      <c r="P44" s="49">
        <v>0</v>
      </c>
      <c r="Q44" s="138"/>
      <c r="R44" s="49">
        <v>0</v>
      </c>
    </row>
    <row r="45" spans="1:18" ht="19.5" customHeight="1">
      <c r="A45" s="94" t="s">
        <v>163</v>
      </c>
      <c r="B45" s="200"/>
      <c r="C45" s="200"/>
      <c r="D45" s="189">
        <f>SUM(D41:D44)</f>
        <v>2550</v>
      </c>
      <c r="E45" s="15"/>
      <c r="F45" s="189">
        <f>SUM(F41:F44)</f>
        <v>127896</v>
      </c>
      <c r="G45" s="127"/>
      <c r="H45" s="189">
        <f>SUM(H41:H44)</f>
        <v>-44610</v>
      </c>
      <c r="I45" s="108"/>
      <c r="J45" s="189">
        <f>SUM(J41:J44)</f>
        <v>2005</v>
      </c>
      <c r="K45" s="127"/>
      <c r="L45" s="189">
        <f>SUM(L41:L44)</f>
        <v>0</v>
      </c>
      <c r="M45" s="192"/>
      <c r="N45" s="189">
        <f>SUM(N41:N44)</f>
        <v>0</v>
      </c>
      <c r="O45" s="192"/>
      <c r="P45" s="189">
        <f>SUM(P41:P44)</f>
        <v>-618117</v>
      </c>
      <c r="Q45" s="127"/>
      <c r="R45" s="189">
        <f>SUM(R41:R44)</f>
        <v>-530276</v>
      </c>
    </row>
    <row r="46" spans="1:18" ht="19.5" customHeight="1">
      <c r="A46" s="193"/>
      <c r="B46" s="200"/>
      <c r="C46" s="200"/>
      <c r="D46" s="89"/>
      <c r="E46" s="199"/>
      <c r="F46" s="89"/>
      <c r="G46" s="127"/>
      <c r="H46" s="127"/>
      <c r="I46" s="127"/>
      <c r="J46" s="127"/>
      <c r="K46" s="127"/>
      <c r="L46" s="89"/>
      <c r="M46" s="89"/>
      <c r="N46" s="89"/>
      <c r="O46" s="89"/>
      <c r="P46" s="89"/>
      <c r="Q46" s="127"/>
      <c r="R46" s="89"/>
    </row>
    <row r="47" spans="1:18" ht="19.5" customHeight="1">
      <c r="A47" s="137" t="s">
        <v>74</v>
      </c>
      <c r="B47" s="139"/>
      <c r="C47" s="139"/>
      <c r="D47" s="37"/>
      <c r="E47" s="140"/>
      <c r="F47" s="37"/>
      <c r="G47" s="141"/>
      <c r="H47" s="141"/>
      <c r="I47" s="141"/>
      <c r="J47" s="141"/>
      <c r="K47" s="141"/>
      <c r="L47" s="37"/>
      <c r="M47" s="37"/>
      <c r="N47" s="37"/>
      <c r="O47" s="37"/>
      <c r="P47" s="92"/>
      <c r="Q47" s="142"/>
      <c r="R47" s="92"/>
    </row>
    <row r="48" spans="1:18" ht="19.5" customHeight="1">
      <c r="A48" s="201" t="s">
        <v>75</v>
      </c>
      <c r="D48" s="49">
        <v>0</v>
      </c>
      <c r="E48" s="49"/>
      <c r="F48" s="49">
        <v>0</v>
      </c>
      <c r="G48" s="49"/>
      <c r="H48" s="49">
        <v>0</v>
      </c>
      <c r="I48" s="49"/>
      <c r="J48" s="49">
        <v>0</v>
      </c>
      <c r="K48" s="49"/>
      <c r="L48" s="49">
        <v>0</v>
      </c>
      <c r="M48" s="49"/>
      <c r="N48" s="49">
        <v>0</v>
      </c>
      <c r="O48" s="188"/>
      <c r="P48" s="104">
        <f>'PL4-5'!L79</f>
        <v>819882</v>
      </c>
      <c r="Q48" s="144"/>
      <c r="R48" s="49">
        <f>D48+F48+L48+P48+H48+N48</f>
        <v>819882</v>
      </c>
    </row>
    <row r="49" spans="1:18" ht="19.5" hidden="1" customHeight="1">
      <c r="A49" s="201" t="s">
        <v>56</v>
      </c>
      <c r="D49" s="49">
        <v>0</v>
      </c>
      <c r="E49" s="49"/>
      <c r="F49" s="49">
        <v>0</v>
      </c>
      <c r="G49" s="49"/>
      <c r="H49" s="49">
        <v>0</v>
      </c>
      <c r="I49" s="49"/>
      <c r="J49" s="49">
        <v>0</v>
      </c>
      <c r="K49" s="49"/>
      <c r="L49" s="49">
        <v>0</v>
      </c>
      <c r="M49" s="49"/>
      <c r="N49" s="49">
        <v>0</v>
      </c>
      <c r="O49" s="188"/>
      <c r="P49" s="49">
        <v>0</v>
      </c>
      <c r="R49" s="49">
        <f>SUM(D49:Q49)</f>
        <v>0</v>
      </c>
    </row>
    <row r="50" spans="1:18" ht="19.5" customHeight="1">
      <c r="A50" s="136" t="s">
        <v>57</v>
      </c>
      <c r="D50" s="189">
        <f>SUM(D48:D49)</f>
        <v>0</v>
      </c>
      <c r="E50" s="15"/>
      <c r="F50" s="189">
        <f>SUM(F48:F49)</f>
        <v>0</v>
      </c>
      <c r="G50" s="136"/>
      <c r="H50" s="189">
        <f>SUM(H48:H49)</f>
        <v>0</v>
      </c>
      <c r="I50" s="108"/>
      <c r="J50" s="189">
        <f>SUM(J48:J49)</f>
        <v>0</v>
      </c>
      <c r="K50" s="136"/>
      <c r="L50" s="189">
        <f>SUM(L48:L49)</f>
        <v>0</v>
      </c>
      <c r="M50" s="192"/>
      <c r="N50" s="189">
        <f>SUM(N48:N49)</f>
        <v>0</v>
      </c>
      <c r="O50" s="192"/>
      <c r="P50" s="189">
        <f>SUM(P48:P49)</f>
        <v>819882</v>
      </c>
      <c r="Q50" s="136"/>
      <c r="R50" s="189">
        <f>D50+F50+L50+P50+H50+N50</f>
        <v>819882</v>
      </c>
    </row>
    <row r="51" spans="1:18" ht="19.5" customHeight="1">
      <c r="A51" s="136"/>
      <c r="D51" s="108"/>
      <c r="E51" s="15"/>
      <c r="F51" s="108"/>
      <c r="G51" s="136"/>
      <c r="H51" s="108"/>
      <c r="I51" s="108"/>
      <c r="J51" s="108"/>
      <c r="K51" s="136"/>
      <c r="L51" s="108"/>
      <c r="M51" s="192"/>
      <c r="N51" s="108"/>
      <c r="O51" s="192"/>
      <c r="P51" s="108"/>
      <c r="Q51" s="136"/>
      <c r="R51" s="108"/>
    </row>
    <row r="52" spans="1:18" ht="19.5" customHeight="1" thickBot="1">
      <c r="A52" s="78" t="s">
        <v>195</v>
      </c>
      <c r="D52" s="114">
        <f>D37+D45+D50</f>
        <v>435935</v>
      </c>
      <c r="F52" s="114">
        <f>F37+F45+F50</f>
        <v>2304524</v>
      </c>
      <c r="H52" s="114">
        <f>H37+H45+H50</f>
        <v>0</v>
      </c>
      <c r="I52" s="90"/>
      <c r="J52" s="114">
        <f>J37+J45+J50</f>
        <v>2005</v>
      </c>
      <c r="L52" s="114">
        <f>L37+L45+L50</f>
        <v>43695</v>
      </c>
      <c r="M52" s="90"/>
      <c r="N52" s="114">
        <f>N37+N45+N50</f>
        <v>25060</v>
      </c>
      <c r="O52" s="90"/>
      <c r="P52" s="114">
        <f>P37+P45+P50</f>
        <v>1453174</v>
      </c>
      <c r="R52" s="114">
        <f>R37+R45+R50</f>
        <v>4264393</v>
      </c>
    </row>
    <row r="53" spans="1:18" ht="19.5" customHeight="1" thickTop="1"/>
  </sheetData>
  <mergeCells count="7">
    <mergeCell ref="D35:R35"/>
    <mergeCell ref="D4:R4"/>
    <mergeCell ref="J5:N5"/>
    <mergeCell ref="D9:R9"/>
    <mergeCell ref="D30:R30"/>
    <mergeCell ref="L31:P31"/>
    <mergeCell ref="H31:J31"/>
  </mergeCells>
  <pageMargins left="0.8" right="0.8" top="0.48" bottom="0.5" header="0.5" footer="0.5"/>
  <pageSetup paperSize="9" scale="68" firstPageNumber="8" orientation="landscape" useFirstPageNumber="1" r:id="rId1"/>
  <headerFooter alignWithMargins="0">
    <oddFooter>&amp;L&amp;"Times New Roman,Regular"The accompanying condensed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1"/>
  <sheetViews>
    <sheetView view="pageBreakPreview" topLeftCell="A75" zoomScale="80" zoomScaleNormal="100" zoomScaleSheetLayoutView="80" workbookViewId="0">
      <selection activeCell="C39" sqref="C39"/>
    </sheetView>
  </sheetViews>
  <sheetFormatPr defaultColWidth="9.140625" defaultRowHeight="20.25" customHeight="1"/>
  <cols>
    <col min="1" max="1" width="51.5703125" style="227" customWidth="1"/>
    <col min="2" max="2" width="7.5703125" style="227" customWidth="1"/>
    <col min="3" max="3" width="12.140625" style="227" customWidth="1"/>
    <col min="4" max="4" width="1.5703125" style="67" customWidth="1"/>
    <col min="5" max="5" width="12.140625" style="67" customWidth="1"/>
    <col min="6" max="6" width="1.5703125" style="67" customWidth="1"/>
    <col min="7" max="7" width="12.140625" style="227" customWidth="1"/>
    <col min="8" max="8" width="1.5703125" style="67" customWidth="1"/>
    <col min="9" max="9" width="12.140625" style="67" customWidth="1"/>
    <col min="10" max="16384" width="9.140625" style="227"/>
  </cols>
  <sheetData>
    <row r="1" spans="1:14" ht="18.75">
      <c r="A1" s="77" t="s">
        <v>0</v>
      </c>
      <c r="B1" s="77"/>
      <c r="C1" s="38"/>
      <c r="D1" s="39"/>
      <c r="E1" s="38"/>
      <c r="F1" s="145"/>
      <c r="G1" s="146"/>
      <c r="H1" s="147"/>
      <c r="I1" s="146"/>
    </row>
    <row r="2" spans="1:14" ht="20.25" customHeight="1">
      <c r="A2" s="228" t="s">
        <v>79</v>
      </c>
      <c r="B2" s="228"/>
      <c r="C2" s="146"/>
      <c r="D2" s="147"/>
      <c r="E2" s="146"/>
      <c r="F2" s="145"/>
      <c r="G2" s="146"/>
      <c r="H2" s="147"/>
      <c r="I2" s="146"/>
    </row>
    <row r="3" spans="1:14" ht="14.25" customHeight="1">
      <c r="A3" s="229"/>
      <c r="B3" s="229"/>
      <c r="C3" s="146"/>
      <c r="D3" s="147"/>
      <c r="E3" s="146"/>
      <c r="F3" s="145"/>
      <c r="G3" s="146"/>
      <c r="H3" s="147"/>
      <c r="I3" s="146"/>
    </row>
    <row r="4" spans="1:14" ht="18.75" customHeight="1">
      <c r="A4" s="229"/>
      <c r="B4" s="229"/>
      <c r="C4" s="306" t="s">
        <v>2</v>
      </c>
      <c r="D4" s="306"/>
      <c r="E4" s="306"/>
      <c r="F4" s="145"/>
      <c r="G4" s="306" t="s">
        <v>3</v>
      </c>
      <c r="H4" s="306"/>
      <c r="I4" s="306"/>
    </row>
    <row r="5" spans="1:14" ht="18.75" customHeight="1">
      <c r="A5" s="229"/>
      <c r="B5" s="229"/>
      <c r="C5" s="306" t="s">
        <v>4</v>
      </c>
      <c r="D5" s="306"/>
      <c r="E5" s="306"/>
      <c r="F5" s="148"/>
      <c r="G5" s="307" t="s">
        <v>4</v>
      </c>
      <c r="H5" s="307"/>
      <c r="I5" s="307"/>
    </row>
    <row r="6" spans="1:14" ht="18.75" customHeight="1">
      <c r="A6" s="229"/>
      <c r="B6" s="229"/>
      <c r="C6" s="308" t="s">
        <v>116</v>
      </c>
      <c r="D6" s="308"/>
      <c r="E6" s="308"/>
      <c r="F6" s="148"/>
      <c r="G6" s="308" t="s">
        <v>116</v>
      </c>
      <c r="H6" s="308"/>
      <c r="I6" s="308"/>
    </row>
    <row r="7" spans="1:14" ht="18.75" customHeight="1">
      <c r="A7" s="229"/>
      <c r="B7" s="229"/>
      <c r="C7" s="309" t="s">
        <v>113</v>
      </c>
      <c r="D7" s="309"/>
      <c r="E7" s="309"/>
      <c r="F7" s="148"/>
      <c r="G7" s="309" t="s">
        <v>113</v>
      </c>
      <c r="H7" s="309"/>
      <c r="I7" s="309"/>
    </row>
    <row r="8" spans="1:14" ht="18.75" customHeight="1">
      <c r="A8" s="229"/>
      <c r="B8" s="20" t="s">
        <v>7</v>
      </c>
      <c r="C8" s="84">
        <v>2019</v>
      </c>
      <c r="D8" s="43"/>
      <c r="E8" s="258">
        <v>2018</v>
      </c>
      <c r="F8" s="15"/>
      <c r="G8" s="84">
        <v>2019</v>
      </c>
      <c r="H8" s="43"/>
      <c r="I8" s="258">
        <v>2018</v>
      </c>
      <c r="J8" s="15"/>
      <c r="K8" s="15"/>
      <c r="L8" s="84"/>
      <c r="M8" s="43"/>
      <c r="N8" s="258"/>
    </row>
    <row r="9" spans="1:14" ht="18.75" customHeight="1">
      <c r="A9" s="229"/>
      <c r="B9" s="229"/>
      <c r="C9" s="317" t="s">
        <v>9</v>
      </c>
      <c r="D9" s="317"/>
      <c r="E9" s="317"/>
      <c r="F9" s="317"/>
      <c r="G9" s="317"/>
      <c r="H9" s="317"/>
      <c r="I9" s="317"/>
    </row>
    <row r="10" spans="1:14" ht="18.75" customHeight="1">
      <c r="A10" s="230" t="s">
        <v>80</v>
      </c>
      <c r="B10" s="230"/>
      <c r="D10" s="149"/>
      <c r="F10" s="149"/>
      <c r="H10" s="149"/>
    </row>
    <row r="11" spans="1:14" ht="18.75" customHeight="1">
      <c r="A11" s="229" t="s">
        <v>55</v>
      </c>
      <c r="B11" s="229"/>
      <c r="C11" s="188">
        <v>756242</v>
      </c>
      <c r="D11" s="149"/>
      <c r="E11" s="188">
        <v>798807</v>
      </c>
      <c r="F11" s="149"/>
      <c r="G11" s="188">
        <v>819882</v>
      </c>
      <c r="H11" s="188"/>
      <c r="I11" s="188">
        <v>569720</v>
      </c>
    </row>
    <row r="12" spans="1:14" ht="18.75" customHeight="1">
      <c r="A12" s="151" t="s">
        <v>164</v>
      </c>
      <c r="B12" s="151"/>
      <c r="C12" s="49"/>
      <c r="D12" s="152"/>
      <c r="E12" s="49"/>
      <c r="F12" s="152"/>
      <c r="G12" s="188"/>
      <c r="H12" s="188"/>
      <c r="I12" s="188"/>
    </row>
    <row r="13" spans="1:14" ht="18.75" customHeight="1">
      <c r="A13" s="153" t="s">
        <v>132</v>
      </c>
      <c r="B13" s="30" t="s">
        <v>161</v>
      </c>
      <c r="C13" s="104">
        <v>96832</v>
      </c>
      <c r="D13" s="152"/>
      <c r="E13" s="104">
        <v>140160</v>
      </c>
      <c r="F13" s="152"/>
      <c r="G13" s="104">
        <v>15510</v>
      </c>
      <c r="H13" s="188"/>
      <c r="I13" s="104">
        <v>70438</v>
      </c>
    </row>
    <row r="14" spans="1:14" ht="18.75" customHeight="1">
      <c r="A14" s="50" t="s">
        <v>53</v>
      </c>
      <c r="B14" s="50"/>
      <c r="C14" s="49">
        <v>48668</v>
      </c>
      <c r="D14" s="152"/>
      <c r="E14" s="49">
        <v>21657</v>
      </c>
      <c r="F14" s="74"/>
      <c r="G14" s="188">
        <v>10222</v>
      </c>
      <c r="H14" s="188"/>
      <c r="I14" s="188">
        <v>3863</v>
      </c>
    </row>
    <row r="15" spans="1:14" s="251" customFormat="1" ht="18.75" customHeight="1">
      <c r="A15" s="50" t="s">
        <v>224</v>
      </c>
      <c r="B15" s="50"/>
      <c r="C15" s="49">
        <v>112762</v>
      </c>
      <c r="D15" s="152"/>
      <c r="E15" s="49">
        <v>104455</v>
      </c>
      <c r="F15" s="152"/>
      <c r="G15" s="188">
        <v>57415</v>
      </c>
      <c r="H15" s="188"/>
      <c r="I15" s="188">
        <v>56966</v>
      </c>
    </row>
    <row r="16" spans="1:14" s="251" customFormat="1" ht="18.75" customHeight="1">
      <c r="A16" s="67" t="s">
        <v>122</v>
      </c>
      <c r="B16" s="67"/>
      <c r="C16" s="49">
        <v>5016</v>
      </c>
      <c r="D16" s="152"/>
      <c r="E16" s="49">
        <v>5174</v>
      </c>
      <c r="F16" s="152"/>
      <c r="G16" s="188">
        <v>1081</v>
      </c>
      <c r="H16" s="188"/>
      <c r="I16" s="188">
        <v>962</v>
      </c>
    </row>
    <row r="17" spans="1:9" s="251" customFormat="1" ht="18.75" customHeight="1">
      <c r="A17" s="67" t="s">
        <v>258</v>
      </c>
      <c r="B17" s="67"/>
      <c r="C17" s="49">
        <v>1619</v>
      </c>
      <c r="D17" s="152"/>
      <c r="E17" s="104">
        <v>0</v>
      </c>
      <c r="F17" s="152"/>
      <c r="G17" s="104">
        <v>0</v>
      </c>
      <c r="H17" s="188"/>
      <c r="I17" s="104">
        <v>0</v>
      </c>
    </row>
    <row r="18" spans="1:9" s="251" customFormat="1" ht="18.75" customHeight="1">
      <c r="A18" s="50" t="s">
        <v>225</v>
      </c>
      <c r="B18" s="50"/>
      <c r="C18" s="49"/>
      <c r="D18" s="152"/>
      <c r="E18" s="49"/>
      <c r="F18" s="152"/>
      <c r="G18" s="188"/>
      <c r="H18" s="188"/>
      <c r="I18" s="188"/>
    </row>
    <row r="19" spans="1:9" s="251" customFormat="1" ht="18.75" customHeight="1">
      <c r="A19" s="50" t="s">
        <v>226</v>
      </c>
      <c r="B19" s="30" t="s">
        <v>99</v>
      </c>
      <c r="C19" s="104">
        <v>0</v>
      </c>
      <c r="D19" s="152"/>
      <c r="E19" s="49">
        <v>0</v>
      </c>
      <c r="F19" s="152"/>
      <c r="G19" s="49">
        <v>34000</v>
      </c>
      <c r="H19" s="188"/>
      <c r="I19" s="49">
        <v>0</v>
      </c>
    </row>
    <row r="20" spans="1:9" s="251" customFormat="1" ht="18.75" customHeight="1">
      <c r="A20" s="67" t="s">
        <v>165</v>
      </c>
      <c r="B20" s="67"/>
      <c r="C20" s="49">
        <v>25948</v>
      </c>
      <c r="D20" s="152"/>
      <c r="E20" s="49">
        <v>1660</v>
      </c>
      <c r="F20" s="152"/>
      <c r="G20" s="188">
        <v>8666</v>
      </c>
      <c r="H20" s="188"/>
      <c r="I20" s="188">
        <v>-3335</v>
      </c>
    </row>
    <row r="21" spans="1:9" ht="18.75" customHeight="1">
      <c r="A21" s="50" t="s">
        <v>47</v>
      </c>
      <c r="B21" s="50"/>
      <c r="C21" s="49">
        <v>-12781</v>
      </c>
      <c r="D21" s="152"/>
      <c r="E21" s="49">
        <v>-19437</v>
      </c>
      <c r="F21" s="152"/>
      <c r="G21" s="188">
        <v>-364845</v>
      </c>
      <c r="H21" s="188"/>
      <c r="I21" s="188">
        <v>-18988</v>
      </c>
    </row>
    <row r="22" spans="1:9" s="251" customFormat="1" ht="18.75" customHeight="1">
      <c r="A22" s="50" t="s">
        <v>166</v>
      </c>
      <c r="B22" s="30"/>
      <c r="C22" s="49">
        <v>1081</v>
      </c>
      <c r="D22" s="152"/>
      <c r="E22" s="49">
        <v>1894</v>
      </c>
      <c r="F22" s="152"/>
      <c r="G22" s="202">
        <v>0</v>
      </c>
      <c r="H22" s="188"/>
      <c r="I22" s="202">
        <v>928</v>
      </c>
    </row>
    <row r="23" spans="1:9" s="254" customFormat="1" ht="18.75" customHeight="1">
      <c r="A23" s="50" t="s">
        <v>167</v>
      </c>
      <c r="B23" s="50"/>
      <c r="C23" s="49">
        <v>8634</v>
      </c>
      <c r="D23" s="152"/>
      <c r="E23" s="49">
        <v>-24256</v>
      </c>
      <c r="F23" s="152"/>
      <c r="G23" s="188">
        <v>27354</v>
      </c>
      <c r="H23" s="188"/>
      <c r="I23" s="188">
        <v>-18928</v>
      </c>
    </row>
    <row r="24" spans="1:9" s="251" customFormat="1" ht="18.75" customHeight="1">
      <c r="A24" s="153" t="s">
        <v>227</v>
      </c>
      <c r="B24" s="153"/>
      <c r="C24" s="49">
        <v>8650</v>
      </c>
      <c r="D24" s="152"/>
      <c r="E24" s="49">
        <v>-473</v>
      </c>
      <c r="F24" s="152"/>
      <c r="G24" s="49">
        <v>8710</v>
      </c>
      <c r="H24" s="188"/>
      <c r="I24" s="49">
        <v>233</v>
      </c>
    </row>
    <row r="25" spans="1:9" s="251" customFormat="1" ht="18.75" customHeight="1">
      <c r="A25" s="153" t="s">
        <v>168</v>
      </c>
      <c r="B25" s="153"/>
      <c r="C25" s="104">
        <v>0</v>
      </c>
      <c r="D25" s="152"/>
      <c r="E25" s="49">
        <v>-76914</v>
      </c>
      <c r="F25" s="152"/>
      <c r="G25" s="104">
        <v>0</v>
      </c>
      <c r="H25" s="188"/>
      <c r="I25" s="49">
        <v>-76914</v>
      </c>
    </row>
    <row r="26" spans="1:9" ht="18.75" customHeight="1">
      <c r="A26" s="50" t="s">
        <v>160</v>
      </c>
      <c r="B26" s="30" t="s">
        <v>133</v>
      </c>
      <c r="C26" s="160">
        <v>6621</v>
      </c>
      <c r="D26" s="152"/>
      <c r="E26" s="160">
        <v>2737</v>
      </c>
      <c r="F26" s="152"/>
      <c r="G26" s="104">
        <v>0</v>
      </c>
      <c r="H26" s="188"/>
      <c r="I26" s="104">
        <v>0</v>
      </c>
    </row>
    <row r="27" spans="1:9" s="251" customFormat="1" ht="18.75" customHeight="1">
      <c r="A27" s="153" t="s">
        <v>249</v>
      </c>
      <c r="B27" s="153"/>
      <c r="C27" s="154">
        <v>55963</v>
      </c>
      <c r="D27" s="152"/>
      <c r="E27" s="154">
        <v>17376</v>
      </c>
      <c r="F27" s="152"/>
      <c r="G27" s="202">
        <v>34352</v>
      </c>
      <c r="H27" s="188"/>
      <c r="I27" s="202">
        <v>10010</v>
      </c>
    </row>
    <row r="28" spans="1:9" s="67" customFormat="1" ht="18.75" customHeight="1">
      <c r="A28" s="153" t="s">
        <v>228</v>
      </c>
      <c r="B28" s="30" t="s">
        <v>46</v>
      </c>
      <c r="C28" s="162">
        <v>0</v>
      </c>
      <c r="D28" s="152"/>
      <c r="E28" s="162">
        <v>8290</v>
      </c>
      <c r="F28" s="152"/>
      <c r="G28" s="162">
        <v>0</v>
      </c>
      <c r="H28" s="188"/>
      <c r="I28" s="169">
        <v>1817</v>
      </c>
    </row>
    <row r="29" spans="1:9" ht="20.25" hidden="1" customHeight="1">
      <c r="A29" s="32" t="s">
        <v>114</v>
      </c>
      <c r="B29" s="32"/>
      <c r="C29" s="104"/>
      <c r="D29" s="152"/>
      <c r="E29" s="104"/>
      <c r="F29" s="152"/>
      <c r="G29" s="231"/>
      <c r="H29" s="152"/>
      <c r="I29" s="231"/>
    </row>
    <row r="30" spans="1:9" ht="20.25" hidden="1" customHeight="1">
      <c r="A30" s="48" t="s">
        <v>115</v>
      </c>
      <c r="B30" s="48"/>
      <c r="C30" s="105"/>
      <c r="D30" s="152"/>
      <c r="E30" s="105"/>
      <c r="F30" s="152"/>
      <c r="G30" s="232"/>
      <c r="H30" s="152"/>
      <c r="I30" s="232"/>
    </row>
    <row r="31" spans="1:9" ht="18.75" customHeight="1">
      <c r="A31" s="233"/>
      <c r="B31" s="233"/>
      <c r="C31" s="106">
        <f>SUM(C11:C30)</f>
        <v>1115255</v>
      </c>
      <c r="D31" s="155"/>
      <c r="E31" s="106">
        <f>SUM(E11:E30)</f>
        <v>981130</v>
      </c>
      <c r="F31" s="155"/>
      <c r="G31" s="106">
        <f>SUM(G11:G30)</f>
        <v>652347</v>
      </c>
      <c r="H31" s="155"/>
      <c r="I31" s="106">
        <f>SUM(I11:I30)</f>
        <v>596772</v>
      </c>
    </row>
    <row r="32" spans="1:9" ht="18.75" customHeight="1">
      <c r="A32" s="234" t="s">
        <v>81</v>
      </c>
      <c r="B32" s="234"/>
      <c r="C32" s="65"/>
      <c r="D32" s="155"/>
      <c r="E32" s="65"/>
      <c r="F32" s="155"/>
      <c r="G32" s="65"/>
      <c r="H32" s="155"/>
      <c r="I32" s="65"/>
    </row>
    <row r="33" spans="1:9" s="251" customFormat="1" ht="18.75" customHeight="1">
      <c r="A33" s="50" t="s">
        <v>13</v>
      </c>
      <c r="B33" s="50"/>
      <c r="C33" s="65">
        <v>20736</v>
      </c>
      <c r="D33" s="155"/>
      <c r="E33" s="65">
        <v>320506</v>
      </c>
      <c r="F33" s="155"/>
      <c r="G33" s="65">
        <v>27871</v>
      </c>
      <c r="H33" s="155"/>
      <c r="I33" s="65">
        <v>-11449</v>
      </c>
    </row>
    <row r="34" spans="1:9" s="251" customFormat="1" ht="18.75" customHeight="1">
      <c r="A34" s="50" t="s">
        <v>141</v>
      </c>
      <c r="B34" s="50"/>
      <c r="C34" s="65">
        <v>-70581</v>
      </c>
      <c r="D34" s="155"/>
      <c r="E34" s="65">
        <v>-123157</v>
      </c>
      <c r="F34" s="155"/>
      <c r="G34" s="65">
        <v>-51648</v>
      </c>
      <c r="H34" s="155"/>
      <c r="I34" s="65">
        <v>-9807</v>
      </c>
    </row>
    <row r="35" spans="1:9" s="251" customFormat="1" ht="18.75" customHeight="1">
      <c r="A35" s="50" t="s">
        <v>14</v>
      </c>
      <c r="B35" s="50"/>
      <c r="C35" s="65">
        <v>-263365</v>
      </c>
      <c r="D35" s="155"/>
      <c r="E35" s="65">
        <v>-271616</v>
      </c>
      <c r="F35" s="155"/>
      <c r="G35" s="65">
        <v>-103690</v>
      </c>
      <c r="H35" s="155"/>
      <c r="I35" s="65">
        <v>-47427</v>
      </c>
    </row>
    <row r="36" spans="1:9" s="251" customFormat="1" ht="18.75" customHeight="1">
      <c r="A36" s="32" t="s">
        <v>15</v>
      </c>
      <c r="B36" s="32"/>
      <c r="C36" s="65">
        <v>40061</v>
      </c>
      <c r="D36" s="155"/>
      <c r="E36" s="65">
        <v>3912</v>
      </c>
      <c r="F36" s="155"/>
      <c r="G36" s="65">
        <v>15392</v>
      </c>
      <c r="H36" s="155"/>
      <c r="I36" s="65">
        <v>-50102</v>
      </c>
    </row>
    <row r="37" spans="1:9" s="251" customFormat="1" ht="18.75" customHeight="1">
      <c r="A37" s="32" t="s">
        <v>143</v>
      </c>
      <c r="B37" s="32"/>
      <c r="C37" s="202">
        <v>-1644</v>
      </c>
      <c r="D37" s="155"/>
      <c r="E37" s="202">
        <v>-694</v>
      </c>
      <c r="F37" s="155"/>
      <c r="G37" s="49">
        <v>0</v>
      </c>
      <c r="H37" s="188"/>
      <c r="I37" s="49">
        <v>0</v>
      </c>
    </row>
    <row r="38" spans="1:9" s="251" customFormat="1" ht="18.75" customHeight="1">
      <c r="A38" s="50" t="s">
        <v>23</v>
      </c>
      <c r="B38" s="50"/>
      <c r="C38" s="188">
        <v>-1810</v>
      </c>
      <c r="D38" s="155"/>
      <c r="E38" s="188">
        <v>4870</v>
      </c>
      <c r="F38" s="155"/>
      <c r="G38" s="202">
        <v>7152</v>
      </c>
      <c r="H38" s="155"/>
      <c r="I38" s="202">
        <v>-47</v>
      </c>
    </row>
    <row r="39" spans="1:9" s="251" customFormat="1" ht="18.75" customHeight="1">
      <c r="A39" s="50" t="s">
        <v>29</v>
      </c>
      <c r="B39" s="50"/>
      <c r="C39" s="65">
        <v>163205</v>
      </c>
      <c r="D39" s="155"/>
      <c r="E39" s="65">
        <v>-46524</v>
      </c>
      <c r="F39" s="155"/>
      <c r="G39" s="65">
        <v>-51211</v>
      </c>
      <c r="H39" s="155"/>
      <c r="I39" s="65">
        <v>2505</v>
      </c>
    </row>
    <row r="40" spans="1:9" s="251" customFormat="1" ht="18.75" customHeight="1">
      <c r="A40" s="50" t="s">
        <v>148</v>
      </c>
      <c r="B40" s="50"/>
      <c r="C40" s="65">
        <v>62382</v>
      </c>
      <c r="D40" s="155"/>
      <c r="E40" s="65">
        <v>-207466</v>
      </c>
      <c r="F40" s="73"/>
      <c r="G40" s="154">
        <v>-45629</v>
      </c>
      <c r="H40" s="73"/>
      <c r="I40" s="154">
        <v>12608</v>
      </c>
    </row>
    <row r="41" spans="1:9" s="251" customFormat="1" ht="18.75" customHeight="1">
      <c r="A41" s="32" t="s">
        <v>30</v>
      </c>
      <c r="B41" s="32"/>
      <c r="C41" s="65">
        <v>15089</v>
      </c>
      <c r="D41" s="155"/>
      <c r="E41" s="65">
        <v>22394</v>
      </c>
      <c r="F41" s="155"/>
      <c r="G41" s="154">
        <v>-651</v>
      </c>
      <c r="H41" s="155"/>
      <c r="I41" s="154">
        <v>26300</v>
      </c>
    </row>
    <row r="42" spans="1:9" s="251" customFormat="1" ht="18.75" customHeight="1">
      <c r="A42" s="32" t="s">
        <v>186</v>
      </c>
      <c r="B42" s="32"/>
      <c r="C42" s="65">
        <v>-8897</v>
      </c>
      <c r="D42" s="155"/>
      <c r="E42" s="49">
        <v>0</v>
      </c>
      <c r="F42" s="155"/>
      <c r="G42" s="154">
        <v>-744</v>
      </c>
      <c r="H42" s="155"/>
      <c r="I42" s="49">
        <v>0</v>
      </c>
    </row>
    <row r="43" spans="1:9" s="251" customFormat="1" ht="18.75" customHeight="1">
      <c r="A43" s="32" t="s">
        <v>192</v>
      </c>
      <c r="B43" s="32"/>
      <c r="C43" s="65">
        <v>16836</v>
      </c>
      <c r="D43" s="155"/>
      <c r="E43" s="49">
        <v>0</v>
      </c>
      <c r="F43" s="155"/>
      <c r="G43" s="154">
        <v>1720</v>
      </c>
      <c r="H43" s="155"/>
      <c r="I43" s="49">
        <v>0</v>
      </c>
    </row>
    <row r="44" spans="1:9" s="67" customFormat="1" ht="18.75" customHeight="1">
      <c r="A44" s="50" t="s">
        <v>34</v>
      </c>
      <c r="B44" s="50"/>
      <c r="C44" s="49">
        <v>0</v>
      </c>
      <c r="D44" s="152"/>
      <c r="E44" s="188">
        <v>-15</v>
      </c>
      <c r="F44" s="152"/>
      <c r="G44" s="49">
        <v>0</v>
      </c>
      <c r="H44" s="188"/>
      <c r="I44" s="49">
        <v>0</v>
      </c>
    </row>
    <row r="45" spans="1:9" s="251" customFormat="1" ht="15" hidden="1">
      <c r="A45" s="255" t="s">
        <v>89</v>
      </c>
      <c r="B45" s="252"/>
      <c r="C45" s="49"/>
      <c r="D45" s="152"/>
      <c r="E45" s="202"/>
      <c r="F45" s="152"/>
      <c r="G45" s="253"/>
      <c r="H45" s="152"/>
      <c r="I45" s="202"/>
    </row>
    <row r="46" spans="1:9" s="251" customFormat="1" ht="19.5" hidden="1" customHeight="1">
      <c r="A46" s="153" t="s">
        <v>250</v>
      </c>
      <c r="B46" s="30"/>
      <c r="C46" s="49">
        <v>0</v>
      </c>
      <c r="D46" s="152"/>
      <c r="E46" s="202">
        <v>0</v>
      </c>
      <c r="F46" s="152"/>
      <c r="G46" s="202">
        <v>0</v>
      </c>
      <c r="H46" s="152"/>
      <c r="I46" s="202">
        <v>0</v>
      </c>
    </row>
    <row r="47" spans="1:9" s="251" customFormat="1" ht="18.75" customHeight="1">
      <c r="A47" s="50" t="s">
        <v>259</v>
      </c>
      <c r="B47" s="50"/>
      <c r="C47" s="169">
        <v>-5799</v>
      </c>
      <c r="D47" s="155"/>
      <c r="E47" s="169">
        <v>-185</v>
      </c>
      <c r="F47" s="155"/>
      <c r="G47" s="235">
        <v>-2343</v>
      </c>
      <c r="H47" s="155"/>
      <c r="I47" s="235">
        <v>0</v>
      </c>
    </row>
    <row r="48" spans="1:9" ht="18.75" customHeight="1">
      <c r="A48" s="229" t="s">
        <v>251</v>
      </c>
      <c r="B48" s="229"/>
      <c r="C48" s="106">
        <f>SUM(C31:C47)</f>
        <v>1081468</v>
      </c>
      <c r="D48" s="155"/>
      <c r="E48" s="106">
        <f>SUM(E31:E47)</f>
        <v>683155</v>
      </c>
      <c r="F48" s="155"/>
      <c r="G48" s="106">
        <f>SUM(G31:G47)</f>
        <v>448566</v>
      </c>
      <c r="H48" s="155"/>
      <c r="I48" s="106">
        <f>SUM(I31:I47)</f>
        <v>519353</v>
      </c>
    </row>
    <row r="49" spans="1:11" ht="18.75" customHeight="1">
      <c r="A49" s="50" t="s">
        <v>134</v>
      </c>
      <c r="B49" s="50"/>
      <c r="C49" s="156">
        <v>-141736</v>
      </c>
      <c r="D49" s="155"/>
      <c r="E49" s="156">
        <v>-240233</v>
      </c>
      <c r="F49" s="155"/>
      <c r="G49" s="156">
        <v>-16538</v>
      </c>
      <c r="H49" s="155"/>
      <c r="I49" s="156">
        <v>-108199</v>
      </c>
    </row>
    <row r="50" spans="1:11" ht="18.75" customHeight="1">
      <c r="A50" s="157" t="s">
        <v>91</v>
      </c>
      <c r="B50" s="157"/>
      <c r="C50" s="236">
        <f>SUM(C48:C49)</f>
        <v>939732</v>
      </c>
      <c r="D50" s="158"/>
      <c r="E50" s="236">
        <f>SUM(E48:E49)</f>
        <v>442922</v>
      </c>
      <c r="F50" s="158"/>
      <c r="G50" s="236">
        <f>SUM(G48:G49)</f>
        <v>432028</v>
      </c>
      <c r="H50" s="158"/>
      <c r="I50" s="236">
        <f>SUM(I48:I49)</f>
        <v>411154</v>
      </c>
    </row>
    <row r="51" spans="1:11" ht="20.25" customHeight="1">
      <c r="A51" s="157"/>
      <c r="B51" s="157"/>
      <c r="C51" s="158"/>
      <c r="D51" s="158"/>
      <c r="E51" s="158"/>
      <c r="F51" s="158"/>
      <c r="G51" s="158"/>
      <c r="H51" s="158"/>
      <c r="I51" s="158"/>
      <c r="K51" s="245"/>
    </row>
    <row r="52" spans="1:11" ht="18.75">
      <c r="A52" s="77" t="s">
        <v>0</v>
      </c>
      <c r="B52" s="77"/>
      <c r="C52" s="12"/>
      <c r="D52" s="13"/>
      <c r="E52" s="12"/>
      <c r="F52" s="145"/>
      <c r="G52" s="146"/>
      <c r="H52" s="147"/>
      <c r="I52" s="146"/>
    </row>
    <row r="53" spans="1:11" ht="20.25" customHeight="1">
      <c r="A53" s="228" t="s">
        <v>79</v>
      </c>
      <c r="B53" s="228"/>
      <c r="C53" s="146"/>
      <c r="D53" s="147"/>
      <c r="E53" s="146"/>
      <c r="F53" s="145"/>
      <c r="G53" s="146"/>
      <c r="H53" s="147"/>
      <c r="I53" s="146"/>
    </row>
    <row r="54" spans="1:11" ht="12" customHeight="1">
      <c r="A54" s="229"/>
      <c r="B54" s="229"/>
      <c r="C54" s="146"/>
      <c r="D54" s="147"/>
      <c r="E54" s="146"/>
      <c r="F54" s="145"/>
      <c r="G54" s="146"/>
      <c r="H54" s="147"/>
      <c r="I54" s="146"/>
    </row>
    <row r="55" spans="1:11" ht="18.75" customHeight="1">
      <c r="A55" s="229"/>
      <c r="B55" s="229"/>
      <c r="C55" s="306" t="s">
        <v>2</v>
      </c>
      <c r="D55" s="306"/>
      <c r="E55" s="306"/>
      <c r="F55" s="145"/>
      <c r="G55" s="306" t="s">
        <v>3</v>
      </c>
      <c r="H55" s="306"/>
      <c r="I55" s="306"/>
    </row>
    <row r="56" spans="1:11" ht="18.75" customHeight="1">
      <c r="A56" s="237"/>
      <c r="B56" s="237"/>
      <c r="C56" s="306" t="s">
        <v>4</v>
      </c>
      <c r="D56" s="306"/>
      <c r="E56" s="306"/>
      <c r="F56" s="148"/>
      <c r="G56" s="307" t="s">
        <v>4</v>
      </c>
      <c r="H56" s="307"/>
      <c r="I56" s="307"/>
    </row>
    <row r="57" spans="1:11" ht="18.75" customHeight="1">
      <c r="A57" s="237"/>
      <c r="B57" s="237"/>
      <c r="C57" s="308" t="s">
        <v>116</v>
      </c>
      <c r="D57" s="308"/>
      <c r="E57" s="308"/>
      <c r="F57" s="148"/>
      <c r="G57" s="308" t="s">
        <v>116</v>
      </c>
      <c r="H57" s="308"/>
      <c r="I57" s="308"/>
    </row>
    <row r="58" spans="1:11" ht="18.75" customHeight="1">
      <c r="A58" s="237"/>
      <c r="B58" s="237"/>
      <c r="C58" s="309" t="s">
        <v>113</v>
      </c>
      <c r="D58" s="309"/>
      <c r="E58" s="309"/>
      <c r="F58" s="148"/>
      <c r="G58" s="309" t="s">
        <v>113</v>
      </c>
      <c r="H58" s="309"/>
      <c r="I58" s="309"/>
    </row>
    <row r="59" spans="1:11" ht="18.75" customHeight="1">
      <c r="A59" s="237"/>
      <c r="B59" s="20" t="s">
        <v>7</v>
      </c>
      <c r="C59" s="84">
        <v>2019</v>
      </c>
      <c r="D59" s="43"/>
      <c r="E59" s="258">
        <v>2018</v>
      </c>
      <c r="F59" s="15"/>
      <c r="G59" s="84">
        <v>2019</v>
      </c>
      <c r="H59" s="43"/>
      <c r="I59" s="258">
        <v>2018</v>
      </c>
    </row>
    <row r="60" spans="1:11" ht="18.75" customHeight="1">
      <c r="A60" s="229"/>
      <c r="B60" s="229"/>
      <c r="C60" s="317" t="s">
        <v>9</v>
      </c>
      <c r="D60" s="317"/>
      <c r="E60" s="317"/>
      <c r="F60" s="317"/>
      <c r="G60" s="317"/>
      <c r="H60" s="317"/>
      <c r="I60" s="317"/>
    </row>
    <row r="61" spans="1:11" ht="18.75" customHeight="1">
      <c r="A61" s="230" t="s">
        <v>83</v>
      </c>
      <c r="B61" s="230"/>
      <c r="C61" s="150"/>
      <c r="D61" s="149"/>
      <c r="E61" s="150"/>
      <c r="F61" s="149"/>
      <c r="G61" s="150"/>
      <c r="H61" s="149"/>
      <c r="I61" s="150"/>
    </row>
    <row r="62" spans="1:11" s="251" customFormat="1" ht="18.75" customHeight="1">
      <c r="A62" s="50" t="s">
        <v>84</v>
      </c>
      <c r="B62" s="50"/>
      <c r="C62" s="150">
        <v>10259</v>
      </c>
      <c r="D62" s="149"/>
      <c r="E62" s="150">
        <v>18256</v>
      </c>
      <c r="F62" s="149"/>
      <c r="G62" s="160">
        <v>9150</v>
      </c>
      <c r="H62" s="149"/>
      <c r="I62" s="160">
        <v>13726</v>
      </c>
    </row>
    <row r="63" spans="1:11" s="251" customFormat="1" ht="18.75" customHeight="1">
      <c r="A63" s="50" t="s">
        <v>123</v>
      </c>
      <c r="B63" s="261" t="s">
        <v>20</v>
      </c>
      <c r="C63" s="160">
        <v>0</v>
      </c>
      <c r="D63" s="188"/>
      <c r="E63" s="160">
        <v>0</v>
      </c>
      <c r="F63" s="149"/>
      <c r="G63" s="106">
        <v>353264</v>
      </c>
      <c r="H63" s="149"/>
      <c r="I63" s="160">
        <v>4100</v>
      </c>
    </row>
    <row r="64" spans="1:11" s="251" customFormat="1" ht="18.75" customHeight="1">
      <c r="A64" s="50" t="s">
        <v>169</v>
      </c>
      <c r="B64" s="50"/>
      <c r="C64" s="150">
        <v>-426479</v>
      </c>
      <c r="D64" s="149"/>
      <c r="E64" s="150">
        <v>-230597</v>
      </c>
      <c r="F64" s="149"/>
      <c r="G64" s="202">
        <v>-277177</v>
      </c>
      <c r="H64" s="149"/>
      <c r="I64" s="202">
        <v>-41050</v>
      </c>
    </row>
    <row r="65" spans="1:9" s="251" customFormat="1" ht="18.75" customHeight="1">
      <c r="A65" s="50" t="s">
        <v>170</v>
      </c>
      <c r="B65" s="261"/>
      <c r="C65" s="149">
        <v>-3464</v>
      </c>
      <c r="D65" s="149"/>
      <c r="E65" s="149">
        <v>-12555</v>
      </c>
      <c r="F65" s="149"/>
      <c r="G65" s="160">
        <v>0</v>
      </c>
      <c r="H65" s="149"/>
      <c r="I65" s="160">
        <v>-10113</v>
      </c>
    </row>
    <row r="66" spans="1:9" s="251" customFormat="1" ht="18.75" customHeight="1">
      <c r="A66" s="50" t="s">
        <v>246</v>
      </c>
      <c r="B66" s="298" t="s">
        <v>20</v>
      </c>
      <c r="C66" s="160">
        <v>0</v>
      </c>
      <c r="D66" s="149"/>
      <c r="E66" s="160">
        <v>0</v>
      </c>
      <c r="F66" s="149"/>
      <c r="G66" s="188">
        <v>-1323</v>
      </c>
      <c r="H66" s="149"/>
      <c r="I66" s="160">
        <v>0</v>
      </c>
    </row>
    <row r="67" spans="1:9" s="251" customFormat="1" ht="18.75" customHeight="1">
      <c r="A67" s="50" t="s">
        <v>247</v>
      </c>
      <c r="B67" s="261" t="s">
        <v>133</v>
      </c>
      <c r="C67" s="149">
        <v>-11685</v>
      </c>
      <c r="D67" s="149"/>
      <c r="E67" s="160">
        <v>-73912</v>
      </c>
      <c r="F67" s="149"/>
      <c r="G67" s="188">
        <v>-10200</v>
      </c>
      <c r="H67" s="149"/>
      <c r="I67" s="160">
        <v>-73912</v>
      </c>
    </row>
    <row r="68" spans="1:9" s="67" customFormat="1" ht="18.75" customHeight="1">
      <c r="A68" s="50" t="s">
        <v>248</v>
      </c>
      <c r="B68" s="249" t="s">
        <v>99</v>
      </c>
      <c r="C68" s="160">
        <v>0</v>
      </c>
      <c r="D68" s="188"/>
      <c r="E68" s="160">
        <v>0</v>
      </c>
      <c r="F68" s="149"/>
      <c r="G68" s="160">
        <v>-62040</v>
      </c>
      <c r="H68" s="149"/>
      <c r="I68" s="160">
        <v>-8082</v>
      </c>
    </row>
    <row r="69" spans="1:9" s="251" customFormat="1" ht="18.75" customHeight="1">
      <c r="A69" s="50" t="s">
        <v>139</v>
      </c>
      <c r="B69" s="50"/>
      <c r="C69" s="160">
        <v>1285</v>
      </c>
      <c r="D69" s="149"/>
      <c r="E69" s="160">
        <v>4337</v>
      </c>
      <c r="F69" s="149"/>
      <c r="G69" s="160">
        <v>0</v>
      </c>
      <c r="H69" s="149"/>
      <c r="I69" s="160">
        <v>0</v>
      </c>
    </row>
    <row r="70" spans="1:9" s="67" customFormat="1" ht="18.75" customHeight="1">
      <c r="A70" s="50" t="s">
        <v>175</v>
      </c>
      <c r="B70" s="50"/>
      <c r="C70" s="160"/>
      <c r="D70" s="149"/>
      <c r="E70" s="160"/>
      <c r="F70" s="149"/>
      <c r="G70" s="188"/>
      <c r="H70" s="149"/>
      <c r="I70" s="188"/>
    </row>
    <row r="71" spans="1:9" s="67" customFormat="1" ht="18.75" customHeight="1">
      <c r="A71" s="50" t="s">
        <v>176</v>
      </c>
      <c r="B71" s="50"/>
      <c r="C71" s="160">
        <v>0</v>
      </c>
      <c r="D71" s="149"/>
      <c r="E71" s="160">
        <v>219588</v>
      </c>
      <c r="F71" s="149"/>
      <c r="G71" s="160">
        <v>0</v>
      </c>
      <c r="H71" s="149"/>
      <c r="I71" s="160">
        <v>219588</v>
      </c>
    </row>
    <row r="72" spans="1:9" s="67" customFormat="1" ht="18.75" hidden="1" customHeight="1">
      <c r="A72" s="50" t="s">
        <v>124</v>
      </c>
      <c r="B72" s="30"/>
      <c r="C72" s="160"/>
      <c r="D72" s="149"/>
      <c r="E72" s="160">
        <v>0</v>
      </c>
      <c r="F72" s="149"/>
      <c r="G72" s="160"/>
      <c r="H72" s="188"/>
      <c r="I72" s="160">
        <v>0</v>
      </c>
    </row>
    <row r="73" spans="1:9" s="67" customFormat="1" ht="18.75" hidden="1" customHeight="1">
      <c r="A73" s="50" t="s">
        <v>135</v>
      </c>
      <c r="B73" s="30"/>
      <c r="C73" s="160"/>
      <c r="D73" s="188"/>
      <c r="E73" s="160">
        <v>0</v>
      </c>
      <c r="F73" s="149"/>
      <c r="G73" s="160"/>
      <c r="H73" s="149"/>
      <c r="I73" s="202">
        <v>0</v>
      </c>
    </row>
    <row r="74" spans="1:9" s="251" customFormat="1" ht="18.75" customHeight="1">
      <c r="A74" s="50" t="s">
        <v>90</v>
      </c>
      <c r="B74" s="50"/>
      <c r="C74" s="149">
        <v>367330</v>
      </c>
      <c r="D74" s="149"/>
      <c r="E74" s="149">
        <v>493185</v>
      </c>
      <c r="F74" s="149"/>
      <c r="G74" s="149">
        <v>367330</v>
      </c>
      <c r="H74" s="149"/>
      <c r="I74" s="149">
        <v>457538</v>
      </c>
    </row>
    <row r="75" spans="1:9" s="67" customFormat="1" ht="18.75" customHeight="1">
      <c r="A75" s="50" t="s">
        <v>229</v>
      </c>
      <c r="B75" s="50"/>
      <c r="C75" s="149">
        <v>-29780</v>
      </c>
      <c r="D75" s="149"/>
      <c r="E75" s="149">
        <v>-463697</v>
      </c>
      <c r="F75" s="149"/>
      <c r="G75" s="162">
        <v>0</v>
      </c>
      <c r="H75" s="149"/>
      <c r="I75" s="149">
        <v>-463697</v>
      </c>
    </row>
    <row r="76" spans="1:9" s="67" customFormat="1" ht="18.75" hidden="1" customHeight="1">
      <c r="A76" s="50" t="s">
        <v>230</v>
      </c>
      <c r="B76" s="50"/>
      <c r="C76" s="160"/>
      <c r="D76" s="149"/>
      <c r="E76" s="160">
        <v>0</v>
      </c>
      <c r="F76" s="149"/>
      <c r="G76" s="160"/>
      <c r="H76" s="149"/>
      <c r="I76" s="160">
        <v>0</v>
      </c>
    </row>
    <row r="77" spans="1:9" ht="20.25" hidden="1" customHeight="1">
      <c r="A77" s="50" t="s">
        <v>125</v>
      </c>
      <c r="B77" s="50"/>
      <c r="C77" s="160">
        <v>0</v>
      </c>
      <c r="D77" s="149"/>
      <c r="E77" s="160">
        <v>0</v>
      </c>
      <c r="F77" s="149"/>
      <c r="G77" s="238">
        <v>0</v>
      </c>
      <c r="H77" s="149"/>
      <c r="I77" s="256">
        <v>0</v>
      </c>
    </row>
    <row r="78" spans="1:9" ht="20.25" hidden="1" customHeight="1">
      <c r="A78" s="50" t="s">
        <v>230</v>
      </c>
      <c r="B78" s="50"/>
      <c r="C78" s="160"/>
      <c r="D78" s="149"/>
      <c r="E78" s="160">
        <v>0</v>
      </c>
      <c r="F78" s="149"/>
      <c r="G78" s="238"/>
      <c r="H78" s="149"/>
      <c r="I78" s="256">
        <v>0</v>
      </c>
    </row>
    <row r="79" spans="1:9" ht="18.75" customHeight="1">
      <c r="A79" s="233" t="s">
        <v>112</v>
      </c>
      <c r="B79" s="233"/>
      <c r="C79" s="236">
        <f>SUM(C62:C78)</f>
        <v>-92534</v>
      </c>
      <c r="D79" s="159"/>
      <c r="E79" s="236">
        <f>SUM(E62:E78)</f>
        <v>-45395</v>
      </c>
      <c r="F79" s="159"/>
      <c r="G79" s="236">
        <f>SUM(G62:G78)</f>
        <v>379004</v>
      </c>
      <c r="H79" s="159"/>
      <c r="I79" s="236">
        <f>SUM(I62:I78)</f>
        <v>98098</v>
      </c>
    </row>
    <row r="80" spans="1:9" ht="12" customHeight="1">
      <c r="A80" s="237"/>
      <c r="B80" s="237"/>
      <c r="C80" s="159"/>
      <c r="D80" s="159"/>
      <c r="E80" s="159"/>
      <c r="F80" s="159"/>
      <c r="G80" s="159"/>
      <c r="H80" s="159"/>
      <c r="I80" s="159"/>
    </row>
    <row r="81" spans="1:9" ht="18.75" customHeight="1">
      <c r="A81" s="230" t="s">
        <v>85</v>
      </c>
      <c r="B81" s="230"/>
      <c r="C81" s="150"/>
      <c r="D81" s="149"/>
      <c r="E81" s="150"/>
      <c r="F81" s="149"/>
      <c r="G81" s="150"/>
      <c r="H81" s="149"/>
      <c r="I81" s="150"/>
    </row>
    <row r="82" spans="1:9" s="251" customFormat="1" ht="18.75" customHeight="1">
      <c r="A82" s="50" t="s">
        <v>231</v>
      </c>
      <c r="B82" s="50"/>
      <c r="C82" s="150">
        <v>-48413</v>
      </c>
      <c r="D82" s="149"/>
      <c r="E82" s="150">
        <v>-20514</v>
      </c>
      <c r="F82" s="149"/>
      <c r="G82" s="239">
        <v>-10286</v>
      </c>
      <c r="H82" s="149"/>
      <c r="I82" s="239">
        <v>-3874</v>
      </c>
    </row>
    <row r="83" spans="1:9" s="67" customFormat="1" ht="18.75" customHeight="1">
      <c r="A83" s="50" t="s">
        <v>232</v>
      </c>
      <c r="B83" s="50"/>
      <c r="C83" s="104">
        <v>-618058</v>
      </c>
      <c r="D83" s="149"/>
      <c r="E83" s="104">
        <v>-613919</v>
      </c>
      <c r="F83" s="149"/>
      <c r="G83" s="104">
        <v>-618041</v>
      </c>
      <c r="H83" s="149"/>
      <c r="I83" s="104">
        <v>-613919</v>
      </c>
    </row>
    <row r="84" spans="1:9" s="67" customFormat="1" ht="18.75" customHeight="1">
      <c r="A84" s="50" t="s">
        <v>234</v>
      </c>
      <c r="B84" s="50"/>
      <c r="D84" s="149"/>
      <c r="E84" s="104"/>
      <c r="F84" s="149"/>
      <c r="G84" s="104"/>
      <c r="H84" s="149"/>
      <c r="I84" s="104"/>
    </row>
    <row r="85" spans="1:9" s="251" customFormat="1" ht="18.75" customHeight="1">
      <c r="A85" s="50" t="s">
        <v>233</v>
      </c>
      <c r="B85" s="50"/>
      <c r="C85" s="104">
        <v>-837</v>
      </c>
      <c r="D85" s="149"/>
      <c r="E85" s="104">
        <v>-5323</v>
      </c>
      <c r="F85" s="149"/>
      <c r="G85" s="160">
        <v>0</v>
      </c>
      <c r="H85" s="188"/>
      <c r="I85" s="160">
        <v>0</v>
      </c>
    </row>
    <row r="86" spans="1:9" s="67" customFormat="1" ht="18.75" customHeight="1">
      <c r="A86" s="50" t="s">
        <v>235</v>
      </c>
      <c r="B86" s="50"/>
      <c r="D86" s="149"/>
      <c r="E86" s="150"/>
      <c r="F86" s="149"/>
      <c r="G86" s="160"/>
      <c r="H86" s="149"/>
      <c r="I86" s="160"/>
    </row>
    <row r="87" spans="1:9" s="251" customFormat="1" ht="18.75" customHeight="1">
      <c r="A87" s="161" t="s">
        <v>171</v>
      </c>
      <c r="B87" s="161"/>
      <c r="C87" s="150">
        <v>230920</v>
      </c>
      <c r="D87" s="149"/>
      <c r="E87" s="150">
        <v>220161</v>
      </c>
      <c r="F87" s="149"/>
      <c r="G87" s="160">
        <v>71206</v>
      </c>
      <c r="H87" s="149"/>
      <c r="I87" s="160">
        <v>67926</v>
      </c>
    </row>
    <row r="88" spans="1:9" ht="18.75" hidden="1" customHeight="1">
      <c r="A88" s="50" t="s">
        <v>126</v>
      </c>
      <c r="B88" s="161"/>
      <c r="C88" s="160"/>
      <c r="D88" s="160"/>
      <c r="E88" s="160"/>
      <c r="F88" s="149"/>
      <c r="G88" s="160"/>
      <c r="H88" s="149"/>
      <c r="I88" s="160"/>
    </row>
    <row r="89" spans="1:9" ht="18.75" hidden="1" customHeight="1">
      <c r="A89" s="50" t="s">
        <v>86</v>
      </c>
      <c r="B89" s="50"/>
      <c r="C89" s="188"/>
      <c r="D89" s="149"/>
      <c r="E89" s="188">
        <v>0</v>
      </c>
      <c r="F89" s="149"/>
      <c r="G89" s="188"/>
      <c r="H89" s="149"/>
      <c r="I89" s="188">
        <v>0</v>
      </c>
    </row>
    <row r="90" spans="1:9" ht="18.75" hidden="1" customHeight="1">
      <c r="A90" s="240" t="s">
        <v>127</v>
      </c>
      <c r="B90" s="240"/>
      <c r="C90" s="160">
        <v>0</v>
      </c>
      <c r="D90" s="149"/>
      <c r="E90" s="160">
        <v>0</v>
      </c>
      <c r="F90" s="149"/>
      <c r="G90" s="160">
        <v>0</v>
      </c>
      <c r="H90" s="149"/>
      <c r="I90" s="160">
        <v>0</v>
      </c>
    </row>
    <row r="91" spans="1:9" ht="18.75" hidden="1" customHeight="1">
      <c r="A91" s="240" t="s">
        <v>237</v>
      </c>
      <c r="B91" s="249">
        <v>4</v>
      </c>
      <c r="C91" s="160">
        <v>0</v>
      </c>
      <c r="D91" s="149"/>
      <c r="E91" s="160">
        <v>0</v>
      </c>
      <c r="F91" s="149"/>
      <c r="G91" s="160">
        <v>0</v>
      </c>
      <c r="H91" s="149"/>
      <c r="I91" s="160">
        <v>0</v>
      </c>
    </row>
    <row r="92" spans="1:9" ht="18.75" customHeight="1">
      <c r="A92" s="240" t="s">
        <v>238</v>
      </c>
      <c r="B92" s="249">
        <v>12</v>
      </c>
      <c r="C92" s="162">
        <v>114434</v>
      </c>
      <c r="D92" s="149"/>
      <c r="E92" s="162">
        <v>0</v>
      </c>
      <c r="F92" s="149"/>
      <c r="G92" s="162">
        <v>114434</v>
      </c>
      <c r="H92" s="149"/>
      <c r="I92" s="162">
        <v>0</v>
      </c>
    </row>
    <row r="93" spans="1:9" ht="18.75" customHeight="1">
      <c r="A93" s="233" t="s">
        <v>236</v>
      </c>
      <c r="B93" s="233"/>
      <c r="C93" s="236">
        <f>SUM(C82:C92)</f>
        <v>-321954</v>
      </c>
      <c r="D93" s="159"/>
      <c r="E93" s="236">
        <f>SUM(E82:E92)</f>
        <v>-419595</v>
      </c>
      <c r="F93" s="159"/>
      <c r="G93" s="236">
        <f>SUM(G82:G92)</f>
        <v>-442687</v>
      </c>
      <c r="H93" s="159"/>
      <c r="I93" s="236">
        <f>SUM(I82:I92)</f>
        <v>-549867</v>
      </c>
    </row>
    <row r="94" spans="1:9" ht="12" customHeight="1">
      <c r="A94" s="237"/>
      <c r="B94" s="237"/>
      <c r="C94" s="159"/>
      <c r="D94" s="159"/>
      <c r="E94" s="159"/>
      <c r="F94" s="159"/>
      <c r="G94" s="159"/>
      <c r="H94" s="159"/>
      <c r="I94" s="159"/>
    </row>
    <row r="95" spans="1:9" ht="20.25" customHeight="1">
      <c r="A95" s="50" t="s">
        <v>239</v>
      </c>
      <c r="B95" s="237"/>
      <c r="C95" s="159"/>
      <c r="D95" s="159"/>
      <c r="E95" s="159"/>
      <c r="F95" s="159"/>
      <c r="G95" s="159"/>
      <c r="H95" s="159"/>
      <c r="I95" s="159"/>
    </row>
    <row r="96" spans="1:9" ht="18.75" customHeight="1">
      <c r="A96" s="153" t="s">
        <v>172</v>
      </c>
      <c r="B96" s="233"/>
      <c r="C96" s="115">
        <f>C50+C79+C93</f>
        <v>525244</v>
      </c>
      <c r="D96" s="149"/>
      <c r="E96" s="115">
        <v>-22068</v>
      </c>
      <c r="F96" s="149"/>
      <c r="G96" s="115">
        <f>G50+G79+G93</f>
        <v>368345</v>
      </c>
      <c r="H96" s="149"/>
      <c r="I96" s="115">
        <v>-40615</v>
      </c>
    </row>
    <row r="97" spans="1:9" s="67" customFormat="1" ht="18.75" customHeight="1">
      <c r="A97" s="153" t="s">
        <v>136</v>
      </c>
      <c r="B97" s="157"/>
      <c r="C97" s="162">
        <v>-6512</v>
      </c>
      <c r="D97" s="149"/>
      <c r="E97" s="162">
        <v>-13493</v>
      </c>
      <c r="F97" s="149"/>
      <c r="G97" s="162">
        <v>0</v>
      </c>
      <c r="H97" s="188"/>
      <c r="I97" s="162">
        <v>0</v>
      </c>
    </row>
    <row r="98" spans="1:9" ht="18.75" customHeight="1">
      <c r="A98" s="157" t="s">
        <v>239</v>
      </c>
      <c r="B98" s="233"/>
      <c r="C98" s="250">
        <f>SUM(C96:C97)</f>
        <v>518732</v>
      </c>
      <c r="D98" s="159"/>
      <c r="E98" s="250">
        <f>SUM(E96:E97)</f>
        <v>-35561</v>
      </c>
      <c r="F98" s="159"/>
      <c r="G98" s="250">
        <f>SUM(G96:G97)</f>
        <v>368345</v>
      </c>
      <c r="H98" s="159"/>
      <c r="I98" s="250">
        <f>SUM(I96:I97)</f>
        <v>-40615</v>
      </c>
    </row>
    <row r="99" spans="1:9" ht="18.75" customHeight="1">
      <c r="A99" s="242" t="s">
        <v>240</v>
      </c>
      <c r="B99" s="242"/>
      <c r="C99" s="149">
        <v>559532</v>
      </c>
      <c r="D99" s="149"/>
      <c r="E99" s="149">
        <v>477671</v>
      </c>
      <c r="F99" s="149"/>
      <c r="G99" s="149">
        <v>206505</v>
      </c>
      <c r="H99" s="149"/>
      <c r="I99" s="149">
        <v>70169</v>
      </c>
    </row>
    <row r="100" spans="1:9" ht="18.75" customHeight="1" thickBot="1">
      <c r="A100" s="237" t="s">
        <v>241</v>
      </c>
      <c r="B100" s="237"/>
      <c r="C100" s="243">
        <f>SUM(C98:C99)</f>
        <v>1078264</v>
      </c>
      <c r="D100" s="159"/>
      <c r="E100" s="243">
        <f>SUM(E98:E99)</f>
        <v>442110</v>
      </c>
      <c r="F100" s="159"/>
      <c r="G100" s="243">
        <f>SUM(G98:G99)</f>
        <v>574850</v>
      </c>
      <c r="H100" s="159"/>
      <c r="I100" s="243">
        <f>SUM(I98:I99)</f>
        <v>29554</v>
      </c>
    </row>
    <row r="101" spans="1:9" ht="12" customHeight="1" thickTop="1">
      <c r="A101" s="237"/>
      <c r="B101" s="237"/>
      <c r="C101" s="241"/>
      <c r="D101" s="159"/>
      <c r="E101" s="241"/>
      <c r="F101" s="159"/>
      <c r="G101" s="241"/>
      <c r="H101" s="159"/>
      <c r="I101" s="241"/>
    </row>
    <row r="102" spans="1:9" ht="20.25" customHeight="1">
      <c r="A102" s="203" t="s">
        <v>108</v>
      </c>
      <c r="D102" s="257"/>
      <c r="F102" s="257"/>
      <c r="H102" s="257"/>
    </row>
    <row r="103" spans="1:9" ht="20.25" customHeight="1">
      <c r="A103" s="244" t="s">
        <v>137</v>
      </c>
    </row>
    <row r="104" spans="1:9" ht="20.25" customHeight="1">
      <c r="A104" s="203" t="s">
        <v>138</v>
      </c>
      <c r="C104" s="160">
        <v>4638</v>
      </c>
      <c r="D104" s="257"/>
      <c r="E104" s="160">
        <v>6315</v>
      </c>
      <c r="F104" s="257"/>
      <c r="G104" s="115">
        <v>0</v>
      </c>
      <c r="H104" s="257"/>
      <c r="I104" s="115">
        <v>0</v>
      </c>
    </row>
    <row r="105" spans="1:9" s="67" customFormat="1" ht="20.25" customHeight="1">
      <c r="A105" s="146" t="s">
        <v>260</v>
      </c>
      <c r="C105" s="160">
        <v>0</v>
      </c>
      <c r="D105" s="257"/>
      <c r="E105" s="160">
        <v>4264</v>
      </c>
      <c r="F105" s="257"/>
      <c r="G105" s="115">
        <v>0</v>
      </c>
      <c r="H105" s="257"/>
      <c r="I105" s="115">
        <v>0</v>
      </c>
    </row>
    <row r="106" spans="1:9" ht="20.25" customHeight="1">
      <c r="A106" s="69" t="s">
        <v>242</v>
      </c>
      <c r="C106" s="160">
        <v>42605</v>
      </c>
      <c r="D106" s="257"/>
      <c r="E106" s="115">
        <v>0</v>
      </c>
      <c r="F106" s="257"/>
      <c r="G106" s="115">
        <v>0</v>
      </c>
      <c r="H106" s="257"/>
      <c r="I106" s="115">
        <v>0</v>
      </c>
    </row>
    <row r="107" spans="1:9" ht="20.25" customHeight="1">
      <c r="A107" s="203"/>
      <c r="C107" s="245">
        <f>C100-'BS-PL-2-3'!C11</f>
        <v>0</v>
      </c>
      <c r="D107" s="257"/>
      <c r="E107" s="205"/>
      <c r="F107" s="257"/>
      <c r="G107" s="245">
        <f>G100-'BS-PL-2-3'!G11</f>
        <v>0</v>
      </c>
      <c r="H107" s="257"/>
      <c r="I107" s="205"/>
    </row>
    <row r="108" spans="1:9" ht="20.25" customHeight="1">
      <c r="A108" s="203"/>
      <c r="D108" s="257"/>
      <c r="F108" s="257"/>
      <c r="H108" s="257"/>
    </row>
    <row r="109" spans="1:9" ht="20.25" customHeight="1">
      <c r="A109" s="203"/>
      <c r="D109" s="257"/>
      <c r="F109" s="257"/>
      <c r="H109" s="257"/>
    </row>
    <row r="110" spans="1:9" ht="20.25" customHeight="1">
      <c r="C110" s="160"/>
      <c r="E110" s="160"/>
      <c r="F110" s="181"/>
      <c r="G110" s="160"/>
      <c r="H110" s="181"/>
      <c r="I110" s="160"/>
    </row>
    <row r="111" spans="1:9" ht="20.25" customHeight="1">
      <c r="C111" s="245"/>
      <c r="E111" s="205"/>
      <c r="G111" s="245"/>
      <c r="I111" s="205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condensed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4E4A-B36B-465C-A5E7-BE2A53E7D45B}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227" customWidth="1"/>
    <col min="2" max="2" width="7.5703125" style="227" customWidth="1"/>
    <col min="3" max="3" width="12.140625" style="227" customWidth="1"/>
    <col min="4" max="4" width="1.5703125" style="67" customWidth="1"/>
    <col min="5" max="5" width="12.140625" style="67" customWidth="1"/>
    <col min="6" max="6" width="1.5703125" style="67" customWidth="1"/>
    <col min="7" max="7" width="12.140625" style="227" customWidth="1"/>
    <col min="8" max="8" width="1.5703125" style="67" customWidth="1"/>
    <col min="9" max="9" width="12.140625" style="67" customWidth="1"/>
    <col min="10" max="16384" width="9.140625" style="227"/>
  </cols>
  <sheetData>
    <row r="1" spans="1:14" ht="18.75">
      <c r="A1" s="77" t="s">
        <v>0</v>
      </c>
      <c r="B1" s="77"/>
      <c r="C1" s="38"/>
      <c r="D1" s="39"/>
      <c r="E1" s="38"/>
      <c r="F1" s="145"/>
      <c r="G1" s="146"/>
      <c r="H1" s="147"/>
      <c r="I1" s="146"/>
    </row>
    <row r="2" spans="1:14" ht="20.25" customHeight="1">
      <c r="A2" s="228" t="s">
        <v>79</v>
      </c>
      <c r="B2" s="228"/>
      <c r="C2" s="146"/>
      <c r="D2" s="147"/>
      <c r="E2" s="146"/>
      <c r="F2" s="145"/>
      <c r="G2" s="146"/>
      <c r="H2" s="147"/>
      <c r="I2" s="146"/>
    </row>
    <row r="3" spans="1:14" ht="14.25" customHeight="1">
      <c r="A3" s="229"/>
      <c r="B3" s="229"/>
      <c r="C3" s="146"/>
      <c r="D3" s="147"/>
      <c r="E3" s="146"/>
      <c r="F3" s="145"/>
      <c r="G3" s="146"/>
      <c r="H3" s="147"/>
      <c r="I3" s="146"/>
    </row>
    <row r="4" spans="1:14" ht="18.75" customHeight="1">
      <c r="A4" s="229"/>
      <c r="B4" s="229"/>
      <c r="C4" s="306" t="s">
        <v>2</v>
      </c>
      <c r="D4" s="306"/>
      <c r="E4" s="306"/>
      <c r="F4" s="145"/>
      <c r="G4" s="306" t="s">
        <v>3</v>
      </c>
      <c r="H4" s="306"/>
      <c r="I4" s="306"/>
    </row>
    <row r="5" spans="1:14" ht="18.75" customHeight="1">
      <c r="A5" s="229"/>
      <c r="B5" s="229"/>
      <c r="C5" s="306" t="s">
        <v>4</v>
      </c>
      <c r="D5" s="306"/>
      <c r="E5" s="306"/>
      <c r="F5" s="148"/>
      <c r="G5" s="307" t="s">
        <v>4</v>
      </c>
      <c r="H5" s="307"/>
      <c r="I5" s="307"/>
    </row>
    <row r="6" spans="1:14" ht="18.75" customHeight="1">
      <c r="A6" s="229"/>
      <c r="B6" s="229"/>
      <c r="C6" s="308" t="s">
        <v>116</v>
      </c>
      <c r="D6" s="308"/>
      <c r="E6" s="308"/>
      <c r="F6" s="148"/>
      <c r="G6" s="308" t="s">
        <v>116</v>
      </c>
      <c r="H6" s="308"/>
      <c r="I6" s="308"/>
    </row>
    <row r="7" spans="1:14" ht="18.75" customHeight="1">
      <c r="A7" s="229"/>
      <c r="B7" s="229"/>
      <c r="C7" s="309" t="s">
        <v>113</v>
      </c>
      <c r="D7" s="309"/>
      <c r="E7" s="309"/>
      <c r="F7" s="148"/>
      <c r="G7" s="309" t="s">
        <v>113</v>
      </c>
      <c r="H7" s="309"/>
      <c r="I7" s="309"/>
    </row>
    <row r="8" spans="1:14" ht="18.75" customHeight="1">
      <c r="A8" s="229"/>
      <c r="B8" s="20" t="s">
        <v>7</v>
      </c>
      <c r="C8" s="84">
        <v>2019</v>
      </c>
      <c r="D8" s="43"/>
      <c r="E8" s="302">
        <v>2018</v>
      </c>
      <c r="F8" s="15"/>
      <c r="G8" s="84">
        <v>2019</v>
      </c>
      <c r="H8" s="43"/>
      <c r="I8" s="302">
        <v>2018</v>
      </c>
      <c r="J8" s="15"/>
      <c r="K8" s="15"/>
      <c r="L8" s="84"/>
      <c r="M8" s="43"/>
      <c r="N8" s="302"/>
    </row>
    <row r="9" spans="1:14" ht="18.75" customHeight="1">
      <c r="A9" s="229"/>
      <c r="B9" s="229"/>
      <c r="C9" s="317" t="s">
        <v>9</v>
      </c>
      <c r="D9" s="317"/>
      <c r="E9" s="317"/>
      <c r="F9" s="317"/>
      <c r="G9" s="317"/>
      <c r="H9" s="317"/>
      <c r="I9" s="317"/>
    </row>
    <row r="10" spans="1:14" ht="18.75" customHeight="1">
      <c r="A10" s="230" t="s">
        <v>80</v>
      </c>
      <c r="B10" s="230"/>
      <c r="D10" s="149"/>
      <c r="F10" s="149"/>
      <c r="H10" s="149"/>
    </row>
    <row r="11" spans="1:14" ht="18.75" customHeight="1">
      <c r="A11" s="229" t="s">
        <v>55</v>
      </c>
      <c r="B11" s="229"/>
      <c r="C11" s="188">
        <v>756242</v>
      </c>
      <c r="D11" s="149"/>
      <c r="E11" s="188">
        <v>798807</v>
      </c>
      <c r="F11" s="149"/>
      <c r="G11" s="188">
        <v>819882</v>
      </c>
      <c r="H11" s="188"/>
      <c r="I11" s="188">
        <v>569720</v>
      </c>
    </row>
    <row r="12" spans="1:14" ht="18.75" customHeight="1">
      <c r="A12" s="151" t="s">
        <v>164</v>
      </c>
      <c r="B12" s="151"/>
      <c r="C12" s="49"/>
      <c r="D12" s="152"/>
      <c r="E12" s="49"/>
      <c r="F12" s="152"/>
      <c r="G12" s="188"/>
      <c r="H12" s="188"/>
      <c r="I12" s="188"/>
    </row>
    <row r="13" spans="1:14" ht="18.75" customHeight="1">
      <c r="A13" s="153" t="s">
        <v>132</v>
      </c>
      <c r="B13" s="30" t="s">
        <v>161</v>
      </c>
      <c r="C13" s="104">
        <v>96832</v>
      </c>
      <c r="D13" s="152"/>
      <c r="E13" s="104">
        <v>140160</v>
      </c>
      <c r="F13" s="152"/>
      <c r="G13" s="104">
        <v>15510</v>
      </c>
      <c r="H13" s="188"/>
      <c r="I13" s="104">
        <v>70438</v>
      </c>
    </row>
    <row r="14" spans="1:14" ht="18.75" customHeight="1">
      <c r="A14" s="50" t="s">
        <v>53</v>
      </c>
      <c r="B14" s="50"/>
      <c r="C14" s="49">
        <v>48668</v>
      </c>
      <c r="D14" s="152"/>
      <c r="E14" s="49">
        <v>21657</v>
      </c>
      <c r="F14" s="74"/>
      <c r="G14" s="188">
        <v>10222</v>
      </c>
      <c r="H14" s="188"/>
      <c r="I14" s="188">
        <v>3863</v>
      </c>
    </row>
    <row r="15" spans="1:14" s="251" customFormat="1" ht="18.75" customHeight="1">
      <c r="A15" s="50" t="s">
        <v>224</v>
      </c>
      <c r="B15" s="50"/>
      <c r="C15" s="49">
        <v>112762</v>
      </c>
      <c r="D15" s="152"/>
      <c r="E15" s="49">
        <v>104455</v>
      </c>
      <c r="F15" s="152"/>
      <c r="G15" s="301">
        <v>57415</v>
      </c>
      <c r="H15" s="188"/>
      <c r="I15" s="188">
        <v>56966</v>
      </c>
    </row>
    <row r="16" spans="1:14" s="251" customFormat="1" ht="18.75" customHeight="1">
      <c r="A16" s="67" t="s">
        <v>122</v>
      </c>
      <c r="B16" s="67"/>
      <c r="C16" s="49">
        <v>5016</v>
      </c>
      <c r="D16" s="152"/>
      <c r="E16" s="49">
        <v>5174</v>
      </c>
      <c r="F16" s="152"/>
      <c r="G16" s="188">
        <v>1081</v>
      </c>
      <c r="H16" s="188"/>
      <c r="I16" s="188">
        <v>962</v>
      </c>
    </row>
    <row r="17" spans="1:9" s="251" customFormat="1" ht="18.75" customHeight="1">
      <c r="A17" s="67" t="s">
        <v>258</v>
      </c>
      <c r="B17" s="67"/>
      <c r="C17" s="49">
        <v>1619</v>
      </c>
      <c r="D17" s="152"/>
      <c r="E17" s="104">
        <v>0</v>
      </c>
      <c r="F17" s="152"/>
      <c r="G17" s="104">
        <v>0</v>
      </c>
      <c r="H17" s="188"/>
      <c r="I17" s="104">
        <v>0</v>
      </c>
    </row>
    <row r="18" spans="1:9" s="251" customFormat="1" ht="18.75" customHeight="1">
      <c r="A18" s="50" t="s">
        <v>225</v>
      </c>
      <c r="B18" s="50"/>
      <c r="C18" s="49"/>
      <c r="D18" s="152"/>
      <c r="E18" s="49"/>
      <c r="F18" s="152"/>
      <c r="G18" s="188"/>
      <c r="H18" s="188"/>
      <c r="I18" s="188"/>
    </row>
    <row r="19" spans="1:9" s="251" customFormat="1" ht="18.75" customHeight="1">
      <c r="A19" s="50" t="s">
        <v>226</v>
      </c>
      <c r="B19" s="30" t="s">
        <v>99</v>
      </c>
      <c r="C19" s="104">
        <v>0</v>
      </c>
      <c r="D19" s="152"/>
      <c r="E19" s="49">
        <v>0</v>
      </c>
      <c r="F19" s="152"/>
      <c r="G19" s="49">
        <v>34000</v>
      </c>
      <c r="H19" s="188"/>
      <c r="I19" s="49">
        <v>0</v>
      </c>
    </row>
    <row r="20" spans="1:9" s="251" customFormat="1" ht="18.75" customHeight="1">
      <c r="A20" s="67" t="s">
        <v>165</v>
      </c>
      <c r="B20" s="67"/>
      <c r="C20" s="49">
        <v>25948</v>
      </c>
      <c r="D20" s="152"/>
      <c r="E20" s="49">
        <v>1660</v>
      </c>
      <c r="F20" s="152"/>
      <c r="G20" s="188">
        <v>8666</v>
      </c>
      <c r="H20" s="188"/>
      <c r="I20" s="188">
        <v>-3335</v>
      </c>
    </row>
    <row r="21" spans="1:9" ht="18.75" customHeight="1">
      <c r="A21" s="50" t="s">
        <v>47</v>
      </c>
      <c r="B21" s="50"/>
      <c r="C21" s="49">
        <v>-12781</v>
      </c>
      <c r="D21" s="152"/>
      <c r="E21" s="49">
        <v>-9969</v>
      </c>
      <c r="F21" s="152"/>
      <c r="G21" s="188">
        <v>-364845</v>
      </c>
      <c r="H21" s="188"/>
      <c r="I21" s="188">
        <v>-12695</v>
      </c>
    </row>
    <row r="22" spans="1:9" s="251" customFormat="1" ht="18.75" customHeight="1">
      <c r="A22" s="50" t="s">
        <v>166</v>
      </c>
      <c r="B22" s="30"/>
      <c r="C22" s="49">
        <v>1081</v>
      </c>
      <c r="D22" s="152"/>
      <c r="E22" s="49">
        <v>1894</v>
      </c>
      <c r="F22" s="152"/>
      <c r="G22" s="202">
        <v>0</v>
      </c>
      <c r="H22" s="188"/>
      <c r="I22" s="202">
        <v>928</v>
      </c>
    </row>
    <row r="23" spans="1:9" s="254" customFormat="1" ht="18.75" customHeight="1">
      <c r="A23" s="50" t="s">
        <v>167</v>
      </c>
      <c r="B23" s="50"/>
      <c r="C23" s="49">
        <v>8634</v>
      </c>
      <c r="D23" s="152"/>
      <c r="E23" s="49">
        <v>-24256</v>
      </c>
      <c r="F23" s="152"/>
      <c r="G23" s="188">
        <v>27354</v>
      </c>
      <c r="H23" s="188"/>
      <c r="I23" s="188">
        <v>-18928</v>
      </c>
    </row>
    <row r="24" spans="1:9" s="251" customFormat="1" ht="18.75" customHeight="1">
      <c r="A24" s="153" t="s">
        <v>227</v>
      </c>
      <c r="B24" s="153"/>
      <c r="C24" s="49">
        <v>8650</v>
      </c>
      <c r="D24" s="152"/>
      <c r="E24" s="49">
        <v>-473</v>
      </c>
      <c r="F24" s="152"/>
      <c r="G24" s="49">
        <v>8710</v>
      </c>
      <c r="H24" s="188"/>
      <c r="I24" s="49">
        <v>233</v>
      </c>
    </row>
    <row r="25" spans="1:9" s="251" customFormat="1" ht="18.75" customHeight="1">
      <c r="A25" s="153" t="s">
        <v>168</v>
      </c>
      <c r="B25" s="153"/>
      <c r="C25" s="104">
        <v>0</v>
      </c>
      <c r="D25" s="152"/>
      <c r="E25" s="49">
        <v>-76914</v>
      </c>
      <c r="F25" s="152"/>
      <c r="G25" s="104">
        <v>0</v>
      </c>
      <c r="H25" s="188"/>
      <c r="I25" s="49">
        <v>-76914</v>
      </c>
    </row>
    <row r="26" spans="1:9" ht="18.75" customHeight="1">
      <c r="A26" s="50" t="s">
        <v>160</v>
      </c>
      <c r="B26" s="30" t="s">
        <v>133</v>
      </c>
      <c r="C26" s="160">
        <v>6621</v>
      </c>
      <c r="D26" s="152"/>
      <c r="E26" s="160">
        <v>2737</v>
      </c>
      <c r="F26" s="152"/>
      <c r="G26" s="104">
        <v>0</v>
      </c>
      <c r="H26" s="188"/>
      <c r="I26" s="104">
        <v>0</v>
      </c>
    </row>
    <row r="27" spans="1:9" s="251" customFormat="1" ht="18.75" customHeight="1">
      <c r="A27" s="153" t="s">
        <v>249</v>
      </c>
      <c r="B27" s="153"/>
      <c r="C27" s="154">
        <v>55963</v>
      </c>
      <c r="D27" s="152"/>
      <c r="E27" s="154">
        <v>17376</v>
      </c>
      <c r="F27" s="152"/>
      <c r="G27" s="202">
        <v>34352</v>
      </c>
      <c r="H27" s="188"/>
      <c r="I27" s="202">
        <v>10010</v>
      </c>
    </row>
    <row r="28" spans="1:9" s="67" customFormat="1" ht="18.75" customHeight="1">
      <c r="A28" s="153" t="s">
        <v>228</v>
      </c>
      <c r="B28" s="30" t="s">
        <v>46</v>
      </c>
      <c r="C28" s="162">
        <v>0</v>
      </c>
      <c r="D28" s="152"/>
      <c r="E28" s="162">
        <v>8290</v>
      </c>
      <c r="F28" s="152"/>
      <c r="G28" s="162">
        <v>0</v>
      </c>
      <c r="H28" s="188"/>
      <c r="I28" s="169">
        <v>1817</v>
      </c>
    </row>
    <row r="29" spans="1:9" ht="20.25" hidden="1" customHeight="1">
      <c r="A29" s="32" t="s">
        <v>114</v>
      </c>
      <c r="B29" s="32"/>
      <c r="C29" s="104"/>
      <c r="D29" s="152"/>
      <c r="E29" s="104"/>
      <c r="F29" s="152"/>
      <c r="G29" s="231"/>
      <c r="H29" s="152"/>
      <c r="I29" s="231"/>
    </row>
    <row r="30" spans="1:9" ht="20.25" hidden="1" customHeight="1">
      <c r="A30" s="48" t="s">
        <v>115</v>
      </c>
      <c r="B30" s="48"/>
      <c r="C30" s="105"/>
      <c r="D30" s="152"/>
      <c r="E30" s="105"/>
      <c r="F30" s="152"/>
      <c r="G30" s="232"/>
      <c r="H30" s="152"/>
      <c r="I30" s="232"/>
    </row>
    <row r="31" spans="1:9" ht="18.75" customHeight="1">
      <c r="A31" s="233"/>
      <c r="B31" s="233"/>
      <c r="C31" s="106">
        <f>SUM(C11:C30)</f>
        <v>1115255</v>
      </c>
      <c r="D31" s="155"/>
      <c r="E31" s="106">
        <f>SUM(E11:E30)</f>
        <v>990598</v>
      </c>
      <c r="F31" s="155"/>
      <c r="G31" s="106">
        <f>SUM(G11:G30)</f>
        <v>652347</v>
      </c>
      <c r="H31" s="155"/>
      <c r="I31" s="106">
        <f>SUM(I11:I30)</f>
        <v>603065</v>
      </c>
    </row>
    <row r="32" spans="1:9" ht="18.75" customHeight="1">
      <c r="A32" s="234" t="s">
        <v>81</v>
      </c>
      <c r="B32" s="234"/>
      <c r="C32" s="65"/>
      <c r="D32" s="155"/>
      <c r="E32" s="65"/>
      <c r="F32" s="155"/>
      <c r="G32" s="65"/>
      <c r="H32" s="155"/>
      <c r="I32" s="65"/>
    </row>
    <row r="33" spans="1:9" s="251" customFormat="1" ht="18.75" customHeight="1">
      <c r="A33" s="50" t="s">
        <v>13</v>
      </c>
      <c r="B33" s="50"/>
      <c r="C33" s="65">
        <v>20736</v>
      </c>
      <c r="D33" s="155"/>
      <c r="E33" s="65">
        <v>320506</v>
      </c>
      <c r="F33" s="155"/>
      <c r="G33" s="65">
        <v>27871</v>
      </c>
      <c r="H33" s="155"/>
      <c r="I33" s="65">
        <v>-11449</v>
      </c>
    </row>
    <row r="34" spans="1:9" s="251" customFormat="1" ht="18.75" customHeight="1">
      <c r="A34" s="50" t="s">
        <v>141</v>
      </c>
      <c r="B34" s="50"/>
      <c r="C34" s="65">
        <v>-70581</v>
      </c>
      <c r="D34" s="155"/>
      <c r="E34" s="65">
        <v>-123157</v>
      </c>
      <c r="F34" s="155"/>
      <c r="G34" s="65">
        <v>-51648</v>
      </c>
      <c r="H34" s="155"/>
      <c r="I34" s="65">
        <v>-9807</v>
      </c>
    </row>
    <row r="35" spans="1:9" s="251" customFormat="1" ht="18.75" customHeight="1">
      <c r="A35" s="50" t="s">
        <v>14</v>
      </c>
      <c r="B35" s="50"/>
      <c r="C35" s="65">
        <v>-263365</v>
      </c>
      <c r="D35" s="155"/>
      <c r="E35" s="65">
        <v>-271616</v>
      </c>
      <c r="F35" s="155"/>
      <c r="G35" s="65">
        <v>-103690</v>
      </c>
      <c r="H35" s="155"/>
      <c r="I35" s="65">
        <v>-47427</v>
      </c>
    </row>
    <row r="36" spans="1:9" s="251" customFormat="1" ht="18.75" customHeight="1">
      <c r="A36" s="32" t="s">
        <v>15</v>
      </c>
      <c r="B36" s="32"/>
      <c r="C36" s="65">
        <v>45631</v>
      </c>
      <c r="D36" s="155"/>
      <c r="E36" s="65">
        <v>3912</v>
      </c>
      <c r="F36" s="155"/>
      <c r="G36" s="65">
        <v>15392</v>
      </c>
      <c r="H36" s="155"/>
      <c r="I36" s="65">
        <v>-50102</v>
      </c>
    </row>
    <row r="37" spans="1:9" s="251" customFormat="1" ht="18.75" customHeight="1">
      <c r="A37" s="32" t="s">
        <v>143</v>
      </c>
      <c r="B37" s="32"/>
      <c r="C37" s="202">
        <v>-1644</v>
      </c>
      <c r="D37" s="155"/>
      <c r="E37" s="202">
        <v>-694</v>
      </c>
      <c r="F37" s="155"/>
      <c r="G37" s="49">
        <v>0</v>
      </c>
      <c r="H37" s="188"/>
      <c r="I37" s="49">
        <v>0</v>
      </c>
    </row>
    <row r="38" spans="1:9" s="251" customFormat="1" ht="18.75" customHeight="1">
      <c r="A38" s="50" t="s">
        <v>23</v>
      </c>
      <c r="B38" s="50"/>
      <c r="C38" s="188">
        <v>-7380</v>
      </c>
      <c r="D38" s="155"/>
      <c r="E38" s="188">
        <v>4870</v>
      </c>
      <c r="F38" s="155"/>
      <c r="G38" s="202">
        <v>7152</v>
      </c>
      <c r="H38" s="155"/>
      <c r="I38" s="202">
        <v>-47</v>
      </c>
    </row>
    <row r="39" spans="1:9" s="251" customFormat="1" ht="18.75" customHeight="1">
      <c r="A39" s="50" t="s">
        <v>29</v>
      </c>
      <c r="B39" s="50"/>
      <c r="C39" s="65">
        <v>163205</v>
      </c>
      <c r="D39" s="155"/>
      <c r="E39" s="65">
        <v>-46524</v>
      </c>
      <c r="F39" s="155"/>
      <c r="G39" s="65">
        <v>-51211</v>
      </c>
      <c r="H39" s="155"/>
      <c r="I39" s="65">
        <v>2505</v>
      </c>
    </row>
    <row r="40" spans="1:9" s="251" customFormat="1" ht="18.75" customHeight="1">
      <c r="A40" s="50" t="s">
        <v>148</v>
      </c>
      <c r="B40" s="50"/>
      <c r="C40" s="65">
        <v>62382</v>
      </c>
      <c r="D40" s="155"/>
      <c r="E40" s="65">
        <v>-207466</v>
      </c>
      <c r="F40" s="73"/>
      <c r="G40" s="154">
        <v>-45629</v>
      </c>
      <c r="H40" s="73"/>
      <c r="I40" s="154">
        <v>12608</v>
      </c>
    </row>
    <row r="41" spans="1:9" s="251" customFormat="1" ht="18.75" customHeight="1">
      <c r="A41" s="32" t="s">
        <v>30</v>
      </c>
      <c r="B41" s="32"/>
      <c r="C41" s="65">
        <v>15089</v>
      </c>
      <c r="D41" s="155"/>
      <c r="E41" s="65">
        <v>22394</v>
      </c>
      <c r="F41" s="155"/>
      <c r="G41" s="154">
        <v>-651</v>
      </c>
      <c r="H41" s="155"/>
      <c r="I41" s="154">
        <v>26300</v>
      </c>
    </row>
    <row r="42" spans="1:9" s="251" customFormat="1" ht="18.75" customHeight="1">
      <c r="A42" s="32" t="s">
        <v>186</v>
      </c>
      <c r="B42" s="32"/>
      <c r="C42" s="65">
        <v>-8897</v>
      </c>
      <c r="D42" s="155"/>
      <c r="E42" s="49">
        <v>0</v>
      </c>
      <c r="F42" s="155"/>
      <c r="G42" s="154">
        <v>-744</v>
      </c>
      <c r="H42" s="155"/>
      <c r="I42" s="49">
        <v>0</v>
      </c>
    </row>
    <row r="43" spans="1:9" s="251" customFormat="1" ht="18.75" customHeight="1">
      <c r="A43" s="32" t="s">
        <v>192</v>
      </c>
      <c r="B43" s="32"/>
      <c r="C43" s="65">
        <v>16836</v>
      </c>
      <c r="D43" s="155"/>
      <c r="E43" s="49">
        <v>0</v>
      </c>
      <c r="F43" s="155"/>
      <c r="G43" s="154">
        <v>1720</v>
      </c>
      <c r="H43" s="155"/>
      <c r="I43" s="49">
        <v>0</v>
      </c>
    </row>
    <row r="44" spans="1:9" s="67" customFormat="1" ht="18.75" customHeight="1">
      <c r="A44" s="50" t="s">
        <v>34</v>
      </c>
      <c r="B44" s="50"/>
      <c r="C44" s="49">
        <v>0</v>
      </c>
      <c r="D44" s="152"/>
      <c r="E44" s="188">
        <v>-15</v>
      </c>
      <c r="F44" s="152"/>
      <c r="G44" s="49">
        <v>0</v>
      </c>
      <c r="H44" s="188"/>
      <c r="I44" s="49">
        <v>0</v>
      </c>
    </row>
    <row r="45" spans="1:9" s="251" customFormat="1" ht="15" hidden="1">
      <c r="A45" s="255" t="s">
        <v>89</v>
      </c>
      <c r="B45" s="252"/>
      <c r="C45" s="49"/>
      <c r="D45" s="152"/>
      <c r="E45" s="202"/>
      <c r="F45" s="152"/>
      <c r="G45" s="253"/>
      <c r="H45" s="152"/>
      <c r="I45" s="202"/>
    </row>
    <row r="46" spans="1:9" s="251" customFormat="1" ht="19.5" customHeight="1">
      <c r="A46" s="153" t="s">
        <v>250</v>
      </c>
      <c r="B46" s="30"/>
      <c r="C46" s="49">
        <v>0</v>
      </c>
      <c r="D46" s="152"/>
      <c r="E46" s="202">
        <v>0</v>
      </c>
      <c r="F46" s="152"/>
      <c r="G46" s="202">
        <v>0</v>
      </c>
      <c r="H46" s="152"/>
      <c r="I46" s="202">
        <v>0</v>
      </c>
    </row>
    <row r="47" spans="1:9" s="251" customFormat="1" ht="18.75" customHeight="1">
      <c r="A47" s="50" t="s">
        <v>82</v>
      </c>
      <c r="B47" s="50"/>
      <c r="C47" s="169">
        <v>-5799</v>
      </c>
      <c r="D47" s="155"/>
      <c r="E47" s="169">
        <v>-185</v>
      </c>
      <c r="F47" s="155"/>
      <c r="G47" s="235">
        <v>-2343</v>
      </c>
      <c r="H47" s="155"/>
      <c r="I47" s="235">
        <v>0</v>
      </c>
    </row>
    <row r="48" spans="1:9" ht="18.75" customHeight="1">
      <c r="A48" s="229" t="s">
        <v>251</v>
      </c>
      <c r="B48" s="229"/>
      <c r="C48" s="106">
        <f>SUM(C31:C47)</f>
        <v>1081468</v>
      </c>
      <c r="D48" s="155"/>
      <c r="E48" s="106">
        <f>SUM(E31:E47)</f>
        <v>692623</v>
      </c>
      <c r="F48" s="155"/>
      <c r="G48" s="106">
        <f>SUM(G31:G47)</f>
        <v>448566</v>
      </c>
      <c r="H48" s="155"/>
      <c r="I48" s="106">
        <f>SUM(I31:I47)</f>
        <v>525646</v>
      </c>
    </row>
    <row r="49" spans="1:11" ht="18.75" customHeight="1">
      <c r="A49" s="50" t="s">
        <v>134</v>
      </c>
      <c r="B49" s="50"/>
      <c r="C49" s="156">
        <v>-141736</v>
      </c>
      <c r="D49" s="155"/>
      <c r="E49" s="156">
        <v>-240233</v>
      </c>
      <c r="F49" s="155"/>
      <c r="G49" s="156">
        <v>-16538</v>
      </c>
      <c r="H49" s="155"/>
      <c r="I49" s="156">
        <v>-108199</v>
      </c>
    </row>
    <row r="50" spans="1:11" ht="18.75" customHeight="1">
      <c r="A50" s="157" t="s">
        <v>91</v>
      </c>
      <c r="B50" s="157"/>
      <c r="C50" s="236">
        <f>SUM(C48:C49)</f>
        <v>939732</v>
      </c>
      <c r="D50" s="158"/>
      <c r="E50" s="236">
        <f>SUM(E48:E49)</f>
        <v>452390</v>
      </c>
      <c r="F50" s="158"/>
      <c r="G50" s="236">
        <f>SUM(G48:G49)</f>
        <v>432028</v>
      </c>
      <c r="H50" s="158"/>
      <c r="I50" s="236">
        <f>SUM(I48:I49)</f>
        <v>417447</v>
      </c>
    </row>
    <row r="51" spans="1:11" ht="20.25" customHeight="1">
      <c r="A51" s="157"/>
      <c r="B51" s="157"/>
      <c r="C51" s="158"/>
      <c r="D51" s="158"/>
      <c r="E51" s="158"/>
      <c r="F51" s="158"/>
      <c r="G51" s="158"/>
      <c r="H51" s="158"/>
      <c r="I51" s="158"/>
      <c r="K51" s="245"/>
    </row>
    <row r="52" spans="1:11" ht="18.75">
      <c r="A52" s="77" t="s">
        <v>0</v>
      </c>
      <c r="B52" s="77"/>
      <c r="C52" s="12"/>
      <c r="D52" s="13"/>
      <c r="E52" s="12"/>
      <c r="F52" s="145"/>
      <c r="G52" s="146"/>
      <c r="H52" s="147"/>
      <c r="I52" s="146"/>
    </row>
    <row r="53" spans="1:11" ht="20.25" customHeight="1">
      <c r="A53" s="228" t="s">
        <v>79</v>
      </c>
      <c r="B53" s="228"/>
      <c r="C53" s="146"/>
      <c r="D53" s="147"/>
      <c r="E53" s="146"/>
      <c r="F53" s="145"/>
      <c r="G53" s="146"/>
      <c r="H53" s="147"/>
      <c r="I53" s="146"/>
    </row>
    <row r="54" spans="1:11" ht="12" customHeight="1">
      <c r="A54" s="229"/>
      <c r="B54" s="229"/>
      <c r="C54" s="146"/>
      <c r="D54" s="147"/>
      <c r="E54" s="146"/>
      <c r="F54" s="145"/>
      <c r="G54" s="146"/>
      <c r="H54" s="147"/>
      <c r="I54" s="146"/>
    </row>
    <row r="55" spans="1:11" ht="18.75" customHeight="1">
      <c r="A55" s="229"/>
      <c r="B55" s="229"/>
      <c r="C55" s="306" t="s">
        <v>2</v>
      </c>
      <c r="D55" s="306"/>
      <c r="E55" s="306"/>
      <c r="F55" s="145"/>
      <c r="G55" s="306" t="s">
        <v>3</v>
      </c>
      <c r="H55" s="306"/>
      <c r="I55" s="306"/>
    </row>
    <row r="56" spans="1:11" ht="18.75" customHeight="1">
      <c r="A56" s="237"/>
      <c r="B56" s="237"/>
      <c r="C56" s="306" t="s">
        <v>4</v>
      </c>
      <c r="D56" s="306"/>
      <c r="E56" s="306"/>
      <c r="F56" s="148"/>
      <c r="G56" s="307" t="s">
        <v>4</v>
      </c>
      <c r="H56" s="307"/>
      <c r="I56" s="307"/>
    </row>
    <row r="57" spans="1:11" ht="18.75" customHeight="1">
      <c r="A57" s="237"/>
      <c r="B57" s="237"/>
      <c r="C57" s="308" t="s">
        <v>116</v>
      </c>
      <c r="D57" s="308"/>
      <c r="E57" s="308"/>
      <c r="F57" s="148"/>
      <c r="G57" s="308" t="s">
        <v>116</v>
      </c>
      <c r="H57" s="308"/>
      <c r="I57" s="308"/>
    </row>
    <row r="58" spans="1:11" ht="18.75" customHeight="1">
      <c r="A58" s="237"/>
      <c r="B58" s="237"/>
      <c r="C58" s="309" t="s">
        <v>113</v>
      </c>
      <c r="D58" s="309"/>
      <c r="E58" s="309"/>
      <c r="F58" s="148"/>
      <c r="G58" s="309" t="s">
        <v>113</v>
      </c>
      <c r="H58" s="309"/>
      <c r="I58" s="309"/>
    </row>
    <row r="59" spans="1:11" ht="18.75" customHeight="1">
      <c r="A59" s="237"/>
      <c r="B59" s="20" t="s">
        <v>7</v>
      </c>
      <c r="C59" s="84">
        <v>2019</v>
      </c>
      <c r="D59" s="43"/>
      <c r="E59" s="302">
        <v>2018</v>
      </c>
      <c r="F59" s="15"/>
      <c r="G59" s="84">
        <v>2019</v>
      </c>
      <c r="H59" s="43"/>
      <c r="I59" s="302">
        <v>2018</v>
      </c>
    </row>
    <row r="60" spans="1:11" ht="18.75" customHeight="1">
      <c r="A60" s="229"/>
      <c r="B60" s="229"/>
      <c r="C60" s="317" t="s">
        <v>9</v>
      </c>
      <c r="D60" s="317"/>
      <c r="E60" s="317"/>
      <c r="F60" s="317"/>
      <c r="G60" s="317"/>
      <c r="H60" s="317"/>
      <c r="I60" s="317"/>
    </row>
    <row r="61" spans="1:11" ht="18.75" customHeight="1">
      <c r="A61" s="230" t="s">
        <v>83</v>
      </c>
      <c r="B61" s="230"/>
      <c r="C61" s="150"/>
      <c r="D61" s="149"/>
      <c r="E61" s="150"/>
      <c r="F61" s="149"/>
      <c r="G61" s="150"/>
      <c r="H61" s="149"/>
      <c r="I61" s="150"/>
    </row>
    <row r="62" spans="1:11" s="251" customFormat="1" ht="18.75" customHeight="1">
      <c r="A62" s="50" t="s">
        <v>84</v>
      </c>
      <c r="B62" s="50"/>
      <c r="C62" s="150">
        <v>10259</v>
      </c>
      <c r="D62" s="149"/>
      <c r="E62" s="150">
        <v>8788</v>
      </c>
      <c r="F62" s="149"/>
      <c r="G62" s="160">
        <v>9150</v>
      </c>
      <c r="H62" s="149"/>
      <c r="I62" s="160">
        <v>7433</v>
      </c>
    </row>
    <row r="63" spans="1:11" s="251" customFormat="1" ht="18.75" customHeight="1">
      <c r="A63" s="50" t="s">
        <v>123</v>
      </c>
      <c r="B63" s="303" t="s">
        <v>20</v>
      </c>
      <c r="C63" s="160">
        <v>0</v>
      </c>
      <c r="D63" s="188"/>
      <c r="E63" s="160">
        <v>0</v>
      </c>
      <c r="F63" s="149"/>
      <c r="G63" s="106">
        <v>353264</v>
      </c>
      <c r="H63" s="149"/>
      <c r="I63" s="160">
        <v>4101</v>
      </c>
    </row>
    <row r="64" spans="1:11" s="251" customFormat="1" ht="18.75" customHeight="1">
      <c r="A64" s="50" t="s">
        <v>169</v>
      </c>
      <c r="B64" s="50"/>
      <c r="C64" s="150">
        <v>-426479</v>
      </c>
      <c r="D64" s="149"/>
      <c r="E64" s="150">
        <v>-230597</v>
      </c>
      <c r="F64" s="149"/>
      <c r="G64" s="202">
        <v>-277177</v>
      </c>
      <c r="H64" s="149"/>
      <c r="I64" s="202">
        <v>-41051</v>
      </c>
    </row>
    <row r="65" spans="1:9" s="251" customFormat="1" ht="18.75" customHeight="1">
      <c r="A65" s="50" t="s">
        <v>170</v>
      </c>
      <c r="B65" s="303"/>
      <c r="C65" s="149">
        <v>-3464</v>
      </c>
      <c r="D65" s="149"/>
      <c r="E65" s="149">
        <v>-12555</v>
      </c>
      <c r="F65" s="149"/>
      <c r="G65" s="160">
        <v>0</v>
      </c>
      <c r="H65" s="149"/>
      <c r="I65" s="160">
        <v>-10113</v>
      </c>
    </row>
    <row r="66" spans="1:9" s="251" customFormat="1" ht="18.75" customHeight="1">
      <c r="A66" s="50" t="s">
        <v>246</v>
      </c>
      <c r="B66" s="303" t="s">
        <v>20</v>
      </c>
      <c r="C66" s="160">
        <v>0</v>
      </c>
      <c r="D66" s="149"/>
      <c r="E66" s="160">
        <v>0</v>
      </c>
      <c r="F66" s="149"/>
      <c r="G66" s="188">
        <v>-1323</v>
      </c>
      <c r="H66" s="149"/>
      <c r="I66" s="160">
        <v>0</v>
      </c>
    </row>
    <row r="67" spans="1:9" s="251" customFormat="1" ht="18.75" customHeight="1">
      <c r="A67" s="50" t="s">
        <v>247</v>
      </c>
      <c r="B67" s="303" t="s">
        <v>133</v>
      </c>
      <c r="C67" s="149">
        <v>-11685</v>
      </c>
      <c r="D67" s="149"/>
      <c r="E67" s="160">
        <v>-73912</v>
      </c>
      <c r="F67" s="149"/>
      <c r="G67" s="188">
        <v>-10200</v>
      </c>
      <c r="H67" s="149"/>
      <c r="I67" s="160">
        <v>-73912</v>
      </c>
    </row>
    <row r="68" spans="1:9" s="67" customFormat="1" ht="18.75" customHeight="1">
      <c r="A68" s="50" t="s">
        <v>248</v>
      </c>
      <c r="B68" s="249" t="s">
        <v>99</v>
      </c>
      <c r="C68" s="160">
        <v>0</v>
      </c>
      <c r="D68" s="188"/>
      <c r="E68" s="160">
        <v>0</v>
      </c>
      <c r="F68" s="149"/>
      <c r="G68" s="160">
        <v>-62040</v>
      </c>
      <c r="H68" s="149"/>
      <c r="I68" s="160">
        <v>-8082</v>
      </c>
    </row>
    <row r="69" spans="1:9" s="251" customFormat="1" ht="18.75" customHeight="1">
      <c r="A69" s="50" t="s">
        <v>139</v>
      </c>
      <c r="B69" s="50"/>
      <c r="C69" s="160">
        <v>1285</v>
      </c>
      <c r="D69" s="149"/>
      <c r="E69" s="160">
        <v>4337</v>
      </c>
      <c r="F69" s="149"/>
      <c r="G69" s="160">
        <v>0</v>
      </c>
      <c r="H69" s="149"/>
      <c r="I69" s="160">
        <v>0</v>
      </c>
    </row>
    <row r="70" spans="1:9" s="67" customFormat="1" ht="18.75" customHeight="1">
      <c r="A70" s="50" t="s">
        <v>175</v>
      </c>
      <c r="B70" s="50"/>
      <c r="C70" s="160"/>
      <c r="D70" s="149"/>
      <c r="E70" s="160"/>
      <c r="F70" s="149"/>
      <c r="G70" s="188"/>
      <c r="H70" s="149"/>
      <c r="I70" s="188"/>
    </row>
    <row r="71" spans="1:9" s="67" customFormat="1" ht="18.75" customHeight="1">
      <c r="A71" s="50" t="s">
        <v>176</v>
      </c>
      <c r="B71" s="50"/>
      <c r="C71" s="160">
        <v>0</v>
      </c>
      <c r="D71" s="149"/>
      <c r="E71" s="160">
        <v>219588</v>
      </c>
      <c r="F71" s="149"/>
      <c r="G71" s="160">
        <v>0</v>
      </c>
      <c r="H71" s="149"/>
      <c r="I71" s="160">
        <v>219588</v>
      </c>
    </row>
    <row r="72" spans="1:9" s="67" customFormat="1" ht="18.75" hidden="1" customHeight="1">
      <c r="A72" s="50" t="s">
        <v>124</v>
      </c>
      <c r="B72" s="30"/>
      <c r="C72" s="160"/>
      <c r="D72" s="149"/>
      <c r="E72" s="160">
        <v>0</v>
      </c>
      <c r="F72" s="149"/>
      <c r="G72" s="160"/>
      <c r="H72" s="188"/>
      <c r="I72" s="160">
        <v>0</v>
      </c>
    </row>
    <row r="73" spans="1:9" s="67" customFormat="1" ht="18.75" hidden="1" customHeight="1">
      <c r="A73" s="50" t="s">
        <v>135</v>
      </c>
      <c r="B73" s="30"/>
      <c r="C73" s="160"/>
      <c r="D73" s="188"/>
      <c r="E73" s="160">
        <v>0</v>
      </c>
      <c r="F73" s="149"/>
      <c r="G73" s="160"/>
      <c r="H73" s="149"/>
      <c r="I73" s="202">
        <v>0</v>
      </c>
    </row>
    <row r="74" spans="1:9" s="251" customFormat="1" ht="18.75" customHeight="1">
      <c r="A74" s="50" t="s">
        <v>90</v>
      </c>
      <c r="B74" s="50"/>
      <c r="C74" s="149">
        <v>367330</v>
      </c>
      <c r="D74" s="149"/>
      <c r="E74" s="149">
        <v>493185</v>
      </c>
      <c r="F74" s="149"/>
      <c r="G74" s="149">
        <v>367330</v>
      </c>
      <c r="H74" s="149"/>
      <c r="I74" s="149">
        <v>457538</v>
      </c>
    </row>
    <row r="75" spans="1:9" s="67" customFormat="1" ht="18.75" customHeight="1">
      <c r="A75" s="50" t="s">
        <v>229</v>
      </c>
      <c r="B75" s="50"/>
      <c r="C75" s="149">
        <v>-29780</v>
      </c>
      <c r="D75" s="149"/>
      <c r="E75" s="149">
        <v>-463697</v>
      </c>
      <c r="F75" s="149"/>
      <c r="G75" s="162">
        <v>0</v>
      </c>
      <c r="H75" s="149"/>
      <c r="I75" s="149">
        <v>-463697</v>
      </c>
    </row>
    <row r="76" spans="1:9" s="67" customFormat="1" ht="18.75" hidden="1" customHeight="1">
      <c r="A76" s="50" t="s">
        <v>230</v>
      </c>
      <c r="B76" s="50"/>
      <c r="C76" s="160"/>
      <c r="D76" s="149"/>
      <c r="E76" s="160">
        <v>0</v>
      </c>
      <c r="F76" s="149"/>
      <c r="G76" s="160"/>
      <c r="H76" s="149"/>
      <c r="I76" s="160">
        <v>0</v>
      </c>
    </row>
    <row r="77" spans="1:9" ht="20.25" hidden="1" customHeight="1">
      <c r="A77" s="50" t="s">
        <v>125</v>
      </c>
      <c r="B77" s="50"/>
      <c r="C77" s="160">
        <v>0</v>
      </c>
      <c r="D77" s="149"/>
      <c r="E77" s="160">
        <v>0</v>
      </c>
      <c r="F77" s="149"/>
      <c r="G77" s="238">
        <v>0</v>
      </c>
      <c r="H77" s="149"/>
      <c r="I77" s="256">
        <v>0</v>
      </c>
    </row>
    <row r="78" spans="1:9" ht="20.25" hidden="1" customHeight="1">
      <c r="A78" s="50" t="s">
        <v>230</v>
      </c>
      <c r="B78" s="50"/>
      <c r="C78" s="160"/>
      <c r="D78" s="149"/>
      <c r="E78" s="160">
        <v>0</v>
      </c>
      <c r="F78" s="149"/>
      <c r="G78" s="238"/>
      <c r="H78" s="149"/>
      <c r="I78" s="256">
        <v>0</v>
      </c>
    </row>
    <row r="79" spans="1:9" ht="18.75" customHeight="1">
      <c r="A79" s="233" t="s">
        <v>112</v>
      </c>
      <c r="B79" s="233"/>
      <c r="C79" s="236">
        <f>SUM(C62:C78)</f>
        <v>-92534</v>
      </c>
      <c r="D79" s="159"/>
      <c r="E79" s="236">
        <f>SUM(E62:E78)</f>
        <v>-54863</v>
      </c>
      <c r="F79" s="159"/>
      <c r="G79" s="236">
        <f>SUM(G62:G78)</f>
        <v>379004</v>
      </c>
      <c r="H79" s="159"/>
      <c r="I79" s="236">
        <f>SUM(I62:I78)</f>
        <v>91805</v>
      </c>
    </row>
    <row r="80" spans="1:9" ht="12" customHeight="1">
      <c r="A80" s="237"/>
      <c r="B80" s="237"/>
      <c r="C80" s="159"/>
      <c r="D80" s="159"/>
      <c r="E80" s="159"/>
      <c r="F80" s="159"/>
      <c r="G80" s="159"/>
      <c r="H80" s="159"/>
      <c r="I80" s="159"/>
    </row>
    <row r="81" spans="1:9" ht="18.75" customHeight="1">
      <c r="A81" s="230" t="s">
        <v>85</v>
      </c>
      <c r="B81" s="230"/>
      <c r="C81" s="150"/>
      <c r="D81" s="149"/>
      <c r="E81" s="150"/>
      <c r="F81" s="149"/>
      <c r="G81" s="150"/>
      <c r="H81" s="149"/>
      <c r="I81" s="150"/>
    </row>
    <row r="82" spans="1:9" s="251" customFormat="1" ht="18.75" customHeight="1">
      <c r="A82" s="50" t="s">
        <v>231</v>
      </c>
      <c r="B82" s="50"/>
      <c r="C82" s="150">
        <v>-48413</v>
      </c>
      <c r="D82" s="149"/>
      <c r="E82" s="150">
        <v>-20514</v>
      </c>
      <c r="F82" s="149"/>
      <c r="G82" s="239">
        <v>-10286</v>
      </c>
      <c r="H82" s="149"/>
      <c r="I82" s="239">
        <v>-3874</v>
      </c>
    </row>
    <row r="83" spans="1:9" s="67" customFormat="1" ht="18.75" customHeight="1">
      <c r="A83" s="50" t="s">
        <v>232</v>
      </c>
      <c r="B83" s="50"/>
      <c r="C83" s="104">
        <v>-618058</v>
      </c>
      <c r="D83" s="149"/>
      <c r="E83" s="104">
        <v>-613919</v>
      </c>
      <c r="F83" s="149"/>
      <c r="G83" s="104">
        <v>-618041</v>
      </c>
      <c r="H83" s="149"/>
      <c r="I83" s="104">
        <v>-613919</v>
      </c>
    </row>
    <row r="84" spans="1:9" s="67" customFormat="1" ht="18.75" customHeight="1">
      <c r="A84" s="50" t="s">
        <v>234</v>
      </c>
      <c r="B84" s="50"/>
      <c r="D84" s="149"/>
      <c r="E84" s="104"/>
      <c r="F84" s="149"/>
      <c r="G84" s="104"/>
      <c r="H84" s="149"/>
      <c r="I84" s="104"/>
    </row>
    <row r="85" spans="1:9" s="251" customFormat="1" ht="18.75" customHeight="1">
      <c r="A85" s="50" t="s">
        <v>233</v>
      </c>
      <c r="B85" s="50"/>
      <c r="C85" s="104">
        <v>-837</v>
      </c>
      <c r="D85" s="149"/>
      <c r="E85" s="104">
        <v>-5323</v>
      </c>
      <c r="F85" s="149"/>
      <c r="G85" s="160">
        <v>0</v>
      </c>
      <c r="H85" s="188"/>
      <c r="I85" s="160">
        <v>0</v>
      </c>
    </row>
    <row r="86" spans="1:9" s="67" customFormat="1" ht="18.75" customHeight="1">
      <c r="A86" s="50" t="s">
        <v>235</v>
      </c>
      <c r="B86" s="50"/>
      <c r="D86" s="149"/>
      <c r="E86" s="150"/>
      <c r="F86" s="149"/>
      <c r="G86" s="160"/>
      <c r="H86" s="149"/>
      <c r="I86" s="160"/>
    </row>
    <row r="87" spans="1:9" s="251" customFormat="1" ht="18.75" customHeight="1">
      <c r="A87" s="161" t="s">
        <v>171</v>
      </c>
      <c r="B87" s="161"/>
      <c r="C87" s="150">
        <v>230920</v>
      </c>
      <c r="D87" s="149"/>
      <c r="E87" s="150">
        <v>220161</v>
      </c>
      <c r="F87" s="149"/>
      <c r="G87" s="160">
        <v>71206</v>
      </c>
      <c r="H87" s="149"/>
      <c r="I87" s="160">
        <v>67926</v>
      </c>
    </row>
    <row r="88" spans="1:9" ht="18.75" hidden="1" customHeight="1">
      <c r="A88" s="50" t="s">
        <v>126</v>
      </c>
      <c r="B88" s="161"/>
      <c r="C88" s="160"/>
      <c r="D88" s="160"/>
      <c r="E88" s="160"/>
      <c r="F88" s="149"/>
      <c r="G88" s="160"/>
      <c r="H88" s="149"/>
      <c r="I88" s="160"/>
    </row>
    <row r="89" spans="1:9" ht="18.75" hidden="1" customHeight="1">
      <c r="A89" s="50" t="s">
        <v>86</v>
      </c>
      <c r="B89" s="50"/>
      <c r="C89" s="188"/>
      <c r="D89" s="149"/>
      <c r="E89" s="188">
        <v>0</v>
      </c>
      <c r="F89" s="149"/>
      <c r="G89" s="188"/>
      <c r="H89" s="149"/>
      <c r="I89" s="188">
        <v>0</v>
      </c>
    </row>
    <row r="90" spans="1:9" ht="18.75" hidden="1" customHeight="1">
      <c r="A90" s="240" t="s">
        <v>127</v>
      </c>
      <c r="B90" s="240"/>
      <c r="C90" s="160">
        <v>0</v>
      </c>
      <c r="D90" s="149"/>
      <c r="E90" s="160">
        <v>0</v>
      </c>
      <c r="F90" s="149"/>
      <c r="G90" s="160">
        <v>0</v>
      </c>
      <c r="H90" s="149"/>
      <c r="I90" s="160">
        <v>0</v>
      </c>
    </row>
    <row r="91" spans="1:9" ht="18.75" customHeight="1">
      <c r="A91" s="240" t="s">
        <v>237</v>
      </c>
      <c r="B91" s="249">
        <v>4</v>
      </c>
      <c r="C91" s="160">
        <v>0</v>
      </c>
      <c r="D91" s="149"/>
      <c r="E91" s="160">
        <v>0</v>
      </c>
      <c r="F91" s="149"/>
      <c r="G91" s="160">
        <v>0</v>
      </c>
      <c r="H91" s="149"/>
      <c r="I91" s="160">
        <v>0</v>
      </c>
    </row>
    <row r="92" spans="1:9" ht="18.75" customHeight="1">
      <c r="A92" s="240" t="s">
        <v>238</v>
      </c>
      <c r="B92" s="249">
        <v>12</v>
      </c>
      <c r="C92" s="162">
        <v>114434</v>
      </c>
      <c r="D92" s="149"/>
      <c r="E92" s="162">
        <v>0</v>
      </c>
      <c r="F92" s="149"/>
      <c r="G92" s="162">
        <v>114434</v>
      </c>
      <c r="H92" s="149"/>
      <c r="I92" s="162">
        <v>0</v>
      </c>
    </row>
    <row r="93" spans="1:9" ht="18.75" customHeight="1">
      <c r="A93" s="233" t="s">
        <v>236</v>
      </c>
      <c r="B93" s="233"/>
      <c r="C93" s="236">
        <f>SUM(C82:C92)</f>
        <v>-321954</v>
      </c>
      <c r="D93" s="159"/>
      <c r="E93" s="236">
        <f>SUM(E82:E92)</f>
        <v>-419595</v>
      </c>
      <c r="F93" s="159"/>
      <c r="G93" s="236">
        <f>SUM(G82:G92)</f>
        <v>-442687</v>
      </c>
      <c r="H93" s="159"/>
      <c r="I93" s="236">
        <f>SUM(I82:I92)</f>
        <v>-549867</v>
      </c>
    </row>
    <row r="94" spans="1:9" ht="12" customHeight="1">
      <c r="A94" s="237"/>
      <c r="B94" s="237"/>
      <c r="C94" s="159"/>
      <c r="D94" s="159"/>
      <c r="E94" s="159"/>
      <c r="F94" s="159"/>
      <c r="G94" s="159"/>
      <c r="H94" s="159"/>
      <c r="I94" s="159"/>
    </row>
    <row r="95" spans="1:9" ht="20.25" customHeight="1">
      <c r="A95" s="50" t="s">
        <v>239</v>
      </c>
      <c r="B95" s="237"/>
      <c r="C95" s="159"/>
      <c r="D95" s="159"/>
      <c r="E95" s="159"/>
      <c r="F95" s="159"/>
      <c r="G95" s="159"/>
      <c r="H95" s="159"/>
      <c r="I95" s="159"/>
    </row>
    <row r="96" spans="1:9" ht="18.75" customHeight="1">
      <c r="A96" s="153" t="s">
        <v>172</v>
      </c>
      <c r="B96" s="233"/>
      <c r="C96" s="115">
        <f>C50+C79+C93</f>
        <v>525244</v>
      </c>
      <c r="D96" s="149"/>
      <c r="E96" s="115">
        <v>-22068</v>
      </c>
      <c r="F96" s="149"/>
      <c r="G96" s="115">
        <f>G50+G79+G93</f>
        <v>368345</v>
      </c>
      <c r="H96" s="149"/>
      <c r="I96" s="115">
        <v>-40615</v>
      </c>
    </row>
    <row r="97" spans="1:9" s="67" customFormat="1" ht="18.75" customHeight="1">
      <c r="A97" s="153" t="s">
        <v>136</v>
      </c>
      <c r="B97" s="157"/>
      <c r="C97" s="162">
        <v>-6512</v>
      </c>
      <c r="D97" s="149"/>
      <c r="E97" s="162">
        <v>-13493</v>
      </c>
      <c r="F97" s="149"/>
      <c r="G97" s="162">
        <v>0</v>
      </c>
      <c r="H97" s="188"/>
      <c r="I97" s="162">
        <v>0</v>
      </c>
    </row>
    <row r="98" spans="1:9" ht="18.75" customHeight="1">
      <c r="A98" s="157" t="s">
        <v>239</v>
      </c>
      <c r="B98" s="233"/>
      <c r="C98" s="250">
        <f>SUM(C96:C97)</f>
        <v>518732</v>
      </c>
      <c r="D98" s="159"/>
      <c r="E98" s="250">
        <f>SUM(E96:E97)</f>
        <v>-35561</v>
      </c>
      <c r="F98" s="159"/>
      <c r="G98" s="250">
        <f>SUM(G96:G97)</f>
        <v>368345</v>
      </c>
      <c r="H98" s="159"/>
      <c r="I98" s="250">
        <f>SUM(I96:I97)</f>
        <v>-40615</v>
      </c>
    </row>
    <row r="99" spans="1:9" ht="18.75" customHeight="1">
      <c r="A99" s="242" t="s">
        <v>240</v>
      </c>
      <c r="B99" s="242"/>
      <c r="C99" s="149">
        <v>559532</v>
      </c>
      <c r="D99" s="149"/>
      <c r="E99" s="149">
        <v>477671</v>
      </c>
      <c r="F99" s="149"/>
      <c r="G99" s="149">
        <v>206505</v>
      </c>
      <c r="H99" s="149"/>
      <c r="I99" s="149">
        <v>70169</v>
      </c>
    </row>
    <row r="100" spans="1:9" ht="18.75" customHeight="1" thickBot="1">
      <c r="A100" s="237" t="s">
        <v>241</v>
      </c>
      <c r="B100" s="237"/>
      <c r="C100" s="243">
        <f>SUM(C98:C99)</f>
        <v>1078264</v>
      </c>
      <c r="D100" s="159"/>
      <c r="E100" s="243">
        <f>SUM(E98:E99)</f>
        <v>442110</v>
      </c>
      <c r="F100" s="159"/>
      <c r="G100" s="243">
        <f>SUM(G98:G99)</f>
        <v>574850</v>
      </c>
      <c r="H100" s="159"/>
      <c r="I100" s="243">
        <f>SUM(I98:I99)</f>
        <v>29554</v>
      </c>
    </row>
    <row r="101" spans="1:9" ht="12" customHeight="1" thickTop="1">
      <c r="A101" s="237"/>
      <c r="B101" s="237"/>
      <c r="C101" s="241"/>
      <c r="D101" s="159"/>
      <c r="E101" s="241"/>
      <c r="F101" s="159"/>
      <c r="G101" s="241"/>
      <c r="H101" s="159"/>
      <c r="I101" s="241"/>
    </row>
    <row r="102" spans="1:9" ht="20.25" customHeight="1">
      <c r="A102" s="203" t="s">
        <v>108</v>
      </c>
      <c r="D102" s="257"/>
      <c r="F102" s="257"/>
      <c r="H102" s="257"/>
    </row>
    <row r="103" spans="1:9" ht="20.25" customHeight="1">
      <c r="A103" s="244" t="s">
        <v>137</v>
      </c>
    </row>
    <row r="104" spans="1:9" ht="20.25" customHeight="1">
      <c r="A104" s="203" t="s">
        <v>138</v>
      </c>
      <c r="C104" s="160">
        <v>4638</v>
      </c>
      <c r="D104" s="257"/>
      <c r="E104" s="160">
        <v>6315</v>
      </c>
      <c r="F104" s="257"/>
      <c r="G104" s="115">
        <v>0</v>
      </c>
      <c r="H104" s="257"/>
      <c r="I104" s="115">
        <v>0</v>
      </c>
    </row>
    <row r="105" spans="1:9" s="67" customFormat="1" ht="20.25" customHeight="1">
      <c r="A105" s="69" t="s">
        <v>181</v>
      </c>
      <c r="C105" s="160"/>
      <c r="D105" s="257"/>
      <c r="E105" s="160"/>
      <c r="F105" s="257"/>
      <c r="G105" s="188"/>
      <c r="H105" s="257"/>
      <c r="I105" s="115"/>
    </row>
    <row r="106" spans="1:9" s="67" customFormat="1" ht="20.25" customHeight="1">
      <c r="A106" s="69" t="s">
        <v>182</v>
      </c>
      <c r="C106" s="160">
        <v>0</v>
      </c>
      <c r="D106" s="257"/>
      <c r="E106" s="160">
        <v>4264</v>
      </c>
      <c r="F106" s="257"/>
      <c r="G106" s="115">
        <v>0</v>
      </c>
      <c r="H106" s="257"/>
      <c r="I106" s="115">
        <v>0</v>
      </c>
    </row>
    <row r="107" spans="1:9" ht="20.25" customHeight="1">
      <c r="A107" s="69" t="s">
        <v>242</v>
      </c>
      <c r="C107" s="160">
        <v>42605</v>
      </c>
      <c r="D107" s="257"/>
      <c r="E107" s="115">
        <v>0</v>
      </c>
      <c r="F107" s="257"/>
      <c r="G107" s="115">
        <v>0</v>
      </c>
      <c r="H107" s="257"/>
      <c r="I107" s="115">
        <v>0</v>
      </c>
    </row>
    <row r="108" spans="1:9" ht="20.25" customHeight="1">
      <c r="A108" s="203"/>
      <c r="C108" s="245">
        <f>C100-'BS-PL-2-3'!C11</f>
        <v>0</v>
      </c>
      <c r="D108" s="257"/>
      <c r="E108" s="205"/>
      <c r="F108" s="257"/>
      <c r="G108" s="245">
        <f>G100-'BS-PL-2-3'!G11</f>
        <v>0</v>
      </c>
      <c r="H108" s="257"/>
      <c r="I108" s="205"/>
    </row>
    <row r="109" spans="1:9" ht="20.25" customHeight="1">
      <c r="A109" s="203"/>
      <c r="D109" s="257"/>
      <c r="F109" s="257"/>
      <c r="H109" s="257"/>
    </row>
    <row r="110" spans="1:9" ht="20.25" customHeight="1">
      <c r="A110" s="203"/>
      <c r="D110" s="257"/>
      <c r="F110" s="257"/>
      <c r="H110" s="257"/>
    </row>
    <row r="111" spans="1:9" ht="20.25" customHeight="1">
      <c r="C111" s="160"/>
      <c r="E111" s="160"/>
      <c r="F111" s="181"/>
      <c r="G111" s="160"/>
      <c r="H111" s="181"/>
      <c r="I111" s="160"/>
    </row>
    <row r="112" spans="1:9" ht="20.25" customHeight="1">
      <c r="C112" s="245"/>
      <c r="E112" s="205"/>
      <c r="G112" s="245"/>
      <c r="I112" s="205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B4EC-A476-41A9-8C4D-DD25CA2A7AB1}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227" customWidth="1"/>
    <col min="2" max="2" width="7.5703125" style="227" customWidth="1"/>
    <col min="3" max="3" width="12.140625" style="227" customWidth="1"/>
    <col min="4" max="4" width="1.5703125" style="67" customWidth="1"/>
    <col min="5" max="5" width="12.140625" style="67" customWidth="1"/>
    <col min="6" max="6" width="1.5703125" style="67" customWidth="1"/>
    <col min="7" max="7" width="12.140625" style="227" customWidth="1"/>
    <col min="8" max="8" width="1.5703125" style="67" customWidth="1"/>
    <col min="9" max="9" width="12.140625" style="67" customWidth="1"/>
    <col min="10" max="16384" width="9.140625" style="227"/>
  </cols>
  <sheetData>
    <row r="1" spans="1:14" ht="18.75">
      <c r="A1" s="77" t="s">
        <v>0</v>
      </c>
      <c r="B1" s="77"/>
      <c r="C1" s="38"/>
      <c r="D1" s="39"/>
      <c r="E1" s="38"/>
      <c r="F1" s="145"/>
      <c r="G1" s="146"/>
      <c r="H1" s="147"/>
      <c r="I1" s="146"/>
    </row>
    <row r="2" spans="1:14" ht="20.25" customHeight="1">
      <c r="A2" s="228" t="s">
        <v>79</v>
      </c>
      <c r="B2" s="228"/>
      <c r="C2" s="146"/>
      <c r="D2" s="147"/>
      <c r="E2" s="146"/>
      <c r="F2" s="145"/>
      <c r="G2" s="146"/>
      <c r="H2" s="147"/>
      <c r="I2" s="146"/>
    </row>
    <row r="3" spans="1:14" ht="14.25" customHeight="1">
      <c r="A3" s="229"/>
      <c r="B3" s="229"/>
      <c r="C3" s="146"/>
      <c r="D3" s="147"/>
      <c r="E3" s="146"/>
      <c r="F3" s="145"/>
      <c r="G3" s="146"/>
      <c r="H3" s="147"/>
      <c r="I3" s="146"/>
    </row>
    <row r="4" spans="1:14" ht="18.75" customHeight="1">
      <c r="A4" s="229"/>
      <c r="B4" s="229"/>
      <c r="C4" s="306" t="s">
        <v>2</v>
      </c>
      <c r="D4" s="306"/>
      <c r="E4" s="306"/>
      <c r="F4" s="145"/>
      <c r="G4" s="306" t="s">
        <v>3</v>
      </c>
      <c r="H4" s="306"/>
      <c r="I4" s="306"/>
    </row>
    <row r="5" spans="1:14" ht="18.75" customHeight="1">
      <c r="A5" s="229"/>
      <c r="B5" s="229"/>
      <c r="C5" s="306" t="s">
        <v>4</v>
      </c>
      <c r="D5" s="306"/>
      <c r="E5" s="306"/>
      <c r="F5" s="148"/>
      <c r="G5" s="307" t="s">
        <v>4</v>
      </c>
      <c r="H5" s="307"/>
      <c r="I5" s="307"/>
    </row>
    <row r="6" spans="1:14" ht="18.75" customHeight="1">
      <c r="A6" s="229"/>
      <c r="B6" s="229"/>
      <c r="C6" s="308" t="s">
        <v>116</v>
      </c>
      <c r="D6" s="308"/>
      <c r="E6" s="308"/>
      <c r="F6" s="148"/>
      <c r="G6" s="308" t="s">
        <v>116</v>
      </c>
      <c r="H6" s="308"/>
      <c r="I6" s="308"/>
    </row>
    <row r="7" spans="1:14" ht="18.75" customHeight="1">
      <c r="A7" s="229"/>
      <c r="B7" s="229"/>
      <c r="C7" s="309" t="s">
        <v>113</v>
      </c>
      <c r="D7" s="309"/>
      <c r="E7" s="309"/>
      <c r="F7" s="148"/>
      <c r="G7" s="309" t="s">
        <v>113</v>
      </c>
      <c r="H7" s="309"/>
      <c r="I7" s="309"/>
    </row>
    <row r="8" spans="1:14" ht="18.75" customHeight="1">
      <c r="A8" s="229"/>
      <c r="B8" s="20" t="s">
        <v>7</v>
      </c>
      <c r="C8" s="84">
        <v>2019</v>
      </c>
      <c r="D8" s="43"/>
      <c r="E8" s="302">
        <v>2018</v>
      </c>
      <c r="F8" s="15"/>
      <c r="G8" s="84">
        <v>2019</v>
      </c>
      <c r="H8" s="43"/>
      <c r="I8" s="302">
        <v>2018</v>
      </c>
      <c r="J8" s="15"/>
      <c r="K8" s="15"/>
      <c r="L8" s="84"/>
      <c r="M8" s="43"/>
      <c r="N8" s="302"/>
    </row>
    <row r="9" spans="1:14" ht="18.75" customHeight="1">
      <c r="A9" s="229"/>
      <c r="B9" s="229"/>
      <c r="C9" s="317" t="s">
        <v>9</v>
      </c>
      <c r="D9" s="317"/>
      <c r="E9" s="317"/>
      <c r="F9" s="317"/>
      <c r="G9" s="317"/>
      <c r="H9" s="317"/>
      <c r="I9" s="317"/>
    </row>
    <row r="10" spans="1:14" ht="18.75" customHeight="1">
      <c r="A10" s="230" t="s">
        <v>80</v>
      </c>
      <c r="B10" s="230"/>
      <c r="D10" s="149"/>
      <c r="F10" s="149"/>
      <c r="H10" s="149"/>
    </row>
    <row r="11" spans="1:14" ht="18.75" customHeight="1">
      <c r="A11" s="229" t="s">
        <v>55</v>
      </c>
      <c r="B11" s="229"/>
      <c r="C11" s="188">
        <v>756242</v>
      </c>
      <c r="D11" s="149"/>
      <c r="E11" s="188">
        <v>798807</v>
      </c>
      <c r="F11" s="149"/>
      <c r="G11" s="188">
        <v>819882</v>
      </c>
      <c r="H11" s="188"/>
      <c r="I11" s="188">
        <v>569720</v>
      </c>
    </row>
    <row r="12" spans="1:14" ht="18.75" customHeight="1">
      <c r="A12" s="151" t="s">
        <v>164</v>
      </c>
      <c r="B12" s="151"/>
      <c r="C12" s="49"/>
      <c r="D12" s="152"/>
      <c r="E12" s="49"/>
      <c r="F12" s="152"/>
      <c r="G12" s="188"/>
      <c r="H12" s="188"/>
      <c r="I12" s="188"/>
    </row>
    <row r="13" spans="1:14" ht="18.75" customHeight="1">
      <c r="A13" s="153" t="s">
        <v>132</v>
      </c>
      <c r="B13" s="30" t="s">
        <v>161</v>
      </c>
      <c r="C13" s="104">
        <v>96832</v>
      </c>
      <c r="D13" s="152"/>
      <c r="E13" s="104">
        <v>140160</v>
      </c>
      <c r="F13" s="152"/>
      <c r="G13" s="104">
        <v>15510</v>
      </c>
      <c r="H13" s="188"/>
      <c r="I13" s="104">
        <v>70438</v>
      </c>
    </row>
    <row r="14" spans="1:14" ht="18.75" customHeight="1">
      <c r="A14" s="50" t="s">
        <v>53</v>
      </c>
      <c r="B14" s="50"/>
      <c r="C14" s="49">
        <v>48668</v>
      </c>
      <c r="D14" s="152"/>
      <c r="E14" s="49">
        <v>21657</v>
      </c>
      <c r="F14" s="74"/>
      <c r="G14" s="188">
        <v>10222</v>
      </c>
      <c r="H14" s="188"/>
      <c r="I14" s="188">
        <v>3863</v>
      </c>
    </row>
    <row r="15" spans="1:14" s="251" customFormat="1" ht="18.75" customHeight="1">
      <c r="A15" s="50" t="s">
        <v>224</v>
      </c>
      <c r="B15" s="50"/>
      <c r="C15" s="300">
        <f>112762+1619</f>
        <v>114381</v>
      </c>
      <c r="D15" s="152"/>
      <c r="E15" s="49">
        <v>104455</v>
      </c>
      <c r="F15" s="152"/>
      <c r="G15" s="301">
        <v>57415</v>
      </c>
      <c r="H15" s="188"/>
      <c r="I15" s="188">
        <v>56966</v>
      </c>
    </row>
    <row r="16" spans="1:14" s="251" customFormat="1" ht="18.75" customHeight="1">
      <c r="A16" s="67" t="s">
        <v>122</v>
      </c>
      <c r="B16" s="67"/>
      <c r="C16" s="49">
        <v>5016</v>
      </c>
      <c r="D16" s="152"/>
      <c r="E16" s="49">
        <v>5174</v>
      </c>
      <c r="F16" s="152"/>
      <c r="G16" s="188">
        <v>1081</v>
      </c>
      <c r="H16" s="188"/>
      <c r="I16" s="188">
        <v>962</v>
      </c>
    </row>
    <row r="17" spans="1:9" s="251" customFormat="1" ht="18.75" customHeight="1">
      <c r="A17" s="50" t="s">
        <v>225</v>
      </c>
      <c r="B17" s="50"/>
      <c r="C17" s="49"/>
      <c r="D17" s="152"/>
      <c r="E17" s="49"/>
      <c r="F17" s="152"/>
      <c r="G17" s="188"/>
      <c r="H17" s="188"/>
      <c r="I17" s="188"/>
    </row>
    <row r="18" spans="1:9" s="251" customFormat="1" ht="18.75" customHeight="1">
      <c r="A18" s="50" t="s">
        <v>226</v>
      </c>
      <c r="B18" s="30" t="s">
        <v>99</v>
      </c>
      <c r="C18" s="49">
        <v>0</v>
      </c>
      <c r="D18" s="152"/>
      <c r="E18" s="49">
        <v>0</v>
      </c>
      <c r="F18" s="152"/>
      <c r="G18" s="49">
        <v>0</v>
      </c>
      <c r="H18" s="188"/>
      <c r="I18" s="49">
        <v>0</v>
      </c>
    </row>
    <row r="19" spans="1:9" s="251" customFormat="1" ht="18.75" customHeight="1">
      <c r="A19" s="67" t="s">
        <v>165</v>
      </c>
      <c r="B19" s="67"/>
      <c r="C19" s="49">
        <v>25948</v>
      </c>
      <c r="D19" s="152"/>
      <c r="E19" s="49">
        <v>1660</v>
      </c>
      <c r="F19" s="152"/>
      <c r="G19" s="188">
        <v>8666</v>
      </c>
      <c r="H19" s="188"/>
      <c r="I19" s="188">
        <v>-3335</v>
      </c>
    </row>
    <row r="20" spans="1:9" ht="18.75" customHeight="1">
      <c r="A20" s="50" t="s">
        <v>47</v>
      </c>
      <c r="B20" s="50"/>
      <c r="C20" s="49">
        <v>-12781</v>
      </c>
      <c r="D20" s="152"/>
      <c r="E20" s="49">
        <v>-9969</v>
      </c>
      <c r="F20" s="152"/>
      <c r="G20" s="188">
        <v>-364845</v>
      </c>
      <c r="H20" s="188"/>
      <c r="I20" s="188">
        <v>-12695</v>
      </c>
    </row>
    <row r="21" spans="1:9" s="251" customFormat="1" ht="18.75" customHeight="1">
      <c r="A21" s="50" t="s">
        <v>166</v>
      </c>
      <c r="B21" s="30"/>
      <c r="C21" s="49">
        <v>1082</v>
      </c>
      <c r="D21" s="152"/>
      <c r="E21" s="49">
        <v>1894</v>
      </c>
      <c r="F21" s="152"/>
      <c r="G21" s="202">
        <v>34000</v>
      </c>
      <c r="H21" s="188"/>
      <c r="I21" s="202">
        <v>928</v>
      </c>
    </row>
    <row r="22" spans="1:9" s="254" customFormat="1" ht="18.75" customHeight="1">
      <c r="A22" s="50" t="s">
        <v>167</v>
      </c>
      <c r="B22" s="50"/>
      <c r="C22" s="49">
        <v>8635</v>
      </c>
      <c r="D22" s="152"/>
      <c r="E22" s="49">
        <v>-24256</v>
      </c>
      <c r="F22" s="152"/>
      <c r="G22" s="188">
        <v>27354</v>
      </c>
      <c r="H22" s="188"/>
      <c r="I22" s="188">
        <v>-18928</v>
      </c>
    </row>
    <row r="23" spans="1:9" s="251" customFormat="1" ht="18.75" customHeight="1">
      <c r="A23" s="153" t="s">
        <v>227</v>
      </c>
      <c r="B23" s="153"/>
      <c r="C23" s="49">
        <v>8650</v>
      </c>
      <c r="D23" s="152"/>
      <c r="E23" s="49">
        <v>-473</v>
      </c>
      <c r="F23" s="152"/>
      <c r="G23" s="49">
        <v>8710</v>
      </c>
      <c r="H23" s="188"/>
      <c r="I23" s="49">
        <v>233</v>
      </c>
    </row>
    <row r="24" spans="1:9" s="251" customFormat="1" ht="18.75" customHeight="1">
      <c r="A24" s="153" t="s">
        <v>168</v>
      </c>
      <c r="B24" s="153"/>
      <c r="C24" s="49">
        <v>0</v>
      </c>
      <c r="D24" s="152"/>
      <c r="E24" s="49">
        <v>-76914</v>
      </c>
      <c r="F24" s="152"/>
      <c r="G24" s="49">
        <v>0</v>
      </c>
      <c r="H24" s="188"/>
      <c r="I24" s="49">
        <v>-76914</v>
      </c>
    </row>
    <row r="25" spans="1:9" ht="18.75" customHeight="1">
      <c r="A25" s="50" t="s">
        <v>160</v>
      </c>
      <c r="B25" s="30" t="s">
        <v>133</v>
      </c>
      <c r="C25" s="160">
        <v>6621</v>
      </c>
      <c r="D25" s="152"/>
      <c r="E25" s="160">
        <v>2737</v>
      </c>
      <c r="F25" s="152"/>
      <c r="G25" s="104">
        <v>0</v>
      </c>
      <c r="H25" s="188"/>
      <c r="I25" s="104">
        <v>0</v>
      </c>
    </row>
    <row r="26" spans="1:9" s="251" customFormat="1" ht="18.75" customHeight="1">
      <c r="A26" s="153" t="s">
        <v>249</v>
      </c>
      <c r="B26" s="153"/>
      <c r="C26" s="154">
        <v>55964</v>
      </c>
      <c r="D26" s="152"/>
      <c r="E26" s="154">
        <v>17376</v>
      </c>
      <c r="F26" s="152"/>
      <c r="G26" s="202">
        <v>34352</v>
      </c>
      <c r="H26" s="188"/>
      <c r="I26" s="202">
        <v>10010</v>
      </c>
    </row>
    <row r="27" spans="1:9" s="67" customFormat="1" ht="18.75" customHeight="1">
      <c r="A27" s="153" t="s">
        <v>228</v>
      </c>
      <c r="B27" s="30" t="s">
        <v>46</v>
      </c>
      <c r="C27" s="162">
        <v>0</v>
      </c>
      <c r="D27" s="152"/>
      <c r="E27" s="162">
        <v>8290</v>
      </c>
      <c r="F27" s="152"/>
      <c r="G27" s="169">
        <v>0</v>
      </c>
      <c r="H27" s="188"/>
      <c r="I27" s="169">
        <v>1817</v>
      </c>
    </row>
    <row r="28" spans="1:9" ht="20.25" hidden="1" customHeight="1">
      <c r="A28" s="32" t="s">
        <v>114</v>
      </c>
      <c r="B28" s="32"/>
      <c r="C28" s="104"/>
      <c r="D28" s="152"/>
      <c r="E28" s="104"/>
      <c r="F28" s="152"/>
      <c r="G28" s="231"/>
      <c r="H28" s="152"/>
      <c r="I28" s="231"/>
    </row>
    <row r="29" spans="1:9" ht="20.25" hidden="1" customHeight="1">
      <c r="A29" s="48" t="s">
        <v>115</v>
      </c>
      <c r="B29" s="48"/>
      <c r="C29" s="105"/>
      <c r="D29" s="152"/>
      <c r="E29" s="105"/>
      <c r="F29" s="152"/>
      <c r="G29" s="232"/>
      <c r="H29" s="152"/>
      <c r="I29" s="232"/>
    </row>
    <row r="30" spans="1:9" ht="18.75" customHeight="1">
      <c r="A30" s="233"/>
      <c r="B30" s="233"/>
      <c r="C30" s="106">
        <f>SUM(C11:C29)</f>
        <v>1115258</v>
      </c>
      <c r="D30" s="155"/>
      <c r="E30" s="106">
        <f>SUM(E11:E29)</f>
        <v>990598</v>
      </c>
      <c r="F30" s="155"/>
      <c r="G30" s="106">
        <f>SUM(G11:G29)</f>
        <v>652347</v>
      </c>
      <c r="H30" s="155"/>
      <c r="I30" s="106">
        <f>SUM(I11:I29)</f>
        <v>603065</v>
      </c>
    </row>
    <row r="31" spans="1:9" ht="18.75" customHeight="1">
      <c r="A31" s="234" t="s">
        <v>81</v>
      </c>
      <c r="B31" s="234"/>
      <c r="C31" s="65"/>
      <c r="D31" s="155"/>
      <c r="E31" s="65"/>
      <c r="F31" s="155"/>
      <c r="G31" s="65"/>
      <c r="H31" s="155"/>
      <c r="I31" s="65"/>
    </row>
    <row r="32" spans="1:9" s="251" customFormat="1" ht="18.75" customHeight="1">
      <c r="A32" s="50" t="s">
        <v>13</v>
      </c>
      <c r="B32" s="50"/>
      <c r="C32" s="65">
        <v>20736</v>
      </c>
      <c r="D32" s="155"/>
      <c r="E32" s="65">
        <v>320506</v>
      </c>
      <c r="F32" s="155"/>
      <c r="G32" s="65">
        <v>27871</v>
      </c>
      <c r="H32" s="155"/>
      <c r="I32" s="65">
        <v>-11449</v>
      </c>
    </row>
    <row r="33" spans="1:9" s="251" customFormat="1" ht="18.75" customHeight="1">
      <c r="A33" s="50" t="s">
        <v>141</v>
      </c>
      <c r="B33" s="50"/>
      <c r="C33" s="65">
        <v>-70581</v>
      </c>
      <c r="D33" s="155"/>
      <c r="E33" s="65">
        <v>-123157</v>
      </c>
      <c r="F33" s="155"/>
      <c r="G33" s="65">
        <v>-51648</v>
      </c>
      <c r="H33" s="155"/>
      <c r="I33" s="65">
        <v>-9807</v>
      </c>
    </row>
    <row r="34" spans="1:9" s="251" customFormat="1" ht="18.75" customHeight="1">
      <c r="A34" s="50" t="s">
        <v>14</v>
      </c>
      <c r="B34" s="50"/>
      <c r="C34" s="65">
        <v>-263365</v>
      </c>
      <c r="D34" s="155"/>
      <c r="E34" s="65">
        <v>-271616</v>
      </c>
      <c r="F34" s="155"/>
      <c r="G34" s="65">
        <v>-103689</v>
      </c>
      <c r="H34" s="155"/>
      <c r="I34" s="65">
        <v>-47427</v>
      </c>
    </row>
    <row r="35" spans="1:9" s="251" customFormat="1" ht="18.75" customHeight="1">
      <c r="A35" s="32" t="s">
        <v>15</v>
      </c>
      <c r="B35" s="32"/>
      <c r="C35" s="65">
        <v>35782</v>
      </c>
      <c r="D35" s="155"/>
      <c r="E35" s="65">
        <v>3912</v>
      </c>
      <c r="F35" s="155"/>
      <c r="G35" s="65">
        <v>20961</v>
      </c>
      <c r="H35" s="155"/>
      <c r="I35" s="65">
        <v>-50102</v>
      </c>
    </row>
    <row r="36" spans="1:9" s="251" customFormat="1" ht="18.75" customHeight="1">
      <c r="A36" s="32" t="s">
        <v>143</v>
      </c>
      <c r="B36" s="32"/>
      <c r="C36" s="202">
        <v>-1644</v>
      </c>
      <c r="D36" s="155"/>
      <c r="E36" s="202">
        <v>-694</v>
      </c>
      <c r="F36" s="155"/>
      <c r="G36" s="49">
        <v>0</v>
      </c>
      <c r="H36" s="188"/>
      <c r="I36" s="49">
        <v>0</v>
      </c>
    </row>
    <row r="37" spans="1:9" s="251" customFormat="1" ht="18.75" customHeight="1">
      <c r="A37" s="50" t="s">
        <v>23</v>
      </c>
      <c r="B37" s="50"/>
      <c r="C37" s="188">
        <v>2469</v>
      </c>
      <c r="D37" s="155"/>
      <c r="E37" s="188">
        <v>4870</v>
      </c>
      <c r="F37" s="155"/>
      <c r="G37" s="202">
        <v>1583</v>
      </c>
      <c r="H37" s="155"/>
      <c r="I37" s="202">
        <v>-47</v>
      </c>
    </row>
    <row r="38" spans="1:9" s="251" customFormat="1" ht="18.75" customHeight="1">
      <c r="A38" s="50" t="s">
        <v>29</v>
      </c>
      <c r="B38" s="50"/>
      <c r="C38" s="65">
        <v>163205</v>
      </c>
      <c r="D38" s="155"/>
      <c r="E38" s="65">
        <v>-46524</v>
      </c>
      <c r="F38" s="155"/>
      <c r="G38" s="65">
        <v>-51211</v>
      </c>
      <c r="H38" s="155"/>
      <c r="I38" s="65">
        <v>2505</v>
      </c>
    </row>
    <row r="39" spans="1:9" s="251" customFormat="1" ht="18.75" customHeight="1">
      <c r="A39" s="50" t="s">
        <v>148</v>
      </c>
      <c r="B39" s="50"/>
      <c r="C39" s="65">
        <v>62382</v>
      </c>
      <c r="D39" s="155"/>
      <c r="E39" s="65">
        <v>-207466</v>
      </c>
      <c r="F39" s="73"/>
      <c r="G39" s="154">
        <v>-45629</v>
      </c>
      <c r="H39" s="73"/>
      <c r="I39" s="154">
        <v>12608</v>
      </c>
    </row>
    <row r="40" spans="1:9" s="251" customFormat="1" ht="18.75" customHeight="1">
      <c r="A40" s="32" t="s">
        <v>30</v>
      </c>
      <c r="B40" s="32"/>
      <c r="C40" s="65">
        <v>15089</v>
      </c>
      <c r="D40" s="155"/>
      <c r="E40" s="65">
        <v>22394</v>
      </c>
      <c r="F40" s="155"/>
      <c r="G40" s="154">
        <v>-651</v>
      </c>
      <c r="H40" s="155"/>
      <c r="I40" s="154">
        <v>26300</v>
      </c>
    </row>
    <row r="41" spans="1:9" s="251" customFormat="1" ht="18.75" customHeight="1">
      <c r="A41" s="32" t="s">
        <v>186</v>
      </c>
      <c r="B41" s="32"/>
      <c r="C41" s="65">
        <v>-8897</v>
      </c>
      <c r="D41" s="155"/>
      <c r="E41" s="49">
        <v>0</v>
      </c>
      <c r="F41" s="155"/>
      <c r="G41" s="154">
        <v>-744</v>
      </c>
      <c r="H41" s="155"/>
      <c r="I41" s="49">
        <v>0</v>
      </c>
    </row>
    <row r="42" spans="1:9" s="251" customFormat="1" ht="18.75" customHeight="1">
      <c r="A42" s="32" t="s">
        <v>192</v>
      </c>
      <c r="B42" s="32"/>
      <c r="C42" s="65">
        <v>16836</v>
      </c>
      <c r="D42" s="155"/>
      <c r="E42" s="49">
        <v>0</v>
      </c>
      <c r="F42" s="155"/>
      <c r="G42" s="154">
        <v>1720</v>
      </c>
      <c r="H42" s="155"/>
      <c r="I42" s="49">
        <v>0</v>
      </c>
    </row>
    <row r="43" spans="1:9" s="67" customFormat="1" ht="18.75" customHeight="1">
      <c r="A43" s="50" t="s">
        <v>34</v>
      </c>
      <c r="B43" s="50"/>
      <c r="C43" s="49">
        <v>0</v>
      </c>
      <c r="D43" s="152"/>
      <c r="E43" s="188">
        <v>-15</v>
      </c>
      <c r="F43" s="152"/>
      <c r="G43" s="49">
        <v>0</v>
      </c>
      <c r="H43" s="188"/>
      <c r="I43" s="49">
        <v>0</v>
      </c>
    </row>
    <row r="44" spans="1:9" s="251" customFormat="1" ht="15" hidden="1">
      <c r="A44" s="255" t="s">
        <v>89</v>
      </c>
      <c r="B44" s="252"/>
      <c r="C44" s="49"/>
      <c r="D44" s="152"/>
      <c r="E44" s="202"/>
      <c r="F44" s="152"/>
      <c r="G44" s="253"/>
      <c r="H44" s="152"/>
      <c r="I44" s="202"/>
    </row>
    <row r="45" spans="1:9" s="251" customFormat="1" ht="19.5" customHeight="1">
      <c r="A45" s="153" t="s">
        <v>250</v>
      </c>
      <c r="B45" s="30"/>
      <c r="C45" s="49">
        <v>0</v>
      </c>
      <c r="D45" s="152"/>
      <c r="E45" s="202">
        <v>0</v>
      </c>
      <c r="F45" s="152"/>
      <c r="G45" s="202">
        <v>0</v>
      </c>
      <c r="H45" s="152"/>
      <c r="I45" s="202">
        <v>0</v>
      </c>
    </row>
    <row r="46" spans="1:9" s="251" customFormat="1" ht="18.75" customHeight="1">
      <c r="A46" s="50" t="s">
        <v>82</v>
      </c>
      <c r="B46" s="50"/>
      <c r="C46" s="169">
        <v>-5799</v>
      </c>
      <c r="D46" s="155"/>
      <c r="E46" s="169">
        <v>-185</v>
      </c>
      <c r="F46" s="155"/>
      <c r="G46" s="235">
        <v>-2343</v>
      </c>
      <c r="H46" s="155"/>
      <c r="I46" s="235">
        <v>0</v>
      </c>
    </row>
    <row r="47" spans="1:9" ht="18.75" customHeight="1">
      <c r="A47" s="229" t="s">
        <v>251</v>
      </c>
      <c r="B47" s="229"/>
      <c r="C47" s="106">
        <f>SUM(C30:C46)</f>
        <v>1081471</v>
      </c>
      <c r="D47" s="155"/>
      <c r="E47" s="106">
        <f>SUM(E30:E46)</f>
        <v>692623</v>
      </c>
      <c r="F47" s="155"/>
      <c r="G47" s="106">
        <f>SUM(G30:G46)</f>
        <v>448567</v>
      </c>
      <c r="H47" s="155"/>
      <c r="I47" s="106">
        <f>SUM(I30:I46)</f>
        <v>525646</v>
      </c>
    </row>
    <row r="48" spans="1:9" ht="18.75" customHeight="1">
      <c r="A48" s="50" t="s">
        <v>134</v>
      </c>
      <c r="B48" s="50"/>
      <c r="C48" s="156">
        <v>-141736</v>
      </c>
      <c r="D48" s="155"/>
      <c r="E48" s="156">
        <v>-240233</v>
      </c>
      <c r="F48" s="155"/>
      <c r="G48" s="156">
        <v>-16538</v>
      </c>
      <c r="H48" s="155"/>
      <c r="I48" s="156">
        <v>-108199</v>
      </c>
    </row>
    <row r="49" spans="1:11" ht="18.75" customHeight="1">
      <c r="A49" s="157" t="s">
        <v>91</v>
      </c>
      <c r="B49" s="157"/>
      <c r="C49" s="236">
        <f>SUM(C47:C48)</f>
        <v>939735</v>
      </c>
      <c r="D49" s="158"/>
      <c r="E49" s="236">
        <f>SUM(E47:E48)</f>
        <v>452390</v>
      </c>
      <c r="F49" s="158"/>
      <c r="G49" s="236">
        <f>SUM(G47:G48)</f>
        <v>432029</v>
      </c>
      <c r="H49" s="158"/>
      <c r="I49" s="236">
        <f>SUM(I47:I48)</f>
        <v>417447</v>
      </c>
    </row>
    <row r="50" spans="1:11" ht="20.25" customHeight="1">
      <c r="A50" s="157"/>
      <c r="B50" s="157"/>
      <c r="C50" s="158"/>
      <c r="D50" s="158"/>
      <c r="E50" s="158"/>
      <c r="F50" s="158"/>
      <c r="G50" s="158"/>
      <c r="H50" s="158"/>
      <c r="I50" s="158"/>
      <c r="K50" s="245"/>
    </row>
    <row r="51" spans="1:11" ht="18.75">
      <c r="A51" s="77" t="s">
        <v>0</v>
      </c>
      <c r="B51" s="77"/>
      <c r="C51" s="12"/>
      <c r="D51" s="13"/>
      <c r="E51" s="12"/>
      <c r="F51" s="145"/>
      <c r="G51" s="146"/>
      <c r="H51" s="147"/>
      <c r="I51" s="146"/>
    </row>
    <row r="52" spans="1:11" ht="20.25" customHeight="1">
      <c r="A52" s="228" t="s">
        <v>79</v>
      </c>
      <c r="B52" s="228"/>
      <c r="C52" s="146"/>
      <c r="D52" s="147"/>
      <c r="E52" s="146"/>
      <c r="F52" s="145"/>
      <c r="G52" s="146"/>
      <c r="H52" s="147"/>
      <c r="I52" s="146"/>
    </row>
    <row r="53" spans="1:11" ht="12" customHeight="1">
      <c r="A53" s="229"/>
      <c r="B53" s="229"/>
      <c r="C53" s="146"/>
      <c r="D53" s="147"/>
      <c r="E53" s="146"/>
      <c r="F53" s="145"/>
      <c r="G53" s="146"/>
      <c r="H53" s="147"/>
      <c r="I53" s="146"/>
    </row>
    <row r="54" spans="1:11" ht="18.75" customHeight="1">
      <c r="A54" s="229"/>
      <c r="B54" s="229"/>
      <c r="C54" s="306" t="s">
        <v>2</v>
      </c>
      <c r="D54" s="306"/>
      <c r="E54" s="306"/>
      <c r="F54" s="145"/>
      <c r="G54" s="306" t="s">
        <v>3</v>
      </c>
      <c r="H54" s="306"/>
      <c r="I54" s="306"/>
    </row>
    <row r="55" spans="1:11" ht="18.75" customHeight="1">
      <c r="A55" s="237"/>
      <c r="B55" s="237"/>
      <c r="C55" s="306" t="s">
        <v>4</v>
      </c>
      <c r="D55" s="306"/>
      <c r="E55" s="306"/>
      <c r="F55" s="148"/>
      <c r="G55" s="307" t="s">
        <v>4</v>
      </c>
      <c r="H55" s="307"/>
      <c r="I55" s="307"/>
    </row>
    <row r="56" spans="1:11" ht="18.75" customHeight="1">
      <c r="A56" s="237"/>
      <c r="B56" s="237"/>
      <c r="C56" s="308" t="s">
        <v>116</v>
      </c>
      <c r="D56" s="308"/>
      <c r="E56" s="308"/>
      <c r="F56" s="148"/>
      <c r="G56" s="308" t="s">
        <v>116</v>
      </c>
      <c r="H56" s="308"/>
      <c r="I56" s="308"/>
    </row>
    <row r="57" spans="1:11" ht="18.75" customHeight="1">
      <c r="A57" s="237"/>
      <c r="B57" s="237"/>
      <c r="C57" s="309" t="s">
        <v>113</v>
      </c>
      <c r="D57" s="309"/>
      <c r="E57" s="309"/>
      <c r="F57" s="148"/>
      <c r="G57" s="309" t="s">
        <v>113</v>
      </c>
      <c r="H57" s="309"/>
      <c r="I57" s="309"/>
    </row>
    <row r="58" spans="1:11" ht="18.75" customHeight="1">
      <c r="A58" s="237"/>
      <c r="B58" s="20" t="s">
        <v>7</v>
      </c>
      <c r="C58" s="84">
        <v>2019</v>
      </c>
      <c r="D58" s="43"/>
      <c r="E58" s="302">
        <v>2018</v>
      </c>
      <c r="F58" s="15"/>
      <c r="G58" s="84">
        <v>2019</v>
      </c>
      <c r="H58" s="43"/>
      <c r="I58" s="302">
        <v>2018</v>
      </c>
    </row>
    <row r="59" spans="1:11" ht="18.75" customHeight="1">
      <c r="A59" s="229"/>
      <c r="B59" s="229"/>
      <c r="C59" s="317" t="s">
        <v>9</v>
      </c>
      <c r="D59" s="317"/>
      <c r="E59" s="317"/>
      <c r="F59" s="317"/>
      <c r="G59" s="317"/>
      <c r="H59" s="317"/>
      <c r="I59" s="317"/>
    </row>
    <row r="60" spans="1:11" ht="18.75" customHeight="1">
      <c r="A60" s="230" t="s">
        <v>83</v>
      </c>
      <c r="B60" s="230"/>
      <c r="C60" s="150"/>
      <c r="D60" s="149"/>
      <c r="E60" s="150"/>
      <c r="F60" s="149"/>
      <c r="G60" s="150"/>
      <c r="H60" s="149"/>
      <c r="I60" s="150"/>
    </row>
    <row r="61" spans="1:11" s="251" customFormat="1" ht="18.75" customHeight="1">
      <c r="A61" s="50" t="s">
        <v>84</v>
      </c>
      <c r="B61" s="50"/>
      <c r="C61" s="150">
        <v>10259</v>
      </c>
      <c r="D61" s="149"/>
      <c r="E61" s="150">
        <v>8788</v>
      </c>
      <c r="F61" s="149"/>
      <c r="G61" s="160">
        <v>9150</v>
      </c>
      <c r="H61" s="149"/>
      <c r="I61" s="160">
        <v>7433</v>
      </c>
    </row>
    <row r="62" spans="1:11" s="251" customFormat="1" ht="18.75" customHeight="1">
      <c r="A62" s="50" t="s">
        <v>123</v>
      </c>
      <c r="B62" s="303" t="s">
        <v>20</v>
      </c>
      <c r="C62" s="160">
        <v>0</v>
      </c>
      <c r="D62" s="188"/>
      <c r="E62" s="160">
        <v>0</v>
      </c>
      <c r="F62" s="149"/>
      <c r="G62" s="106">
        <v>353264</v>
      </c>
      <c r="H62" s="149"/>
      <c r="I62" s="160">
        <v>4101</v>
      </c>
    </row>
    <row r="63" spans="1:11" s="251" customFormat="1" ht="18.75" customHeight="1">
      <c r="A63" s="50" t="s">
        <v>169</v>
      </c>
      <c r="B63" s="50"/>
      <c r="C63" s="150">
        <v>-426479</v>
      </c>
      <c r="D63" s="149"/>
      <c r="E63" s="150">
        <v>-230597</v>
      </c>
      <c r="F63" s="149"/>
      <c r="G63" s="202">
        <v>-277178</v>
      </c>
      <c r="H63" s="149"/>
      <c r="I63" s="202">
        <v>-41051</v>
      </c>
    </row>
    <row r="64" spans="1:11" s="251" customFormat="1" ht="18.75" customHeight="1">
      <c r="A64" s="50" t="s">
        <v>170</v>
      </c>
      <c r="B64" s="303"/>
      <c r="C64" s="149">
        <v>-3464</v>
      </c>
      <c r="D64" s="149"/>
      <c r="E64" s="149">
        <v>-12555</v>
      </c>
      <c r="F64" s="149"/>
      <c r="G64" s="188">
        <v>0</v>
      </c>
      <c r="H64" s="149"/>
      <c r="I64" s="160">
        <v>-10113</v>
      </c>
    </row>
    <row r="65" spans="1:9" s="251" customFormat="1" ht="18.75" customHeight="1">
      <c r="A65" s="50" t="s">
        <v>246</v>
      </c>
      <c r="B65" s="303" t="s">
        <v>20</v>
      </c>
      <c r="C65" s="160">
        <v>0</v>
      </c>
      <c r="D65" s="149"/>
      <c r="E65" s="160">
        <v>0</v>
      </c>
      <c r="F65" s="149"/>
      <c r="G65" s="188">
        <v>-1323</v>
      </c>
      <c r="H65" s="149"/>
      <c r="I65" s="160">
        <v>0</v>
      </c>
    </row>
    <row r="66" spans="1:9" s="251" customFormat="1" ht="18.75" customHeight="1">
      <c r="A66" s="50" t="s">
        <v>247</v>
      </c>
      <c r="B66" s="303" t="s">
        <v>133</v>
      </c>
      <c r="C66" s="149">
        <v>-11685</v>
      </c>
      <c r="D66" s="149"/>
      <c r="E66" s="160">
        <v>-73912</v>
      </c>
      <c r="F66" s="149"/>
      <c r="G66" s="188">
        <v>-10200</v>
      </c>
      <c r="H66" s="149"/>
      <c r="I66" s="160">
        <v>-73912</v>
      </c>
    </row>
    <row r="67" spans="1:9" s="67" customFormat="1" ht="18.75" customHeight="1">
      <c r="A67" s="50" t="s">
        <v>248</v>
      </c>
      <c r="B67" s="249" t="s">
        <v>99</v>
      </c>
      <c r="C67" s="160">
        <v>0</v>
      </c>
      <c r="D67" s="188"/>
      <c r="E67" s="160">
        <v>0</v>
      </c>
      <c r="F67" s="149"/>
      <c r="G67" s="160">
        <v>-62040</v>
      </c>
      <c r="H67" s="149"/>
      <c r="I67" s="160">
        <v>-8082</v>
      </c>
    </row>
    <row r="68" spans="1:9" s="251" customFormat="1" ht="18.75" customHeight="1">
      <c r="A68" s="50" t="s">
        <v>139</v>
      </c>
      <c r="B68" s="50"/>
      <c r="C68" s="160">
        <v>1286</v>
      </c>
      <c r="D68" s="149"/>
      <c r="E68" s="160">
        <v>4337</v>
      </c>
      <c r="F68" s="149"/>
      <c r="G68" s="160">
        <v>0</v>
      </c>
      <c r="H68" s="149"/>
      <c r="I68" s="160">
        <v>0</v>
      </c>
    </row>
    <row r="69" spans="1:9" s="67" customFormat="1" ht="18.75" customHeight="1">
      <c r="A69" s="50" t="s">
        <v>175</v>
      </c>
      <c r="B69" s="50"/>
      <c r="C69" s="160"/>
      <c r="D69" s="149"/>
      <c r="E69" s="160"/>
      <c r="F69" s="149"/>
      <c r="G69" s="188"/>
      <c r="H69" s="149"/>
      <c r="I69" s="188"/>
    </row>
    <row r="70" spans="1:9" s="67" customFormat="1" ht="18.75" customHeight="1">
      <c r="A70" s="50" t="s">
        <v>176</v>
      </c>
      <c r="B70" s="50"/>
      <c r="C70" s="160">
        <v>0</v>
      </c>
      <c r="D70" s="149"/>
      <c r="E70" s="160">
        <v>219588</v>
      </c>
      <c r="F70" s="149"/>
      <c r="G70" s="188">
        <v>0</v>
      </c>
      <c r="H70" s="149"/>
      <c r="I70" s="160">
        <v>219588</v>
      </c>
    </row>
    <row r="71" spans="1:9" s="67" customFormat="1" ht="18.75" hidden="1" customHeight="1">
      <c r="A71" s="50" t="s">
        <v>124</v>
      </c>
      <c r="B71" s="30"/>
      <c r="C71" s="160"/>
      <c r="D71" s="149"/>
      <c r="E71" s="160">
        <v>0</v>
      </c>
      <c r="F71" s="149"/>
      <c r="G71" s="160"/>
      <c r="H71" s="188"/>
      <c r="I71" s="160">
        <v>0</v>
      </c>
    </row>
    <row r="72" spans="1:9" s="67" customFormat="1" ht="18.75" hidden="1" customHeight="1">
      <c r="A72" s="50" t="s">
        <v>135</v>
      </c>
      <c r="B72" s="30"/>
      <c r="C72" s="160"/>
      <c r="D72" s="188"/>
      <c r="E72" s="160">
        <v>0</v>
      </c>
      <c r="F72" s="149"/>
      <c r="G72" s="160"/>
      <c r="H72" s="149"/>
      <c r="I72" s="202">
        <v>0</v>
      </c>
    </row>
    <row r="73" spans="1:9" s="251" customFormat="1" ht="18.75" customHeight="1">
      <c r="A73" s="50" t="s">
        <v>90</v>
      </c>
      <c r="B73" s="50"/>
      <c r="C73" s="149">
        <v>367330</v>
      </c>
      <c r="D73" s="149"/>
      <c r="E73" s="149">
        <v>493185</v>
      </c>
      <c r="F73" s="149"/>
      <c r="G73" s="149">
        <v>367330</v>
      </c>
      <c r="H73" s="149"/>
      <c r="I73" s="149">
        <v>457538</v>
      </c>
    </row>
    <row r="74" spans="1:9" s="67" customFormat="1" ht="18.75" customHeight="1">
      <c r="A74" s="50" t="s">
        <v>229</v>
      </c>
      <c r="B74" s="50"/>
      <c r="C74" s="149">
        <v>-29781</v>
      </c>
      <c r="D74" s="149"/>
      <c r="E74" s="149">
        <v>-463697</v>
      </c>
      <c r="F74" s="149"/>
      <c r="G74" s="149"/>
      <c r="H74" s="149"/>
      <c r="I74" s="149">
        <v>-463697</v>
      </c>
    </row>
    <row r="75" spans="1:9" s="67" customFormat="1" ht="18.75" hidden="1" customHeight="1">
      <c r="A75" s="50" t="s">
        <v>230</v>
      </c>
      <c r="B75" s="50"/>
      <c r="C75" s="160"/>
      <c r="D75" s="149"/>
      <c r="E75" s="160">
        <v>0</v>
      </c>
      <c r="F75" s="149"/>
      <c r="G75" s="160"/>
      <c r="H75" s="149"/>
      <c r="I75" s="160">
        <v>0</v>
      </c>
    </row>
    <row r="76" spans="1:9" ht="20.25" hidden="1" customHeight="1">
      <c r="A76" s="50" t="s">
        <v>125</v>
      </c>
      <c r="B76" s="50"/>
      <c r="C76" s="160">
        <v>0</v>
      </c>
      <c r="D76" s="149"/>
      <c r="E76" s="160">
        <v>0</v>
      </c>
      <c r="F76" s="149"/>
      <c r="G76" s="238">
        <v>0</v>
      </c>
      <c r="H76" s="149"/>
      <c r="I76" s="256">
        <v>0</v>
      </c>
    </row>
    <row r="77" spans="1:9" ht="20.25" hidden="1" customHeight="1">
      <c r="A77" s="50" t="s">
        <v>230</v>
      </c>
      <c r="B77" s="50"/>
      <c r="C77" s="160"/>
      <c r="D77" s="149"/>
      <c r="E77" s="160">
        <v>0</v>
      </c>
      <c r="F77" s="149"/>
      <c r="G77" s="238"/>
      <c r="H77" s="149"/>
      <c r="I77" s="256">
        <v>0</v>
      </c>
    </row>
    <row r="78" spans="1:9" ht="18.75" customHeight="1">
      <c r="A78" s="233" t="s">
        <v>112</v>
      </c>
      <c r="B78" s="233"/>
      <c r="C78" s="236">
        <f>SUM(C61:C77)</f>
        <v>-92534</v>
      </c>
      <c r="D78" s="159"/>
      <c r="E78" s="236">
        <f>SUM(E61:E77)</f>
        <v>-54863</v>
      </c>
      <c r="F78" s="159"/>
      <c r="G78" s="236">
        <f>SUM(G61:G77)</f>
        <v>379003</v>
      </c>
      <c r="H78" s="159"/>
      <c r="I78" s="236">
        <f>SUM(I61:I77)</f>
        <v>91805</v>
      </c>
    </row>
    <row r="79" spans="1:9" ht="12" customHeight="1">
      <c r="A79" s="237"/>
      <c r="B79" s="237"/>
      <c r="C79" s="159"/>
      <c r="D79" s="159"/>
      <c r="E79" s="159"/>
      <c r="F79" s="159"/>
      <c r="G79" s="159"/>
      <c r="H79" s="159"/>
      <c r="I79" s="159"/>
    </row>
    <row r="80" spans="1:9" ht="18.75" customHeight="1">
      <c r="A80" s="230" t="s">
        <v>85</v>
      </c>
      <c r="B80" s="230"/>
      <c r="C80" s="150"/>
      <c r="D80" s="149"/>
      <c r="E80" s="150"/>
      <c r="F80" s="149"/>
      <c r="G80" s="150"/>
      <c r="H80" s="149"/>
      <c r="I80" s="150"/>
    </row>
    <row r="81" spans="1:9" s="251" customFormat="1" ht="18.75" customHeight="1">
      <c r="A81" s="50" t="s">
        <v>231</v>
      </c>
      <c r="B81" s="50"/>
      <c r="C81" s="150">
        <v>-48413</v>
      </c>
      <c r="D81" s="149"/>
      <c r="E81" s="150">
        <v>-20514</v>
      </c>
      <c r="F81" s="149"/>
      <c r="G81" s="239">
        <v>-10285</v>
      </c>
      <c r="H81" s="149"/>
      <c r="I81" s="239">
        <v>-3874</v>
      </c>
    </row>
    <row r="82" spans="1:9" s="67" customFormat="1" ht="18.75" customHeight="1">
      <c r="A82" s="50" t="s">
        <v>232</v>
      </c>
      <c r="B82" s="50"/>
      <c r="C82" s="104">
        <v>-618058</v>
      </c>
      <c r="D82" s="149"/>
      <c r="E82" s="104">
        <v>-613919</v>
      </c>
      <c r="F82" s="149"/>
      <c r="G82" s="104">
        <v>-618041</v>
      </c>
      <c r="H82" s="149"/>
      <c r="I82" s="104">
        <v>-613919</v>
      </c>
    </row>
    <row r="83" spans="1:9" s="67" customFormat="1" ht="18.75" customHeight="1">
      <c r="A83" s="50" t="s">
        <v>234</v>
      </c>
      <c r="B83" s="50"/>
      <c r="D83" s="149"/>
      <c r="E83" s="104"/>
      <c r="F83" s="149"/>
      <c r="G83" s="104"/>
      <c r="H83" s="149"/>
      <c r="I83" s="104"/>
    </row>
    <row r="84" spans="1:9" s="251" customFormat="1" ht="18.75" customHeight="1">
      <c r="A84" s="50" t="s">
        <v>233</v>
      </c>
      <c r="B84" s="50"/>
      <c r="C84" s="104">
        <v>-837</v>
      </c>
      <c r="D84" s="149"/>
      <c r="E84" s="104">
        <v>-5323</v>
      </c>
      <c r="F84" s="149"/>
      <c r="G84" s="160">
        <v>71206</v>
      </c>
      <c r="H84" s="188"/>
      <c r="I84" s="160">
        <v>0</v>
      </c>
    </row>
    <row r="85" spans="1:9" s="67" customFormat="1" ht="18.75" customHeight="1">
      <c r="A85" s="50" t="s">
        <v>235</v>
      </c>
      <c r="B85" s="50"/>
      <c r="D85" s="149"/>
      <c r="E85" s="150"/>
      <c r="F85" s="149"/>
      <c r="G85" s="160"/>
      <c r="H85" s="149"/>
      <c r="I85" s="160"/>
    </row>
    <row r="86" spans="1:9" s="251" customFormat="1" ht="18.75" customHeight="1">
      <c r="A86" s="161" t="s">
        <v>171</v>
      </c>
      <c r="B86" s="161"/>
      <c r="C86" s="150">
        <v>230920</v>
      </c>
      <c r="D86" s="149"/>
      <c r="E86" s="150">
        <v>220161</v>
      </c>
      <c r="F86" s="149"/>
      <c r="G86" s="160">
        <v>0</v>
      </c>
      <c r="H86" s="149"/>
      <c r="I86" s="160">
        <v>67926</v>
      </c>
    </row>
    <row r="87" spans="1:9" ht="18.75" hidden="1" customHeight="1">
      <c r="A87" s="50" t="s">
        <v>126</v>
      </c>
      <c r="B87" s="161"/>
      <c r="C87" s="160"/>
      <c r="D87" s="160"/>
      <c r="E87" s="160"/>
      <c r="F87" s="149"/>
      <c r="G87" s="160"/>
      <c r="H87" s="149"/>
      <c r="I87" s="160"/>
    </row>
    <row r="88" spans="1:9" ht="18.75" hidden="1" customHeight="1">
      <c r="A88" s="50" t="s">
        <v>86</v>
      </c>
      <c r="B88" s="50"/>
      <c r="C88" s="188"/>
      <c r="D88" s="149"/>
      <c r="E88" s="188">
        <v>0</v>
      </c>
      <c r="F88" s="149"/>
      <c r="G88" s="188"/>
      <c r="H88" s="149"/>
      <c r="I88" s="188">
        <v>0</v>
      </c>
    </row>
    <row r="89" spans="1:9" ht="18.75" hidden="1" customHeight="1">
      <c r="A89" s="240" t="s">
        <v>127</v>
      </c>
      <c r="B89" s="240"/>
      <c r="C89" s="160">
        <v>0</v>
      </c>
      <c r="D89" s="149"/>
      <c r="E89" s="160">
        <v>0</v>
      </c>
      <c r="F89" s="149"/>
      <c r="G89" s="160">
        <v>0</v>
      </c>
      <c r="H89" s="149"/>
      <c r="I89" s="160">
        <v>0</v>
      </c>
    </row>
    <row r="90" spans="1:9" ht="18.75" customHeight="1">
      <c r="A90" s="240" t="s">
        <v>237</v>
      </c>
      <c r="B90" s="249">
        <v>4</v>
      </c>
      <c r="C90" s="160">
        <v>0</v>
      </c>
      <c r="D90" s="149"/>
      <c r="E90" s="160">
        <v>0</v>
      </c>
      <c r="F90" s="149"/>
      <c r="G90" s="160">
        <v>0</v>
      </c>
      <c r="H90" s="149"/>
      <c r="I90" s="160">
        <v>0</v>
      </c>
    </row>
    <row r="91" spans="1:9" ht="18.75" customHeight="1">
      <c r="A91" s="240" t="s">
        <v>238</v>
      </c>
      <c r="B91" s="249">
        <v>12</v>
      </c>
      <c r="C91" s="162">
        <v>114434</v>
      </c>
      <c r="D91" s="149"/>
      <c r="E91" s="162">
        <v>0</v>
      </c>
      <c r="F91" s="149"/>
      <c r="G91" s="162">
        <v>114434</v>
      </c>
      <c r="H91" s="149"/>
      <c r="I91" s="162">
        <v>0</v>
      </c>
    </row>
    <row r="92" spans="1:9" ht="18.75" customHeight="1">
      <c r="A92" s="233" t="s">
        <v>236</v>
      </c>
      <c r="B92" s="233"/>
      <c r="C92" s="236">
        <f>SUM(C81:C91)</f>
        <v>-321954</v>
      </c>
      <c r="D92" s="159"/>
      <c r="E92" s="236">
        <f>SUM(E81:E91)</f>
        <v>-419595</v>
      </c>
      <c r="F92" s="159"/>
      <c r="G92" s="236">
        <f>SUM(G81:G91)</f>
        <v>-442686</v>
      </c>
      <c r="H92" s="159"/>
      <c r="I92" s="236">
        <f>SUM(I81:I91)</f>
        <v>-549867</v>
      </c>
    </row>
    <row r="93" spans="1:9" ht="12" customHeight="1">
      <c r="A93" s="237"/>
      <c r="B93" s="237"/>
      <c r="C93" s="159"/>
      <c r="D93" s="159"/>
      <c r="E93" s="159"/>
      <c r="F93" s="159"/>
      <c r="G93" s="159"/>
      <c r="H93" s="159"/>
      <c r="I93" s="159"/>
    </row>
    <row r="94" spans="1:9" ht="20.25" customHeight="1">
      <c r="A94" s="50" t="s">
        <v>239</v>
      </c>
      <c r="B94" s="237"/>
      <c r="C94" s="159"/>
      <c r="D94" s="159"/>
      <c r="E94" s="159"/>
      <c r="F94" s="159"/>
      <c r="G94" s="159"/>
      <c r="H94" s="159"/>
      <c r="I94" s="159"/>
    </row>
    <row r="95" spans="1:9" ht="18.75" customHeight="1">
      <c r="A95" s="153" t="s">
        <v>172</v>
      </c>
      <c r="B95" s="233"/>
      <c r="C95" s="115">
        <f>C49+C78+C92</f>
        <v>525247</v>
      </c>
      <c r="D95" s="149"/>
      <c r="E95" s="115">
        <v>-22068</v>
      </c>
      <c r="F95" s="149"/>
      <c r="G95" s="115">
        <f>G49+G78+G92</f>
        <v>368346</v>
      </c>
      <c r="H95" s="149"/>
      <c r="I95" s="115">
        <v>-40615</v>
      </c>
    </row>
    <row r="96" spans="1:9" s="67" customFormat="1" ht="18.75" customHeight="1">
      <c r="A96" s="153" t="s">
        <v>136</v>
      </c>
      <c r="B96" s="157"/>
      <c r="C96" s="162">
        <v>-6512</v>
      </c>
      <c r="D96" s="149"/>
      <c r="E96" s="162">
        <v>-13493</v>
      </c>
      <c r="F96" s="149"/>
      <c r="G96" s="162">
        <v>0</v>
      </c>
      <c r="H96" s="188"/>
      <c r="I96" s="162">
        <v>0</v>
      </c>
    </row>
    <row r="97" spans="1:9" ht="18.75" customHeight="1">
      <c r="A97" s="157" t="s">
        <v>239</v>
      </c>
      <c r="B97" s="233"/>
      <c r="C97" s="250">
        <f>SUM(C95:C96)</f>
        <v>518735</v>
      </c>
      <c r="D97" s="159"/>
      <c r="E97" s="250">
        <f>SUM(E95:E96)</f>
        <v>-35561</v>
      </c>
      <c r="F97" s="159"/>
      <c r="G97" s="250">
        <f>SUM(G95:G96)</f>
        <v>368346</v>
      </c>
      <c r="H97" s="159"/>
      <c r="I97" s="250">
        <f>SUM(I95:I96)</f>
        <v>-40615</v>
      </c>
    </row>
    <row r="98" spans="1:9" ht="18.75" customHeight="1">
      <c r="A98" s="242" t="s">
        <v>240</v>
      </c>
      <c r="B98" s="242"/>
      <c r="C98" s="149">
        <v>559531</v>
      </c>
      <c r="D98" s="149"/>
      <c r="E98" s="149">
        <v>477671</v>
      </c>
      <c r="F98" s="149"/>
      <c r="G98" s="149">
        <v>206505</v>
      </c>
      <c r="H98" s="149"/>
      <c r="I98" s="149">
        <v>70169</v>
      </c>
    </row>
    <row r="99" spans="1:9" ht="18.75" customHeight="1" thickBot="1">
      <c r="A99" s="237" t="s">
        <v>241</v>
      </c>
      <c r="B99" s="237"/>
      <c r="C99" s="243">
        <f>SUM(C97:C98)</f>
        <v>1078266</v>
      </c>
      <c r="D99" s="159"/>
      <c r="E99" s="243">
        <f>SUM(E97:E98)</f>
        <v>442110</v>
      </c>
      <c r="F99" s="159"/>
      <c r="G99" s="243">
        <f>SUM(G97:G98)</f>
        <v>574851</v>
      </c>
      <c r="H99" s="159"/>
      <c r="I99" s="243">
        <f>SUM(I97:I98)</f>
        <v>29554</v>
      </c>
    </row>
    <row r="100" spans="1:9" ht="12" customHeight="1" thickTop="1">
      <c r="A100" s="237"/>
      <c r="B100" s="237"/>
      <c r="C100" s="241"/>
      <c r="D100" s="159"/>
      <c r="E100" s="241"/>
      <c r="F100" s="159"/>
      <c r="G100" s="241"/>
      <c r="H100" s="159"/>
      <c r="I100" s="241"/>
    </row>
    <row r="101" spans="1:9" ht="20.25" customHeight="1">
      <c r="A101" s="203" t="s">
        <v>108</v>
      </c>
      <c r="D101" s="257"/>
      <c r="F101" s="257"/>
      <c r="H101" s="257"/>
    </row>
    <row r="102" spans="1:9" ht="20.25" customHeight="1">
      <c r="A102" s="244" t="s">
        <v>137</v>
      </c>
    </row>
    <row r="103" spans="1:9" ht="20.25" customHeight="1">
      <c r="A103" s="203" t="s">
        <v>138</v>
      </c>
      <c r="C103" s="160">
        <v>4638</v>
      </c>
      <c r="D103" s="257"/>
      <c r="E103" s="160">
        <v>6315</v>
      </c>
      <c r="F103" s="257"/>
      <c r="G103" s="241"/>
      <c r="H103" s="257"/>
      <c r="I103" s="241">
        <v>0</v>
      </c>
    </row>
    <row r="104" spans="1:9" s="67" customFormat="1" ht="20.25" customHeight="1">
      <c r="A104" s="69" t="s">
        <v>181</v>
      </c>
      <c r="C104" s="160"/>
      <c r="D104" s="257"/>
      <c r="E104" s="160"/>
      <c r="F104" s="257"/>
      <c r="G104" s="188"/>
      <c r="H104" s="257"/>
      <c r="I104" s="241"/>
    </row>
    <row r="105" spans="1:9" s="67" customFormat="1" ht="20.25" customHeight="1">
      <c r="A105" s="69" t="s">
        <v>182</v>
      </c>
      <c r="C105" s="160"/>
      <c r="D105" s="257"/>
      <c r="E105" s="160">
        <v>4264</v>
      </c>
      <c r="F105" s="257"/>
      <c r="G105" s="241"/>
      <c r="H105" s="257"/>
      <c r="I105" s="241">
        <v>0</v>
      </c>
    </row>
    <row r="106" spans="1:9" ht="20.25" customHeight="1">
      <c r="A106" s="69" t="s">
        <v>242</v>
      </c>
      <c r="C106" s="160">
        <v>42605</v>
      </c>
      <c r="D106" s="257"/>
      <c r="E106" s="241">
        <v>0</v>
      </c>
      <c r="F106" s="257"/>
      <c r="H106" s="257"/>
      <c r="I106" s="241">
        <v>0</v>
      </c>
    </row>
    <row r="107" spans="1:9" ht="20.25" customHeight="1">
      <c r="A107" s="203"/>
      <c r="C107" s="245">
        <f>C99-'BS-PL-2-3'!C11</f>
        <v>2</v>
      </c>
      <c r="D107" s="257"/>
      <c r="E107" s="205"/>
      <c r="F107" s="257"/>
      <c r="G107" s="245">
        <f>G99-'BS-PL-2-3'!G11</f>
        <v>1</v>
      </c>
      <c r="H107" s="257"/>
      <c r="I107" s="205"/>
    </row>
    <row r="108" spans="1:9" ht="20.25" customHeight="1">
      <c r="A108" s="203"/>
      <c r="D108" s="257"/>
      <c r="F108" s="257"/>
      <c r="H108" s="257"/>
    </row>
    <row r="109" spans="1:9" ht="20.25" customHeight="1">
      <c r="A109" s="203"/>
      <c r="D109" s="257"/>
      <c r="F109" s="257"/>
      <c r="H109" s="257"/>
    </row>
    <row r="110" spans="1:9" ht="20.25" customHeight="1">
      <c r="C110" s="160"/>
      <c r="E110" s="160"/>
      <c r="F110" s="181"/>
      <c r="G110" s="160"/>
      <c r="H110" s="181"/>
      <c r="I110" s="160"/>
    </row>
    <row r="111" spans="1:9" ht="20.25" customHeight="1">
      <c r="C111" s="245"/>
      <c r="E111" s="205"/>
      <c r="G111" s="245"/>
      <c r="I111" s="205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BS-PL-2-3</vt:lpstr>
      <vt:lpstr>PL4-5</vt:lpstr>
      <vt:lpstr>EH6-7</vt:lpstr>
      <vt:lpstr>Equity8-9</vt:lpstr>
      <vt:lpstr>CF10-11</vt:lpstr>
      <vt:lpstr>CF10-11 before cut</vt:lpstr>
      <vt:lpstr>CF10-11 (not used)</vt:lpstr>
      <vt:lpstr>'BS-PL-2-3'!Print_Area</vt:lpstr>
      <vt:lpstr>'CF10-11'!Print_Area</vt:lpstr>
      <vt:lpstr>'CF10-11 (not used)'!Print_Area</vt:lpstr>
      <vt:lpstr>'CF10-11 before cut'!Print_Area</vt:lpstr>
      <vt:lpstr>'EH6-7'!Print_Area</vt:lpstr>
      <vt:lpstr>'Equity8-9'!Print_Area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2019-11-06T05:40:13Z</cp:lastPrinted>
  <dcterms:created xsi:type="dcterms:W3CDTF">2015-05-02T04:57:45Z</dcterms:created>
  <dcterms:modified xsi:type="dcterms:W3CDTF">2019-11-14T10:30:45Z</dcterms:modified>
</cp:coreProperties>
</file>