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Eastern Water Resources Development and Management Public Co., Ltd\Eastern Water Resources_Sept 19[Q3](EW)\"/>
    </mc:Choice>
  </mc:AlternateContent>
  <bookViews>
    <workbookView xWindow="-105" yWindow="-105" windowWidth="23250" windowHeight="12570" tabRatio="618" activeTab="3"/>
  </bookViews>
  <sheets>
    <sheet name="2-4T" sheetId="1" r:id="rId1"/>
    <sheet name="T 5-6 PL" sheetId="2" r:id="rId2"/>
    <sheet name="T7-8" sheetId="9" r:id="rId3"/>
    <sheet name="P9 share-conso" sheetId="6" r:id="rId4"/>
    <sheet name="P10-shareEW" sheetId="7" r:id="rId5"/>
    <sheet name="T11-12 cash flow" sheetId="5" r:id="rId6"/>
  </sheets>
  <definedNames>
    <definedName name="_xlnm.Print_Area" localSheetId="0">'2-4T'!$A$1:$J$138</definedName>
    <definedName name="_xlnm.Print_Area" localSheetId="1">'T 5-6 PL'!$A$1:$L$98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75" i="9" l="1"/>
  <c r="H75" i="9"/>
  <c r="J75" i="9"/>
  <c r="F75" i="9"/>
  <c r="F69" i="9"/>
  <c r="F77" i="9" s="1"/>
  <c r="L75" i="2"/>
  <c r="H75" i="2"/>
  <c r="J75" i="2"/>
  <c r="F75" i="2"/>
  <c r="I70" i="5" l="1"/>
  <c r="G70" i="5"/>
  <c r="K70" i="5"/>
  <c r="M23" i="7"/>
  <c r="M25" i="7" s="1"/>
  <c r="D20" i="1"/>
  <c r="E19" i="6"/>
  <c r="F69" i="2"/>
  <c r="F77" i="2" s="1"/>
  <c r="D121" i="1"/>
  <c r="D124" i="1" s="1"/>
  <c r="H17" i="2"/>
  <c r="H21" i="2" s="1"/>
  <c r="H30" i="2"/>
  <c r="H36" i="2" s="1"/>
  <c r="H69" i="2"/>
  <c r="H77" i="2" s="1"/>
  <c r="H85" i="2"/>
  <c r="M70" i="5"/>
  <c r="M25" i="5"/>
  <c r="M41" i="5" s="1"/>
  <c r="M44" i="5" s="1"/>
  <c r="K25" i="5"/>
  <c r="K41" i="5" s="1"/>
  <c r="K44" i="5" s="1"/>
  <c r="I25" i="5"/>
  <c r="I41" i="5" s="1"/>
  <c r="I44" i="5" s="1"/>
  <c r="G25" i="5"/>
  <c r="G41" i="5" s="1"/>
  <c r="G44" i="5" s="1"/>
  <c r="J20" i="1"/>
  <c r="H20" i="1"/>
  <c r="F20" i="1"/>
  <c r="L85" i="2"/>
  <c r="J85" i="2"/>
  <c r="F85" i="2"/>
  <c r="F91" i="2"/>
  <c r="L91" i="9"/>
  <c r="H91" i="9"/>
  <c r="J91" i="9"/>
  <c r="F91" i="9"/>
  <c r="L85" i="9"/>
  <c r="J85" i="9"/>
  <c r="H85" i="9"/>
  <c r="F85" i="9"/>
  <c r="O25" i="7"/>
  <c r="K25" i="7"/>
  <c r="I25" i="7"/>
  <c r="G25" i="7"/>
  <c r="E25" i="7"/>
  <c r="Q23" i="7"/>
  <c r="Q22" i="7"/>
  <c r="S22" i="7"/>
  <c r="Q21" i="7"/>
  <c r="S21" i="7" s="1"/>
  <c r="Q20" i="7"/>
  <c r="S20" i="7"/>
  <c r="O18" i="7"/>
  <c r="M18" i="7"/>
  <c r="K18" i="7"/>
  <c r="I18" i="7"/>
  <c r="G18" i="7"/>
  <c r="E18" i="7"/>
  <c r="Q16" i="7"/>
  <c r="S16" i="7"/>
  <c r="Q15" i="7"/>
  <c r="S15" i="7" s="1"/>
  <c r="Q14" i="7"/>
  <c r="S14" i="7"/>
  <c r="Q13" i="7"/>
  <c r="E26" i="6"/>
  <c r="Q24" i="6"/>
  <c r="S24" i="6" s="1"/>
  <c r="W24" i="6" s="1"/>
  <c r="Q23" i="6"/>
  <c r="S23" i="6" s="1"/>
  <c r="W23" i="6" s="1"/>
  <c r="Q22" i="6"/>
  <c r="S22" i="6" s="1"/>
  <c r="W22" i="6" s="1"/>
  <c r="Q21" i="6"/>
  <c r="S21" i="6" s="1"/>
  <c r="W21" i="6" s="1"/>
  <c r="U19" i="6"/>
  <c r="O19" i="6"/>
  <c r="M19" i="6"/>
  <c r="K19" i="6"/>
  <c r="I19" i="6"/>
  <c r="G19" i="6"/>
  <c r="Q17" i="6"/>
  <c r="S17" i="6" s="1"/>
  <c r="W17" i="6" s="1"/>
  <c r="Q16" i="6"/>
  <c r="S16" i="6" s="1"/>
  <c r="W16" i="6" s="1"/>
  <c r="Q15" i="6"/>
  <c r="S15" i="6"/>
  <c r="W15" i="6" s="1"/>
  <c r="Q14" i="6"/>
  <c r="G81" i="5"/>
  <c r="U26" i="6"/>
  <c r="O26" i="6"/>
  <c r="K26" i="6"/>
  <c r="I26" i="6"/>
  <c r="G26" i="6"/>
  <c r="L69" i="9"/>
  <c r="L77" i="9" s="1"/>
  <c r="J69" i="9"/>
  <c r="J77" i="9" s="1"/>
  <c r="H69" i="9"/>
  <c r="H77" i="9" s="1"/>
  <c r="A98" i="9"/>
  <c r="F17" i="9"/>
  <c r="F21" i="9"/>
  <c r="L69" i="2"/>
  <c r="L77" i="2" s="1"/>
  <c r="J69" i="2"/>
  <c r="J77" i="2" s="1"/>
  <c r="A94" i="5"/>
  <c r="A46" i="5"/>
  <c r="A31" i="7"/>
  <c r="A35" i="6"/>
  <c r="A51" i="9"/>
  <c r="A98" i="2"/>
  <c r="A51" i="2"/>
  <c r="A138" i="1"/>
  <c r="A92" i="1"/>
  <c r="A3" i="5"/>
  <c r="A49" i="5" s="1"/>
  <c r="A54" i="9"/>
  <c r="A54" i="2"/>
  <c r="M81" i="5"/>
  <c r="K81" i="5"/>
  <c r="I81" i="5"/>
  <c r="L30" i="9"/>
  <c r="L36" i="9" s="1"/>
  <c r="J30" i="9"/>
  <c r="J36" i="9" s="1"/>
  <c r="H30" i="9"/>
  <c r="H36" i="9" s="1"/>
  <c r="L17" i="9"/>
  <c r="L21" i="9" s="1"/>
  <c r="L38" i="9" s="1"/>
  <c r="L41" i="9" s="1"/>
  <c r="J17" i="9"/>
  <c r="J21" i="9" s="1"/>
  <c r="H17" i="9"/>
  <c r="H21" i="9" s="1"/>
  <c r="A52" i="9"/>
  <c r="F30" i="9"/>
  <c r="F36" i="9" s="1"/>
  <c r="F38" i="9" s="1"/>
  <c r="F41" i="9" s="1"/>
  <c r="A1" i="9"/>
  <c r="L30" i="2"/>
  <c r="L36" i="2" s="1"/>
  <c r="J30" i="2"/>
  <c r="J36" i="2" s="1"/>
  <c r="L17" i="2"/>
  <c r="L21" i="2" s="1"/>
  <c r="J17" i="2"/>
  <c r="J21" i="2" s="1"/>
  <c r="F30" i="2"/>
  <c r="F36" i="2" s="1"/>
  <c r="F17" i="2"/>
  <c r="F21" i="2" s="1"/>
  <c r="H121" i="1"/>
  <c r="H124" i="1" s="1"/>
  <c r="D71" i="1"/>
  <c r="J33" i="1"/>
  <c r="F121" i="1"/>
  <c r="F124" i="1" s="1"/>
  <c r="J121" i="1"/>
  <c r="J124" i="1" s="1"/>
  <c r="J84" i="1"/>
  <c r="F84" i="1"/>
  <c r="J71" i="1"/>
  <c r="F71" i="1"/>
  <c r="F33" i="1"/>
  <c r="H84" i="1"/>
  <c r="A52" i="2"/>
  <c r="A93" i="1"/>
  <c r="A47" i="1"/>
  <c r="A1" i="2"/>
  <c r="A1" i="5" s="1"/>
  <c r="A47" i="5" s="1"/>
  <c r="A95" i="1"/>
  <c r="A49" i="1"/>
  <c r="D33" i="1"/>
  <c r="D84" i="1"/>
  <c r="H71" i="1"/>
  <c r="H33" i="1"/>
  <c r="M26" i="6"/>
  <c r="H38" i="9" l="1"/>
  <c r="H41" i="9" s="1"/>
  <c r="H79" i="9" s="1"/>
  <c r="H38" i="2"/>
  <c r="H41" i="2" s="1"/>
  <c r="H79" i="2" s="1"/>
  <c r="H91" i="2" s="1"/>
  <c r="L38" i="2"/>
  <c r="L41" i="2" s="1"/>
  <c r="L79" i="9"/>
  <c r="J38" i="9"/>
  <c r="J41" i="9" s="1"/>
  <c r="J79" i="9" s="1"/>
  <c r="J38" i="2"/>
  <c r="J41" i="2" s="1"/>
  <c r="J79" i="2" s="1"/>
  <c r="J91" i="2" s="1"/>
  <c r="Q18" i="7"/>
  <c r="J86" i="1"/>
  <c r="J126" i="1" s="1"/>
  <c r="F38" i="2"/>
  <c r="F41" i="2" s="1"/>
  <c r="F79" i="2" s="1"/>
  <c r="S23" i="7"/>
  <c r="S25" i="7"/>
  <c r="F79" i="9"/>
  <c r="H86" i="1"/>
  <c r="H126" i="1" s="1"/>
  <c r="H35" i="1"/>
  <c r="F35" i="1"/>
  <c r="D35" i="1"/>
  <c r="J35" i="1"/>
  <c r="D86" i="1"/>
  <c r="D126" i="1" s="1"/>
  <c r="F86" i="1"/>
  <c r="F126" i="1" s="1"/>
  <c r="I84" i="5"/>
  <c r="I87" i="5" s="1"/>
  <c r="G84" i="5"/>
  <c r="G87" i="5" s="1"/>
  <c r="K84" i="5"/>
  <c r="K87" i="5" s="1"/>
  <c r="M84" i="5"/>
  <c r="M87" i="5" s="1"/>
  <c r="Q25" i="7"/>
  <c r="S13" i="7"/>
  <c r="S18" i="7" s="1"/>
  <c r="Q26" i="6"/>
  <c r="Q19" i="6"/>
  <c r="S14" i="6"/>
  <c r="L79" i="2" l="1"/>
  <c r="L91" i="2" s="1"/>
  <c r="W26" i="6"/>
  <c r="S26" i="6"/>
  <c r="W14" i="6"/>
  <c r="W19" i="6" s="1"/>
  <c r="S19" i="6"/>
</calcChain>
</file>

<file path=xl/sharedStrings.xml><?xml version="1.0" encoding="utf-8"?>
<sst xmlns="http://schemas.openxmlformats.org/spreadsheetml/2006/main" count="441" uniqueCount="209">
  <si>
    <t>บริษัท จัดการและพัฒนาทรัพยากรน้ำภาคตะวันออก จำกัด (มหาชน)</t>
  </si>
  <si>
    <t>งบแสดงฐานะการเงิน</t>
  </si>
  <si>
    <t>(หน่วย : พันบาท)</t>
  </si>
  <si>
    <t>ข้อมูลทางการเงินรวม</t>
  </si>
  <si>
    <t>(ยังไม่ได้ตรวจสอบ)</t>
  </si>
  <si>
    <t>(ตรวจสอบแล้ว)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</si>
  <si>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</si>
  <si>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</si>
  <si>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</si>
  <si>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</si>
  <si>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</si>
  <si>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</si>
  <si>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</si>
  <si>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</si>
  <si>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</si>
  <si>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</si>
  <si>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</si>
  <si>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</si>
  <si>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</si>
  <si>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</si>
  <si>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</si>
  <si>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</si>
  <si>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</si>
  <si>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</si>
  <si>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เงินกู้ยืมระยะสั้นจากสถาบันการเงิน</t>
  </si>
  <si>
    <t>เจ้าหนี้จากการซื้อสินทรัพย์ถาวร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</si>
  <si>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</si>
  <si>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</si>
  <si>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</si>
  <si>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</si>
  <si>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</si>
  <si>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</si>
  <si>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</si>
  <si>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</si>
  <si>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</si>
  <si>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</si>
  <si>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 xml:space="preserve">   ทุนจดทะเบียน</t>
  </si>
  <si>
    <t xml:space="preserve">      หุ้นสามัญ 1,663,725,149 หุ้น 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</si>
  <si>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</si>
  <si>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</si>
  <si>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</si>
  <si>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</si>
  <si>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 </t>
  </si>
  <si>
    <t>ส่วนได้เสียที่ไม่มีอำนาจควบคุม</t>
  </si>
  <si>
    <t>งบกำไรขาดทุนเบ็ดเสร็จ</t>
  </si>
  <si>
    <t>รายได้</t>
  </si>
  <si>
    <t>รายได้จากการขายน้ำดิบ</t>
  </si>
  <si>
    <t>รายได้จากการขายน้ำประปา</t>
  </si>
  <si>
    <t>รายได้ค่าเช่าและค่าบริการ</t>
  </si>
  <si>
    <t>รายได้อื่น</t>
  </si>
  <si>
    <t>รวมรายได้</t>
  </si>
  <si>
    <t>ค่าใช้จ่าย</t>
  </si>
  <si>
    <t>ต้นทุนค่าเช่าและค่าบริการ</t>
  </si>
  <si>
    <t>ค่าใช้จ่ายในการขาย</t>
  </si>
  <si>
    <t>ค่าใช้จ่ายในการบริหาร</t>
  </si>
  <si>
    <t xml:space="preserve">ต้นทุนทางการเงิน </t>
  </si>
  <si>
    <t>รวมค่าใช้จ่าย</t>
  </si>
  <si>
    <t>กำไรก่อนภาษีเงินได้</t>
  </si>
  <si>
    <t>กำไรสุทธิสำหรับงวด</t>
  </si>
  <si>
    <t>กำไรขาดทุนเบ็ดเสร็จอื่น :</t>
  </si>
  <si>
    <t>การแบ่งปันกำไรสุทธิ</t>
  </si>
  <si>
    <t>ส่วนที่เป็นของส่วนได้เสียที่ไม่มีอำนาจควบคุม</t>
  </si>
  <si>
    <t>กำไรต่อหุ้นขั้นพื้นฐาน</t>
  </si>
  <si>
    <t>ทรัพย์สินที่ได้</t>
  </si>
  <si>
    <t>รวม</t>
  </si>
  <si>
    <t>ส่วนเกิน</t>
  </si>
  <si>
    <t>จัดสรรแล้ว -</t>
  </si>
  <si>
    <t>รับโอนจากลูกค้า</t>
  </si>
  <si>
    <t>องค์ประกอบอื่นของ</t>
  </si>
  <si>
    <t>รวมส่วนของ</t>
  </si>
  <si>
    <t>ชำระแล้ว</t>
  </si>
  <si>
    <t>มูลค่าหุ้น</t>
  </si>
  <si>
    <t>ยังไม่ได้จัดสรร</t>
  </si>
  <si>
    <t>- สุทธิ</t>
  </si>
  <si>
    <t>ส่วนของเจ้าของ</t>
  </si>
  <si>
    <t>งบกระแสเงินสด</t>
  </si>
  <si>
    <t>กระแสเงินสดจากกิจกรรมดำเนินงาน</t>
  </si>
  <si>
    <t>รายการปรับกระทบกำไรก่อนภาษีเงินได้</t>
  </si>
  <si>
    <t>ค่าเสื่อมราคา</t>
  </si>
  <si>
    <t>ค่าตัดจำหน่าย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</si>
  <si>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</si>
  <si>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</si>
  <si>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สินค้าคงเหลือ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</si>
  <si>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</si>
  <si>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</si>
  <si>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</si>
  <si>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</si>
  <si>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เงินสดจ่ายชำระหนี้สินตามสัญญาเช่าการเงิน</t>
  </si>
  <si>
    <t>เงินสดจ่ายดอกเบี้ยสำหรับเงินกู้ยืมที่ตั้งขึ้นเป็นทุน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</si>
  <si>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</si>
  <si>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</si>
  <si>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</si>
  <si>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ประมาณการหนี้สินระยะยาว</t>
  </si>
  <si>
    <t>รายได้จากการตัดจำหน่ายทรัพย์สินที่</t>
  </si>
  <si>
    <t>ได้รับโอนจากลูกค้า</t>
  </si>
  <si>
    <t>เงินสดรับจากดอกเบี้ย</t>
  </si>
  <si>
    <t>เงินสดจ่ายเพื่อซื้อสินทรัพย์ไม่มีตัวตน</t>
  </si>
  <si>
    <t>จ่ายล่วงหน้าค่าก่อสร้าง</t>
  </si>
  <si>
    <t>รวมรายได้จากการขายและบริการ</t>
  </si>
  <si>
    <t>รวมต้นทุนขายและบริการ</t>
  </si>
  <si>
    <t>หนี้สินตามสัญญาเช่าการเงิน</t>
  </si>
  <si>
    <t>เงินสดจ่ายเพื่อซื้ออสังหาริมทรัพย์เพื่อการลงทุน</t>
  </si>
  <si>
    <t>ต้นทุนค่าก่อสร้างภายใต้สัญญาสัมปทาน</t>
  </si>
  <si>
    <t>รายได้ค่าก่อสร้างภายใต้สัญญาสัมปทาน</t>
  </si>
  <si>
    <t>ดอกเบี้ยจ่าย</t>
  </si>
  <si>
    <t>เงินสดได้มาจากการดำเนินงาน</t>
  </si>
  <si>
    <t>จ่ายประมาณการหนี้สินระยะยาว</t>
  </si>
  <si>
    <t>ค่าความนิยม</t>
  </si>
  <si>
    <t>หุ้นกู้</t>
  </si>
  <si>
    <t>เงินสดจ่ายดอกเบี้ย</t>
  </si>
  <si>
    <t xml:space="preserve">      กำไรหรือขาดทุนในภายหลัง</t>
  </si>
  <si>
    <t xml:space="preserve">   รายการที่จะจัดประเภทรายการใหม่ไปยัง</t>
  </si>
  <si>
    <t xml:space="preserve">         ทรัพย์สินที่ได้รับโอนจากลูกค้า</t>
  </si>
  <si>
    <t xml:space="preserve">หนี้สินตามสัญญาเช่าการเงิน </t>
  </si>
  <si>
    <t xml:space="preserve">   - ส่วนที่ถึงกำหนดชำระภายในหนึ่งปี</t>
  </si>
  <si>
    <t xml:space="preserve">กำไรขาดทุนเบ็ดเสร็จอื่นสำหรับงวด </t>
  </si>
  <si>
    <t>- สุทธิจากภาษี</t>
  </si>
  <si>
    <t>ตามกฎหมาย</t>
  </si>
  <si>
    <t>ทุนสำรอง</t>
  </si>
  <si>
    <t>กำไรจากการขายเงินลงทุนระยะสั้น</t>
  </si>
  <si>
    <t>รายได้ดอกเบี้ย</t>
  </si>
  <si>
    <t>เงินลงทุนระยะสั้น</t>
  </si>
  <si>
    <t>หนี้สินและส่วนของเจ้าของ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</si>
  <si>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</si>
  <si>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</si>
  <si>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</si>
  <si>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</si>
  <si>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ข้อมูลทางการเงินเฉพาะกิจการ</t>
  </si>
  <si>
    <t>รวมส่วนของผู้เป็นเจ้าของของบริษัทใหญ่</t>
  </si>
  <si>
    <t>ส่วนของผู้เป็นเจ้าของของบริษัทใหญ่</t>
  </si>
  <si>
    <t>เจ้าของ</t>
  </si>
  <si>
    <t>ส่วนที่เป็นของผู้เป็นเจ้าของของบริษัทใหญ่</t>
  </si>
  <si>
    <t>กำไรต่อหุ้น (บาท)</t>
  </si>
  <si>
    <t>เงินปันผลจ่าย</t>
  </si>
  <si>
    <t>ภาษีเงินได้ค้างจ่าย</t>
  </si>
  <si>
    <t xml:space="preserve">การเปลี่ยนแปลงในสินทรัพย์ดำเนินงาน </t>
  </si>
  <si>
    <t>(เพิ่มขึ้น) ลดลง</t>
  </si>
  <si>
    <t>การเปลี่ยนแปลงในหนี้สินดำเนินงาน</t>
  </si>
  <si>
    <t>เพิ่มขึ้น (ลดลง)</t>
  </si>
  <si>
    <t>พ.ศ. 2561</t>
  </si>
  <si>
    <t xml:space="preserve">กำไรขาดทุนเบ็ดเสร็จอื่น </t>
  </si>
  <si>
    <t>ส่วนของผู้เป็นเจ้าของ</t>
  </si>
  <si>
    <t>ส่วนได้เสียที่ไม่มี</t>
  </si>
  <si>
    <t>สัมปทาน</t>
  </si>
  <si>
    <t>ของบริษัทใหญ่</t>
  </si>
  <si>
    <t>อำนาจควบคุม</t>
  </si>
  <si>
    <t>ยอดยกมา ณ วันที่ 1 มกราคม พ.ศ. 2561</t>
  </si>
  <si>
    <t>เงินสดจ่ายชำระเงินกู้ยืมระยะสั้นจากสถาบันการเงิน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</si>
  <si>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</si>
  <si>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รายการที่มิใช่เงินสด</t>
  </si>
  <si>
    <t xml:space="preserve">            ……………………………………………………..                              ………………………………………………………..</t>
  </si>
  <si>
    <t xml:space="preserve">               (                                                                )                                            (                                                                )</t>
  </si>
  <si>
    <t>พ.ศ. 2562</t>
  </si>
  <si>
    <t>ยอดยกมา ณ วันที่ 1 มกราคม พ.ศ. 2562</t>
  </si>
  <si>
    <t>เงินให้กู้ยืมระยะยาวแก่บริษัทย่อย</t>
  </si>
  <si>
    <t>จ่ายภาระผูกพันผลประโยชน์พนักงาน</t>
  </si>
  <si>
    <t>เจ้าหนี้การค้าและเจ้าหนี้อื่น</t>
  </si>
  <si>
    <t>เงินสดสุทธิใช้ไปในกิจกรรมลงทุน</t>
  </si>
  <si>
    <t>ต้นทุนขายน้ำดิบ</t>
  </si>
  <si>
    <t>ต้นทุนขายน้ำประปา</t>
  </si>
  <si>
    <t>สินทรัพย์ภาษีเงินได้รอการตัดบัญชี</t>
  </si>
  <si>
    <t>หนี้สินภาษีเงินได้รอการตัดบัญชี</t>
  </si>
  <si>
    <t>ภาษีเงินได้</t>
  </si>
  <si>
    <t>ขาดทุนจากการขาย/ตัดจำหน่ายสินทรัพย์ถาวร</t>
  </si>
  <si>
    <t>เงินสดรับจากการจำหน่ายสินทรัพย์ถาวร</t>
  </si>
  <si>
    <t>ลูกหนี้การค้าและลูกหนี้อื่น - สุทธิ</t>
  </si>
  <si>
    <t>เป็นเงินสดรับ (จ่าย) จากกิจกรรมดำเนินงาน</t>
  </si>
  <si>
    <t>เพิ่มขึ้น (ลดลง) สุทธิ</t>
  </si>
  <si>
    <t>เงินปันผลรับ</t>
  </si>
  <si>
    <t>เงินปันผลรับจากบริษัทย่อย</t>
  </si>
  <si>
    <t>ที่ออกและ</t>
  </si>
  <si>
    <t xml:space="preserve">   รายการที่จะไม่จัดประเภทรายการใหม่ไปยัง</t>
  </si>
  <si>
    <t xml:space="preserve">         การวัดมูลค่าใหม่ของภาระผูกพันผลประโยชน์</t>
  </si>
  <si>
    <t xml:space="preserve">           หลังออกจากงาน</t>
  </si>
  <si>
    <t xml:space="preserve">         ภาษีเงินได้เกี่ยวกับรายการที่จะไม่จัดประเภท</t>
  </si>
  <si>
    <t xml:space="preserve">           รายการใหม่ไปยังกำไรหรือขาดทุนในภายหลัง</t>
  </si>
  <si>
    <t xml:space="preserve">   รวมรายการที่จะไม่จัดประเภทรายการใหม่ไปยัง</t>
  </si>
  <si>
    <t xml:space="preserve">ยอดยกมา ณ วันที่ 1 มกราคม พ.ศ. 2562 </t>
  </si>
  <si>
    <t>ทุน</t>
  </si>
  <si>
    <t>เงินสดจ่ายชำระเงินกู้ยืมระยะยาวจากสถาบันการเงิน</t>
  </si>
  <si>
    <t>เงินสดจ่ายเพื่อซื้อเงินลงทุนระยะสั้น</t>
  </si>
  <si>
    <t>เงินสดรับจากการไถ่ถอนเงินลงทุนระยะสั้น</t>
  </si>
  <si>
    <t>เงินสดจ่ายเพื่อซื้อสินทรัพย์ถาวรและ</t>
  </si>
  <si>
    <t>การจัดสรรทุนสำรองสัมปทาน</t>
  </si>
  <si>
    <t>ณ วันที่ 30 กันยายน พ.ศ. 2562</t>
  </si>
  <si>
    <t>30 กันยายน</t>
  </si>
  <si>
    <t>สำหรับงวดสามเดือนสิ้นสุดวันที่ 30 กันยายน พ.ศ. 2562</t>
  </si>
  <si>
    <t>สำหรับงวดเก้าเดือนสิ้นสุดวันที่ 30 กันยายน พ.ศ. 2562</t>
  </si>
  <si>
    <t>ยอดคงเหลือ ณ วันที่ 30 กันยายน พ.ศ. 2561</t>
  </si>
  <si>
    <t>ยอดคงเหลือ ณ วันที่ 30 กันยายน พ.ศ. 2562</t>
  </si>
  <si>
    <r>
      <t xml:space="preserve">งบแสดงฐานะการเงิน </t>
    </r>
    <r>
      <rPr>
        <sz val="13"/>
        <color indexed="8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</si>
  <si>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color indexed="8"/>
        <rFont val="Browallia New"/>
        <family val="2"/>
      </rPr>
      <t>(ต่อ)</t>
    </r>
  </si>
  <si>
    <r>
      <t xml:space="preserve">  </t>
    </r>
    <r>
      <rPr>
        <sz val="13"/>
        <color indexed="9"/>
        <rFont val="Browallia New"/>
        <family val="2"/>
      </rPr>
      <t xml:space="preserve"> จัดสรรแล้ว</t>
    </r>
    <r>
      <rPr>
        <sz val="13"/>
        <color indexed="8"/>
        <rFont val="Browallia New"/>
        <family val="2"/>
      </rPr>
      <t xml:space="preserve"> - ทุนสำรองสัมปทาน</t>
    </r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</si>
  <si>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</si>
  <si>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</si>
  <si>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</si>
  <si>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r>
      <t xml:space="preserve">งบกำไรขาดทุนเบ็ดเสร็จ </t>
    </r>
    <r>
      <rPr>
        <sz val="13"/>
        <color indexed="8"/>
        <rFont val="Browallia New"/>
        <family val="2"/>
      </rPr>
      <t>(ต่อ)</t>
    </r>
  </si>
  <si>
    <t xml:space="preserve">         มูลค่าที่ตราไว้หุ้นละ 1 บาท </t>
  </si>
  <si>
    <t>เงินสดรับจากเงินกู้ยืมระยะยาวจากสถาบันการเงิน</t>
  </si>
  <si>
    <t>เงินสดสุทธิได้มาจาก (ใช้ไปใน) กิจกรรมจัดหาเงิน</t>
  </si>
  <si>
    <t>12.1</t>
  </si>
  <si>
    <t>12.2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</si>
  <si>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</si>
  <si>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</si>
  <si>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 xml:space="preserve">   รวมรายการที่จะจัดประเภทรายการใหม่ไปยัง</t>
  </si>
  <si>
    <t>เงินสดจ่ายค่าพัฒนาแหล่งน้ำต้นทุนโครงการก่อสร้าง</t>
  </si>
  <si>
    <t>การซื้อสินทรัพย์ถาวรและสินทรัพย์ไม่มีตัวตน</t>
  </si>
  <si>
    <t>ที่ยังไม่ได้ชำระ</t>
  </si>
  <si>
    <t>หมายเหตุประกอบข้อมูลทางการเงินระหว่างกาลแบบย่อในหน้า 13 ถึงหน้า 32 เป็นส่วนหนึ่งของข้อมูลทางการเงินระหว่างกาลนี้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</si>
</sst>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_(* &quot;-&quot;???_);_(@_)"/>
    <numFmt numFmtId="167" formatCode="#,##0;\(#,##0\);&quot;-&quot;;@"/>
    <numFmt numFmtId="168" formatCode="#,##0.0;\(#,##0.0\);&quot;-&quot;;@"/>
    <numFmt numFmtId="169" formatCode="#,##0;\(#,##0\);\-"/>
    <numFmt numFmtId="170" formatCode="#,##0.00;\(#,##0.00\);\-"/>
    <numFmt numFmtId="171" formatCode="#,##0;\(#,##0\)"/>
    <numFmt numFmtId="172" formatCode="0.0%"/>
    <numFmt numFmtId="173" formatCode="#,##0.0\ \ \ _);\(#,##0.0\)"/>
    <numFmt numFmtId="174" formatCode="_(* #,##0_);_(* \(#,##0\);_(* &quot;-&quot;??_);_(@_)"/>
    <numFmt numFmtId="175" formatCode="0&quot; bp&quot;"/>
    <numFmt numFmtId="176" formatCode="_(* #,##0.0_);_(* \(#,##0.0\);_(* &quot;-&quot;?_);@_)"/>
    <numFmt numFmtId="177" formatCode="_-&quot;£ &quot;* #,##0_-;\-&quot;£ &quot;* #,##0_-;_-&quot;£ &quot;* &quot;-&quot;_-;_-@_-"/>
    <numFmt numFmtId="178" formatCode="_-&quot;\&quot;* #,##0_-;\-&quot;\&quot;* #,##0_-;_-&quot;\&quot;* &quot;-&quot;_-;_-@_-"/>
    <numFmt numFmtId="179" formatCode="&quot;$&quot;#,##0.00"/>
    <numFmt numFmtId="180" formatCode="&quot;$&quot;#,##0.00;\-&quot;$&quot;#,##0.00"/>
    <numFmt numFmtId="181" formatCode="0_);[Red]\(0\)"/>
    <numFmt numFmtId="182" formatCode="_-* #,##0.00\ _€_-;\-* #,##0.00\ _€_-;_-* &quot;-&quot;??\ _€_-;_-@_-"/>
    <numFmt numFmtId="183" formatCode="0.00_);\(0.00\)"/>
    <numFmt numFmtId="184" formatCode="#,##0.00\ &quot;F&quot;;\-#,##0.00\ &quot;F&quot;"/>
    <numFmt numFmtId="185" formatCode="&quot;$&quot;#,##0.00_);[Red]\(&quot;$&quot;#,##0.00\);&quot;--  &quot;;_(@_)"/>
    <numFmt numFmtId="186" formatCode="_-* #,##0.00\ &quot;€&quot;_-;\-* #,##0.00\ &quot;€&quot;_-;_-* &quot;-&quot;??\ &quot;€&quot;_-;_-@_-"/>
    <numFmt numFmtId="187" formatCode="dd\-mmm\-yy_)"/>
    <numFmt numFmtId="188" formatCode="mmm\-d\-yyyy"/>
    <numFmt numFmtId="189" formatCode="mmm\-yyyy"/>
    <numFmt numFmtId="190" formatCode="&quot;0&quot;#.0"/>
    <numFmt numFmtId="191" formatCode="&quot;0&quot;#"/>
    <numFmt numFmtId="192" formatCode="#,##0.0_);[Red]\(#,##0.0\);&quot;--  &quot;"/>
    <numFmt numFmtId="193" formatCode="0.00_)"/>
    <numFmt numFmtId="194" formatCode="#,##0.0_);[Red]\(#,##0.0\)"/>
    <numFmt numFmtId="195" formatCode="#,##0.000_);[Red]\(#,##0.000\)"/>
    <numFmt numFmtId="196" formatCode="#,##0.00&quot;x&quot;;[Red]\(#,##0.00&quot;x&quot;\)"/>
    <numFmt numFmtId="197" formatCode="#,##0.00_)&quot; &quot;;[Red]\(#,##0.00\)&quot; &quot;"/>
    <numFmt numFmtId="198" formatCode="0%;[Red]\(0%\)"/>
    <numFmt numFmtId="199" formatCode="0.0%;[Red]\(0.0%\)"/>
    <numFmt numFmtId="200" formatCode="0.0%;[Red]\(0.0%\);&quot;--  &quot;"/>
    <numFmt numFmtId="201" formatCode="0.000%;[Red]\(0.000%\)"/>
    <numFmt numFmtId="202" formatCode="0.000%;;&quot;-- &quot;"/>
    <numFmt numFmtId="203" formatCode="_ * #,##0_ ;_ * \-#,##0_ ;_ * &quot;-&quot;_ ;_ @_ "/>
    <numFmt numFmtId="204" formatCode="General_)"/>
    <numFmt numFmtId="205" formatCode="_-* #,##0.00_-;\-* #,##0.00_-;_-* \-??_-;_-@_-"/>
    <numFmt numFmtId="206" formatCode="&quot;\&quot;#,##0;[Red]&quot;\&quot;\-#,##0"/>
    <numFmt numFmtId="207" formatCode="&quot;\&quot;#,##0.00;[Red]&quot;\&quot;\-#,##0.00"/>
    <numFmt numFmtId="208" formatCode="_ * #,##0.00_ ;_ * \-#,##0.00_ ;_ * &quot;-&quot;??_ ;_ @_ "/>
    <numFmt numFmtId="209" formatCode="_ &quot;\&quot;* #,##0_ ;_ &quot;\&quot;* \-#,##0_ ;_ &quot;\&quot;* &quot;-&quot;_ ;_ @_ "/>
    <numFmt numFmtId="210" formatCode="_ &quot;\&quot;* #,##0.00_ ;_ &quot;\&quot;* \-#,##0.00_ ;_ &quot;\&quot;* &quot;-&quot;??_ ;_ @_ "/>
    <numFmt numFmtId="211" formatCode="#,##0.0;\-#,##0.0"/>
    <numFmt numFmtId="212" formatCode="_-* #,##0_-;\-* #,##0_-;_-* &quot;-&quot;??_-;_-@_-"/>
  </numFmts>
  <fonts count="166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pFont"/>
    </font>
    <font>
      <sz val="10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4"/>
      <color indexed="8"/>
      <name val="Cordia New"/>
      <family val="2"/>
      <charset val="222"/>
    </font>
    <font>
      <sz val="14"/>
      <color indexed="9"/>
      <name val="Cordia New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sz val="8"/>
      <name val="Times New Roman"/>
      <family val="1"/>
    </font>
    <font>
      <sz val="10"/>
      <color indexed="10"/>
      <name val="Arial"/>
      <family val="2"/>
    </font>
    <font>
      <i/>
      <sz val="8"/>
      <color indexed="12"/>
      <name val="Arial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Helv"/>
    </font>
    <font>
      <sz val="10"/>
      <color indexed="8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0"/>
      <color indexed="8"/>
      <name val="Arial Unicode MS"/>
      <family val="2"/>
    </font>
    <font>
      <sz val="10"/>
      <color indexed="8"/>
      <name val="Calibri"/>
      <family val="2"/>
    </font>
    <font>
      <sz val="18"/>
      <color indexed="8"/>
      <name val="Calibri"/>
      <family val="2"/>
      <charset val="222"/>
    </font>
    <font>
      <sz val="6"/>
      <name val="Arial"/>
      <family val="2"/>
    </font>
    <font>
      <sz val="10"/>
      <color indexed="24"/>
      <name val="Arial"/>
      <family val="2"/>
    </font>
    <font>
      <sz val="10"/>
      <name val="MS Sans Serif"/>
      <family val="2"/>
      <charset val="222"/>
    </font>
    <font>
      <b/>
      <sz val="8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15"/>
      <color indexed="62"/>
      <name val="Angsana New"/>
      <family val="2"/>
    </font>
    <font>
      <b/>
      <sz val="18"/>
      <color indexed="24"/>
      <name val="Arial"/>
      <family val="2"/>
    </font>
    <font>
      <b/>
      <sz val="13"/>
      <color indexed="62"/>
      <name val="Angsana New"/>
      <family val="2"/>
    </font>
    <font>
      <b/>
      <sz val="12"/>
      <color indexed="24"/>
      <name val="Arial"/>
      <family val="2"/>
    </font>
    <font>
      <b/>
      <sz val="11"/>
      <color indexed="62"/>
      <name val="Angsana New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u/>
      <sz val="14"/>
      <name val="Arial Narrow"/>
      <family val="2"/>
    </font>
    <font>
      <sz val="10"/>
      <color indexed="12"/>
      <name val="Times New Roman"/>
      <family val="1"/>
    </font>
    <font>
      <sz val="12"/>
      <color indexed="37"/>
      <name val="swiss"/>
    </font>
    <font>
      <b/>
      <sz val="10"/>
      <color indexed="37"/>
      <name val="Arial MT"/>
    </font>
    <font>
      <sz val="10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0"/>
      <name val="Cordia New"/>
      <family val="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1"/>
      <color indexed="8"/>
      <name val="Tahoma"/>
      <family val="2"/>
      <charset val="222"/>
    </font>
    <font>
      <sz val="15"/>
      <color indexed="8"/>
      <name val="Angsana New"/>
      <family val="2"/>
    </font>
    <font>
      <i/>
      <sz val="8"/>
      <name val="Arial"/>
      <family val="2"/>
    </font>
    <font>
      <sz val="10"/>
      <color indexed="55"/>
      <name val="Arial"/>
      <family val="2"/>
    </font>
    <font>
      <sz val="12"/>
      <color indexed="9"/>
      <name val="Arial"/>
      <family val="2"/>
    </font>
    <font>
      <sz val="12"/>
      <name val="Times New Roman"/>
      <family val="1"/>
    </font>
    <font>
      <u/>
      <sz val="9"/>
      <name val="Helv"/>
    </font>
    <font>
      <sz val="8"/>
      <name val="Arial Narrow"/>
      <family val="2"/>
    </font>
    <font>
      <b/>
      <u/>
      <sz val="12"/>
      <name val="Arial Narrow"/>
      <family val="2"/>
    </font>
    <font>
      <sz val="9.75"/>
      <name val="Elite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sz val="8"/>
      <color indexed="8"/>
      <name val="Times New Roman"/>
      <family val="1"/>
    </font>
    <font>
      <b/>
      <u/>
      <sz val="10"/>
      <name val="Arial Narrow"/>
      <family val="2"/>
    </font>
    <font>
      <b/>
      <sz val="7"/>
      <color indexed="12"/>
      <name val="Arial"/>
      <family val="2"/>
    </font>
    <font>
      <i/>
      <sz val="12"/>
      <color indexed="8"/>
      <name val="Arial MT"/>
    </font>
    <font>
      <b/>
      <sz val="14"/>
      <color indexed="52"/>
      <name val="Cordia New"/>
      <family val="2"/>
      <charset val="222"/>
    </font>
    <font>
      <sz val="14"/>
      <color indexed="10"/>
      <name val="Cordia New"/>
      <family val="2"/>
      <charset val="222"/>
    </font>
    <font>
      <i/>
      <sz val="14"/>
      <color indexed="23"/>
      <name val="Cordia New"/>
      <family val="2"/>
      <charset val="222"/>
    </font>
    <font>
      <sz val="11"/>
      <name val="?? ?????"/>
      <family val="3"/>
      <charset val="128"/>
    </font>
    <font>
      <b/>
      <sz val="18"/>
      <color indexed="56"/>
      <name val="Tahoma"/>
      <family val="2"/>
      <charset val="222"/>
    </font>
    <font>
      <b/>
      <sz val="14"/>
      <color indexed="9"/>
      <name val="Cordia New"/>
      <family val="2"/>
      <charset val="222"/>
    </font>
    <font>
      <sz val="14"/>
      <color indexed="52"/>
      <name val="Cordia New"/>
      <family val="2"/>
      <charset val="222"/>
    </font>
    <font>
      <sz val="14"/>
      <color indexed="17"/>
      <name val="Cordia New"/>
      <family val="2"/>
      <charset val="222"/>
    </font>
    <font>
      <sz val="12"/>
      <name val="นูลมรผ"/>
    </font>
    <font>
      <sz val="14"/>
      <color indexed="62"/>
      <name val="Cordia New"/>
      <family val="2"/>
      <charset val="222"/>
    </font>
    <font>
      <sz val="14"/>
      <color indexed="60"/>
      <name val="Cordia New"/>
      <family val="2"/>
      <charset val="222"/>
    </font>
    <font>
      <b/>
      <sz val="14"/>
      <color indexed="8"/>
      <name val="Cordia New"/>
      <family val="2"/>
      <charset val="222"/>
    </font>
    <font>
      <sz val="14"/>
      <color indexed="20"/>
      <name val="Cordia New"/>
      <family val="2"/>
      <charset val="222"/>
    </font>
    <font>
      <sz val="11"/>
      <name val="ตธฟ๒"/>
      <family val="3"/>
      <charset val="129"/>
    </font>
    <font>
      <b/>
      <sz val="14"/>
      <color indexed="63"/>
      <name val="Cordia New"/>
      <family val="2"/>
      <charset val="222"/>
    </font>
    <font>
      <b/>
      <sz val="15"/>
      <color indexed="56"/>
      <name val="Cordia New"/>
      <family val="2"/>
      <charset val="222"/>
    </font>
    <font>
      <b/>
      <sz val="13"/>
      <color indexed="56"/>
      <name val="Cordia New"/>
      <family val="2"/>
      <charset val="222"/>
    </font>
    <font>
      <b/>
      <sz val="11"/>
      <color indexed="56"/>
      <name val="Cordia New"/>
      <family val="2"/>
      <charset val="222"/>
    </font>
    <font>
      <sz val="13"/>
      <color indexed="8"/>
      <name val="Browallia New"/>
      <family val="2"/>
    </font>
    <font>
      <sz val="13"/>
      <color indexed="9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u/>
      <sz val="13"/>
      <name val="Browallia New"/>
      <family val="2"/>
    </font>
    <font>
      <i/>
      <sz val="13"/>
      <name val="Browall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sz val="18"/>
      <color theme="1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scheme val="minor"/>
    </font>
    <font>
      <sz val="18"/>
      <color theme="0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scheme val="minor"/>
    </font>
    <font>
      <sz val="18"/>
      <color rgb="FF9C0006"/>
      <name val="Calibri"/>
      <family val="2"/>
      <charset val="222"/>
      <scheme val="minor"/>
    </font>
    <font>
      <b/>
      <sz val="11"/>
      <color indexed="10"/>
      <name val="Calibri"/>
      <family val="2"/>
      <scheme val="minor"/>
    </font>
    <font>
      <b/>
      <sz val="11"/>
      <color indexed="10"/>
      <name val="Calibri"/>
      <family val="2"/>
      <charset val="222"/>
      <scheme val="minor"/>
    </font>
    <font>
      <b/>
      <sz val="10"/>
      <color indexed="10"/>
      <name val="Calibri"/>
      <family val="2"/>
      <scheme val="minor"/>
    </font>
    <font>
      <b/>
      <sz val="18"/>
      <color indexed="1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scheme val="minor"/>
    </font>
    <font>
      <b/>
      <sz val="18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scheme val="minor"/>
    </font>
    <font>
      <i/>
      <sz val="18"/>
      <color rgb="FF7F7F7F"/>
      <name val="Calibri"/>
      <family val="2"/>
      <charset val="222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scheme val="minor"/>
    </font>
    <font>
      <sz val="18"/>
      <color rgb="FF006100"/>
      <name val="Calibri"/>
      <family val="2"/>
      <charset val="222"/>
      <scheme val="minor"/>
    </font>
    <font>
      <b/>
      <sz val="15"/>
      <color indexed="62"/>
      <name val="Calibri"/>
      <family val="2"/>
      <charset val="22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charset val="22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b/>
      <sz val="11"/>
      <color indexed="62"/>
      <name val="Calibri"/>
      <family val="2"/>
      <charset val="222"/>
      <scheme val="minor"/>
    </font>
    <font>
      <u/>
      <sz val="9.9"/>
      <color theme="10"/>
      <name val="Arial"/>
      <family val="2"/>
    </font>
    <font>
      <u/>
      <sz val="9"/>
      <color theme="10"/>
      <name val="Arial"/>
      <family val="2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scheme val="minor"/>
    </font>
    <font>
      <sz val="18"/>
      <color rgb="FF3F3F76"/>
      <name val="Calibri"/>
      <family val="2"/>
      <charset val="222"/>
      <scheme val="minor"/>
    </font>
    <font>
      <sz val="11"/>
      <color indexed="10"/>
      <name val="Calibri"/>
      <family val="2"/>
      <scheme val="minor"/>
    </font>
    <font>
      <sz val="11"/>
      <color indexed="10"/>
      <name val="Calibri"/>
      <family val="2"/>
      <charset val="222"/>
      <scheme val="minor"/>
    </font>
    <font>
      <sz val="10"/>
      <color indexed="10"/>
      <name val="Calibri"/>
      <family val="2"/>
      <scheme val="minor"/>
    </font>
    <font>
      <sz val="18"/>
      <color indexed="10"/>
      <name val="Calibri"/>
      <family val="2"/>
      <charset val="222"/>
      <scheme val="minor"/>
    </font>
    <font>
      <sz val="11"/>
      <color indexed="19"/>
      <name val="Calibri"/>
      <family val="2"/>
      <scheme val="minor"/>
    </font>
    <font>
      <sz val="11"/>
      <color indexed="19"/>
      <name val="Calibri"/>
      <family val="2"/>
      <charset val="222"/>
      <scheme val="minor"/>
    </font>
    <font>
      <sz val="10"/>
      <color indexed="19"/>
      <name val="Calibri"/>
      <family val="2"/>
      <scheme val="minor"/>
    </font>
    <font>
      <sz val="18"/>
      <color indexed="19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 Unicode MS"/>
      <family val="2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scheme val="minor"/>
    </font>
    <font>
      <b/>
      <sz val="18"/>
      <color rgb="FF3F3F3F"/>
      <name val="Calibri"/>
      <family val="2"/>
      <charset val="222"/>
      <scheme val="minor"/>
    </font>
    <font>
      <sz val="18"/>
      <color indexed="62"/>
      <name val="Cambria"/>
      <family val="2"/>
      <scheme val="major"/>
    </font>
    <font>
      <sz val="18"/>
      <color indexed="62"/>
      <name val="Cambria"/>
      <family val="2"/>
      <charset val="222"/>
      <scheme val="major"/>
    </font>
    <font>
      <b/>
      <sz val="18"/>
      <color indexed="62"/>
      <name val="Cambria"/>
      <family val="2"/>
      <scheme val="major"/>
    </font>
    <font>
      <b/>
      <sz val="18"/>
      <color indexed="62"/>
      <name val="Cambria"/>
      <family val="2"/>
      <charset val="222"/>
      <scheme val="major"/>
    </font>
    <font>
      <b/>
      <sz val="11"/>
      <color theme="1"/>
      <name val="Calibri"/>
      <family val="2"/>
      <scheme val="minor"/>
    </font>
    <font>
      <b/>
      <sz val="15"/>
      <color theme="1"/>
      <name val="Angsana New"/>
      <family val="2"/>
    </font>
    <font>
      <b/>
      <sz val="18"/>
      <color theme="1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scheme val="minor"/>
    </font>
    <font>
      <sz val="18"/>
      <color rgb="FFFF0000"/>
      <name val="Calibri"/>
      <family val="2"/>
      <charset val="22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i/>
      <sz val="13"/>
      <color theme="1"/>
      <name val="Browallia New"/>
      <family val="2"/>
    </font>
    <font>
      <i/>
      <sz val="13"/>
      <color theme="1"/>
      <name val="Browallia New"/>
      <family val="2"/>
    </font>
    <font>
      <u/>
      <sz val="13"/>
      <color theme="1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</fonts>
  <fills count="4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43"/>
        <bgColor indexed="6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8"/>
      </patternFill>
    </fill>
    <fill>
      <patternFill patternType="gray0625">
        <fgColor indexed="26"/>
        <bgColor indexed="43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491">
    <xf numFmtId="0" fontId="0" fillId="0" borderId="0"/>
    <xf numFmtId="0" fontId="91" fillId="3" borderId="0" applyNumberFormat="0" applyBorder="0" applyAlignment="0" applyProtection="0"/>
    <xf numFmtId="0" fontId="92" fillId="3" borderId="0" applyNumberFormat="0" applyBorder="0" applyAlignment="0" applyProtection="0"/>
    <xf numFmtId="0" fontId="93" fillId="3" borderId="0" applyNumberFormat="0" applyBorder="0" applyAlignment="0" applyProtection="0"/>
    <xf numFmtId="0" fontId="94" fillId="3" borderId="0" applyNumberFormat="0" applyBorder="0" applyAlignment="0" applyProtection="0"/>
    <xf numFmtId="0" fontId="91" fillId="5" borderId="0" applyNumberFormat="0" applyBorder="0" applyAlignment="0" applyProtection="0"/>
    <xf numFmtId="0" fontId="92" fillId="5" borderId="0" applyNumberFormat="0" applyBorder="0" applyAlignment="0" applyProtection="0"/>
    <xf numFmtId="0" fontId="93" fillId="5" borderId="0" applyNumberFormat="0" applyBorder="0" applyAlignment="0" applyProtection="0"/>
    <xf numFmtId="0" fontId="94" fillId="5" borderId="0" applyNumberFormat="0" applyBorder="0" applyAlignment="0" applyProtection="0"/>
    <xf numFmtId="0" fontId="91" fillId="7" borderId="0" applyNumberFormat="0" applyBorder="0" applyAlignment="0" applyProtection="0"/>
    <xf numFmtId="0" fontId="92" fillId="7" borderId="0" applyNumberFormat="0" applyBorder="0" applyAlignment="0" applyProtection="0"/>
    <xf numFmtId="0" fontId="93" fillId="7" borderId="0" applyNumberFormat="0" applyBorder="0" applyAlignment="0" applyProtection="0"/>
    <xf numFmtId="0" fontId="94" fillId="7" borderId="0" applyNumberFormat="0" applyBorder="0" applyAlignment="0" applyProtection="0"/>
    <xf numFmtId="0" fontId="91" fillId="9" borderId="0" applyNumberFormat="0" applyBorder="0" applyAlignment="0" applyProtection="0"/>
    <xf numFmtId="0" fontId="92" fillId="9" borderId="0" applyNumberFormat="0" applyBorder="0" applyAlignment="0" applyProtection="0"/>
    <xf numFmtId="0" fontId="93" fillId="9" borderId="0" applyNumberFormat="0" applyBorder="0" applyAlignment="0" applyProtection="0"/>
    <xf numFmtId="0" fontId="94" fillId="9" borderId="0" applyNumberFormat="0" applyBorder="0" applyAlignment="0" applyProtection="0"/>
    <xf numFmtId="0" fontId="91" fillId="34" borderId="0" applyNumberFormat="0" applyBorder="0" applyAlignment="0" applyProtection="0"/>
    <xf numFmtId="0" fontId="92" fillId="34" borderId="0" applyNumberFormat="0" applyBorder="0" applyAlignment="0" applyProtection="0"/>
    <xf numFmtId="0" fontId="93" fillId="34" borderId="0" applyNumberFormat="0" applyBorder="0" applyAlignment="0" applyProtection="0"/>
    <xf numFmtId="0" fontId="94" fillId="34" borderId="0" applyNumberFormat="0" applyBorder="0" applyAlignment="0" applyProtection="0"/>
    <xf numFmtId="0" fontId="91" fillId="7" borderId="0" applyNumberFormat="0" applyBorder="0" applyAlignment="0" applyProtection="0"/>
    <xf numFmtId="0" fontId="92" fillId="7" borderId="0" applyNumberFormat="0" applyBorder="0" applyAlignment="0" applyProtection="0"/>
    <xf numFmtId="0" fontId="93" fillId="7" borderId="0" applyNumberFormat="0" applyBorder="0" applyAlignment="0" applyProtection="0"/>
    <xf numFmtId="0" fontId="94" fillId="7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10" borderId="0" applyNumberFormat="0" applyBorder="0" applyAlignment="0" applyProtection="0"/>
    <xf numFmtId="0" fontId="7" fillId="9" borderId="0" applyNumberFormat="0" applyBorder="0" applyAlignment="0" applyProtection="0"/>
    <xf numFmtId="0" fontId="91" fillId="10" borderId="0" applyNumberFormat="0" applyBorder="0" applyAlignment="0" applyProtection="0"/>
    <xf numFmtId="0" fontId="92" fillId="10" borderId="0" applyNumberFormat="0" applyBorder="0" applyAlignment="0" applyProtection="0"/>
    <xf numFmtId="0" fontId="93" fillId="10" borderId="0" applyNumberFormat="0" applyBorder="0" applyAlignment="0" applyProtection="0"/>
    <xf numFmtId="0" fontId="94" fillId="10" borderId="0" applyNumberFormat="0" applyBorder="0" applyAlignment="0" applyProtection="0"/>
    <xf numFmtId="0" fontId="91" fillId="35" borderId="0" applyNumberFormat="0" applyBorder="0" applyAlignment="0" applyProtection="0"/>
    <xf numFmtId="0" fontId="92" fillId="35" borderId="0" applyNumberFormat="0" applyBorder="0" applyAlignment="0" applyProtection="0"/>
    <xf numFmtId="0" fontId="93" fillId="35" borderId="0" applyNumberFormat="0" applyBorder="0" applyAlignment="0" applyProtection="0"/>
    <xf numFmtId="0" fontId="94" fillId="35" borderId="0" applyNumberFormat="0" applyBorder="0" applyAlignment="0" applyProtection="0"/>
    <xf numFmtId="0" fontId="91" fillId="12" borderId="0" applyNumberFormat="0" applyBorder="0" applyAlignment="0" applyProtection="0"/>
    <xf numFmtId="0" fontId="92" fillId="12" borderId="0" applyNumberFormat="0" applyBorder="0" applyAlignment="0" applyProtection="0"/>
    <xf numFmtId="0" fontId="93" fillId="12" borderId="0" applyNumberFormat="0" applyBorder="0" applyAlignment="0" applyProtection="0"/>
    <xf numFmtId="0" fontId="94" fillId="12" borderId="0" applyNumberFormat="0" applyBorder="0" applyAlignment="0" applyProtection="0"/>
    <xf numFmtId="0" fontId="91" fillId="4" borderId="0" applyNumberFormat="0" applyBorder="0" applyAlignment="0" applyProtection="0"/>
    <xf numFmtId="0" fontId="92" fillId="4" borderId="0" applyNumberFormat="0" applyBorder="0" applyAlignment="0" applyProtection="0"/>
    <xf numFmtId="0" fontId="93" fillId="4" borderId="0" applyNumberFormat="0" applyBorder="0" applyAlignment="0" applyProtection="0"/>
    <xf numFmtId="0" fontId="94" fillId="4" borderId="0" applyNumberFormat="0" applyBorder="0" applyAlignment="0" applyProtection="0"/>
    <xf numFmtId="0" fontId="91" fillId="10" borderId="0" applyNumberFormat="0" applyBorder="0" applyAlignment="0" applyProtection="0"/>
    <xf numFmtId="0" fontId="92" fillId="10" borderId="0" applyNumberFormat="0" applyBorder="0" applyAlignment="0" applyProtection="0"/>
    <xf numFmtId="0" fontId="93" fillId="10" borderId="0" applyNumberFormat="0" applyBorder="0" applyAlignment="0" applyProtection="0"/>
    <xf numFmtId="0" fontId="94" fillId="10" borderId="0" applyNumberFormat="0" applyBorder="0" applyAlignment="0" applyProtection="0"/>
    <xf numFmtId="0" fontId="91" fillId="7" borderId="0" applyNumberFormat="0" applyBorder="0" applyAlignment="0" applyProtection="0"/>
    <xf numFmtId="0" fontId="92" fillId="7" borderId="0" applyNumberFormat="0" applyBorder="0" applyAlignment="0" applyProtection="0"/>
    <xf numFmtId="0" fontId="93" fillId="7" borderId="0" applyNumberFormat="0" applyBorder="0" applyAlignment="0" applyProtection="0"/>
    <xf numFmtId="0" fontId="94" fillId="7" borderId="0" applyNumberFormat="0" applyBorder="0" applyAlignment="0" applyProtection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11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13" borderId="0" applyNumberFormat="0" applyBorder="0" applyAlignment="0" applyProtection="0"/>
    <xf numFmtId="0" fontId="95" fillId="10" borderId="0" applyNumberFormat="0" applyBorder="0" applyAlignment="0" applyProtection="0"/>
    <xf numFmtId="0" fontId="96" fillId="10" borderId="0" applyNumberFormat="0" applyBorder="0" applyAlignment="0" applyProtection="0"/>
    <xf numFmtId="0" fontId="97" fillId="10" borderId="0" applyNumberFormat="0" applyBorder="0" applyAlignment="0" applyProtection="0"/>
    <xf numFmtId="0" fontId="98" fillId="10" borderId="0" applyNumberFormat="0" applyBorder="0" applyAlignment="0" applyProtection="0"/>
    <xf numFmtId="0" fontId="95" fillId="15" borderId="0" applyNumberFormat="0" applyBorder="0" applyAlignment="0" applyProtection="0"/>
    <xf numFmtId="0" fontId="96" fillId="15" borderId="0" applyNumberFormat="0" applyBorder="0" applyAlignment="0" applyProtection="0"/>
    <xf numFmtId="0" fontId="97" fillId="15" borderId="0" applyNumberFormat="0" applyBorder="0" applyAlignment="0" applyProtection="0"/>
    <xf numFmtId="0" fontId="98" fillId="15" borderId="0" applyNumberFormat="0" applyBorder="0" applyAlignment="0" applyProtection="0"/>
    <xf numFmtId="0" fontId="95" fillId="13" borderId="0" applyNumberFormat="0" applyBorder="0" applyAlignment="0" applyProtection="0"/>
    <xf numFmtId="0" fontId="96" fillId="13" borderId="0" applyNumberFormat="0" applyBorder="0" applyAlignment="0" applyProtection="0"/>
    <xf numFmtId="0" fontId="97" fillId="13" borderId="0" applyNumberFormat="0" applyBorder="0" applyAlignment="0" applyProtection="0"/>
    <xf numFmtId="0" fontId="98" fillId="13" borderId="0" applyNumberFormat="0" applyBorder="0" applyAlignment="0" applyProtection="0"/>
    <xf numFmtId="0" fontId="95" fillId="4" borderId="0" applyNumberFormat="0" applyBorder="0" applyAlignment="0" applyProtection="0"/>
    <xf numFmtId="0" fontId="96" fillId="4" borderId="0" applyNumberFormat="0" applyBorder="0" applyAlignment="0" applyProtection="0"/>
    <xf numFmtId="0" fontId="97" fillId="4" borderId="0" applyNumberFormat="0" applyBorder="0" applyAlignment="0" applyProtection="0"/>
    <xf numFmtId="0" fontId="98" fillId="4" borderId="0" applyNumberFormat="0" applyBorder="0" applyAlignment="0" applyProtection="0"/>
    <xf numFmtId="0" fontId="95" fillId="10" borderId="0" applyNumberFormat="0" applyBorder="0" applyAlignment="0" applyProtection="0"/>
    <xf numFmtId="0" fontId="96" fillId="10" borderId="0" applyNumberFormat="0" applyBorder="0" applyAlignment="0" applyProtection="0"/>
    <xf numFmtId="0" fontId="97" fillId="10" borderId="0" applyNumberFormat="0" applyBorder="0" applyAlignment="0" applyProtection="0"/>
    <xf numFmtId="0" fontId="98" fillId="10" borderId="0" applyNumberFormat="0" applyBorder="0" applyAlignment="0" applyProtection="0"/>
    <xf numFmtId="0" fontId="95" fillId="5" borderId="0" applyNumberFormat="0" applyBorder="0" applyAlignment="0" applyProtection="0"/>
    <xf numFmtId="0" fontId="96" fillId="5" borderId="0" applyNumberFormat="0" applyBorder="0" applyAlignment="0" applyProtection="0"/>
    <xf numFmtId="0" fontId="97" fillId="5" borderId="0" applyNumberFormat="0" applyBorder="0" applyAlignment="0" applyProtection="0"/>
    <xf numFmtId="0" fontId="98" fillId="5" borderId="0" applyNumberFormat="0" applyBorder="0" applyAlignment="0" applyProtection="0"/>
    <xf numFmtId="0" fontId="8" fillId="14" borderId="0" applyNumberFormat="0" applyBorder="0" applyAlignment="0" applyProtection="0"/>
    <xf numFmtId="0" fontId="8" fillId="5" borderId="0" applyNumberFormat="0" applyBorder="0" applyAlignment="0" applyProtection="0"/>
    <xf numFmtId="0" fontId="8" fillId="11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9" fontId="9" fillId="0" borderId="0"/>
    <xf numFmtId="9" fontId="10" fillId="0" borderId="0"/>
    <xf numFmtId="0" fontId="95" fillId="20" borderId="0" applyNumberFormat="0" applyBorder="0" applyAlignment="0" applyProtection="0"/>
    <xf numFmtId="0" fontId="96" fillId="20" borderId="0" applyNumberFormat="0" applyBorder="0" applyAlignment="0" applyProtection="0"/>
    <xf numFmtId="0" fontId="97" fillId="20" borderId="0" applyNumberFormat="0" applyBorder="0" applyAlignment="0" applyProtection="0"/>
    <xf numFmtId="0" fontId="98" fillId="20" borderId="0" applyNumberFormat="0" applyBorder="0" applyAlignment="0" applyProtection="0"/>
    <xf numFmtId="0" fontId="95" fillId="15" borderId="0" applyNumberFormat="0" applyBorder="0" applyAlignment="0" applyProtection="0"/>
    <xf numFmtId="0" fontId="96" fillId="15" borderId="0" applyNumberFormat="0" applyBorder="0" applyAlignment="0" applyProtection="0"/>
    <xf numFmtId="0" fontId="97" fillId="15" borderId="0" applyNumberFormat="0" applyBorder="0" applyAlignment="0" applyProtection="0"/>
    <xf numFmtId="0" fontId="98" fillId="15" borderId="0" applyNumberFormat="0" applyBorder="0" applyAlignment="0" applyProtection="0"/>
    <xf numFmtId="0" fontId="95" fillId="13" borderId="0" applyNumberFormat="0" applyBorder="0" applyAlignment="0" applyProtection="0"/>
    <xf numFmtId="0" fontId="96" fillId="13" borderId="0" applyNumberFormat="0" applyBorder="0" applyAlignment="0" applyProtection="0"/>
    <xf numFmtId="0" fontId="97" fillId="13" borderId="0" applyNumberFormat="0" applyBorder="0" applyAlignment="0" applyProtection="0"/>
    <xf numFmtId="0" fontId="98" fillId="13" borderId="0" applyNumberFormat="0" applyBorder="0" applyAlignment="0" applyProtection="0"/>
    <xf numFmtId="0" fontId="95" fillId="23" borderId="0" applyNumberFormat="0" applyBorder="0" applyAlignment="0" applyProtection="0"/>
    <xf numFmtId="0" fontId="96" fillId="23" borderId="0" applyNumberFormat="0" applyBorder="0" applyAlignment="0" applyProtection="0"/>
    <xf numFmtId="0" fontId="97" fillId="23" borderId="0" applyNumberFormat="0" applyBorder="0" applyAlignment="0" applyProtection="0"/>
    <xf numFmtId="0" fontId="98" fillId="23" borderId="0" applyNumberFormat="0" applyBorder="0" applyAlignment="0" applyProtection="0"/>
    <xf numFmtId="0" fontId="95" fillId="36" borderId="0" applyNumberFormat="0" applyBorder="0" applyAlignment="0" applyProtection="0"/>
    <xf numFmtId="0" fontId="96" fillId="36" borderId="0" applyNumberFormat="0" applyBorder="0" applyAlignment="0" applyProtection="0"/>
    <xf numFmtId="0" fontId="97" fillId="36" borderId="0" applyNumberFormat="0" applyBorder="0" applyAlignment="0" applyProtection="0"/>
    <xf numFmtId="0" fontId="98" fillId="36" borderId="0" applyNumberFormat="0" applyBorder="0" applyAlignment="0" applyProtection="0"/>
    <xf numFmtId="0" fontId="95" fillId="21" borderId="0" applyNumberFormat="0" applyBorder="0" applyAlignment="0" applyProtection="0"/>
    <xf numFmtId="0" fontId="96" fillId="21" borderId="0" applyNumberFormat="0" applyBorder="0" applyAlignment="0" applyProtection="0"/>
    <xf numFmtId="0" fontId="97" fillId="21" borderId="0" applyNumberFormat="0" applyBorder="0" applyAlignment="0" applyProtection="0"/>
    <xf numFmtId="0" fontId="98" fillId="21" borderId="0" applyNumberFormat="0" applyBorder="0" applyAlignment="0" applyProtection="0"/>
    <xf numFmtId="173" fontId="11" fillId="0" borderId="0"/>
    <xf numFmtId="174" fontId="12" fillId="0" borderId="0" applyNumberFormat="0" applyFill="0" applyBorder="0" applyAlignment="0" applyProtection="0"/>
    <xf numFmtId="0" fontId="99" fillId="8" borderId="0" applyNumberFormat="0" applyBorder="0" applyAlignment="0" applyProtection="0"/>
    <xf numFmtId="0" fontId="100" fillId="8" borderId="0" applyNumberFormat="0" applyBorder="0" applyAlignment="0" applyProtection="0"/>
    <xf numFmtId="0" fontId="101" fillId="8" borderId="0" applyNumberFormat="0" applyBorder="0" applyAlignment="0" applyProtection="0"/>
    <xf numFmtId="0" fontId="102" fillId="8" borderId="0" applyNumberFormat="0" applyBorder="0" applyAlignment="0" applyProtection="0"/>
    <xf numFmtId="175" fontId="13" fillId="24" borderId="0" applyFont="0" applyFill="0" applyBorder="0" applyAlignment="0" applyProtection="0"/>
    <xf numFmtId="49" fontId="14" fillId="0" borderId="0" applyFont="0" applyFill="0" applyBorder="0" applyAlignment="0" applyProtection="0">
      <alignment horizontal="left"/>
    </xf>
    <xf numFmtId="176" fontId="15" fillId="0" borderId="0" applyAlignment="0" applyProtection="0"/>
    <xf numFmtId="172" fontId="16" fillId="0" borderId="0" applyFill="0" applyBorder="0" applyAlignment="0" applyProtection="0"/>
    <xf numFmtId="49" fontId="16" fillId="0" borderId="0" applyNumberFormat="0" applyAlignment="0" applyProtection="0">
      <alignment horizontal="left"/>
    </xf>
    <xf numFmtId="49" fontId="17" fillId="0" borderId="1" applyNumberFormat="0" applyAlignment="0" applyProtection="0">
      <alignment horizontal="left" wrapText="1"/>
    </xf>
    <xf numFmtId="49" fontId="17" fillId="0" borderId="0" applyNumberFormat="0" applyAlignment="0" applyProtection="0">
      <alignment horizontal="left" wrapText="1"/>
    </xf>
    <xf numFmtId="49" fontId="18" fillId="0" borderId="0" applyAlignment="0" applyProtection="0">
      <alignment horizontal="left"/>
    </xf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2" fontId="3" fillId="0" borderId="0" applyFill="0" applyBorder="0" applyAlignment="0"/>
    <xf numFmtId="172" fontId="3" fillId="0" borderId="0" applyFill="0" applyBorder="0" applyAlignment="0"/>
    <xf numFmtId="172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103" fillId="26" borderId="30" applyNumberFormat="0" applyAlignment="0" applyProtection="0"/>
    <xf numFmtId="0" fontId="104" fillId="26" borderId="30" applyNumberFormat="0" applyAlignment="0" applyProtection="0"/>
    <xf numFmtId="0" fontId="105" fillId="26" borderId="30" applyNumberFormat="0" applyAlignment="0" applyProtection="0"/>
    <xf numFmtId="0" fontId="106" fillId="26" borderId="30" applyNumberFormat="0" applyAlignment="0" applyProtection="0"/>
    <xf numFmtId="0" fontId="107" fillId="37" borderId="31" applyNumberFormat="0" applyAlignment="0" applyProtection="0"/>
    <xf numFmtId="0" fontId="108" fillId="37" borderId="31" applyNumberFormat="0" applyAlignment="0" applyProtection="0"/>
    <xf numFmtId="0" fontId="109" fillId="37" borderId="31" applyNumberFormat="0" applyAlignment="0" applyProtection="0"/>
    <xf numFmtId="0" fontId="110" fillId="37" borderId="31" applyNumberFormat="0" applyAlignment="0" applyProtection="0"/>
    <xf numFmtId="43" fontId="9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0" fontId="3" fillId="0" borderId="0" applyBorder="0" applyProtection="0"/>
    <xf numFmtId="37" fontId="20" fillId="0" borderId="0"/>
    <xf numFmtId="43" fontId="21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65" fontId="21" fillId="0" borderId="0" applyFont="0" applyFill="0" applyBorder="0" applyAlignment="0" applyProtection="0"/>
    <xf numFmtId="172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4" fillId="0" borderId="0" applyFont="0" applyFill="0" applyBorder="0" applyAlignment="0" applyProtection="0"/>
    <xf numFmtId="4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91" fillId="0" borderId="0"/>
    <xf numFmtId="165" fontId="91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4" fontId="10" fillId="0" borderId="0"/>
    <xf numFmtId="184" fontId="10" fillId="0" borderId="0"/>
    <xf numFmtId="184" fontId="9" fillId="0" borderId="0"/>
    <xf numFmtId="3" fontId="26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6" fillId="0" borderId="0" applyFont="0" applyFill="0" applyBorder="0" applyAlignment="0" applyProtection="0"/>
    <xf numFmtId="185" fontId="16" fillId="0" borderId="4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26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26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7" fontId="10" fillId="0" borderId="0"/>
    <xf numFmtId="187" fontId="10" fillId="0" borderId="0"/>
    <xf numFmtId="187" fontId="9" fillId="0" borderId="0"/>
    <xf numFmtId="15" fontId="28" fillId="0" borderId="0"/>
    <xf numFmtId="188" fontId="16" fillId="28" borderId="0" applyFont="0" applyFill="0" applyBorder="0" applyAlignment="0" applyProtection="0"/>
    <xf numFmtId="189" fontId="29" fillId="0" borderId="5"/>
    <xf numFmtId="15" fontId="30" fillId="0" borderId="0"/>
    <xf numFmtId="15" fontId="28" fillId="0" borderId="0"/>
    <xf numFmtId="15" fontId="30" fillId="0" borderId="0"/>
    <xf numFmtId="15" fontId="30" fillId="0" borderId="0"/>
    <xf numFmtId="15" fontId="30" fillId="0" borderId="0"/>
    <xf numFmtId="15" fontId="30" fillId="0" borderId="0"/>
    <xf numFmtId="15" fontId="28" fillId="0" borderId="0"/>
    <xf numFmtId="15" fontId="28" fillId="0" borderId="0"/>
    <xf numFmtId="15" fontId="28" fillId="0" borderId="0"/>
    <xf numFmtId="15" fontId="30" fillId="0" borderId="0"/>
    <xf numFmtId="15" fontId="30" fillId="0" borderId="0"/>
    <xf numFmtId="15" fontId="30" fillId="0" borderId="0"/>
    <xf numFmtId="15" fontId="28" fillId="0" borderId="0"/>
    <xf numFmtId="15" fontId="28" fillId="0" borderId="0"/>
    <xf numFmtId="15" fontId="28" fillId="0" borderId="0"/>
    <xf numFmtId="15" fontId="28" fillId="0" borderId="0"/>
    <xf numFmtId="15" fontId="28" fillId="0" borderId="0"/>
    <xf numFmtId="15" fontId="28" fillId="0" borderId="0"/>
    <xf numFmtId="15" fontId="28" fillId="0" borderId="0"/>
    <xf numFmtId="15" fontId="28" fillId="0" borderId="0"/>
    <xf numFmtId="15" fontId="28" fillId="0" borderId="0"/>
    <xf numFmtId="15" fontId="28" fillId="0" borderId="0"/>
    <xf numFmtId="15" fontId="28" fillId="0" borderId="0"/>
    <xf numFmtId="15" fontId="28" fillId="0" borderId="0"/>
    <xf numFmtId="15" fontId="28" fillId="0" borderId="0"/>
    <xf numFmtId="14" fontId="20" fillId="0" borderId="0" applyFill="0" applyBorder="0" applyAlignment="0"/>
    <xf numFmtId="172" fontId="10" fillId="0" borderId="0"/>
    <xf numFmtId="172" fontId="10" fillId="0" borderId="0"/>
    <xf numFmtId="172" fontId="9" fillId="0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0" fontId="115" fillId="10" borderId="0" applyNumberFormat="0" applyBorder="0" applyAlignment="0" applyProtection="0"/>
    <xf numFmtId="0" fontId="116" fillId="10" borderId="0" applyNumberFormat="0" applyBorder="0" applyAlignment="0" applyProtection="0"/>
    <xf numFmtId="0" fontId="117" fillId="10" borderId="0" applyNumberFormat="0" applyBorder="0" applyAlignment="0" applyProtection="0"/>
    <xf numFmtId="0" fontId="118" fillId="10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0" fontId="31" fillId="0" borderId="6" applyNumberFormat="0" applyAlignment="0" applyProtection="0">
      <alignment horizontal="left" vertical="center"/>
    </xf>
    <xf numFmtId="0" fontId="31" fillId="0" borderId="7">
      <alignment horizontal="left" vertical="center"/>
    </xf>
    <xf numFmtId="0" fontId="31" fillId="0" borderId="7">
      <alignment horizontal="left" vertical="center"/>
    </xf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32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19" fillId="0" borderId="9" applyNumberFormat="0" applyFill="0" applyAlignment="0" applyProtection="0"/>
    <xf numFmtId="0" fontId="120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19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33" fillId="0" borderId="0" applyNumberFormat="0" applyFill="0" applyBorder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34" fillId="0" borderId="11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21" fillId="0" borderId="11" applyNumberFormat="0" applyFill="0" applyAlignment="0" applyProtection="0"/>
    <xf numFmtId="0" fontId="122" fillId="0" borderId="11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21" fillId="0" borderId="11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23" fillId="0" borderId="13" applyNumberFormat="0" applyFill="0" applyAlignment="0" applyProtection="0"/>
    <xf numFmtId="0" fontId="124" fillId="0" borderId="13" applyNumberFormat="0" applyFill="0" applyAlignment="0" applyProtection="0"/>
    <xf numFmtId="0" fontId="36" fillId="0" borderId="13" applyNumberFormat="0" applyFill="0" applyAlignment="0" applyProtection="0"/>
    <xf numFmtId="0" fontId="124" fillId="0" borderId="13" applyNumberFormat="0" applyFill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190" fontId="37" fillId="0" borderId="14">
      <alignment horizontal="left"/>
    </xf>
    <xf numFmtId="190" fontId="37" fillId="0" borderId="14">
      <alignment horizontal="left"/>
    </xf>
    <xf numFmtId="191" fontId="38" fillId="0" borderId="15">
      <alignment horizontal="left"/>
    </xf>
    <xf numFmtId="191" fontId="38" fillId="0" borderId="15">
      <alignment horizontal="left"/>
    </xf>
    <xf numFmtId="0" fontId="39" fillId="0" borderId="16">
      <alignment horizontal="right"/>
    </xf>
    <xf numFmtId="0" fontId="37" fillId="1" borderId="15">
      <alignment horizontal="left"/>
    </xf>
    <xf numFmtId="0" fontId="40" fillId="0" borderId="0"/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0" fontId="127" fillId="12" borderId="30" applyNumberFormat="0" applyAlignment="0" applyProtection="0"/>
    <xf numFmtId="0" fontId="127" fillId="12" borderId="30" applyNumberFormat="0" applyAlignment="0" applyProtection="0"/>
    <xf numFmtId="0" fontId="127" fillId="12" borderId="30" applyNumberFormat="0" applyAlignment="0" applyProtection="0"/>
    <xf numFmtId="0" fontId="127" fillId="12" borderId="30" applyNumberFormat="0" applyAlignment="0" applyProtection="0"/>
    <xf numFmtId="0" fontId="127" fillId="12" borderId="30" applyNumberFormat="0" applyAlignment="0" applyProtection="0"/>
    <xf numFmtId="0" fontId="127" fillId="12" borderId="30" applyNumberFormat="0" applyAlignment="0" applyProtection="0"/>
    <xf numFmtId="0" fontId="127" fillId="12" borderId="30" applyNumberFormat="0" applyAlignment="0" applyProtection="0"/>
    <xf numFmtId="0" fontId="127" fillId="12" borderId="30" applyNumberFormat="0" applyAlignment="0" applyProtection="0"/>
    <xf numFmtId="0" fontId="127" fillId="12" borderId="30" applyNumberFormat="0" applyAlignment="0" applyProtection="0"/>
    <xf numFmtId="0" fontId="127" fillId="12" borderId="30" applyNumberFormat="0" applyAlignment="0" applyProtection="0"/>
    <xf numFmtId="0" fontId="127" fillId="12" borderId="30" applyNumberFormat="0" applyAlignment="0" applyProtection="0"/>
    <xf numFmtId="0" fontId="128" fillId="12" borderId="30" applyNumberFormat="0" applyAlignment="0" applyProtection="0"/>
    <xf numFmtId="0" fontId="127" fillId="12" borderId="30" applyNumberFormat="0" applyAlignment="0" applyProtection="0"/>
    <xf numFmtId="0" fontId="127" fillId="12" borderId="30" applyNumberFormat="0" applyAlignment="0" applyProtection="0"/>
    <xf numFmtId="0" fontId="127" fillId="12" borderId="30" applyNumberFormat="0" applyAlignment="0" applyProtection="0"/>
    <xf numFmtId="0" fontId="127" fillId="12" borderId="30" applyNumberFormat="0" applyAlignment="0" applyProtection="0"/>
    <xf numFmtId="0" fontId="127" fillId="12" borderId="30" applyNumberFormat="0" applyAlignment="0" applyProtection="0"/>
    <xf numFmtId="0" fontId="127" fillId="12" borderId="30" applyNumberFormat="0" applyAlignment="0" applyProtection="0"/>
    <xf numFmtId="0" fontId="127" fillId="12" borderId="30" applyNumberFormat="0" applyAlignment="0" applyProtection="0"/>
    <xf numFmtId="0" fontId="127" fillId="12" borderId="30" applyNumberFormat="0" applyAlignment="0" applyProtection="0"/>
    <xf numFmtId="0" fontId="127" fillId="12" borderId="30" applyNumberFormat="0" applyAlignment="0" applyProtection="0"/>
    <xf numFmtId="0" fontId="127" fillId="12" borderId="30" applyNumberFormat="0" applyAlignment="0" applyProtection="0"/>
    <xf numFmtId="0" fontId="129" fillId="12" borderId="30" applyNumberFormat="0" applyAlignment="0" applyProtection="0"/>
    <xf numFmtId="0" fontId="127" fillId="12" borderId="30" applyNumberFormat="0" applyAlignment="0" applyProtection="0"/>
    <xf numFmtId="0" fontId="127" fillId="12" borderId="30" applyNumberFormat="0" applyAlignment="0" applyProtection="0"/>
    <xf numFmtId="0" fontId="127" fillId="12" borderId="30" applyNumberFormat="0" applyAlignment="0" applyProtection="0"/>
    <xf numFmtId="0" fontId="127" fillId="12" borderId="30" applyNumberFormat="0" applyAlignment="0" applyProtection="0"/>
    <xf numFmtId="0" fontId="127" fillId="12" borderId="30" applyNumberFormat="0" applyAlignment="0" applyProtection="0"/>
    <xf numFmtId="0" fontId="127" fillId="12" borderId="30" applyNumberFormat="0" applyAlignment="0" applyProtection="0"/>
    <xf numFmtId="0" fontId="127" fillId="12" borderId="30" applyNumberFormat="0" applyAlignment="0" applyProtection="0"/>
    <xf numFmtId="0" fontId="130" fillId="12" borderId="30" applyNumberFormat="0" applyAlignment="0" applyProtection="0"/>
    <xf numFmtId="0" fontId="130" fillId="12" borderId="30" applyNumberFormat="0" applyAlignment="0" applyProtection="0"/>
    <xf numFmtId="0" fontId="130" fillId="12" borderId="30" applyNumberFormat="0" applyAlignment="0" applyProtection="0"/>
    <xf numFmtId="0" fontId="127" fillId="12" borderId="30" applyNumberFormat="0" applyAlignment="0" applyProtection="0"/>
    <xf numFmtId="0" fontId="130" fillId="12" borderId="30" applyNumberFormat="0" applyAlignment="0" applyProtection="0"/>
    <xf numFmtId="0" fontId="130" fillId="12" borderId="30" applyNumberFormat="0" applyAlignment="0" applyProtection="0"/>
    <xf numFmtId="0" fontId="130" fillId="12" borderId="30" applyNumberFormat="0" applyAlignment="0" applyProtection="0"/>
    <xf numFmtId="0" fontId="130" fillId="12" borderId="30" applyNumberFormat="0" applyAlignment="0" applyProtection="0"/>
    <xf numFmtId="0" fontId="130" fillId="12" borderId="30" applyNumberFormat="0" applyAlignment="0" applyProtection="0"/>
    <xf numFmtId="0" fontId="130" fillId="12" borderId="30" applyNumberFormat="0" applyAlignment="0" applyProtection="0"/>
    <xf numFmtId="0" fontId="130" fillId="12" borderId="30" applyNumberFormat="0" applyAlignment="0" applyProtection="0"/>
    <xf numFmtId="0" fontId="130" fillId="12" borderId="30" applyNumberFormat="0" applyAlignment="0" applyProtection="0"/>
    <xf numFmtId="0" fontId="130" fillId="12" borderId="30" applyNumberFormat="0" applyAlignment="0" applyProtection="0"/>
    <xf numFmtId="0" fontId="130" fillId="12" borderId="30" applyNumberFormat="0" applyAlignment="0" applyProtection="0"/>
    <xf numFmtId="0" fontId="127" fillId="12" borderId="30" applyNumberFormat="0" applyAlignment="0" applyProtection="0"/>
    <xf numFmtId="0" fontId="127" fillId="12" borderId="30" applyNumberFormat="0" applyAlignment="0" applyProtection="0"/>
    <xf numFmtId="0" fontId="127" fillId="12" borderId="30" applyNumberFormat="0" applyAlignment="0" applyProtection="0"/>
    <xf numFmtId="0" fontId="127" fillId="12" borderId="30" applyNumberFormat="0" applyAlignment="0" applyProtection="0"/>
    <xf numFmtId="0" fontId="127" fillId="12" borderId="30" applyNumberFormat="0" applyAlignment="0" applyProtection="0"/>
    <xf numFmtId="0" fontId="41" fillId="0" borderId="0" applyNumberFormat="0" applyFill="0" applyBorder="0" applyAlignment="0">
      <protection locked="0"/>
    </xf>
    <xf numFmtId="0" fontId="42" fillId="30" borderId="18" applyNumberFormat="0" applyBorder="0" applyAlignment="0" applyProtection="0"/>
    <xf numFmtId="0" fontId="43" fillId="31" borderId="0" applyNumberFormat="0"/>
    <xf numFmtId="1" fontId="3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131" fillId="0" borderId="20" applyNumberFormat="0" applyFill="0" applyAlignment="0" applyProtection="0"/>
    <xf numFmtId="0" fontId="132" fillId="0" borderId="20" applyNumberFormat="0" applyFill="0" applyAlignment="0" applyProtection="0"/>
    <xf numFmtId="0" fontId="133" fillId="0" borderId="20" applyNumberFormat="0" applyFill="0" applyAlignment="0" applyProtection="0"/>
    <xf numFmtId="0" fontId="134" fillId="0" borderId="20" applyNumberFormat="0" applyFill="0" applyAlignment="0" applyProtection="0"/>
    <xf numFmtId="14" fontId="29" fillId="0" borderId="5" applyFont="0" applyFill="0" applyBorder="0" applyAlignment="0" applyProtection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0" fontId="135" fillId="38" borderId="0" applyNumberFormat="0" applyBorder="0" applyAlignment="0" applyProtection="0"/>
    <xf numFmtId="0" fontId="136" fillId="38" borderId="0" applyNumberFormat="0" applyBorder="0" applyAlignment="0" applyProtection="0"/>
    <xf numFmtId="0" fontId="137" fillId="38" borderId="0" applyNumberFormat="0" applyBorder="0" applyAlignment="0" applyProtection="0"/>
    <xf numFmtId="0" fontId="138" fillId="38" borderId="0" applyNumberFormat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37" fontId="45" fillId="0" borderId="0"/>
    <xf numFmtId="192" fontId="16" fillId="0" borderId="0" applyFont="0" applyFill="0" applyBorder="0" applyAlignment="0" applyProtection="0">
      <alignment horizontal="right"/>
    </xf>
    <xf numFmtId="193" fontId="46" fillId="0" borderId="0"/>
    <xf numFmtId="38" fontId="16" fillId="0" borderId="17" applyFont="0" applyFill="0" applyBorder="0" applyAlignment="0" applyProtection="0"/>
    <xf numFmtId="194" fontId="3" fillId="0" borderId="0" applyFont="0" applyFill="0" applyBorder="0" applyAlignment="0"/>
    <xf numFmtId="40" fontId="16" fillId="0" borderId="0" applyFont="0" applyFill="0" applyBorder="0" applyAlignment="0" applyProtection="0"/>
    <xf numFmtId="195" fontId="16" fillId="0" borderId="0" applyFont="0" applyFill="0" applyBorder="0" applyAlignment="0"/>
    <xf numFmtId="0" fontId="94" fillId="0" borderId="0"/>
    <xf numFmtId="0" fontId="91" fillId="0" borderId="0"/>
    <xf numFmtId="0" fontId="47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4" fillId="0" borderId="0"/>
    <xf numFmtId="0" fontId="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4" fillId="0" borderId="0"/>
    <xf numFmtId="0" fontId="48" fillId="0" borderId="0"/>
    <xf numFmtId="0" fontId="48" fillId="0" borderId="0"/>
    <xf numFmtId="0" fontId="48" fillId="0" borderId="0"/>
    <xf numFmtId="0" fontId="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2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3" fillId="0" borderId="0"/>
    <xf numFmtId="0" fontId="10" fillId="0" borderId="0"/>
    <xf numFmtId="0" fontId="2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91" fillId="0" borderId="0"/>
    <xf numFmtId="0" fontId="1" fillId="0" borderId="0"/>
    <xf numFmtId="0" fontId="1" fillId="0" borderId="0"/>
    <xf numFmtId="0" fontId="3" fillId="0" borderId="0"/>
    <xf numFmtId="0" fontId="139" fillId="0" borderId="0"/>
    <xf numFmtId="0" fontId="49" fillId="0" borderId="0"/>
    <xf numFmtId="0" fontId="48" fillId="0" borderId="0"/>
    <xf numFmtId="0" fontId="48" fillId="0" borderId="0"/>
    <xf numFmtId="0" fontId="49" fillId="0" borderId="0"/>
    <xf numFmtId="0" fontId="3" fillId="0" borderId="0"/>
    <xf numFmtId="0" fontId="3" fillId="0" borderId="0"/>
    <xf numFmtId="0" fontId="50" fillId="0" borderId="0"/>
    <xf numFmtId="0" fontId="94" fillId="0" borderId="0"/>
    <xf numFmtId="0" fontId="94" fillId="0" borderId="0"/>
    <xf numFmtId="0" fontId="92" fillId="0" borderId="0"/>
    <xf numFmtId="0" fontId="93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92" fillId="0" borderId="0"/>
    <xf numFmtId="0" fontId="3" fillId="0" borderId="0"/>
    <xf numFmtId="0" fontId="3" fillId="0" borderId="0"/>
    <xf numFmtId="0" fontId="21" fillId="0" borderId="0"/>
    <xf numFmtId="0" fontId="94" fillId="0" borderId="0"/>
    <xf numFmtId="0" fontId="3" fillId="0" borderId="0"/>
    <xf numFmtId="0" fontId="139" fillId="0" borderId="0"/>
    <xf numFmtId="0" fontId="49" fillId="0" borderId="0"/>
    <xf numFmtId="0" fontId="139" fillId="0" borderId="0"/>
    <xf numFmtId="0" fontId="3" fillId="0" borderId="0"/>
    <xf numFmtId="0" fontId="140" fillId="0" borderId="0"/>
    <xf numFmtId="0" fontId="91" fillId="0" borderId="0"/>
    <xf numFmtId="0" fontId="94" fillId="0" borderId="0"/>
    <xf numFmtId="0" fontId="3" fillId="0" borderId="0"/>
    <xf numFmtId="0" fontId="94" fillId="0" borderId="0"/>
    <xf numFmtId="0" fontId="21" fillId="0" borderId="0"/>
    <xf numFmtId="0" fontId="94" fillId="0" borderId="0"/>
    <xf numFmtId="0" fontId="93" fillId="0" borderId="0"/>
    <xf numFmtId="0" fontId="21" fillId="0" borderId="0"/>
    <xf numFmtId="0" fontId="141" fillId="0" borderId="0"/>
    <xf numFmtId="0" fontId="93" fillId="0" borderId="0"/>
    <xf numFmtId="0" fontId="92" fillId="0" borderId="0"/>
    <xf numFmtId="0" fontId="141" fillId="0" borderId="0"/>
    <xf numFmtId="0" fontId="91" fillId="0" borderId="0"/>
    <xf numFmtId="0" fontId="91" fillId="0" borderId="0"/>
    <xf numFmtId="0" fontId="91" fillId="0" borderId="0"/>
    <xf numFmtId="0" fontId="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2" fillId="0" borderId="0"/>
    <xf numFmtId="0" fontId="94" fillId="0" borderId="0"/>
    <xf numFmtId="0" fontId="92" fillId="0" borderId="0"/>
    <xf numFmtId="0" fontId="3" fillId="0" borderId="0"/>
    <xf numFmtId="0" fontId="91" fillId="0" borderId="0"/>
    <xf numFmtId="0" fontId="140" fillId="0" borderId="0"/>
    <xf numFmtId="0" fontId="1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3" fillId="0" borderId="0"/>
    <xf numFmtId="0" fontId="94" fillId="0" borderId="0"/>
    <xf numFmtId="0" fontId="91" fillId="0" borderId="0"/>
    <xf numFmtId="0" fontId="141" fillId="0" borderId="0"/>
    <xf numFmtId="0" fontId="141" fillId="0" borderId="0"/>
    <xf numFmtId="0" fontId="92" fillId="0" borderId="0"/>
    <xf numFmtId="0" fontId="1" fillId="0" borderId="0"/>
    <xf numFmtId="0" fontId="92" fillId="0" borderId="0"/>
    <xf numFmtId="0" fontId="94" fillId="0" borderId="0"/>
    <xf numFmtId="0" fontId="3" fillId="0" borderId="0"/>
    <xf numFmtId="0" fontId="1" fillId="0" borderId="0"/>
    <xf numFmtId="0" fontId="91" fillId="0" borderId="0"/>
    <xf numFmtId="0" fontId="140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2" fillId="0" borderId="0"/>
    <xf numFmtId="0" fontId="21" fillId="0" borderId="0"/>
    <xf numFmtId="0" fontId="92" fillId="0" borderId="0"/>
    <xf numFmtId="0" fontId="94" fillId="0" borderId="0"/>
    <xf numFmtId="0" fontId="94" fillId="0" borderId="0"/>
    <xf numFmtId="0" fontId="3" fillId="0" borderId="0"/>
    <xf numFmtId="0" fontId="49" fillId="0" borderId="0"/>
    <xf numFmtId="0" fontId="91" fillId="0" borderId="0"/>
    <xf numFmtId="0" fontId="1" fillId="0" borderId="0"/>
    <xf numFmtId="0" fontId="92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4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2" fillId="0" borderId="0"/>
    <xf numFmtId="0" fontId="91" fillId="0" borderId="0"/>
    <xf numFmtId="0" fontId="91" fillId="0" borderId="0"/>
    <xf numFmtId="0" fontId="9" fillId="0" borderId="0"/>
    <xf numFmtId="0" fontId="92" fillId="0" borderId="0"/>
    <xf numFmtId="0" fontId="94" fillId="0" borderId="0"/>
    <xf numFmtId="0" fontId="49" fillId="0" borderId="0"/>
    <xf numFmtId="0" fontId="49" fillId="0" borderId="0"/>
    <xf numFmtId="0" fontId="91" fillId="0" borderId="0"/>
    <xf numFmtId="0" fontId="49" fillId="0" borderId="0"/>
    <xf numFmtId="0" fontId="49" fillId="0" borderId="0"/>
    <xf numFmtId="0" fontId="91" fillId="0" borderId="0"/>
    <xf numFmtId="0" fontId="1" fillId="0" borderId="0"/>
    <xf numFmtId="0" fontId="21" fillId="0" borderId="0"/>
    <xf numFmtId="0" fontId="21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4" fillId="0" borderId="0"/>
    <xf numFmtId="0" fontId="91" fillId="0" borderId="0"/>
    <xf numFmtId="0" fontId="49" fillId="0" borderId="0"/>
    <xf numFmtId="0" fontId="21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196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51" fillId="39" borderId="32" applyNumberFormat="0" applyFont="0" applyAlignment="0" applyProtection="0"/>
    <xf numFmtId="0" fontId="25" fillId="39" borderId="32" applyNumberFormat="0" applyFont="0" applyAlignment="0" applyProtection="0"/>
    <xf numFmtId="0" fontId="1" fillId="39" borderId="32" applyNumberFormat="0" applyFont="0" applyAlignment="0" applyProtection="0"/>
    <xf numFmtId="0" fontId="22" fillId="39" borderId="32" applyNumberFormat="0" applyFont="0" applyAlignment="0" applyProtection="0"/>
    <xf numFmtId="0" fontId="1" fillId="7" borderId="21" applyNumberFormat="0" applyFont="0" applyAlignment="0" applyProtection="0"/>
    <xf numFmtId="0" fontId="1" fillId="39" borderId="32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42" fillId="26" borderId="33" applyNumberFormat="0" applyAlignment="0" applyProtection="0"/>
    <xf numFmtId="0" fontId="143" fillId="26" borderId="33" applyNumberFormat="0" applyAlignment="0" applyProtection="0"/>
    <xf numFmtId="0" fontId="144" fillId="26" borderId="33" applyNumberFormat="0" applyAlignment="0" applyProtection="0"/>
    <xf numFmtId="0" fontId="145" fillId="26" borderId="33" applyNumberFormat="0" applyAlignment="0" applyProtection="0"/>
    <xf numFmtId="198" fontId="52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9" fontId="52" fillId="0" borderId="0" applyFont="0" applyFill="0" applyBorder="0" applyAlignment="0" applyProtection="0"/>
    <xf numFmtId="200" fontId="52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201" fontId="52" fillId="0" borderId="0" applyFill="0" applyBorder="0" applyAlignment="0" applyProtection="0"/>
    <xf numFmtId="202" fontId="52" fillId="32" borderId="0" applyFont="0" applyFill="0" applyBorder="0" applyAlignment="0" applyProtection="0"/>
    <xf numFmtId="172" fontId="53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54" fillId="0" borderId="23" applyNumberFormat="0" applyBorder="0" applyAlignment="0"/>
    <xf numFmtId="37" fontId="55" fillId="0" borderId="0"/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0" fontId="56" fillId="0" borderId="0">
      <alignment horizontal="left"/>
    </xf>
    <xf numFmtId="0" fontId="57" fillId="33" borderId="0" applyNumberFormat="0" applyFont="0" applyBorder="0" applyAlignment="0" applyProtection="0">
      <alignment horizontal="center"/>
    </xf>
    <xf numFmtId="0" fontId="58" fillId="0" borderId="0"/>
    <xf numFmtId="3" fontId="59" fillId="0" borderId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55" fillId="0" borderId="0"/>
    <xf numFmtId="0" fontId="60" fillId="0" borderId="0" applyNumberFormat="0" applyBorder="0" applyAlignment="0"/>
    <xf numFmtId="0" fontId="61" fillId="0" borderId="0" applyNumberFormat="0" applyBorder="0" applyAlignment="0"/>
    <xf numFmtId="0" fontId="62" fillId="0" borderId="0" applyNumberFormat="0" applyBorder="0" applyAlignment="0"/>
    <xf numFmtId="0" fontId="62" fillId="0" borderId="0" applyNumberFormat="0" applyBorder="0" applyAlignment="0"/>
    <xf numFmtId="0" fontId="63" fillId="0" borderId="0"/>
    <xf numFmtId="49" fontId="20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0" fontId="3" fillId="0" borderId="0" applyFill="0" applyBorder="0" applyAlignment="0"/>
    <xf numFmtId="203" fontId="3" fillId="0" borderId="0" applyFill="0" applyBorder="0" applyAlignment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151" fillId="0" borderId="26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152" fillId="0" borderId="26" applyNumberFormat="0" applyFill="0" applyAlignment="0" applyProtection="0"/>
    <xf numFmtId="0" fontId="150" fillId="0" borderId="26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153" fillId="0" borderId="26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154" fillId="0" borderId="26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204" fontId="64" fillId="0" borderId="0">
      <alignment horizontal="left"/>
      <protection locked="0"/>
    </xf>
    <xf numFmtId="0" fontId="65" fillId="0" borderId="0" applyNumberFormat="0" applyFont="0" applyFill="0"/>
    <xf numFmtId="14" fontId="57" fillId="0" borderId="0" applyNumberFormat="0" applyFont="0" applyBorder="0" applyAlignment="0" applyProtection="0">
      <alignment horizontal="center"/>
    </xf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38" fontId="69" fillId="0" borderId="0" applyFont="0" applyFill="0" applyBorder="0" applyAlignment="0" applyProtection="0"/>
    <xf numFmtId="205" fontId="49" fillId="0" borderId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6" fontId="69" fillId="0" borderId="0" applyFont="0" applyFill="0" applyBorder="0" applyAlignment="0" applyProtection="0"/>
    <xf numFmtId="207" fontId="69" fillId="0" borderId="0" applyFont="0" applyFill="0" applyBorder="0" applyAlignment="0" applyProtection="0"/>
    <xf numFmtId="0" fontId="71" fillId="27" borderId="3" applyNumberFormat="0" applyAlignment="0" applyProtection="0"/>
    <xf numFmtId="0" fontId="71" fillId="27" borderId="3" applyNumberFormat="0" applyAlignment="0" applyProtection="0"/>
    <xf numFmtId="0" fontId="71" fillId="27" borderId="3" applyNumberFormat="0" applyAlignment="0" applyProtection="0"/>
    <xf numFmtId="0" fontId="71" fillId="27" borderId="3" applyNumberFormat="0" applyAlignment="0" applyProtection="0"/>
    <xf numFmtId="0" fontId="71" fillId="27" borderId="3" applyNumberFormat="0" applyAlignment="0" applyProtection="0"/>
    <xf numFmtId="0" fontId="71" fillId="27" borderId="3" applyNumberFormat="0" applyAlignment="0" applyProtection="0"/>
    <xf numFmtId="0" fontId="71" fillId="27" borderId="3" applyNumberFormat="0" applyAlignment="0" applyProtection="0"/>
    <xf numFmtId="0" fontId="71" fillId="27" borderId="3" applyNumberFormat="0" applyAlignment="0" applyProtection="0"/>
    <xf numFmtId="0" fontId="71" fillId="27" borderId="3" applyNumberFormat="0" applyAlignment="0" applyProtection="0"/>
    <xf numFmtId="0" fontId="72" fillId="0" borderId="19" applyNumberFormat="0" applyFill="0" applyAlignment="0" applyProtection="0"/>
    <xf numFmtId="0" fontId="72" fillId="0" borderId="19" applyNumberFormat="0" applyFill="0" applyAlignment="0" applyProtection="0"/>
    <xf numFmtId="0" fontId="78" fillId="4" borderId="0" applyNumberFormat="0" applyBorder="0" applyAlignment="0" applyProtection="0"/>
    <xf numFmtId="0" fontId="80" fillId="25" borderId="22" applyNumberFormat="0" applyAlignment="0" applyProtection="0"/>
    <xf numFmtId="0" fontId="80" fillId="25" borderId="22" applyNumberFormat="0" applyAlignment="0" applyProtection="0"/>
    <xf numFmtId="0" fontId="66" fillId="25" borderId="2" applyNumberFormat="0" applyAlignment="0" applyProtection="0"/>
    <xf numFmtId="0" fontId="66" fillId="25" borderId="2" applyNumberFormat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3" fillId="6" borderId="0" applyNumberFormat="0" applyBorder="0" applyAlignment="0" applyProtection="0"/>
    <xf numFmtId="9" fontId="74" fillId="0" borderId="0" applyFont="0" applyFill="0" applyBorder="0" applyAlignment="0" applyProtection="0"/>
    <xf numFmtId="0" fontId="49" fillId="0" borderId="0"/>
    <xf numFmtId="0" fontId="49" fillId="0" borderId="0"/>
    <xf numFmtId="0" fontId="75" fillId="9" borderId="2" applyNumberFormat="0" applyAlignment="0" applyProtection="0"/>
    <xf numFmtId="0" fontId="75" fillId="9" borderId="2" applyNumberFormat="0" applyAlignment="0" applyProtection="0"/>
    <xf numFmtId="0" fontId="76" fillId="12" borderId="0" applyNumberFormat="0" applyBorder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203" fontId="79" fillId="0" borderId="0" applyFont="0" applyFill="0" applyBorder="0" applyAlignment="0" applyProtection="0"/>
    <xf numFmtId="208" fontId="79" fillId="0" borderId="0" applyFont="0" applyFill="0" applyBorder="0" applyAlignment="0" applyProtection="0"/>
    <xf numFmtId="209" fontId="79" fillId="0" borderId="0" applyFont="0" applyFill="0" applyBorder="0" applyAlignment="0" applyProtection="0"/>
    <xf numFmtId="210" fontId="79" fillId="0" borderId="0" applyFont="0" applyFill="0" applyBorder="0" applyAlignment="0" applyProtection="0"/>
    <xf numFmtId="0" fontId="74" fillId="0" borderId="0"/>
    <xf numFmtId="0" fontId="8" fillId="19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5" borderId="0" applyNumberFormat="0" applyBorder="0" applyAlignment="0" applyProtection="0"/>
    <xf numFmtId="0" fontId="21" fillId="7" borderId="21" applyNumberFormat="0" applyFont="0" applyAlignment="0" applyProtection="0"/>
    <xf numFmtId="0" fontId="21" fillId="7" borderId="21" applyNumberFormat="0" applyFont="0" applyAlignment="0" applyProtection="0"/>
    <xf numFmtId="0" fontId="81" fillId="0" borderId="8" applyNumberFormat="0" applyFill="0" applyAlignment="0" applyProtection="0"/>
    <xf numFmtId="0" fontId="82" fillId="0" borderId="10" applyNumberFormat="0" applyFill="0" applyAlignment="0" applyProtection="0"/>
    <xf numFmtId="0" fontId="83" fillId="0" borderId="12" applyNumberFormat="0" applyFill="0" applyAlignment="0" applyProtection="0"/>
    <xf numFmtId="0" fontId="83" fillId="0" borderId="0" applyNumberFormat="0" applyFill="0" applyBorder="0" applyAlignment="0" applyProtection="0"/>
    <xf numFmtId="165" fontId="3" fillId="0" borderId="0" applyFont="0" applyFill="0" applyBorder="0" applyAlignment="0" applyProtection="0"/>
  </cellStyleXfs>
  <cellXfs count="324">
    <xf numFmtId="0" fontId="0" fillId="0" borderId="0" xfId="0"/>
    <xf numFmtId="37" fontId="160" fillId="0" borderId="0" xfId="1250" applyNumberFormat="1" applyFont="1" applyFill="1" applyAlignment="1">
      <alignment vertical="center"/>
    </xf>
    <xf numFmtId="37" fontId="159" fillId="0" borderId="0" xfId="1250" applyNumberFormat="1" applyFont="1" applyFill="1" applyAlignment="1">
      <alignment horizontal="left" vertical="center"/>
    </xf>
    <xf numFmtId="37" fontId="161" fillId="0" borderId="0" xfId="1250" applyNumberFormat="1" applyFont="1" applyFill="1" applyAlignment="1">
      <alignment horizontal="left" vertical="center"/>
    </xf>
    <xf numFmtId="169" fontId="159" fillId="0" borderId="0" xfId="1250" applyNumberFormat="1" applyFont="1" applyFill="1" applyAlignment="1">
      <alignment horizontal="left" vertical="center"/>
    </xf>
    <xf numFmtId="0" fontId="159" fillId="0" borderId="5" xfId="0" applyFont="1" applyFill="1" applyBorder="1" applyAlignment="1">
      <alignment vertical="center"/>
    </xf>
    <xf numFmtId="37" fontId="159" fillId="0" borderId="5" xfId="1250" applyNumberFormat="1" applyFont="1" applyFill="1" applyBorder="1" applyAlignment="1">
      <alignment horizontal="left" vertical="center"/>
    </xf>
    <xf numFmtId="37" fontId="161" fillId="0" borderId="5" xfId="1250" applyNumberFormat="1" applyFont="1" applyFill="1" applyBorder="1" applyAlignment="1">
      <alignment horizontal="left" vertical="center"/>
    </xf>
    <xf numFmtId="169" fontId="159" fillId="0" borderId="5" xfId="1250" applyNumberFormat="1" applyFont="1" applyFill="1" applyBorder="1" applyAlignment="1">
      <alignment horizontal="left" vertical="center"/>
    </xf>
    <xf numFmtId="169" fontId="160" fillId="0" borderId="5" xfId="1250" applyNumberFormat="1" applyFont="1" applyFill="1" applyBorder="1" applyAlignment="1">
      <alignment vertical="center"/>
    </xf>
    <xf numFmtId="37" fontId="159" fillId="0" borderId="0" xfId="1250" applyNumberFormat="1" applyFont="1" applyFill="1" applyBorder="1" applyAlignment="1">
      <alignment horizontal="left" vertical="center"/>
    </xf>
    <xf numFmtId="37" fontId="161" fillId="0" borderId="0" xfId="1250" applyNumberFormat="1" applyFont="1" applyFill="1" applyBorder="1" applyAlignment="1">
      <alignment horizontal="left" vertical="center"/>
    </xf>
    <xf numFmtId="169" fontId="159" fillId="0" borderId="0" xfId="1250" applyNumberFormat="1" applyFont="1" applyFill="1" applyBorder="1" applyAlignment="1">
      <alignment horizontal="left" vertical="center"/>
    </xf>
    <xf numFmtId="169" fontId="160" fillId="0" borderId="0" xfId="1250" applyNumberFormat="1" applyFont="1" applyFill="1" applyBorder="1" applyAlignment="1">
      <alignment vertical="center"/>
    </xf>
    <xf numFmtId="169" fontId="159" fillId="0" borderId="0" xfId="1250" applyNumberFormat="1" applyFont="1" applyFill="1" applyBorder="1" applyAlignment="1">
      <alignment horizontal="right" vertical="center"/>
    </xf>
    <xf numFmtId="37" fontId="159" fillId="0" borderId="0" xfId="1250" applyNumberFormat="1" applyFont="1" applyFill="1" applyAlignment="1">
      <alignment vertical="center"/>
    </xf>
    <xf numFmtId="37" fontId="160" fillId="0" borderId="0" xfId="1250" applyNumberFormat="1" applyFont="1" applyFill="1" applyBorder="1" applyAlignment="1">
      <alignment horizontal="centerContinuous" vertical="center"/>
    </xf>
    <xf numFmtId="169" fontId="159" fillId="0" borderId="0" xfId="1250" applyNumberFormat="1" applyFont="1" applyFill="1" applyAlignment="1">
      <alignment horizontal="right" vertical="center"/>
    </xf>
    <xf numFmtId="169" fontId="159" fillId="0" borderId="0" xfId="0" applyNumberFormat="1" applyFont="1" applyFill="1" applyAlignment="1">
      <alignment horizontal="right" vertical="center"/>
    </xf>
    <xf numFmtId="169" fontId="159" fillId="0" borderId="0" xfId="0" quotePrefix="1" applyNumberFormat="1" applyFont="1" applyFill="1" applyBorder="1" applyAlignment="1">
      <alignment horizontal="right" vertical="center"/>
    </xf>
    <xf numFmtId="169" fontId="159" fillId="0" borderId="0" xfId="0" applyNumberFormat="1" applyFont="1" applyFill="1" applyBorder="1" applyAlignment="1">
      <alignment horizontal="center" vertical="center"/>
    </xf>
    <xf numFmtId="169" fontId="159" fillId="0" borderId="0" xfId="0" applyNumberFormat="1" applyFont="1" applyFill="1" applyBorder="1" applyAlignment="1">
      <alignment horizontal="right" vertical="center"/>
    </xf>
    <xf numFmtId="37" fontId="159" fillId="0" borderId="5" xfId="1250" applyNumberFormat="1" applyFont="1" applyFill="1" applyBorder="1" applyAlignment="1">
      <alignment horizontal="center" vertical="center"/>
    </xf>
    <xf numFmtId="169" fontId="159" fillId="0" borderId="5" xfId="1250" applyNumberFormat="1" applyFont="1" applyFill="1" applyBorder="1" applyAlignment="1">
      <alignment horizontal="right" vertical="center"/>
    </xf>
    <xf numFmtId="37" fontId="159" fillId="0" borderId="0" xfId="0" applyNumberFormat="1" applyFont="1" applyFill="1" applyAlignment="1">
      <alignment vertical="center"/>
    </xf>
    <xf numFmtId="37" fontId="160" fillId="0" borderId="0" xfId="0" applyNumberFormat="1" applyFont="1" applyFill="1" applyAlignment="1">
      <alignment horizontal="center" vertical="center"/>
    </xf>
    <xf numFmtId="37" fontId="162" fillId="0" borderId="0" xfId="0" applyNumberFormat="1" applyFont="1" applyFill="1" applyAlignment="1">
      <alignment horizontal="center" vertical="center"/>
    </xf>
    <xf numFmtId="169" fontId="160" fillId="40" borderId="0" xfId="0" applyNumberFormat="1" applyFont="1" applyFill="1" applyAlignment="1">
      <alignment vertical="center"/>
    </xf>
    <xf numFmtId="169" fontId="160" fillId="0" borderId="0" xfId="0" applyNumberFormat="1" applyFont="1" applyFill="1" applyAlignment="1">
      <alignment vertical="center"/>
    </xf>
    <xf numFmtId="37" fontId="160" fillId="0" borderId="0" xfId="0" quotePrefix="1" applyNumberFormat="1" applyFont="1" applyFill="1" applyAlignment="1">
      <alignment horizontal="left" vertical="center"/>
    </xf>
    <xf numFmtId="169" fontId="160" fillId="40" borderId="0" xfId="324" applyNumberFormat="1" applyFont="1" applyFill="1" applyAlignment="1">
      <alignment vertical="center"/>
    </xf>
    <xf numFmtId="169" fontId="160" fillId="0" borderId="0" xfId="0" applyNumberFormat="1" applyFont="1" applyFill="1" applyAlignment="1">
      <alignment horizontal="right" vertical="center"/>
    </xf>
    <xf numFmtId="169" fontId="160" fillId="0" borderId="0" xfId="308" applyNumberFormat="1" applyFont="1" applyFill="1" applyAlignment="1">
      <alignment vertical="center"/>
    </xf>
    <xf numFmtId="37" fontId="160" fillId="0" borderId="0" xfId="0" applyNumberFormat="1" applyFont="1" applyFill="1" applyAlignment="1">
      <alignment horizontal="left" vertical="center"/>
    </xf>
    <xf numFmtId="169" fontId="160" fillId="40" borderId="0" xfId="0" applyNumberFormat="1" applyFont="1" applyFill="1" applyBorder="1" applyAlignment="1">
      <alignment vertical="center"/>
    </xf>
    <xf numFmtId="169" fontId="160" fillId="0" borderId="0" xfId="308" applyNumberFormat="1" applyFont="1" applyFill="1" applyAlignment="1">
      <alignment horizontal="right" vertical="center"/>
    </xf>
    <xf numFmtId="169" fontId="160" fillId="40" borderId="0" xfId="0" applyNumberFormat="1" applyFont="1" applyFill="1" applyAlignment="1">
      <alignment horizontal="right" vertical="center"/>
    </xf>
    <xf numFmtId="37" fontId="160" fillId="0" borderId="0" xfId="0" applyNumberFormat="1" applyFont="1" applyFill="1" applyBorder="1" applyAlignment="1">
      <alignment vertical="center"/>
    </xf>
    <xf numFmtId="37" fontId="160" fillId="0" borderId="0" xfId="0" applyNumberFormat="1" applyFont="1" applyFill="1" applyBorder="1" applyAlignment="1">
      <alignment horizontal="center" vertical="center"/>
    </xf>
    <xf numFmtId="37" fontId="162" fillId="0" borderId="0" xfId="0" applyNumberFormat="1" applyFont="1" applyFill="1" applyBorder="1" applyAlignment="1">
      <alignment horizontal="center" vertical="center"/>
    </xf>
    <xf numFmtId="169" fontId="160" fillId="0" borderId="0" xfId="0" applyNumberFormat="1" applyFont="1" applyFill="1" applyBorder="1" applyAlignment="1">
      <alignment horizontal="right" vertical="center"/>
    </xf>
    <xf numFmtId="169" fontId="160" fillId="0" borderId="0" xfId="308" applyNumberFormat="1" applyFont="1" applyFill="1" applyBorder="1" applyAlignment="1">
      <alignment vertical="center"/>
    </xf>
    <xf numFmtId="169" fontId="160" fillId="0" borderId="0" xfId="0" applyNumberFormat="1" applyFont="1" applyFill="1" applyBorder="1" applyAlignment="1">
      <alignment vertical="center"/>
    </xf>
    <xf numFmtId="37" fontId="160" fillId="0" borderId="0" xfId="1250" applyNumberFormat="1" applyFont="1" applyFill="1" applyBorder="1" applyAlignment="1">
      <alignment vertical="center"/>
    </xf>
    <xf numFmtId="169" fontId="160" fillId="40" borderId="5" xfId="324" applyNumberFormat="1" applyFont="1" applyFill="1" applyBorder="1" applyAlignment="1">
      <alignment vertical="center"/>
    </xf>
    <xf numFmtId="169" fontId="160" fillId="0" borderId="5" xfId="308" applyNumberFormat="1" applyFont="1" applyFill="1" applyBorder="1" applyAlignment="1">
      <alignment vertical="center"/>
    </xf>
    <xf numFmtId="169" fontId="160" fillId="40" borderId="5" xfId="0" applyNumberFormat="1" applyFont="1" applyFill="1" applyBorder="1" applyAlignment="1">
      <alignment vertical="center"/>
    </xf>
    <xf numFmtId="37" fontId="160" fillId="0" borderId="0" xfId="0" applyNumberFormat="1" applyFont="1" applyFill="1" applyAlignment="1">
      <alignment vertical="center"/>
    </xf>
    <xf numFmtId="166" fontId="160" fillId="0" borderId="0" xfId="0" applyNumberFormat="1" applyFont="1" applyFill="1" applyAlignment="1">
      <alignment horizontal="right" vertical="center"/>
    </xf>
    <xf numFmtId="169" fontId="160" fillId="40" borderId="0" xfId="0" applyNumberFormat="1" applyFont="1" applyFill="1" applyBorder="1" applyAlignment="1">
      <alignment horizontal="right" vertical="center"/>
    </xf>
    <xf numFmtId="169" fontId="160" fillId="0" borderId="0" xfId="0" applyNumberFormat="1" applyFont="1" applyFill="1" applyBorder="1" applyAlignment="1">
      <alignment horizontal="center" vertical="center"/>
    </xf>
    <xf numFmtId="169" fontId="160" fillId="40" borderId="5" xfId="0" applyNumberFormat="1" applyFont="1" applyFill="1" applyBorder="1" applyAlignment="1">
      <alignment horizontal="right" vertical="center"/>
    </xf>
    <xf numFmtId="169" fontId="160" fillId="0" borderId="5" xfId="0" applyNumberFormat="1" applyFont="1" applyFill="1" applyBorder="1" applyAlignment="1">
      <alignment horizontal="right" vertical="center"/>
    </xf>
    <xf numFmtId="166" fontId="160" fillId="0" borderId="0" xfId="0" applyNumberFormat="1" applyFont="1" applyFill="1" applyBorder="1" applyAlignment="1">
      <alignment horizontal="right" vertical="center"/>
    </xf>
    <xf numFmtId="211" fontId="160" fillId="0" borderId="0" xfId="0" quotePrefix="1" applyNumberFormat="1" applyFont="1" applyFill="1" applyAlignment="1">
      <alignment horizontal="center" vertical="center"/>
    </xf>
    <xf numFmtId="49" fontId="160" fillId="0" borderId="0" xfId="0" applyNumberFormat="1" applyFont="1" applyFill="1" applyAlignment="1">
      <alignment horizontal="center" vertical="center"/>
    </xf>
    <xf numFmtId="169" fontId="160" fillId="0" borderId="28" xfId="0" applyNumberFormat="1" applyFont="1" applyFill="1" applyBorder="1" applyAlignment="1">
      <alignment horizontal="right" vertical="center"/>
    </xf>
    <xf numFmtId="169" fontId="160" fillId="40" borderId="29" xfId="0" applyNumberFormat="1" applyFont="1" applyFill="1" applyBorder="1" applyAlignment="1">
      <alignment horizontal="right" vertical="center"/>
    </xf>
    <xf numFmtId="169" fontId="160" fillId="0" borderId="29" xfId="0" applyNumberFormat="1" applyFont="1" applyFill="1" applyBorder="1" applyAlignment="1">
      <alignment horizontal="right" vertical="center"/>
    </xf>
    <xf numFmtId="37" fontId="160" fillId="0" borderId="0" xfId="1250" applyNumberFormat="1" applyFont="1" applyFill="1" applyAlignment="1">
      <alignment horizontal="center" vertical="center"/>
    </xf>
    <xf numFmtId="37" fontId="162" fillId="0" borderId="0" xfId="1250" applyNumberFormat="1" applyFont="1" applyFill="1" applyAlignment="1">
      <alignment horizontal="center" vertical="center"/>
    </xf>
    <xf numFmtId="169" fontId="160" fillId="0" borderId="0" xfId="1250" applyNumberFormat="1" applyFont="1" applyFill="1" applyBorder="1" applyAlignment="1">
      <alignment horizontal="right" vertical="center"/>
    </xf>
    <xf numFmtId="169" fontId="160" fillId="0" borderId="0" xfId="1250" applyNumberFormat="1" applyFont="1" applyFill="1" applyAlignment="1">
      <alignment vertical="center"/>
    </xf>
    <xf numFmtId="37" fontId="160" fillId="0" borderId="0" xfId="1250" applyNumberFormat="1" applyFont="1" applyFill="1" applyBorder="1" applyAlignment="1">
      <alignment horizontal="center" vertical="center"/>
    </xf>
    <xf numFmtId="37" fontId="160" fillId="0" borderId="5" xfId="1250" applyNumberFormat="1" applyFont="1" applyFill="1" applyBorder="1" applyAlignment="1">
      <alignment vertical="center"/>
    </xf>
    <xf numFmtId="37" fontId="160" fillId="0" borderId="5" xfId="1250" applyNumberFormat="1" applyFont="1" applyFill="1" applyBorder="1" applyAlignment="1">
      <alignment horizontal="center" vertical="center"/>
    </xf>
    <xf numFmtId="37" fontId="162" fillId="0" borderId="5" xfId="1250" applyNumberFormat="1" applyFont="1" applyFill="1" applyBorder="1" applyAlignment="1">
      <alignment horizontal="center" vertical="center"/>
    </xf>
    <xf numFmtId="37" fontId="160" fillId="0" borderId="0" xfId="1250" applyNumberFormat="1" applyFont="1" applyFill="1" applyAlignment="1">
      <alignment horizontal="centerContinuous" vertical="center"/>
    </xf>
    <xf numFmtId="37" fontId="162" fillId="0" borderId="0" xfId="1250" applyNumberFormat="1" applyFont="1" applyFill="1" applyAlignment="1">
      <alignment horizontal="centerContinuous" vertical="center"/>
    </xf>
    <xf numFmtId="169" fontId="160" fillId="0" borderId="0" xfId="1250" applyNumberFormat="1" applyFont="1" applyFill="1" applyAlignment="1">
      <alignment horizontal="centerContinuous" vertical="center"/>
    </xf>
    <xf numFmtId="37" fontId="160" fillId="0" borderId="5" xfId="1250" applyNumberFormat="1" applyFont="1" applyFill="1" applyBorder="1" applyAlignment="1">
      <alignment horizontal="centerContinuous" vertical="center"/>
    </xf>
    <xf numFmtId="37" fontId="162" fillId="0" borderId="5" xfId="1250" applyNumberFormat="1" applyFont="1" applyFill="1" applyBorder="1" applyAlignment="1">
      <alignment horizontal="centerContinuous" vertical="center"/>
    </xf>
    <xf numFmtId="169" fontId="160" fillId="0" borderId="5" xfId="1250" applyNumberFormat="1" applyFont="1" applyFill="1" applyBorder="1" applyAlignment="1">
      <alignment horizontal="centerContinuous" vertical="center"/>
    </xf>
    <xf numFmtId="37" fontId="162" fillId="0" borderId="0" xfId="1250" applyNumberFormat="1" applyFont="1" applyFill="1" applyBorder="1" applyAlignment="1">
      <alignment horizontal="centerContinuous" vertical="center"/>
    </xf>
    <xf numFmtId="169" fontId="160" fillId="0" borderId="0" xfId="1250" applyNumberFormat="1" applyFont="1" applyFill="1" applyBorder="1" applyAlignment="1">
      <alignment horizontal="centerContinuous" vertical="center"/>
    </xf>
    <xf numFmtId="37" fontId="161" fillId="0" borderId="0" xfId="1250" applyNumberFormat="1" applyFont="1" applyFill="1" applyAlignment="1">
      <alignment horizontal="center" vertical="center"/>
    </xf>
    <xf numFmtId="169" fontId="160" fillId="40" borderId="0" xfId="1250" applyNumberFormat="1" applyFont="1" applyFill="1" applyBorder="1" applyAlignment="1">
      <alignment horizontal="center" vertical="center"/>
    </xf>
    <xf numFmtId="169" fontId="163" fillId="0" borderId="0" xfId="1250" applyNumberFormat="1" applyFont="1" applyFill="1" applyBorder="1" applyAlignment="1">
      <alignment horizontal="center" vertical="center"/>
    </xf>
    <xf numFmtId="169" fontId="160" fillId="0" borderId="0" xfId="1250" applyNumberFormat="1" applyFont="1" applyFill="1" applyAlignment="1">
      <alignment horizontal="right" vertical="center"/>
    </xf>
    <xf numFmtId="169" fontId="160" fillId="0" borderId="5" xfId="0" applyNumberFormat="1" applyFont="1" applyFill="1" applyBorder="1" applyAlignment="1">
      <alignment vertical="center"/>
    </xf>
    <xf numFmtId="37" fontId="159" fillId="0" borderId="0" xfId="1250" applyNumberFormat="1" applyFont="1" applyFill="1" applyBorder="1" applyAlignment="1">
      <alignment horizontal="center" vertical="center"/>
    </xf>
    <xf numFmtId="37" fontId="161" fillId="0" borderId="0" xfId="0" applyNumberFormat="1" applyFont="1" applyFill="1" applyAlignment="1">
      <alignment horizontal="center" vertical="center"/>
    </xf>
    <xf numFmtId="169" fontId="160" fillId="40" borderId="0" xfId="0" applyNumberFormat="1" applyFont="1" applyFill="1" applyBorder="1" applyAlignment="1">
      <alignment horizontal="center" vertical="center"/>
    </xf>
    <xf numFmtId="169" fontId="163" fillId="0" borderId="0" xfId="0" applyNumberFormat="1" applyFont="1" applyFill="1" applyBorder="1" applyAlignment="1">
      <alignment horizontal="center" vertical="center"/>
    </xf>
    <xf numFmtId="169" fontId="160" fillId="40" borderId="0" xfId="324" applyNumberFormat="1" applyFont="1" applyFill="1" applyBorder="1" applyAlignment="1">
      <alignment horizontal="right" vertical="center"/>
    </xf>
    <xf numFmtId="169" fontId="160" fillId="0" borderId="0" xfId="308" applyNumberFormat="1" applyFont="1" applyFill="1" applyBorder="1" applyAlignment="1">
      <alignment horizontal="right" vertical="center"/>
    </xf>
    <xf numFmtId="169" fontId="160" fillId="0" borderId="28" xfId="0" applyNumberFormat="1" applyFont="1" applyFill="1" applyBorder="1" applyAlignment="1">
      <alignment horizontal="center" vertical="center"/>
    </xf>
    <xf numFmtId="169" fontId="160" fillId="0" borderId="0" xfId="324" applyNumberFormat="1" applyFont="1" applyFill="1" applyBorder="1" applyAlignment="1">
      <alignment horizontal="right" vertical="center"/>
    </xf>
    <xf numFmtId="169" fontId="160" fillId="0" borderId="0" xfId="1250" applyNumberFormat="1" applyFont="1" applyFill="1" applyAlignment="1">
      <alignment horizontal="center" vertical="center"/>
    </xf>
    <xf numFmtId="169" fontId="159" fillId="0" borderId="0" xfId="1250" applyNumberFormat="1" applyFont="1" applyFill="1" applyAlignment="1">
      <alignment vertical="center"/>
    </xf>
    <xf numFmtId="169" fontId="160" fillId="0" borderId="0" xfId="1250" applyNumberFormat="1" applyFont="1" applyFill="1" applyAlignment="1">
      <alignment horizontal="right" vertical="center" wrapText="1"/>
    </xf>
    <xf numFmtId="169" fontId="160" fillId="0" borderId="0" xfId="1250" applyNumberFormat="1" applyFont="1" applyFill="1" applyAlignment="1">
      <alignment horizontal="center" vertical="center" wrapText="1"/>
    </xf>
    <xf numFmtId="37" fontId="86" fillId="0" borderId="0" xfId="0" applyNumberFormat="1" applyFont="1" applyFill="1" applyAlignment="1">
      <alignment vertical="center"/>
    </xf>
    <xf numFmtId="0" fontId="87" fillId="0" borderId="0" xfId="0" applyFont="1" applyFill="1" applyAlignment="1">
      <alignment vertical="center"/>
    </xf>
    <xf numFmtId="0" fontId="87" fillId="0" borderId="0" xfId="0" applyFont="1" applyFill="1" applyAlignment="1">
      <alignment horizontal="center" vertical="center"/>
    </xf>
    <xf numFmtId="164" fontId="87" fillId="0" borderId="0" xfId="0" applyNumberFormat="1" applyFont="1" applyFill="1" applyAlignment="1">
      <alignment vertical="center"/>
    </xf>
    <xf numFmtId="169" fontId="87" fillId="0" borderId="0" xfId="0" applyNumberFormat="1" applyFont="1" applyFill="1" applyAlignment="1">
      <alignment vertical="center"/>
    </xf>
    <xf numFmtId="0" fontId="86" fillId="0" borderId="0" xfId="0" applyFont="1" applyFill="1" applyAlignment="1">
      <alignment vertical="center"/>
    </xf>
    <xf numFmtId="3" fontId="86" fillId="0" borderId="5" xfId="0" applyNumberFormat="1" applyFont="1" applyFill="1" applyBorder="1" applyAlignment="1">
      <alignment vertical="center"/>
    </xf>
    <xf numFmtId="0" fontId="87" fillId="0" borderId="5" xfId="0" applyFont="1" applyFill="1" applyBorder="1" applyAlignment="1">
      <alignment vertical="center"/>
    </xf>
    <xf numFmtId="0" fontId="87" fillId="0" borderId="5" xfId="0" applyFont="1" applyFill="1" applyBorder="1" applyAlignment="1">
      <alignment horizontal="center" vertical="center"/>
    </xf>
    <xf numFmtId="164" fontId="87" fillId="0" borderId="5" xfId="0" applyNumberFormat="1" applyFont="1" applyFill="1" applyBorder="1" applyAlignment="1">
      <alignment vertical="center"/>
    </xf>
    <xf numFmtId="169" fontId="87" fillId="0" borderId="5" xfId="0" applyNumberFormat="1" applyFont="1" applyFill="1" applyBorder="1" applyAlignment="1">
      <alignment vertical="center"/>
    </xf>
    <xf numFmtId="164" fontId="87" fillId="0" borderId="0" xfId="0" applyNumberFormat="1" applyFont="1" applyFill="1" applyBorder="1" applyAlignment="1">
      <alignment vertical="center"/>
    </xf>
    <xf numFmtId="169" fontId="87" fillId="0" borderId="0" xfId="0" applyNumberFormat="1" applyFont="1" applyFill="1" applyBorder="1" applyAlignment="1">
      <alignment vertical="center"/>
    </xf>
    <xf numFmtId="169" fontId="86" fillId="0" borderId="0" xfId="0" applyNumberFormat="1" applyFont="1" applyFill="1" applyBorder="1" applyAlignment="1">
      <alignment horizontal="right" vertical="center"/>
    </xf>
    <xf numFmtId="164" fontId="86" fillId="0" borderId="0" xfId="0" applyNumberFormat="1" applyFont="1" applyFill="1" applyAlignment="1">
      <alignment horizontal="right" vertical="center"/>
    </xf>
    <xf numFmtId="169" fontId="86" fillId="0" borderId="0" xfId="0" applyNumberFormat="1" applyFont="1" applyFill="1" applyAlignment="1">
      <alignment horizontal="right" vertical="center"/>
    </xf>
    <xf numFmtId="0" fontId="86" fillId="0" borderId="0" xfId="0" applyFont="1" applyFill="1" applyBorder="1" applyAlignment="1">
      <alignment horizontal="center" vertical="center"/>
    </xf>
    <xf numFmtId="0" fontId="86" fillId="0" borderId="5" xfId="0" applyFont="1" applyFill="1" applyBorder="1" applyAlignment="1">
      <alignment horizontal="center" vertical="center"/>
    </xf>
    <xf numFmtId="167" fontId="87" fillId="0" borderId="0" xfId="199" applyNumberFormat="1" applyFont="1" applyFill="1" applyAlignment="1">
      <alignment vertical="center"/>
    </xf>
    <xf numFmtId="169" fontId="87" fillId="40" borderId="0" xfId="199" applyNumberFormat="1" applyFont="1" applyFill="1" applyBorder="1" applyAlignment="1">
      <alignment vertical="center"/>
    </xf>
    <xf numFmtId="169" fontId="87" fillId="0" borderId="0" xfId="199" applyNumberFormat="1" applyFont="1" applyFill="1" applyBorder="1" applyAlignment="1">
      <alignment vertical="center"/>
    </xf>
    <xf numFmtId="167" fontId="87" fillId="0" borderId="0" xfId="199" applyNumberFormat="1" applyFont="1" applyFill="1" applyBorder="1" applyAlignment="1">
      <alignment vertical="center"/>
    </xf>
    <xf numFmtId="169" fontId="87" fillId="40" borderId="5" xfId="199" applyNumberFormat="1" applyFont="1" applyFill="1" applyBorder="1" applyAlignment="1">
      <alignment vertical="center"/>
    </xf>
    <xf numFmtId="169" fontId="87" fillId="0" borderId="5" xfId="199" applyNumberFormat="1" applyFont="1" applyFill="1" applyBorder="1" applyAlignment="1">
      <alignment vertical="center"/>
    </xf>
    <xf numFmtId="0" fontId="87" fillId="0" borderId="0" xfId="0" applyFont="1" applyFill="1" applyBorder="1" applyAlignment="1">
      <alignment vertical="center"/>
    </xf>
    <xf numFmtId="37" fontId="87" fillId="0" borderId="5" xfId="0" applyNumberFormat="1" applyFont="1" applyFill="1" applyBorder="1" applyAlignment="1">
      <alignment vertical="center"/>
    </xf>
    <xf numFmtId="167" fontId="87" fillId="0" borderId="5" xfId="199" applyNumberFormat="1" applyFont="1" applyFill="1" applyBorder="1" applyAlignment="1">
      <alignment vertical="center"/>
    </xf>
    <xf numFmtId="169" fontId="87" fillId="40" borderId="0" xfId="0" applyNumberFormat="1" applyFont="1" applyFill="1" applyAlignment="1">
      <alignment vertical="center"/>
    </xf>
    <xf numFmtId="169" fontId="87" fillId="40" borderId="29" xfId="199" applyNumberFormat="1" applyFont="1" applyFill="1" applyBorder="1" applyAlignment="1">
      <alignment vertical="center"/>
    </xf>
    <xf numFmtId="169" fontId="87" fillId="0" borderId="29" xfId="199" applyNumberFormat="1" applyFont="1" applyFill="1" applyBorder="1" applyAlignment="1">
      <alignment vertical="center"/>
    </xf>
    <xf numFmtId="212" fontId="87" fillId="0" borderId="0" xfId="199" applyNumberFormat="1" applyFont="1" applyFill="1" applyAlignment="1">
      <alignment vertical="center"/>
    </xf>
    <xf numFmtId="0" fontId="86" fillId="0" borderId="0" xfId="1250" applyFont="1" applyFill="1" applyAlignment="1">
      <alignment horizontal="left" vertical="center"/>
    </xf>
    <xf numFmtId="0" fontId="87" fillId="0" borderId="0" xfId="1250" applyFont="1" applyFill="1" applyAlignment="1">
      <alignment horizontal="center" vertical="center"/>
    </xf>
    <xf numFmtId="3" fontId="86" fillId="0" borderId="0" xfId="1250" applyNumberFormat="1" applyFont="1" applyFill="1" applyBorder="1" applyAlignment="1">
      <alignment horizontal="left" vertical="center"/>
    </xf>
    <xf numFmtId="0" fontId="87" fillId="0" borderId="0" xfId="1250" applyFont="1" applyFill="1" applyAlignment="1">
      <alignment vertical="center"/>
    </xf>
    <xf numFmtId="0" fontId="86" fillId="0" borderId="0" xfId="1250" applyFont="1" applyFill="1" applyAlignment="1">
      <alignment horizontal="center" vertical="center"/>
    </xf>
    <xf numFmtId="0" fontId="86" fillId="0" borderId="0" xfId="1250" applyFont="1" applyFill="1" applyAlignment="1">
      <alignment vertical="center"/>
    </xf>
    <xf numFmtId="171" fontId="86" fillId="0" borderId="0" xfId="1250" applyNumberFormat="1" applyFont="1" applyFill="1" applyAlignment="1">
      <alignment horizontal="right" vertical="center"/>
    </xf>
    <xf numFmtId="37" fontId="87" fillId="0" borderId="0" xfId="1250" applyNumberFormat="1" applyFont="1" applyFill="1" applyBorder="1" applyAlignment="1">
      <alignment horizontal="center" vertical="center"/>
    </xf>
    <xf numFmtId="9" fontId="86" fillId="0" borderId="0" xfId="1558" applyFont="1" applyFill="1" applyBorder="1" applyAlignment="1">
      <alignment vertical="center"/>
    </xf>
    <xf numFmtId="171" fontId="86" fillId="0" borderId="5" xfId="1558" applyNumberFormat="1" applyFont="1" applyFill="1" applyBorder="1" applyAlignment="1">
      <alignment vertical="center"/>
    </xf>
    <xf numFmtId="171" fontId="86" fillId="0" borderId="5" xfId="1558" applyNumberFormat="1" applyFont="1" applyFill="1" applyBorder="1" applyAlignment="1">
      <alignment horizontal="right" vertical="center"/>
    </xf>
    <xf numFmtId="171" fontId="86" fillId="0" borderId="0" xfId="1558" applyNumberFormat="1" applyFont="1" applyFill="1" applyBorder="1" applyAlignment="1">
      <alignment horizontal="center" vertical="center"/>
    </xf>
    <xf numFmtId="169" fontId="86" fillId="0" borderId="0" xfId="1455" applyNumberFormat="1" applyFont="1" applyFill="1" applyBorder="1" applyAlignment="1">
      <alignment horizontal="center" vertical="center"/>
    </xf>
    <xf numFmtId="171" fontId="86" fillId="0" borderId="0" xfId="1250" applyNumberFormat="1" applyFont="1" applyFill="1" applyBorder="1" applyAlignment="1">
      <alignment horizontal="center" vertical="center"/>
    </xf>
    <xf numFmtId="171" fontId="86" fillId="0" borderId="0" xfId="1250" applyNumberFormat="1" applyFont="1" applyFill="1" applyBorder="1" applyAlignment="1">
      <alignment horizontal="right" vertical="center"/>
    </xf>
    <xf numFmtId="171" fontId="86" fillId="0" borderId="0" xfId="0" applyNumberFormat="1" applyFont="1" applyFill="1" applyBorder="1" applyAlignment="1">
      <alignment horizontal="right" vertical="center"/>
    </xf>
    <xf numFmtId="171" fontId="86" fillId="0" borderId="0" xfId="0" applyNumberFormat="1" applyFont="1" applyFill="1" applyAlignment="1">
      <alignment horizontal="right" vertical="center"/>
    </xf>
    <xf numFmtId="169" fontId="86" fillId="0" borderId="0" xfId="1455" applyNumberFormat="1" applyFont="1" applyFill="1" applyBorder="1" applyAlignment="1">
      <alignment horizontal="right" vertical="center"/>
    </xf>
    <xf numFmtId="0" fontId="86" fillId="0" borderId="0" xfId="1455" applyFont="1" applyFill="1" applyAlignment="1">
      <alignment horizontal="right" vertical="center"/>
    </xf>
    <xf numFmtId="37" fontId="86" fillId="0" borderId="5" xfId="1250" applyNumberFormat="1" applyFont="1" applyFill="1" applyBorder="1" applyAlignment="1">
      <alignment horizontal="center" vertical="center"/>
    </xf>
    <xf numFmtId="171" fontId="86" fillId="0" borderId="5" xfId="1250" applyNumberFormat="1" applyFont="1" applyFill="1" applyBorder="1" applyAlignment="1">
      <alignment horizontal="right" vertical="center"/>
    </xf>
    <xf numFmtId="171" fontId="88" fillId="0" borderId="0" xfId="1250" applyNumberFormat="1" applyFont="1" applyFill="1" applyAlignment="1">
      <alignment horizontal="right" vertical="center"/>
    </xf>
    <xf numFmtId="171" fontId="86" fillId="0" borderId="5" xfId="0" applyNumberFormat="1" applyFont="1" applyFill="1" applyBorder="1" applyAlignment="1">
      <alignment horizontal="right" vertical="center"/>
    </xf>
    <xf numFmtId="171" fontId="88" fillId="0" borderId="0" xfId="0" applyNumberFormat="1" applyFont="1" applyFill="1" applyAlignment="1">
      <alignment horizontal="right" vertical="center"/>
    </xf>
    <xf numFmtId="169" fontId="86" fillId="0" borderId="5" xfId="1455" quotePrefix="1" applyNumberFormat="1" applyFont="1" applyFill="1" applyBorder="1" applyAlignment="1">
      <alignment horizontal="right" vertical="center"/>
    </xf>
    <xf numFmtId="169" fontId="86" fillId="0" borderId="5" xfId="1455" applyNumberFormat="1" applyFont="1" applyFill="1" applyBorder="1" applyAlignment="1">
      <alignment horizontal="right" vertical="center"/>
    </xf>
    <xf numFmtId="171" fontId="87" fillId="0" borderId="0" xfId="1250" applyNumberFormat="1" applyFont="1" applyFill="1" applyBorder="1" applyAlignment="1">
      <alignment horizontal="right" vertical="center"/>
    </xf>
    <xf numFmtId="171" fontId="87" fillId="0" borderId="0" xfId="1250" applyNumberFormat="1" applyFont="1" applyFill="1" applyAlignment="1">
      <alignment horizontal="right" vertical="center"/>
    </xf>
    <xf numFmtId="171" fontId="89" fillId="0" borderId="0" xfId="1250" applyNumberFormat="1" applyFont="1" applyFill="1" applyAlignment="1">
      <alignment horizontal="right" vertical="center"/>
    </xf>
    <xf numFmtId="0" fontId="86" fillId="0" borderId="0" xfId="1455" applyFont="1" applyFill="1" applyAlignment="1">
      <alignment horizontal="left" vertical="center"/>
    </xf>
    <xf numFmtId="169" fontId="87" fillId="0" borderId="0" xfId="1250" applyNumberFormat="1" applyFont="1" applyFill="1" applyBorder="1" applyAlignment="1">
      <alignment horizontal="right" vertical="center"/>
    </xf>
    <xf numFmtId="169" fontId="87" fillId="0" borderId="0" xfId="1250" applyNumberFormat="1" applyFont="1" applyFill="1" applyAlignment="1">
      <alignment horizontal="right" vertical="center"/>
    </xf>
    <xf numFmtId="169" fontId="89" fillId="0" borderId="0" xfId="1250" applyNumberFormat="1" applyFont="1" applyFill="1" applyAlignment="1">
      <alignment horizontal="right" vertical="center"/>
    </xf>
    <xf numFmtId="0" fontId="87" fillId="0" borderId="0" xfId="1250" applyFont="1" applyFill="1" applyAlignment="1">
      <alignment horizontal="left" vertical="center"/>
    </xf>
    <xf numFmtId="169" fontId="89" fillId="0" borderId="0" xfId="1250" applyNumberFormat="1" applyFont="1" applyFill="1" applyBorder="1" applyAlignment="1">
      <alignment horizontal="right" vertical="center"/>
    </xf>
    <xf numFmtId="0" fontId="87" fillId="0" borderId="0" xfId="1455" applyFont="1" applyFill="1" applyAlignment="1">
      <alignment horizontal="left" vertical="center"/>
    </xf>
    <xf numFmtId="169" fontId="87" fillId="0" borderId="0" xfId="1455" applyNumberFormat="1" applyFont="1" applyFill="1" applyBorder="1" applyAlignment="1">
      <alignment horizontal="right" vertical="center"/>
    </xf>
    <xf numFmtId="169" fontId="87" fillId="0" borderId="0" xfId="1455" quotePrefix="1" applyNumberFormat="1" applyFont="1" applyFill="1" applyBorder="1" applyAlignment="1">
      <alignment horizontal="right" vertical="center"/>
    </xf>
    <xf numFmtId="169" fontId="87" fillId="0" borderId="5" xfId="1250" applyNumberFormat="1" applyFont="1" applyFill="1" applyBorder="1" applyAlignment="1">
      <alignment horizontal="right" vertical="center"/>
    </xf>
    <xf numFmtId="169" fontId="87" fillId="0" borderId="5" xfId="1455" applyNumberFormat="1" applyFont="1" applyFill="1" applyBorder="1" applyAlignment="1">
      <alignment horizontal="right" vertical="center"/>
    </xf>
    <xf numFmtId="169" fontId="87" fillId="0" borderId="5" xfId="1455" quotePrefix="1" applyNumberFormat="1" applyFont="1" applyFill="1" applyBorder="1" applyAlignment="1">
      <alignment horizontal="right" vertical="center"/>
    </xf>
    <xf numFmtId="0" fontId="90" fillId="0" borderId="0" xfId="1250" applyFont="1" applyFill="1" applyAlignment="1">
      <alignment horizontal="center" vertical="center"/>
    </xf>
    <xf numFmtId="169" fontId="87" fillId="0" borderId="29" xfId="1250" applyNumberFormat="1" applyFont="1" applyFill="1" applyBorder="1" applyAlignment="1">
      <alignment horizontal="right" vertical="center"/>
    </xf>
    <xf numFmtId="169" fontId="87" fillId="40" borderId="0" xfId="1250" applyNumberFormat="1" applyFont="1" applyFill="1" applyBorder="1" applyAlignment="1">
      <alignment horizontal="right" vertical="center"/>
    </xf>
    <xf numFmtId="169" fontId="87" fillId="40" borderId="0" xfId="1455" applyNumberFormat="1" applyFont="1" applyFill="1" applyBorder="1" applyAlignment="1">
      <alignment horizontal="right" vertical="center"/>
    </xf>
    <xf numFmtId="169" fontId="87" fillId="40" borderId="0" xfId="1455" quotePrefix="1" applyNumberFormat="1" applyFont="1" applyFill="1" applyBorder="1" applyAlignment="1">
      <alignment horizontal="right" vertical="center"/>
    </xf>
    <xf numFmtId="169" fontId="87" fillId="40" borderId="5" xfId="1250" applyNumberFormat="1" applyFont="1" applyFill="1" applyBorder="1" applyAlignment="1">
      <alignment horizontal="right" vertical="center"/>
    </xf>
    <xf numFmtId="169" fontId="87" fillId="40" borderId="5" xfId="1455" applyNumberFormat="1" applyFont="1" applyFill="1" applyBorder="1" applyAlignment="1">
      <alignment horizontal="right" vertical="center"/>
    </xf>
    <xf numFmtId="169" fontId="87" fillId="40" borderId="5" xfId="1455" quotePrefix="1" applyNumberFormat="1" applyFont="1" applyFill="1" applyBorder="1" applyAlignment="1">
      <alignment horizontal="right" vertical="center"/>
    </xf>
    <xf numFmtId="169" fontId="87" fillId="40" borderId="29" xfId="1250" applyNumberFormat="1" applyFont="1" applyFill="1" applyBorder="1" applyAlignment="1">
      <alignment horizontal="right" vertical="center"/>
    </xf>
    <xf numFmtId="166" fontId="87" fillId="0" borderId="0" xfId="1250" applyNumberFormat="1" applyFont="1" applyFill="1" applyBorder="1" applyAlignment="1">
      <alignment horizontal="right" vertical="center"/>
    </xf>
    <xf numFmtId="166" fontId="87" fillId="0" borderId="0" xfId="1250" applyNumberFormat="1" applyFont="1" applyFill="1" applyAlignment="1">
      <alignment horizontal="right" vertical="center"/>
    </xf>
    <xf numFmtId="166" fontId="89" fillId="0" borderId="0" xfId="1250" applyNumberFormat="1" applyFont="1" applyFill="1" applyAlignment="1">
      <alignment horizontal="right" vertical="center"/>
    </xf>
    <xf numFmtId="37" fontId="87" fillId="0" borderId="5" xfId="1259" applyNumberFormat="1" applyFont="1" applyFill="1" applyBorder="1" applyAlignment="1">
      <alignment vertical="center"/>
    </xf>
    <xf numFmtId="0" fontId="87" fillId="0" borderId="5" xfId="1250" applyFont="1" applyFill="1" applyBorder="1" applyAlignment="1">
      <alignment vertical="center"/>
    </xf>
    <xf numFmtId="171" fontId="87" fillId="0" borderId="5" xfId="1250" applyNumberFormat="1" applyFont="1" applyFill="1" applyBorder="1" applyAlignment="1">
      <alignment horizontal="right" vertical="center"/>
    </xf>
    <xf numFmtId="0" fontId="86" fillId="0" borderId="0" xfId="1259" applyFont="1" applyFill="1" applyAlignment="1">
      <alignment horizontal="left" vertical="center"/>
    </xf>
    <xf numFmtId="0" fontId="87" fillId="0" borderId="0" xfId="1259" applyFont="1" applyFill="1" applyAlignment="1">
      <alignment horizontal="center" vertical="center"/>
    </xf>
    <xf numFmtId="3" fontId="86" fillId="0" borderId="5" xfId="1259" applyNumberFormat="1" applyFont="1" applyFill="1" applyBorder="1" applyAlignment="1">
      <alignment horizontal="left" vertical="center"/>
    </xf>
    <xf numFmtId="171" fontId="86" fillId="0" borderId="5" xfId="1259" applyNumberFormat="1" applyFont="1" applyFill="1" applyBorder="1" applyAlignment="1">
      <alignment horizontal="right" vertical="center"/>
    </xf>
    <xf numFmtId="3" fontId="86" fillId="0" borderId="0" xfId="1259" applyNumberFormat="1" applyFont="1" applyFill="1" applyBorder="1" applyAlignment="1">
      <alignment horizontal="left" vertical="center"/>
    </xf>
    <xf numFmtId="171" fontId="86" fillId="0" borderId="0" xfId="1259" applyNumberFormat="1" applyFont="1" applyFill="1" applyBorder="1" applyAlignment="1">
      <alignment horizontal="right" vertical="center"/>
    </xf>
    <xf numFmtId="0" fontId="87" fillId="0" borderId="0" xfId="1259" applyFont="1" applyFill="1" applyAlignment="1">
      <alignment vertical="center"/>
    </xf>
    <xf numFmtId="171" fontId="87" fillId="0" borderId="0" xfId="1259" applyNumberFormat="1" applyFont="1" applyFill="1" applyAlignment="1">
      <alignment horizontal="right" vertical="center"/>
    </xf>
    <xf numFmtId="171" fontId="87" fillId="0" borderId="0" xfId="1259" applyNumberFormat="1" applyFont="1" applyFill="1" applyBorder="1" applyAlignment="1">
      <alignment horizontal="right" vertical="center"/>
    </xf>
    <xf numFmtId="171" fontId="86" fillId="0" borderId="0" xfId="1259" applyNumberFormat="1" applyFont="1" applyFill="1" applyAlignment="1">
      <alignment horizontal="right" vertical="center"/>
    </xf>
    <xf numFmtId="171" fontId="86" fillId="0" borderId="5" xfId="1259" applyNumberFormat="1" applyFont="1" applyFill="1" applyBorder="1" applyAlignment="1">
      <alignment vertical="center"/>
    </xf>
    <xf numFmtId="0" fontId="86" fillId="0" borderId="0" xfId="1259" applyFont="1" applyFill="1" applyAlignment="1">
      <alignment horizontal="center" vertical="center"/>
    </xf>
    <xf numFmtId="171" fontId="86" fillId="0" borderId="0" xfId="1259" applyNumberFormat="1" applyFont="1" applyFill="1" applyBorder="1" applyAlignment="1">
      <alignment horizontal="center" vertical="center"/>
    </xf>
    <xf numFmtId="171" fontId="86" fillId="0" borderId="0" xfId="1259" applyNumberFormat="1" applyFont="1" applyFill="1" applyBorder="1" applyAlignment="1">
      <alignment vertical="center"/>
    </xf>
    <xf numFmtId="169" fontId="86" fillId="0" borderId="5" xfId="1455" applyNumberFormat="1" applyFont="1" applyFill="1" applyBorder="1" applyAlignment="1">
      <alignment vertical="center"/>
    </xf>
    <xf numFmtId="169" fontId="86" fillId="0" borderId="0" xfId="1455" applyNumberFormat="1" applyFont="1" applyFill="1" applyBorder="1" applyAlignment="1">
      <alignment vertical="center"/>
    </xf>
    <xf numFmtId="0" fontId="87" fillId="0" borderId="0" xfId="1259" applyFont="1" applyFill="1" applyBorder="1" applyAlignment="1">
      <alignment horizontal="center" vertical="center"/>
    </xf>
    <xf numFmtId="37" fontId="86" fillId="0" borderId="5" xfId="1259" applyNumberFormat="1" applyFont="1" applyFill="1" applyBorder="1" applyAlignment="1">
      <alignment horizontal="center" vertical="center"/>
    </xf>
    <xf numFmtId="171" fontId="88" fillId="0" borderId="0" xfId="1259" applyNumberFormat="1" applyFont="1" applyFill="1" applyBorder="1" applyAlignment="1">
      <alignment horizontal="right" vertical="center"/>
    </xf>
    <xf numFmtId="0" fontId="86" fillId="0" borderId="5" xfId="1455" applyFont="1" applyFill="1" applyBorder="1" applyAlignment="1">
      <alignment horizontal="right" vertical="center"/>
    </xf>
    <xf numFmtId="37" fontId="86" fillId="0" borderId="0" xfId="1259" applyNumberFormat="1" applyFont="1" applyFill="1" applyBorder="1" applyAlignment="1">
      <alignment horizontal="center" vertical="center"/>
    </xf>
    <xf numFmtId="37" fontId="87" fillId="0" borderId="0" xfId="1259" applyNumberFormat="1" applyFont="1" applyFill="1" applyBorder="1" applyAlignment="1">
      <alignment horizontal="center" vertical="center"/>
    </xf>
    <xf numFmtId="169" fontId="87" fillId="0" borderId="0" xfId="1259" applyNumberFormat="1" applyFont="1" applyFill="1" applyBorder="1" applyAlignment="1">
      <alignment horizontal="right" vertical="center"/>
    </xf>
    <xf numFmtId="0" fontId="87" fillId="0" borderId="0" xfId="1259" applyFont="1" applyFill="1" applyAlignment="1">
      <alignment horizontal="left" vertical="center"/>
    </xf>
    <xf numFmtId="0" fontId="87" fillId="0" borderId="0" xfId="1259" applyFont="1" applyFill="1" applyBorder="1" applyAlignment="1">
      <alignment horizontal="right" vertical="center"/>
    </xf>
    <xf numFmtId="169" fontId="89" fillId="0" borderId="0" xfId="1259" applyNumberFormat="1" applyFont="1" applyFill="1" applyBorder="1" applyAlignment="1">
      <alignment horizontal="right" vertical="center"/>
    </xf>
    <xf numFmtId="169" fontId="87" fillId="0" borderId="5" xfId="1259" applyNumberFormat="1" applyFont="1" applyFill="1" applyBorder="1" applyAlignment="1">
      <alignment horizontal="right" vertical="center"/>
    </xf>
    <xf numFmtId="0" fontId="86" fillId="0" borderId="0" xfId="1259" applyFont="1" applyFill="1" applyBorder="1" applyAlignment="1">
      <alignment horizontal="center" vertical="center"/>
    </xf>
    <xf numFmtId="169" fontId="86" fillId="0" borderId="0" xfId="1259" applyNumberFormat="1" applyFont="1" applyFill="1" applyBorder="1" applyAlignment="1">
      <alignment horizontal="right" vertical="center"/>
    </xf>
    <xf numFmtId="169" fontId="88" fillId="0" borderId="0" xfId="1259" applyNumberFormat="1" applyFont="1" applyFill="1" applyBorder="1" applyAlignment="1">
      <alignment horizontal="right" vertical="center"/>
    </xf>
    <xf numFmtId="169" fontId="87" fillId="0" borderId="29" xfId="1259" applyNumberFormat="1" applyFont="1" applyFill="1" applyBorder="1" applyAlignment="1">
      <alignment horizontal="right" vertical="center"/>
    </xf>
    <xf numFmtId="170" fontId="87" fillId="0" borderId="0" xfId="1259" applyNumberFormat="1" applyFont="1" applyFill="1" applyBorder="1" applyAlignment="1">
      <alignment horizontal="right" vertical="center"/>
    </xf>
    <xf numFmtId="169" fontId="87" fillId="40" borderId="0" xfId="1259" applyNumberFormat="1" applyFont="1" applyFill="1" applyBorder="1" applyAlignment="1">
      <alignment horizontal="right" vertical="center"/>
    </xf>
    <xf numFmtId="169" fontId="87" fillId="40" borderId="5" xfId="1259" applyNumberFormat="1" applyFont="1" applyFill="1" applyBorder="1" applyAlignment="1">
      <alignment horizontal="right" vertical="center"/>
    </xf>
    <xf numFmtId="169" fontId="86" fillId="40" borderId="0" xfId="1259" applyNumberFormat="1" applyFont="1" applyFill="1" applyBorder="1" applyAlignment="1">
      <alignment horizontal="right" vertical="center"/>
    </xf>
    <xf numFmtId="169" fontId="88" fillId="40" borderId="0" xfId="1259" applyNumberFormat="1" applyFont="1" applyFill="1" applyBorder="1" applyAlignment="1">
      <alignment horizontal="right" vertical="center"/>
    </xf>
    <xf numFmtId="169" fontId="87" fillId="40" borderId="29" xfId="1259" applyNumberFormat="1" applyFont="1" applyFill="1" applyBorder="1" applyAlignment="1">
      <alignment horizontal="right" vertical="center"/>
    </xf>
    <xf numFmtId="0" fontId="87" fillId="0" borderId="5" xfId="1259" applyFont="1" applyFill="1" applyBorder="1" applyAlignment="1">
      <alignment vertical="center"/>
    </xf>
    <xf numFmtId="170" fontId="87" fillId="0" borderId="5" xfId="1259" applyNumberFormat="1" applyFont="1" applyFill="1" applyBorder="1" applyAlignment="1">
      <alignment horizontal="right" vertical="center"/>
    </xf>
    <xf numFmtId="170" fontId="87" fillId="0" borderId="5" xfId="1259" applyNumberFormat="1" applyFont="1" applyFill="1" applyBorder="1" applyAlignment="1">
      <alignment vertical="center"/>
    </xf>
    <xf numFmtId="170" fontId="87" fillId="0" borderId="5" xfId="325" applyNumberFormat="1" applyFont="1" applyFill="1" applyBorder="1" applyAlignment="1">
      <alignment vertical="center"/>
    </xf>
    <xf numFmtId="0" fontId="87" fillId="0" borderId="0" xfId="1259" applyFont="1" applyFill="1" applyBorder="1" applyAlignment="1">
      <alignment vertical="center"/>
    </xf>
    <xf numFmtId="0" fontId="86" fillId="0" borderId="5" xfId="0" applyFont="1" applyFill="1" applyBorder="1" applyAlignment="1">
      <alignment vertical="center"/>
    </xf>
    <xf numFmtId="0" fontId="86" fillId="0" borderId="0" xfId="0" applyFont="1" applyFill="1" applyBorder="1" applyAlignment="1">
      <alignment vertical="center"/>
    </xf>
    <xf numFmtId="164" fontId="86" fillId="0" borderId="0" xfId="0" applyNumberFormat="1" applyFont="1" applyFill="1" applyBorder="1" applyAlignment="1">
      <alignment horizontal="right" vertical="center"/>
    </xf>
    <xf numFmtId="169" fontId="86" fillId="0" borderId="5" xfId="1250" applyNumberFormat="1" applyFont="1" applyFill="1" applyBorder="1" applyAlignment="1">
      <alignment horizontal="right" vertical="center"/>
    </xf>
    <xf numFmtId="169" fontId="86" fillId="0" borderId="0" xfId="1250" applyNumberFormat="1" applyFont="1" applyFill="1" applyBorder="1" applyAlignment="1">
      <alignment horizontal="right" vertical="center"/>
    </xf>
    <xf numFmtId="167" fontId="87" fillId="0" borderId="0" xfId="199" applyNumberFormat="1" applyFont="1" applyFill="1" applyAlignment="1">
      <alignment horizontal="center" vertical="center"/>
    </xf>
    <xf numFmtId="169" fontId="87" fillId="40" borderId="0" xfId="199" applyNumberFormat="1" applyFont="1" applyFill="1" applyAlignment="1">
      <alignment vertical="center"/>
    </xf>
    <xf numFmtId="169" fontId="87" fillId="0" borderId="0" xfId="199" applyNumberFormat="1" applyFont="1" applyFill="1" applyAlignment="1">
      <alignment vertical="center"/>
    </xf>
    <xf numFmtId="168" fontId="87" fillId="0" borderId="0" xfId="199" applyNumberFormat="1" applyFont="1" applyFill="1" applyAlignment="1">
      <alignment horizontal="center" vertical="center"/>
    </xf>
    <xf numFmtId="37" fontId="87" fillId="0" borderId="0" xfId="0" applyNumberFormat="1" applyFont="1" applyFill="1" applyAlignment="1">
      <alignment vertical="center"/>
    </xf>
    <xf numFmtId="167" fontId="87" fillId="0" borderId="0" xfId="199" quotePrefix="1" applyNumberFormat="1" applyFont="1" applyFill="1" applyAlignment="1">
      <alignment horizontal="center" vertical="center"/>
    </xf>
    <xf numFmtId="169" fontId="87" fillId="40" borderId="5" xfId="199" applyNumberFormat="1" applyFont="1" applyFill="1" applyBorder="1" applyAlignment="1">
      <alignment horizontal="right" vertical="center"/>
    </xf>
    <xf numFmtId="169" fontId="87" fillId="0" borderId="5" xfId="199" applyNumberFormat="1" applyFont="1" applyFill="1" applyBorder="1" applyAlignment="1">
      <alignment horizontal="right" vertical="center"/>
    </xf>
    <xf numFmtId="168" fontId="87" fillId="0" borderId="5" xfId="199" applyNumberFormat="1" applyFont="1" applyFill="1" applyBorder="1" applyAlignment="1">
      <alignment horizontal="center" vertical="center"/>
    </xf>
    <xf numFmtId="0" fontId="90" fillId="0" borderId="0" xfId="0" applyFont="1" applyFill="1" applyAlignment="1">
      <alignment vertical="center"/>
    </xf>
    <xf numFmtId="0" fontId="86" fillId="0" borderId="0" xfId="0" quotePrefix="1" applyFont="1" applyFill="1" applyAlignment="1">
      <alignment vertical="center"/>
    </xf>
    <xf numFmtId="170" fontId="87" fillId="40" borderId="29" xfId="199" applyNumberFormat="1" applyFont="1" applyFill="1" applyBorder="1" applyAlignment="1">
      <alignment vertical="center"/>
    </xf>
    <xf numFmtId="170" fontId="87" fillId="0" borderId="0" xfId="199" applyNumberFormat="1" applyFont="1" applyFill="1" applyBorder="1" applyAlignment="1">
      <alignment vertical="center"/>
    </xf>
    <xf numFmtId="170" fontId="87" fillId="0" borderId="29" xfId="199" applyNumberFormat="1" applyFont="1" applyFill="1" applyBorder="1" applyAlignment="1">
      <alignment vertical="center"/>
    </xf>
    <xf numFmtId="165" fontId="87" fillId="0" borderId="0" xfId="199" applyNumberFormat="1" applyFont="1" applyFill="1" applyAlignment="1">
      <alignment vertical="center"/>
    </xf>
    <xf numFmtId="0" fontId="160" fillId="0" borderId="0" xfId="0" applyFont="1" applyFill="1" applyAlignment="1">
      <alignment vertical="center"/>
    </xf>
    <xf numFmtId="164" fontId="160" fillId="0" borderId="0" xfId="0" applyNumberFormat="1" applyFont="1" applyFill="1" applyAlignment="1">
      <alignment vertical="center"/>
    </xf>
    <xf numFmtId="0" fontId="159" fillId="0" borderId="0" xfId="0" applyFont="1" applyFill="1" applyAlignment="1">
      <alignment vertical="center"/>
    </xf>
    <xf numFmtId="0" fontId="160" fillId="0" borderId="5" xfId="0" applyFont="1" applyFill="1" applyBorder="1" applyAlignment="1">
      <alignment vertical="center"/>
    </xf>
    <xf numFmtId="164" fontId="160" fillId="0" borderId="5" xfId="0" applyNumberFormat="1" applyFont="1" applyFill="1" applyBorder="1" applyAlignment="1">
      <alignment vertical="center"/>
    </xf>
    <xf numFmtId="0" fontId="159" fillId="0" borderId="0" xfId="0" applyFont="1" applyFill="1" applyBorder="1" applyAlignment="1">
      <alignment vertical="center"/>
    </xf>
    <xf numFmtId="0" fontId="160" fillId="0" borderId="0" xfId="0" applyFont="1" applyFill="1" applyBorder="1" applyAlignment="1">
      <alignment vertical="center"/>
    </xf>
    <xf numFmtId="164" fontId="160" fillId="0" borderId="0" xfId="0" applyNumberFormat="1" applyFont="1" applyFill="1" applyBorder="1" applyAlignment="1">
      <alignment vertical="center"/>
    </xf>
    <xf numFmtId="164" fontId="159" fillId="0" borderId="0" xfId="0" applyNumberFormat="1" applyFont="1" applyFill="1" applyBorder="1" applyAlignment="1">
      <alignment horizontal="right" vertical="center"/>
    </xf>
    <xf numFmtId="164" fontId="159" fillId="0" borderId="0" xfId="0" applyNumberFormat="1" applyFont="1" applyFill="1" applyAlignment="1">
      <alignment horizontal="right" vertical="center"/>
    </xf>
    <xf numFmtId="0" fontId="159" fillId="0" borderId="5" xfId="0" applyFont="1" applyFill="1" applyBorder="1" applyAlignment="1">
      <alignment horizontal="center" vertical="center"/>
    </xf>
    <xf numFmtId="167" fontId="160" fillId="0" borderId="0" xfId="199" applyNumberFormat="1" applyFont="1" applyFill="1" applyAlignment="1">
      <alignment horizontal="center" vertical="center"/>
    </xf>
    <xf numFmtId="167" fontId="160" fillId="0" borderId="0" xfId="199" applyNumberFormat="1" applyFont="1" applyFill="1" applyAlignment="1">
      <alignment vertical="center"/>
    </xf>
    <xf numFmtId="169" fontId="160" fillId="40" borderId="0" xfId="199" applyNumberFormat="1" applyFont="1" applyFill="1" applyAlignment="1">
      <alignment vertical="center"/>
    </xf>
    <xf numFmtId="169" fontId="160" fillId="0" borderId="0" xfId="199" applyNumberFormat="1" applyFont="1" applyFill="1" applyBorder="1" applyAlignment="1">
      <alignment vertical="center"/>
    </xf>
    <xf numFmtId="169" fontId="160" fillId="0" borderId="0" xfId="199" applyNumberFormat="1" applyFont="1" applyFill="1" applyAlignment="1">
      <alignment vertical="center"/>
    </xf>
    <xf numFmtId="168" fontId="160" fillId="0" borderId="0" xfId="199" applyNumberFormat="1" applyFont="1" applyFill="1" applyAlignment="1">
      <alignment horizontal="center" vertical="center"/>
    </xf>
    <xf numFmtId="167" fontId="160" fillId="0" borderId="0" xfId="199" applyNumberFormat="1" applyFont="1" applyFill="1" applyBorder="1" applyAlignment="1">
      <alignment vertical="center"/>
    </xf>
    <xf numFmtId="169" fontId="160" fillId="40" borderId="5" xfId="199" applyNumberFormat="1" applyFont="1" applyFill="1" applyBorder="1" applyAlignment="1">
      <alignment vertical="center"/>
    </xf>
    <xf numFmtId="169" fontId="160" fillId="0" borderId="5" xfId="199" applyNumberFormat="1" applyFont="1" applyFill="1" applyBorder="1" applyAlignment="1">
      <alignment vertical="center"/>
    </xf>
    <xf numFmtId="167" fontId="160" fillId="0" borderId="0" xfId="199" quotePrefix="1" applyNumberFormat="1" applyFont="1" applyFill="1" applyAlignment="1">
      <alignment horizontal="center" vertical="center"/>
    </xf>
    <xf numFmtId="169" fontId="160" fillId="40" borderId="0" xfId="199" applyNumberFormat="1" applyFont="1" applyFill="1" applyBorder="1" applyAlignment="1">
      <alignment vertical="center"/>
    </xf>
    <xf numFmtId="169" fontId="160" fillId="40" borderId="5" xfId="199" applyNumberFormat="1" applyFont="1" applyFill="1" applyBorder="1" applyAlignment="1">
      <alignment horizontal="right" vertical="center"/>
    </xf>
    <xf numFmtId="169" fontId="160" fillId="0" borderId="5" xfId="199" applyNumberFormat="1" applyFont="1" applyFill="1" applyBorder="1" applyAlignment="1">
      <alignment horizontal="right" vertical="center"/>
    </xf>
    <xf numFmtId="37" fontId="160" fillId="0" borderId="5" xfId="0" applyNumberFormat="1" applyFont="1" applyFill="1" applyBorder="1" applyAlignment="1">
      <alignment vertical="center"/>
    </xf>
    <xf numFmtId="168" fontId="160" fillId="0" borderId="5" xfId="199" applyNumberFormat="1" applyFont="1" applyFill="1" applyBorder="1" applyAlignment="1">
      <alignment horizontal="center" vertical="center"/>
    </xf>
    <xf numFmtId="167" fontId="160" fillId="0" borderId="5" xfId="199" applyNumberFormat="1" applyFont="1" applyFill="1" applyBorder="1" applyAlignment="1">
      <alignment vertical="center"/>
    </xf>
    <xf numFmtId="0" fontId="162" fillId="0" borderId="0" xfId="0" applyFont="1" applyFill="1" applyAlignment="1">
      <alignment vertical="center"/>
    </xf>
    <xf numFmtId="0" fontId="159" fillId="0" borderId="0" xfId="0" quotePrefix="1" applyFont="1" applyFill="1" applyAlignment="1">
      <alignment vertical="center"/>
    </xf>
    <xf numFmtId="169" fontId="160" fillId="40" borderId="29" xfId="199" applyNumberFormat="1" applyFont="1" applyFill="1" applyBorder="1" applyAlignment="1">
      <alignment vertical="center"/>
    </xf>
    <xf numFmtId="169" fontId="160" fillId="0" borderId="29" xfId="199" applyNumberFormat="1" applyFont="1" applyFill="1" applyBorder="1" applyAlignment="1">
      <alignment vertical="center"/>
    </xf>
    <xf numFmtId="170" fontId="160" fillId="40" borderId="29" xfId="199" applyNumberFormat="1" applyFont="1" applyFill="1" applyBorder="1" applyAlignment="1">
      <alignment vertical="center"/>
    </xf>
    <xf numFmtId="170" fontId="160" fillId="0" borderId="0" xfId="199" applyNumberFormat="1" applyFont="1" applyFill="1" applyBorder="1" applyAlignment="1">
      <alignment vertical="center"/>
    </xf>
    <xf numFmtId="170" fontId="160" fillId="0" borderId="29" xfId="199" applyNumberFormat="1" applyFont="1" applyFill="1" applyBorder="1" applyAlignment="1">
      <alignment vertical="center"/>
    </xf>
    <xf numFmtId="165" fontId="160" fillId="0" borderId="0" xfId="199" applyNumberFormat="1" applyFont="1" applyFill="1" applyAlignment="1">
      <alignment vertical="center"/>
    </xf>
    <xf numFmtId="0" fontId="164" fillId="0" borderId="0" xfId="0" applyFont="1" applyFill="1" applyAlignment="1">
      <alignment vertical="center"/>
    </xf>
    <xf numFmtId="0" fontId="164" fillId="0" borderId="0" xfId="0" applyFont="1" applyFill="1" applyAlignment="1">
      <alignment horizontal="center" vertical="center"/>
    </xf>
    <xf numFmtId="164" fontId="164" fillId="0" borderId="0" xfId="0" applyNumberFormat="1" applyFont="1" applyFill="1" applyBorder="1" applyAlignment="1">
      <alignment vertical="center"/>
    </xf>
    <xf numFmtId="169" fontId="164" fillId="0" borderId="0" xfId="0" applyNumberFormat="1" applyFont="1" applyFill="1" applyBorder="1" applyAlignment="1">
      <alignment vertical="center"/>
    </xf>
    <xf numFmtId="169" fontId="165" fillId="0" borderId="0" xfId="0" applyNumberFormat="1" applyFont="1" applyFill="1" applyBorder="1" applyAlignment="1">
      <alignment horizontal="right" vertical="center"/>
    </xf>
    <xf numFmtId="164" fontId="165" fillId="0" borderId="0" xfId="0" applyNumberFormat="1" applyFont="1" applyFill="1" applyAlignment="1">
      <alignment horizontal="right" vertical="center"/>
    </xf>
    <xf numFmtId="169" fontId="165" fillId="0" borderId="0" xfId="0" applyNumberFormat="1" applyFont="1" applyFill="1" applyAlignment="1">
      <alignment horizontal="right" vertical="center"/>
    </xf>
    <xf numFmtId="0" fontId="165" fillId="0" borderId="0" xfId="0" applyFont="1" applyFill="1" applyBorder="1" applyAlignment="1">
      <alignment horizontal="center" vertical="center"/>
    </xf>
    <xf numFmtId="0" fontId="165" fillId="0" borderId="0" xfId="0" applyFont="1" applyFill="1" applyBorder="1" applyAlignment="1">
      <alignment horizontal="right" vertical="center"/>
    </xf>
    <xf numFmtId="0" fontId="165" fillId="0" borderId="5" xfId="0" applyFont="1" applyFill="1" applyBorder="1" applyAlignment="1">
      <alignment horizontal="center" vertical="center"/>
    </xf>
    <xf numFmtId="169" fontId="165" fillId="0" borderId="5" xfId="0" applyNumberFormat="1" applyFont="1" applyFill="1" applyBorder="1" applyAlignment="1">
      <alignment horizontal="right" vertical="center"/>
    </xf>
    <xf numFmtId="0" fontId="165" fillId="0" borderId="0" xfId="0" applyFont="1" applyFill="1" applyAlignment="1">
      <alignment vertical="center"/>
    </xf>
    <xf numFmtId="167" fontId="164" fillId="0" borderId="0" xfId="199" applyNumberFormat="1" applyFont="1" applyFill="1" applyAlignment="1">
      <alignment vertical="center"/>
    </xf>
    <xf numFmtId="169" fontId="164" fillId="40" borderId="0" xfId="199" applyNumberFormat="1" applyFont="1" applyFill="1" applyBorder="1" applyAlignment="1">
      <alignment vertical="center"/>
    </xf>
    <xf numFmtId="169" fontId="164" fillId="0" borderId="0" xfId="199" applyNumberFormat="1" applyFont="1" applyFill="1" applyBorder="1" applyAlignment="1">
      <alignment vertical="center"/>
    </xf>
    <xf numFmtId="167" fontId="164" fillId="0" borderId="0" xfId="199" applyNumberFormat="1" applyFont="1" applyFill="1" applyBorder="1" applyAlignment="1">
      <alignment vertical="center"/>
    </xf>
    <xf numFmtId="169" fontId="164" fillId="0" borderId="0" xfId="0" applyNumberFormat="1" applyFont="1" applyFill="1" applyAlignment="1">
      <alignment vertical="center"/>
    </xf>
    <xf numFmtId="0" fontId="164" fillId="40" borderId="0" xfId="0" applyFont="1" applyFill="1" applyAlignment="1">
      <alignment vertical="center"/>
    </xf>
    <xf numFmtId="169" fontId="164" fillId="40" borderId="0" xfId="199" applyNumberFormat="1" applyFont="1" applyFill="1" applyBorder="1" applyAlignment="1">
      <alignment horizontal="right" vertical="center"/>
    </xf>
    <xf numFmtId="169" fontId="164" fillId="40" borderId="5" xfId="199" applyNumberFormat="1" applyFont="1" applyFill="1" applyBorder="1" applyAlignment="1">
      <alignment vertical="center"/>
    </xf>
    <xf numFmtId="169" fontId="164" fillId="0" borderId="5" xfId="199" applyNumberFormat="1" applyFont="1" applyFill="1" applyBorder="1" applyAlignment="1">
      <alignment vertical="center"/>
    </xf>
    <xf numFmtId="169" fontId="164" fillId="0" borderId="28" xfId="199" applyNumberFormat="1" applyFont="1" applyFill="1" applyBorder="1" applyAlignment="1">
      <alignment vertical="center"/>
    </xf>
    <xf numFmtId="0" fontId="164" fillId="0" borderId="0" xfId="0" applyFont="1" applyFill="1" applyBorder="1" applyAlignment="1">
      <alignment vertical="center"/>
    </xf>
    <xf numFmtId="0" fontId="164" fillId="0" borderId="0" xfId="0" applyFont="1" applyFill="1" applyBorder="1" applyAlignment="1">
      <alignment horizontal="center" vertical="center"/>
    </xf>
    <xf numFmtId="169" fontId="164" fillId="40" borderId="0" xfId="0" applyNumberFormat="1" applyFont="1" applyFill="1" applyAlignment="1">
      <alignment vertical="center"/>
    </xf>
    <xf numFmtId="169" fontId="164" fillId="40" borderId="29" xfId="199" applyNumberFormat="1" applyFont="1" applyFill="1" applyBorder="1" applyAlignment="1">
      <alignment vertical="center"/>
    </xf>
    <xf numFmtId="169" fontId="164" fillId="0" borderId="29" xfId="199" applyNumberFormat="1" applyFont="1" applyFill="1" applyBorder="1" applyAlignment="1">
      <alignment vertical="center"/>
    </xf>
    <xf numFmtId="212" fontId="164" fillId="40" borderId="0" xfId="199" applyNumberFormat="1" applyFont="1" applyFill="1" applyAlignment="1">
      <alignment vertical="center"/>
    </xf>
    <xf numFmtId="169" fontId="159" fillId="0" borderId="5" xfId="1250" applyNumberFormat="1" applyFont="1" applyFill="1" applyBorder="1" applyAlignment="1">
      <alignment horizontal="center" vertical="center"/>
    </xf>
    <xf numFmtId="37" fontId="159" fillId="0" borderId="0" xfId="1250" applyNumberFormat="1" applyFont="1" applyFill="1" applyAlignment="1">
      <alignment horizontal="left" vertical="center"/>
    </xf>
    <xf numFmtId="37" fontId="160" fillId="0" borderId="0" xfId="1250" applyNumberFormat="1" applyFont="1" applyFill="1" applyBorder="1" applyAlignment="1">
      <alignment horizontal="center" vertical="center" wrapText="1"/>
    </xf>
    <xf numFmtId="37" fontId="160" fillId="0" borderId="0" xfId="1250" applyNumberFormat="1" applyFont="1" applyFill="1" applyBorder="1" applyAlignment="1">
      <alignment horizontal="center" vertical="center"/>
    </xf>
    <xf numFmtId="169" fontId="159" fillId="0" borderId="5" xfId="0" applyNumberFormat="1" applyFont="1" applyFill="1" applyBorder="1" applyAlignment="1">
      <alignment horizontal="center" vertical="center"/>
    </xf>
    <xf numFmtId="169" fontId="86" fillId="0" borderId="5" xfId="0" applyNumberFormat="1" applyFont="1" applyFill="1" applyBorder="1" applyAlignment="1">
      <alignment horizontal="center" vertical="center"/>
    </xf>
    <xf numFmtId="169" fontId="86" fillId="0" borderId="7" xfId="1455" applyNumberFormat="1" applyFont="1" applyFill="1" applyBorder="1" applyAlignment="1">
      <alignment horizontal="center" vertical="center"/>
    </xf>
    <xf numFmtId="171" fontId="86" fillId="0" borderId="5" xfId="1259" applyNumberFormat="1" applyFont="1" applyFill="1" applyBorder="1" applyAlignment="1">
      <alignment horizontal="center" vertical="center"/>
    </xf>
    <xf numFmtId="37" fontId="86" fillId="0" borderId="0" xfId="1259" applyNumberFormat="1" applyFont="1" applyFill="1" applyAlignment="1">
      <alignment horizontal="left" vertical="center"/>
    </xf>
    <xf numFmtId="0" fontId="86" fillId="0" borderId="0" xfId="1259" applyFont="1" applyFill="1" applyAlignment="1">
      <alignment horizontal="left" vertical="center"/>
    </xf>
    <xf numFmtId="3" fontId="86" fillId="0" borderId="0" xfId="1259" applyNumberFormat="1" applyFont="1" applyFill="1" applyAlignment="1">
      <alignment horizontal="left" vertical="center"/>
    </xf>
    <xf numFmtId="171" fontId="86" fillId="0" borderId="7" xfId="1259" applyNumberFormat="1" applyFont="1" applyFill="1" applyBorder="1" applyAlignment="1">
      <alignment horizontal="center" vertical="center"/>
    </xf>
    <xf numFmtId="169" fontId="86" fillId="0" borderId="5" xfId="1455" applyNumberFormat="1" applyFont="1" applyFill="1" applyBorder="1" applyAlignment="1">
      <alignment horizontal="center" vertical="center"/>
    </xf>
    <xf numFmtId="171" fontId="86" fillId="0" borderId="5" xfId="1250" applyNumberFormat="1" applyFont="1" applyFill="1" applyBorder="1" applyAlignment="1">
      <alignment horizontal="center" vertical="center"/>
    </xf>
    <xf numFmtId="37" fontId="86" fillId="0" borderId="0" xfId="1250" applyNumberFormat="1" applyFont="1" applyFill="1" applyAlignment="1">
      <alignment horizontal="left" vertical="center"/>
    </xf>
    <xf numFmtId="0" fontId="86" fillId="0" borderId="0" xfId="1250" applyFont="1" applyFill="1" applyAlignment="1">
      <alignment horizontal="left" vertical="center"/>
    </xf>
    <xf numFmtId="3" fontId="86" fillId="0" borderId="0" xfId="1250" applyNumberFormat="1" applyFont="1" applyFill="1" applyAlignment="1">
      <alignment horizontal="left" vertical="center"/>
    </xf>
    <xf numFmtId="3" fontId="86" fillId="0" borderId="5" xfId="1250" applyNumberFormat="1" applyFont="1" applyFill="1" applyBorder="1" applyAlignment="1">
      <alignment horizontal="left" vertical="center"/>
    </xf>
    <xf numFmtId="171" fontId="86" fillId="0" borderId="5" xfId="1558" applyNumberFormat="1" applyFont="1" applyFill="1" applyBorder="1" applyAlignment="1">
      <alignment horizontal="center" vertical="center"/>
    </xf>
    <xf numFmtId="169" fontId="165" fillId="0" borderId="5" xfId="0" applyNumberFormat="1" applyFont="1" applyFill="1" applyBorder="1" applyAlignment="1">
      <alignment horizontal="center" vertical="center"/>
    </xf>
  </cellXfs>
  <cellStyles count="2491">
    <cellStyle name="20% - Accent1 2" xfId="1"/>
    <cellStyle name="20% - Accent1 2 2" xfId="2"/>
    <cellStyle name="20% - Accent1 3" xfId="3"/>
    <cellStyle name="20% - Accent1 4" xfId="4"/>
    <cellStyle name="20% - Accent2 2" xfId="5"/>
    <cellStyle name="20% - Accent2 2 2" xfId="6"/>
    <cellStyle name="20% - Accent2 3" xfId="7"/>
    <cellStyle name="20% - Accent2 4" xfId="8"/>
    <cellStyle name="20% - Accent3 2" xfId="9"/>
    <cellStyle name="20% - Accent3 2 2" xfId="10"/>
    <cellStyle name="20% - Accent3 3" xfId="11"/>
    <cellStyle name="20% - Accent3 4" xfId="12"/>
    <cellStyle name="20% - Accent4 2" xfId="13"/>
    <cellStyle name="20% - Accent4 2 2" xfId="14"/>
    <cellStyle name="20% - Accent4 3" xfId="15"/>
    <cellStyle name="20% - Accent4 4" xfId="16"/>
    <cellStyle name="20% - Accent5 2" xfId="17"/>
    <cellStyle name="20% - Accent5 2 2" xfId="18"/>
    <cellStyle name="20% - Accent5 3" xfId="19"/>
    <cellStyle name="20% - Accent5 4" xfId="20"/>
    <cellStyle name="20% - Accent6 2" xfId="21"/>
    <cellStyle name="20% - Accent6 2 2" xfId="22"/>
    <cellStyle name="20% - Accent6 3" xfId="23"/>
    <cellStyle name="20% - Accent6 4" xfId="24"/>
    <cellStyle name="20% - ส่วนที่ถูกเน้น1" xfId="25"/>
    <cellStyle name="20% - ส่วนที่ถูกเน้น2" xfId="26"/>
    <cellStyle name="20% - ส่วนที่ถูกเน้น3" xfId="27"/>
    <cellStyle name="20% - ส่วนที่ถูกเน้น4" xfId="28"/>
    <cellStyle name="20% - ส่วนที่ถูกเน้น5" xfId="29"/>
    <cellStyle name="20% - ส่วนที่ถูกเน้น6" xfId="30"/>
    <cellStyle name="40% - Accent1 2" xfId="31"/>
    <cellStyle name="40% - Accent1 2 2" xfId="32"/>
    <cellStyle name="40% - Accent1 3" xfId="33"/>
    <cellStyle name="40% - Accent1 4" xfId="34"/>
    <cellStyle name="40% - Accent2 2" xfId="35"/>
    <cellStyle name="40% - Accent2 2 2" xfId="36"/>
    <cellStyle name="40% - Accent2 3" xfId="37"/>
    <cellStyle name="40% - Accent2 4" xfId="38"/>
    <cellStyle name="40% - Accent3 2" xfId="39"/>
    <cellStyle name="40% - Accent3 2 2" xfId="40"/>
    <cellStyle name="40% - Accent3 3" xfId="41"/>
    <cellStyle name="40% - Accent3 4" xfId="42"/>
    <cellStyle name="40% - Accent4 2" xfId="43"/>
    <cellStyle name="40% - Accent4 2 2" xfId="44"/>
    <cellStyle name="40% - Accent4 3" xfId="45"/>
    <cellStyle name="40% - Accent4 4" xfId="46"/>
    <cellStyle name="40% - Accent5 2" xfId="47"/>
    <cellStyle name="40% - Accent5 2 2" xfId="48"/>
    <cellStyle name="40% - Accent5 3" xfId="49"/>
    <cellStyle name="40% - Accent5 4" xfId="50"/>
    <cellStyle name="40% - Accent6 2" xfId="51"/>
    <cellStyle name="40% - Accent6 2 2" xfId="52"/>
    <cellStyle name="40% - Accent6 3" xfId="53"/>
    <cellStyle name="40% - Accent6 4" xfId="54"/>
    <cellStyle name="40% - ส่วนที่ถูกเน้น1" xfId="55"/>
    <cellStyle name="40% - ส่วนที่ถูกเน้น2" xfId="56"/>
    <cellStyle name="40% - ส่วนที่ถูกเน้น3" xfId="57"/>
    <cellStyle name="40% - ส่วนที่ถูกเน้น4" xfId="58"/>
    <cellStyle name="40% - ส่วนที่ถูกเน้น5" xfId="59"/>
    <cellStyle name="40% - ส่วนที่ถูกเน้น6" xfId="60"/>
    <cellStyle name="60% - Accent1 2" xfId="61"/>
    <cellStyle name="60% - Accent1 2 2" xfId="62"/>
    <cellStyle name="60% - Accent1 3" xfId="63"/>
    <cellStyle name="60% - Accent1 4" xfId="64"/>
    <cellStyle name="60% - Accent2 2" xfId="65"/>
    <cellStyle name="60% - Accent2 2 2" xfId="66"/>
    <cellStyle name="60% - Accent2 3" xfId="67"/>
    <cellStyle name="60% - Accent2 4" xfId="68"/>
    <cellStyle name="60% - Accent3 2" xfId="69"/>
    <cellStyle name="60% - Accent3 2 2" xfId="70"/>
    <cellStyle name="60% - Accent3 3" xfId="71"/>
    <cellStyle name="60% - Accent3 4" xfId="72"/>
    <cellStyle name="60% - Accent4 2" xfId="73"/>
    <cellStyle name="60% - Accent4 2 2" xfId="74"/>
    <cellStyle name="60% - Accent4 3" xfId="75"/>
    <cellStyle name="60% - Accent4 4" xfId="76"/>
    <cellStyle name="60% - Accent5 2" xfId="77"/>
    <cellStyle name="60% - Accent5 2 2" xfId="78"/>
    <cellStyle name="60% - Accent5 3" xfId="79"/>
    <cellStyle name="60% - Accent5 4" xfId="80"/>
    <cellStyle name="60% - Accent6 2" xfId="81"/>
    <cellStyle name="60% - Accent6 2 2" xfId="82"/>
    <cellStyle name="60% - Accent6 3" xfId="83"/>
    <cellStyle name="60% - Accent6 4" xfId="84"/>
    <cellStyle name="60% - ส่วนที่ถูกเน้น1" xfId="85"/>
    <cellStyle name="60% - ส่วนที่ถูกเน้น2" xfId="86"/>
    <cellStyle name="60% - ส่วนที่ถูกเน้น3" xfId="87"/>
    <cellStyle name="60% - ส่วนที่ถูกเน้น4" xfId="88"/>
    <cellStyle name="60% - ส่วนที่ถูกเน้น5" xfId="89"/>
    <cellStyle name="60% - ส่วนที่ถูกเน้น6" xfId="90"/>
    <cellStyle name="75" xfId="91"/>
    <cellStyle name="75 2" xfId="92"/>
    <cellStyle name="Accent1 2" xfId="93"/>
    <cellStyle name="Accent1 2 2" xfId="94"/>
    <cellStyle name="Accent1 3" xfId="95"/>
    <cellStyle name="Accent1 4" xfId="96"/>
    <cellStyle name="Accent2 2" xfId="97"/>
    <cellStyle name="Accent2 2 2" xfId="98"/>
    <cellStyle name="Accent2 3" xfId="99"/>
    <cellStyle name="Accent2 4" xfId="100"/>
    <cellStyle name="Accent3 2" xfId="101"/>
    <cellStyle name="Accent3 2 2" xfId="102"/>
    <cellStyle name="Accent3 3" xfId="103"/>
    <cellStyle name="Accent3 4" xfId="104"/>
    <cellStyle name="Accent4 2" xfId="105"/>
    <cellStyle name="Accent4 2 2" xfId="106"/>
    <cellStyle name="Accent4 3" xfId="107"/>
    <cellStyle name="Accent4 4" xfId="108"/>
    <cellStyle name="Accent5 2" xfId="109"/>
    <cellStyle name="Accent5 2 2" xfId="110"/>
    <cellStyle name="Accent5 3" xfId="111"/>
    <cellStyle name="Accent5 4" xfId="112"/>
    <cellStyle name="Accent6 2" xfId="113"/>
    <cellStyle name="Accent6 2 2" xfId="114"/>
    <cellStyle name="Accent6 3" xfId="115"/>
    <cellStyle name="Accent6 4" xfId="116"/>
    <cellStyle name="adjusted" xfId="117"/>
    <cellStyle name="alert" xfId="118"/>
    <cellStyle name="Bad 2" xfId="119"/>
    <cellStyle name="Bad 2 2" xfId="120"/>
    <cellStyle name="Bad 3" xfId="121"/>
    <cellStyle name="Bad 4" xfId="122"/>
    <cellStyle name="bp--" xfId="123"/>
    <cellStyle name="Brand Align Left Text" xfId="124"/>
    <cellStyle name="Brand Default" xfId="125"/>
    <cellStyle name="Brand Percent" xfId="126"/>
    <cellStyle name="Brand Source" xfId="127"/>
    <cellStyle name="Brand Subtitle with Underline" xfId="128"/>
    <cellStyle name="Brand Subtitle without Underline" xfId="129"/>
    <cellStyle name="Brand Title" xfId="130"/>
    <cellStyle name="Calc Currency (0)" xfId="131"/>
    <cellStyle name="Calc Currency (0) 10" xfId="132"/>
    <cellStyle name="Calc Currency (0) 11" xfId="133"/>
    <cellStyle name="Calc Currency (0) 12" xfId="134"/>
    <cellStyle name="Calc Currency (0) 13" xfId="135"/>
    <cellStyle name="Calc Currency (0) 14" xfId="136"/>
    <cellStyle name="Calc Currency (0) 15" xfId="137"/>
    <cellStyle name="Calc Currency (0) 16" xfId="138"/>
    <cellStyle name="Calc Currency (0) 17" xfId="139"/>
    <cellStyle name="Calc Currency (0) 18" xfId="140"/>
    <cellStyle name="Calc Currency (0) 19" xfId="141"/>
    <cellStyle name="Calc Currency (0) 2" xfId="142"/>
    <cellStyle name="Calc Currency (0) 2 2" xfId="143"/>
    <cellStyle name="Calc Currency (0) 2 2 10" xfId="144"/>
    <cellStyle name="Calc Currency (0) 2 2 11" xfId="145"/>
    <cellStyle name="Calc Currency (0) 2 2 12" xfId="146"/>
    <cellStyle name="Calc Currency (0) 2 2 13" xfId="147"/>
    <cellStyle name="Calc Currency (0) 2 2 14" xfId="148"/>
    <cellStyle name="Calc Currency (0) 2 2 15" xfId="149"/>
    <cellStyle name="Calc Currency (0) 2 2 16" xfId="150"/>
    <cellStyle name="Calc Currency (0) 2 2 17" xfId="151"/>
    <cellStyle name="Calc Currency (0) 2 2 2" xfId="152"/>
    <cellStyle name="Calc Currency (0) 2 2 3" xfId="153"/>
    <cellStyle name="Calc Currency (0) 2 2 4" xfId="154"/>
    <cellStyle name="Calc Currency (0) 2 2 5" xfId="155"/>
    <cellStyle name="Calc Currency (0) 2 2 6" xfId="156"/>
    <cellStyle name="Calc Currency (0) 2 2 7" xfId="157"/>
    <cellStyle name="Calc Currency (0) 2 2 8" xfId="158"/>
    <cellStyle name="Calc Currency (0) 2 2 9" xfId="159"/>
    <cellStyle name="Calc Currency (0) 2 2_FA_2008 from PWC" xfId="160"/>
    <cellStyle name="Calc Currency (0) 2 3" xfId="161"/>
    <cellStyle name="Calc Currency (0) 2 4" xfId="162"/>
    <cellStyle name="Calc Currency (0) 2 5" xfId="163"/>
    <cellStyle name="Calc Currency (0) 2_FA_2008 from PWC" xfId="164"/>
    <cellStyle name="Calc Currency (0) 20" xfId="165"/>
    <cellStyle name="Calc Currency (0) 21" xfId="166"/>
    <cellStyle name="Calc Currency (0) 3" xfId="167"/>
    <cellStyle name="Calc Currency (0) 4" xfId="168"/>
    <cellStyle name="Calc Currency (0) 5" xfId="169"/>
    <cellStyle name="Calc Currency (0) 6" xfId="170"/>
    <cellStyle name="Calc Currency (0) 7" xfId="171"/>
    <cellStyle name="Calc Currency (0) 8" xfId="172"/>
    <cellStyle name="Calc Currency (0) 9" xfId="173"/>
    <cellStyle name="Calc Currency (0)_FA_2008 from PWC" xfId="174"/>
    <cellStyle name="Calc Currency (2)" xfId="175"/>
    <cellStyle name="Calc Percent (0)" xfId="176"/>
    <cellStyle name="Calc Percent (0) 2" xfId="177"/>
    <cellStyle name="Calc Percent (0) 3" xfId="178"/>
    <cellStyle name="Calc Percent (0) 4" xfId="179"/>
    <cellStyle name="Calc Percent (0)_FA_2008 from PWC" xfId="180"/>
    <cellStyle name="Calc Percent (1)" xfId="181"/>
    <cellStyle name="Calc Percent (1) 2" xfId="182"/>
    <cellStyle name="Calc Percent (1) 3" xfId="183"/>
    <cellStyle name="Calc Percent (1) 4" xfId="184"/>
    <cellStyle name="Calc Percent (1)_FA_2008 from PWC" xfId="185"/>
    <cellStyle name="Calc Percent (2)" xfId="186"/>
    <cellStyle name="Calc Units (0)" xfId="187"/>
    <cellStyle name="Calc Units (0) 2" xfId="188"/>
    <cellStyle name="Calc Units (1)" xfId="189"/>
    <cellStyle name="Calc Units (2)" xfId="190"/>
    <cellStyle name="Calculation 2" xfId="191"/>
    <cellStyle name="Calculation 2 2" xfId="192"/>
    <cellStyle name="Calculation 3" xfId="193"/>
    <cellStyle name="Calculation 4" xfId="194"/>
    <cellStyle name="Check Cell 2" xfId="195"/>
    <cellStyle name="Check Cell 2 2" xfId="196"/>
    <cellStyle name="Check Cell 3" xfId="197"/>
    <cellStyle name="Check Cell 4" xfId="198"/>
    <cellStyle name="Comma" xfId="199" builtinId="3"/>
    <cellStyle name="Comma  - Style1" xfId="200"/>
    <cellStyle name="Comma  - Style2" xfId="201"/>
    <cellStyle name="Comma  - Style3" xfId="202"/>
    <cellStyle name="Comma  - Style4" xfId="203"/>
    <cellStyle name="Comma  - Style5" xfId="204"/>
    <cellStyle name="Comma  - Style6" xfId="205"/>
    <cellStyle name="Comma  - Style7" xfId="206"/>
    <cellStyle name="Comma  - Style8" xfId="207"/>
    <cellStyle name="Comma [0] 6" xfId="208"/>
    <cellStyle name="Comma [00]" xfId="209"/>
    <cellStyle name="Comma [00] 2" xfId="210"/>
    <cellStyle name="Comma [2]" xfId="211"/>
    <cellStyle name="Comma 0 [0]" xfId="212"/>
    <cellStyle name="Comma 10" xfId="213"/>
    <cellStyle name="Comma 10 2" xfId="214"/>
    <cellStyle name="Comma 10 4" xfId="215"/>
    <cellStyle name="Comma 10 4 3 3" xfId="216"/>
    <cellStyle name="Comma 100" xfId="217"/>
    <cellStyle name="Comma 101" xfId="218"/>
    <cellStyle name="Comma 102" xfId="219"/>
    <cellStyle name="Comma 103" xfId="220"/>
    <cellStyle name="Comma 104" xfId="221"/>
    <cellStyle name="Comma 105" xfId="222"/>
    <cellStyle name="Comma 106" xfId="223"/>
    <cellStyle name="Comma 107" xfId="224"/>
    <cellStyle name="Comma 108" xfId="225"/>
    <cellStyle name="Comma 109" xfId="226"/>
    <cellStyle name="Comma 11" xfId="227"/>
    <cellStyle name="Comma 11 2" xfId="228"/>
    <cellStyle name="Comma 110" xfId="229"/>
    <cellStyle name="Comma 111" xfId="230"/>
    <cellStyle name="Comma 112" xfId="231"/>
    <cellStyle name="Comma 113" xfId="232"/>
    <cellStyle name="Comma 114" xfId="233"/>
    <cellStyle name="Comma 115" xfId="234"/>
    <cellStyle name="Comma 116" xfId="235"/>
    <cellStyle name="Comma 117" xfId="236"/>
    <cellStyle name="Comma 118" xfId="237"/>
    <cellStyle name="Comma 119" xfId="238"/>
    <cellStyle name="Comma 12" xfId="239"/>
    <cellStyle name="Comma 12 2" xfId="240"/>
    <cellStyle name="Comma 12 2 2" xfId="241"/>
    <cellStyle name="Comma 120" xfId="242"/>
    <cellStyle name="Comma 121" xfId="243"/>
    <cellStyle name="Comma 122" xfId="244"/>
    <cellStyle name="Comma 123" xfId="245"/>
    <cellStyle name="Comma 124" xfId="246"/>
    <cellStyle name="Comma 125" xfId="247"/>
    <cellStyle name="Comma 126" xfId="248"/>
    <cellStyle name="Comma 127" xfId="249"/>
    <cellStyle name="Comma 128" xfId="250"/>
    <cellStyle name="Comma 129" xfId="251"/>
    <cellStyle name="Comma 13" xfId="252"/>
    <cellStyle name="Comma 13 2" xfId="253"/>
    <cellStyle name="Comma 130" xfId="254"/>
    <cellStyle name="Comma 131" xfId="255"/>
    <cellStyle name="Comma 132" xfId="256"/>
    <cellStyle name="Comma 133" xfId="257"/>
    <cellStyle name="Comma 134" xfId="258"/>
    <cellStyle name="Comma 135" xfId="259"/>
    <cellStyle name="Comma 136" xfId="260"/>
    <cellStyle name="Comma 137" xfId="261"/>
    <cellStyle name="Comma 138" xfId="262"/>
    <cellStyle name="Comma 139" xfId="263"/>
    <cellStyle name="Comma 14" xfId="264"/>
    <cellStyle name="Comma 14 2" xfId="265"/>
    <cellStyle name="Comma 140" xfId="266"/>
    <cellStyle name="Comma 141" xfId="267"/>
    <cellStyle name="Comma 142" xfId="268"/>
    <cellStyle name="Comma 143" xfId="269"/>
    <cellStyle name="Comma 144" xfId="270"/>
    <cellStyle name="Comma 145" xfId="271"/>
    <cellStyle name="Comma 146" xfId="272"/>
    <cellStyle name="Comma 147" xfId="273"/>
    <cellStyle name="Comma 148" xfId="274"/>
    <cellStyle name="Comma 148 10" xfId="275"/>
    <cellStyle name="Comma 148 11" xfId="276"/>
    <cellStyle name="Comma 148 12" xfId="277"/>
    <cellStyle name="Comma 148 13" xfId="278"/>
    <cellStyle name="Comma 148 2" xfId="279"/>
    <cellStyle name="Comma 148 3" xfId="280"/>
    <cellStyle name="Comma 148 4" xfId="281"/>
    <cellStyle name="Comma 148 5" xfId="282"/>
    <cellStyle name="Comma 148 6" xfId="283"/>
    <cellStyle name="Comma 148 7" xfId="284"/>
    <cellStyle name="Comma 148 8" xfId="285"/>
    <cellStyle name="Comma 148 9" xfId="286"/>
    <cellStyle name="Comma 149" xfId="287"/>
    <cellStyle name="Comma 15" xfId="288"/>
    <cellStyle name="Comma 150" xfId="289"/>
    <cellStyle name="Comma 151" xfId="290"/>
    <cellStyle name="Comma 152" xfId="291"/>
    <cellStyle name="Comma 153" xfId="292"/>
    <cellStyle name="Comma 154" xfId="293"/>
    <cellStyle name="Comma 155" xfId="294"/>
    <cellStyle name="Comma 156" xfId="295"/>
    <cellStyle name="Comma 157" xfId="296"/>
    <cellStyle name="Comma 158" xfId="297"/>
    <cellStyle name="Comma 159" xfId="298"/>
    <cellStyle name="Comma 16" xfId="299"/>
    <cellStyle name="Comma 160" xfId="300"/>
    <cellStyle name="Comma 161" xfId="301"/>
    <cellStyle name="Comma 162" xfId="302"/>
    <cellStyle name="Comma 163" xfId="303"/>
    <cellStyle name="Comma 164" xfId="304"/>
    <cellStyle name="Comma 165" xfId="305"/>
    <cellStyle name="Comma 166" xfId="306"/>
    <cellStyle name="Comma 167" xfId="307"/>
    <cellStyle name="Comma 167 2" xfId="308"/>
    <cellStyle name="Comma 168" xfId="309"/>
    <cellStyle name="Comma 169" xfId="310"/>
    <cellStyle name="Comma 17" xfId="311"/>
    <cellStyle name="Comma 170" xfId="312"/>
    <cellStyle name="Comma 171" xfId="313"/>
    <cellStyle name="Comma 172" xfId="314"/>
    <cellStyle name="Comma 173" xfId="315"/>
    <cellStyle name="Comma 174" xfId="316"/>
    <cellStyle name="Comma 175" xfId="317"/>
    <cellStyle name="Comma 176" xfId="318"/>
    <cellStyle name="Comma 177" xfId="319"/>
    <cellStyle name="Comma 178" xfId="320"/>
    <cellStyle name="Comma 179" xfId="321"/>
    <cellStyle name="Comma 18" xfId="322"/>
    <cellStyle name="Comma 19" xfId="323"/>
    <cellStyle name="Comma 2" xfId="324"/>
    <cellStyle name="Comma 2 10" xfId="325"/>
    <cellStyle name="Comma 2 11" xfId="326"/>
    <cellStyle name="Comma 2 12" xfId="327"/>
    <cellStyle name="Comma 2 12 2" xfId="328"/>
    <cellStyle name="Comma 2 2" xfId="329"/>
    <cellStyle name="Comma 2 2 2" xfId="330"/>
    <cellStyle name="Comma 2 2 2 2" xfId="331"/>
    <cellStyle name="Comma 2 2 2 3" xfId="332"/>
    <cellStyle name="Comma 2 2 2 4" xfId="333"/>
    <cellStyle name="Comma 2 2 2 5" xfId="334"/>
    <cellStyle name="Comma 2 2 3" xfId="335"/>
    <cellStyle name="Comma 2 2 4" xfId="336"/>
    <cellStyle name="Comma 2 2 5" xfId="337"/>
    <cellStyle name="Comma 2 2 6" xfId="338"/>
    <cellStyle name="Comma 2 2 7" xfId="339"/>
    <cellStyle name="Comma 2 2 8" xfId="340"/>
    <cellStyle name="Comma 2 3" xfId="341"/>
    <cellStyle name="Comma 2 3 2" xfId="342"/>
    <cellStyle name="Comma 2 3 3" xfId="343"/>
    <cellStyle name="Comma 2 4" xfId="344"/>
    <cellStyle name="Comma 2 5" xfId="345"/>
    <cellStyle name="Comma 2 6" xfId="346"/>
    <cellStyle name="Comma 2 7" xfId="347"/>
    <cellStyle name="Comma 2 8" xfId="348"/>
    <cellStyle name="Comma 2 9" xfId="349"/>
    <cellStyle name="Comma 20" xfId="350"/>
    <cellStyle name="Comma 21" xfId="351"/>
    <cellStyle name="Comma 22" xfId="352"/>
    <cellStyle name="Comma 23" xfId="353"/>
    <cellStyle name="Comma 24" xfId="354"/>
    <cellStyle name="Comma 25" xfId="355"/>
    <cellStyle name="Comma 26" xfId="356"/>
    <cellStyle name="Comma 27" xfId="357"/>
    <cellStyle name="Comma 28" xfId="358"/>
    <cellStyle name="Comma 29" xfId="359"/>
    <cellStyle name="Comma 3" xfId="360"/>
    <cellStyle name="Comma 3 10" xfId="361"/>
    <cellStyle name="Comma 3 11" xfId="362"/>
    <cellStyle name="Comma 3 12" xfId="363"/>
    <cellStyle name="Comma 3 13" xfId="364"/>
    <cellStyle name="Comma 3 14" xfId="365"/>
    <cellStyle name="Comma 3 15" xfId="366"/>
    <cellStyle name="Comma 3 16" xfId="367"/>
    <cellStyle name="Comma 3 17" xfId="368"/>
    <cellStyle name="Comma 3 18" xfId="369"/>
    <cellStyle name="Comma 3 19" xfId="370"/>
    <cellStyle name="Comma 3 2" xfId="371"/>
    <cellStyle name="Comma 3 2 10 2" xfId="372"/>
    <cellStyle name="Comma 3 2 10 2 2" xfId="373"/>
    <cellStyle name="Comma 3 2 2" xfId="374"/>
    <cellStyle name="Comma 3 2 2 10" xfId="375"/>
    <cellStyle name="Comma 3 2 2 2" xfId="376"/>
    <cellStyle name="Comma 3 2 2 3" xfId="377"/>
    <cellStyle name="Comma 3 2 2 4" xfId="378"/>
    <cellStyle name="Comma 3 2 2 5" xfId="379"/>
    <cellStyle name="Comma 3 2 2 6" xfId="380"/>
    <cellStyle name="Comma 3 2 2 7" xfId="381"/>
    <cellStyle name="Comma 3 2 2 8" xfId="382"/>
    <cellStyle name="Comma 3 2 2 9" xfId="383"/>
    <cellStyle name="Comma 3 2 3" xfId="384"/>
    <cellStyle name="Comma 3 20" xfId="385"/>
    <cellStyle name="Comma 3 21" xfId="386"/>
    <cellStyle name="Comma 3 22" xfId="387"/>
    <cellStyle name="Comma 3 3" xfId="388"/>
    <cellStyle name="Comma 3 4" xfId="389"/>
    <cellStyle name="Comma 3 5" xfId="390"/>
    <cellStyle name="Comma 3 6" xfId="391"/>
    <cellStyle name="Comma 3 7" xfId="392"/>
    <cellStyle name="Comma 3 8" xfId="393"/>
    <cellStyle name="Comma 3 9" xfId="394"/>
    <cellStyle name="Comma 30" xfId="395"/>
    <cellStyle name="Comma 31" xfId="396"/>
    <cellStyle name="Comma 32" xfId="397"/>
    <cellStyle name="Comma 33" xfId="398"/>
    <cellStyle name="Comma 33 2" xfId="399"/>
    <cellStyle name="Comma 34" xfId="400"/>
    <cellStyle name="Comma 34 2" xfId="401"/>
    <cellStyle name="Comma 35" xfId="402"/>
    <cellStyle name="Comma 36" xfId="403"/>
    <cellStyle name="Comma 37" xfId="404"/>
    <cellStyle name="Comma 38" xfId="405"/>
    <cellStyle name="Comma 39" xfId="406"/>
    <cellStyle name="Comma 4" xfId="407"/>
    <cellStyle name="Comma 4 2" xfId="408"/>
    <cellStyle name="Comma 4 2 2" xfId="409"/>
    <cellStyle name="Comma 4 2 3" xfId="410"/>
    <cellStyle name="Comma 4 3" xfId="411"/>
    <cellStyle name="Comma 4 4" xfId="412"/>
    <cellStyle name="Comma 4 5" xfId="413"/>
    <cellStyle name="Comma 40" xfId="414"/>
    <cellStyle name="Comma 41" xfId="415"/>
    <cellStyle name="Comma 42" xfId="416"/>
    <cellStyle name="Comma 43" xfId="417"/>
    <cellStyle name="Comma 44" xfId="418"/>
    <cellStyle name="Comma 45" xfId="419"/>
    <cellStyle name="Comma 46" xfId="420"/>
    <cellStyle name="Comma 47" xfId="421"/>
    <cellStyle name="Comma 48" xfId="422"/>
    <cellStyle name="Comma 49" xfId="423"/>
    <cellStyle name="Comma 5" xfId="424"/>
    <cellStyle name="Comma 5 2" xfId="425"/>
    <cellStyle name="Comma 5 2 2" xfId="426"/>
    <cellStyle name="Comma 5 3" xfId="427"/>
    <cellStyle name="Comma 50" xfId="428"/>
    <cellStyle name="Comma 51" xfId="429"/>
    <cellStyle name="Comma 52" xfId="430"/>
    <cellStyle name="Comma 53" xfId="431"/>
    <cellStyle name="Comma 54" xfId="432"/>
    <cellStyle name="Comma 55" xfId="433"/>
    <cellStyle name="Comma 56" xfId="434"/>
    <cellStyle name="Comma 57" xfId="435"/>
    <cellStyle name="Comma 58" xfId="436"/>
    <cellStyle name="Comma 59" xfId="437"/>
    <cellStyle name="Comma 6" xfId="438"/>
    <cellStyle name="Comma 6 2" xfId="439"/>
    <cellStyle name="Comma 60" xfId="440"/>
    <cellStyle name="Comma 61" xfId="441"/>
    <cellStyle name="Comma 62" xfId="442"/>
    <cellStyle name="Comma 63" xfId="443"/>
    <cellStyle name="Comma 64" xfId="444"/>
    <cellStyle name="Comma 65" xfId="445"/>
    <cellStyle name="Comma 66" xfId="446"/>
    <cellStyle name="Comma 67" xfId="447"/>
    <cellStyle name="Comma 68" xfId="448"/>
    <cellStyle name="Comma 69" xfId="449"/>
    <cellStyle name="Comma 7" xfId="450"/>
    <cellStyle name="Comma 7 2" xfId="451"/>
    <cellStyle name="Comma 70" xfId="452"/>
    <cellStyle name="Comma 71" xfId="453"/>
    <cellStyle name="Comma 72" xfId="454"/>
    <cellStyle name="Comma 73" xfId="455"/>
    <cellStyle name="Comma 74" xfId="456"/>
    <cellStyle name="Comma 75" xfId="457"/>
    <cellStyle name="Comma 76" xfId="458"/>
    <cellStyle name="Comma 77" xfId="459"/>
    <cellStyle name="Comma 78" xfId="460"/>
    <cellStyle name="Comma 78 2" xfId="461"/>
    <cellStyle name="Comma 79" xfId="462"/>
    <cellStyle name="Comma 8" xfId="463"/>
    <cellStyle name="Comma 80" xfId="464"/>
    <cellStyle name="Comma 81" xfId="465"/>
    <cellStyle name="Comma 82" xfId="466"/>
    <cellStyle name="Comma 83" xfId="467"/>
    <cellStyle name="Comma 84" xfId="468"/>
    <cellStyle name="Comma 85" xfId="469"/>
    <cellStyle name="Comma 86" xfId="470"/>
    <cellStyle name="Comma 87" xfId="471"/>
    <cellStyle name="Comma 88" xfId="472"/>
    <cellStyle name="Comma 89" xfId="473"/>
    <cellStyle name="Comma 9" xfId="474"/>
    <cellStyle name="Comma 90" xfId="475"/>
    <cellStyle name="Comma 91" xfId="476"/>
    <cellStyle name="Comma 92" xfId="477"/>
    <cellStyle name="Comma 93" xfId="478"/>
    <cellStyle name="Comma 94" xfId="479"/>
    <cellStyle name="Comma 95" xfId="480"/>
    <cellStyle name="Comma 96" xfId="481"/>
    <cellStyle name="Comma 97" xfId="482"/>
    <cellStyle name="Comma 98" xfId="483"/>
    <cellStyle name="Comma 99" xfId="484"/>
    <cellStyle name="comma zerodec" xfId="485"/>
    <cellStyle name="comma zerodec 2" xfId="486"/>
    <cellStyle name="comma zerodec 3" xfId="487"/>
    <cellStyle name="Comma0" xfId="488"/>
    <cellStyle name="Comma0 2" xfId="489"/>
    <cellStyle name="Comma0 3" xfId="490"/>
    <cellStyle name="Comma0 4" xfId="491"/>
    <cellStyle name="Comma0 5" xfId="492"/>
    <cellStyle name="Comma0 6" xfId="493"/>
    <cellStyle name="Comma0 6 10" xfId="494"/>
    <cellStyle name="Comma0 6 11" xfId="495"/>
    <cellStyle name="Comma0 6 12" xfId="496"/>
    <cellStyle name="Comma0 6 13" xfId="497"/>
    <cellStyle name="Comma0 6 2" xfId="498"/>
    <cellStyle name="Comma0 6 3" xfId="499"/>
    <cellStyle name="Comma0 6 4" xfId="500"/>
    <cellStyle name="Comma0 6 5" xfId="501"/>
    <cellStyle name="Comma0 6 6" xfId="502"/>
    <cellStyle name="Comma0 6 7" xfId="503"/>
    <cellStyle name="Comma0 6 8" xfId="504"/>
    <cellStyle name="Comma0 6 9" xfId="505"/>
    <cellStyle name="Comma0 7" xfId="506"/>
    <cellStyle name="Currency--" xfId="507"/>
    <cellStyle name="Currency [00]" xfId="508"/>
    <cellStyle name="Currency 2" xfId="509"/>
    <cellStyle name="Currency0" xfId="510"/>
    <cellStyle name="Currency0 10" xfId="511"/>
    <cellStyle name="Currency0 11" xfId="512"/>
    <cellStyle name="Currency0 12" xfId="513"/>
    <cellStyle name="Currency0 13" xfId="514"/>
    <cellStyle name="Currency0 14" xfId="515"/>
    <cellStyle name="Currency0 15" xfId="516"/>
    <cellStyle name="Currency0 16" xfId="517"/>
    <cellStyle name="Currency0 17" xfId="518"/>
    <cellStyle name="Currency0 18" xfId="519"/>
    <cellStyle name="Currency0 19" xfId="520"/>
    <cellStyle name="Currency0 2" xfId="521"/>
    <cellStyle name="Currency0 2 2" xfId="522"/>
    <cellStyle name="Currency0 2 2 10" xfId="523"/>
    <cellStyle name="Currency0 2 2 11" xfId="524"/>
    <cellStyle name="Currency0 2 2 12" xfId="525"/>
    <cellStyle name="Currency0 2 2 13" xfId="526"/>
    <cellStyle name="Currency0 2 2 14" xfId="527"/>
    <cellStyle name="Currency0 2 2 15" xfId="528"/>
    <cellStyle name="Currency0 2 2 16" xfId="529"/>
    <cellStyle name="Currency0 2 2 17" xfId="530"/>
    <cellStyle name="Currency0 2 2 2" xfId="531"/>
    <cellStyle name="Currency0 2 2 3" xfId="532"/>
    <cellStyle name="Currency0 2 2 4" xfId="533"/>
    <cellStyle name="Currency0 2 2 5" xfId="534"/>
    <cellStyle name="Currency0 2 2 6" xfId="535"/>
    <cellStyle name="Currency0 2 2 7" xfId="536"/>
    <cellStyle name="Currency0 2 2 8" xfId="537"/>
    <cellStyle name="Currency0 2 2 9" xfId="538"/>
    <cellStyle name="Currency0 20" xfId="539"/>
    <cellStyle name="Currency0 21" xfId="540"/>
    <cellStyle name="Currency0 22" xfId="541"/>
    <cellStyle name="Currency0 3" xfId="542"/>
    <cellStyle name="Currency0 4" xfId="543"/>
    <cellStyle name="Currency0 5" xfId="544"/>
    <cellStyle name="Currency0 6" xfId="545"/>
    <cellStyle name="Currency0 6 10" xfId="546"/>
    <cellStyle name="Currency0 6 11" xfId="547"/>
    <cellStyle name="Currency0 6 12" xfId="548"/>
    <cellStyle name="Currency0 6 13" xfId="549"/>
    <cellStyle name="Currency0 6 2" xfId="550"/>
    <cellStyle name="Currency0 6 3" xfId="551"/>
    <cellStyle name="Currency0 6 4" xfId="552"/>
    <cellStyle name="Currency0 6 5" xfId="553"/>
    <cellStyle name="Currency0 6 6" xfId="554"/>
    <cellStyle name="Currency0 6 7" xfId="555"/>
    <cellStyle name="Currency0 6 8" xfId="556"/>
    <cellStyle name="Currency0 6 9" xfId="557"/>
    <cellStyle name="Currency0 7" xfId="558"/>
    <cellStyle name="Currency0 8" xfId="559"/>
    <cellStyle name="Currency0 9" xfId="560"/>
    <cellStyle name="Currency0_Interco - Dec08" xfId="561"/>
    <cellStyle name="Currency1" xfId="562"/>
    <cellStyle name="Currency1 2" xfId="563"/>
    <cellStyle name="Currency1 3" xfId="564"/>
    <cellStyle name="Date" xfId="565"/>
    <cellStyle name="Date [mmm-d-yyyy]" xfId="566"/>
    <cellStyle name="Date [mmm-yyyy]" xfId="567"/>
    <cellStyle name="Date 2" xfId="568"/>
    <cellStyle name="Date 2 2" xfId="569"/>
    <cellStyle name="Date 2 2 2" xfId="570"/>
    <cellStyle name="Date 2 2 3" xfId="571"/>
    <cellStyle name="Date 2 2 4" xfId="572"/>
    <cellStyle name="Date 2 2 5" xfId="573"/>
    <cellStyle name="Date 2 3" xfId="574"/>
    <cellStyle name="Date 2 4" xfId="575"/>
    <cellStyle name="Date 2 5" xfId="576"/>
    <cellStyle name="Date 3" xfId="577"/>
    <cellStyle name="Date 4" xfId="578"/>
    <cellStyle name="Date 5" xfId="579"/>
    <cellStyle name="Date 6" xfId="580"/>
    <cellStyle name="Date 6 10" xfId="581"/>
    <cellStyle name="Date 6 11" xfId="582"/>
    <cellStyle name="Date 6 12" xfId="583"/>
    <cellStyle name="Date 6 13" xfId="584"/>
    <cellStyle name="Date 6 2" xfId="585"/>
    <cellStyle name="Date 6 3" xfId="586"/>
    <cellStyle name="Date 6 4" xfId="587"/>
    <cellStyle name="Date 6 5" xfId="588"/>
    <cellStyle name="Date 6 6" xfId="589"/>
    <cellStyle name="Date 6 7" xfId="590"/>
    <cellStyle name="Date 6 8" xfId="591"/>
    <cellStyle name="Date 6 9" xfId="592"/>
    <cellStyle name="Date Short" xfId="593"/>
    <cellStyle name="Dollar (zero dec)" xfId="594"/>
    <cellStyle name="Dollar (zero dec) 2" xfId="595"/>
    <cellStyle name="Dollar (zero dec) 3" xfId="596"/>
    <cellStyle name="Enter Currency (0)" xfId="597"/>
    <cellStyle name="Enter Currency (0) 10" xfId="598"/>
    <cellStyle name="Enter Currency (0) 11" xfId="599"/>
    <cellStyle name="Enter Currency (0) 12" xfId="600"/>
    <cellStyle name="Enter Currency (0) 13" xfId="601"/>
    <cellStyle name="Enter Currency (0) 14" xfId="602"/>
    <cellStyle name="Enter Currency (0) 15" xfId="603"/>
    <cellStyle name="Enter Currency (0) 16" xfId="604"/>
    <cellStyle name="Enter Currency (0) 17" xfId="605"/>
    <cellStyle name="Enter Currency (0) 18" xfId="606"/>
    <cellStyle name="Enter Currency (0) 19" xfId="607"/>
    <cellStyle name="Enter Currency (0) 2" xfId="608"/>
    <cellStyle name="Enter Currency (0) 2 2" xfId="609"/>
    <cellStyle name="Enter Currency (0) 2 2 10" xfId="610"/>
    <cellStyle name="Enter Currency (0) 2 2 11" xfId="611"/>
    <cellStyle name="Enter Currency (0) 2 2 12" xfId="612"/>
    <cellStyle name="Enter Currency (0) 2 2 13" xfId="613"/>
    <cellStyle name="Enter Currency (0) 2 2 14" xfId="614"/>
    <cellStyle name="Enter Currency (0) 2 2 15" xfId="615"/>
    <cellStyle name="Enter Currency (0) 2 2 16" xfId="616"/>
    <cellStyle name="Enter Currency (0) 2 2 17" xfId="617"/>
    <cellStyle name="Enter Currency (0) 2 2 2" xfId="618"/>
    <cellStyle name="Enter Currency (0) 2 2 3" xfId="619"/>
    <cellStyle name="Enter Currency (0) 2 2 4" xfId="620"/>
    <cellStyle name="Enter Currency (0) 2 2 5" xfId="621"/>
    <cellStyle name="Enter Currency (0) 2 2 6" xfId="622"/>
    <cellStyle name="Enter Currency (0) 2 2 7" xfId="623"/>
    <cellStyle name="Enter Currency (0) 2 2 8" xfId="624"/>
    <cellStyle name="Enter Currency (0) 2 2 9" xfId="625"/>
    <cellStyle name="Enter Currency (0) 2 2_FA_2008 from PWC" xfId="626"/>
    <cellStyle name="Enter Currency (0) 2 3" xfId="627"/>
    <cellStyle name="Enter Currency (0) 2 4" xfId="628"/>
    <cellStyle name="Enter Currency (0) 2 5" xfId="629"/>
    <cellStyle name="Enter Currency (0) 2_FA_2008 from PWC" xfId="630"/>
    <cellStyle name="Enter Currency (0) 20" xfId="631"/>
    <cellStyle name="Enter Currency (0) 21" xfId="632"/>
    <cellStyle name="Enter Currency (0) 3" xfId="633"/>
    <cellStyle name="Enter Currency (0) 4" xfId="634"/>
    <cellStyle name="Enter Currency (0) 5" xfId="635"/>
    <cellStyle name="Enter Currency (0) 6" xfId="636"/>
    <cellStyle name="Enter Currency (0) 7" xfId="637"/>
    <cellStyle name="Enter Currency (0) 8" xfId="638"/>
    <cellStyle name="Enter Currency (0) 9" xfId="639"/>
    <cellStyle name="Enter Currency (0)_FA_2008 from PWC" xfId="640"/>
    <cellStyle name="Enter Currency (2)" xfId="641"/>
    <cellStyle name="Enter Units (0)" xfId="642"/>
    <cellStyle name="Enter Units (0) 2" xfId="643"/>
    <cellStyle name="Enter Units (1)" xfId="644"/>
    <cellStyle name="Enter Units (2)" xfId="645"/>
    <cellStyle name="Explanatory Text 2" xfId="646"/>
    <cellStyle name="Explanatory Text 2 2" xfId="647"/>
    <cellStyle name="Explanatory Text 3" xfId="648"/>
    <cellStyle name="Explanatory Text 4" xfId="649"/>
    <cellStyle name="Fixed" xfId="650"/>
    <cellStyle name="Fixed 2" xfId="651"/>
    <cellStyle name="Fixed 3" xfId="652"/>
    <cellStyle name="Fixed 4" xfId="653"/>
    <cellStyle name="Fixed 5" xfId="654"/>
    <cellStyle name="Fixed 6" xfId="655"/>
    <cellStyle name="Fixed 6 10" xfId="656"/>
    <cellStyle name="Fixed 6 11" xfId="657"/>
    <cellStyle name="Fixed 6 12" xfId="658"/>
    <cellStyle name="Fixed 6 13" xfId="659"/>
    <cellStyle name="Fixed 6 2" xfId="660"/>
    <cellStyle name="Fixed 6 3" xfId="661"/>
    <cellStyle name="Fixed 6 4" xfId="662"/>
    <cellStyle name="Fixed 6 5" xfId="663"/>
    <cellStyle name="Fixed 6 6" xfId="664"/>
    <cellStyle name="Fixed 6 7" xfId="665"/>
    <cellStyle name="Fixed 6 8" xfId="666"/>
    <cellStyle name="Fixed 6 9" xfId="667"/>
    <cellStyle name="Good 2" xfId="668"/>
    <cellStyle name="Good 2 2" xfId="669"/>
    <cellStyle name="Good 3" xfId="670"/>
    <cellStyle name="Good 4" xfId="671"/>
    <cellStyle name="Grey" xfId="672"/>
    <cellStyle name="Grey 10" xfId="673"/>
    <cellStyle name="Grey 11" xfId="674"/>
    <cellStyle name="Grey 12" xfId="675"/>
    <cellStyle name="Grey 13" xfId="676"/>
    <cellStyle name="Grey 14" xfId="677"/>
    <cellStyle name="Grey 15" xfId="678"/>
    <cellStyle name="Grey 16" xfId="679"/>
    <cellStyle name="Grey 17" xfId="680"/>
    <cellStyle name="Grey 2" xfId="681"/>
    <cellStyle name="Grey 3" xfId="682"/>
    <cellStyle name="Grey 4" xfId="683"/>
    <cellStyle name="Grey 5" xfId="684"/>
    <cellStyle name="Grey 6" xfId="685"/>
    <cellStyle name="Grey 7" xfId="686"/>
    <cellStyle name="Grey 8" xfId="687"/>
    <cellStyle name="Grey 9" xfId="688"/>
    <cellStyle name="Header1" xfId="689"/>
    <cellStyle name="Header2" xfId="690"/>
    <cellStyle name="Header2 2" xfId="691"/>
    <cellStyle name="Heading 1 10" xfId="692"/>
    <cellStyle name="Heading 1 11" xfId="693"/>
    <cellStyle name="Heading 1 12" xfId="694"/>
    <cellStyle name="Heading 1 13" xfId="695"/>
    <cellStyle name="Heading 1 14" xfId="696"/>
    <cellStyle name="Heading 1 15" xfId="697"/>
    <cellStyle name="Heading 1 15 10" xfId="698"/>
    <cellStyle name="Heading 1 15 11" xfId="699"/>
    <cellStyle name="Heading 1 15 12" xfId="700"/>
    <cellStyle name="Heading 1 15 13" xfId="701"/>
    <cellStyle name="Heading 1 15 2" xfId="702"/>
    <cellStyle name="Heading 1 15 3" xfId="703"/>
    <cellStyle name="Heading 1 15 4" xfId="704"/>
    <cellStyle name="Heading 1 15 5" xfId="705"/>
    <cellStyle name="Heading 1 15 6" xfId="706"/>
    <cellStyle name="Heading 1 15 7" xfId="707"/>
    <cellStyle name="Heading 1 15 8" xfId="708"/>
    <cellStyle name="Heading 1 15 9" xfId="709"/>
    <cellStyle name="Heading 1 16" xfId="710"/>
    <cellStyle name="Heading 1 2" xfId="711"/>
    <cellStyle name="Heading 1 2 10" xfId="712"/>
    <cellStyle name="Heading 1 2 11" xfId="713"/>
    <cellStyle name="Heading 1 2 12" xfId="714"/>
    <cellStyle name="Heading 1 2 13" xfId="715"/>
    <cellStyle name="Heading 1 2 14" xfId="716"/>
    <cellStyle name="Heading 1 2 15" xfId="717"/>
    <cellStyle name="Heading 1 2 16" xfId="718"/>
    <cellStyle name="Heading 1 2 17" xfId="719"/>
    <cellStyle name="Heading 1 2 18" xfId="720"/>
    <cellStyle name="Heading 1 2 19" xfId="721"/>
    <cellStyle name="Heading 1 2 2" xfId="722"/>
    <cellStyle name="Heading 1 2 2 10" xfId="723"/>
    <cellStyle name="Heading 1 2 2 11" xfId="724"/>
    <cellStyle name="Heading 1 2 2 12" xfId="725"/>
    <cellStyle name="Heading 1 2 2 13" xfId="726"/>
    <cellStyle name="Heading 1 2 2 14" xfId="727"/>
    <cellStyle name="Heading 1 2 2 15" xfId="728"/>
    <cellStyle name="Heading 1 2 2 16" xfId="729"/>
    <cellStyle name="Heading 1 2 2 17" xfId="730"/>
    <cellStyle name="Heading 1 2 2 18" xfId="731"/>
    <cellStyle name="Heading 1 2 2 19" xfId="732"/>
    <cellStyle name="Heading 1 2 2 2" xfId="733"/>
    <cellStyle name="Heading 1 2 2 2 10" xfId="734"/>
    <cellStyle name="Heading 1 2 2 2 11" xfId="735"/>
    <cellStyle name="Heading 1 2 2 2 12" xfId="736"/>
    <cellStyle name="Heading 1 2 2 2 13" xfId="737"/>
    <cellStyle name="Heading 1 2 2 2 14" xfId="738"/>
    <cellStyle name="Heading 1 2 2 2 15" xfId="739"/>
    <cellStyle name="Heading 1 2 2 2 16" xfId="740"/>
    <cellStyle name="Heading 1 2 2 2 17" xfId="741"/>
    <cellStyle name="Heading 1 2 2 2 2" xfId="742"/>
    <cellStyle name="Heading 1 2 2 2 2 10" xfId="743"/>
    <cellStyle name="Heading 1 2 2 2 2 11" xfId="744"/>
    <cellStyle name="Heading 1 2 2 2 2 12" xfId="745"/>
    <cellStyle name="Heading 1 2 2 2 2 13" xfId="746"/>
    <cellStyle name="Heading 1 2 2 2 2 14" xfId="747"/>
    <cellStyle name="Heading 1 2 2 2 2 2" xfId="748"/>
    <cellStyle name="Heading 1 2 2 2 2 2 10" xfId="749"/>
    <cellStyle name="Heading 1 2 2 2 2 2 11" xfId="750"/>
    <cellStyle name="Heading 1 2 2 2 2 2 12" xfId="751"/>
    <cellStyle name="Heading 1 2 2 2 2 2 13" xfId="752"/>
    <cellStyle name="Heading 1 2 2 2 2 2 2" xfId="753"/>
    <cellStyle name="Heading 1 2 2 2 2 2 3" xfId="754"/>
    <cellStyle name="Heading 1 2 2 2 2 2 4" xfId="755"/>
    <cellStyle name="Heading 1 2 2 2 2 2 5" xfId="756"/>
    <cellStyle name="Heading 1 2 2 2 2 2 6" xfId="757"/>
    <cellStyle name="Heading 1 2 2 2 2 2 7" xfId="758"/>
    <cellStyle name="Heading 1 2 2 2 2 2 8" xfId="759"/>
    <cellStyle name="Heading 1 2 2 2 2 2 9" xfId="760"/>
    <cellStyle name="Heading 1 2 2 2 2 3" xfId="761"/>
    <cellStyle name="Heading 1 2 2 2 2 4" xfId="762"/>
    <cellStyle name="Heading 1 2 2 2 2 5" xfId="763"/>
    <cellStyle name="Heading 1 2 2 2 2 6" xfId="764"/>
    <cellStyle name="Heading 1 2 2 2 2 7" xfId="765"/>
    <cellStyle name="Heading 1 2 2 2 2 8" xfId="766"/>
    <cellStyle name="Heading 1 2 2 2 2 9" xfId="767"/>
    <cellStyle name="Heading 1 2 2 2 3" xfId="768"/>
    <cellStyle name="Heading 1 2 2 2 4" xfId="769"/>
    <cellStyle name="Heading 1 2 2 2 5" xfId="770"/>
    <cellStyle name="Heading 1 2 2 2 6" xfId="771"/>
    <cellStyle name="Heading 1 2 2 2 6 10" xfId="772"/>
    <cellStyle name="Heading 1 2 2 2 6 11" xfId="773"/>
    <cellStyle name="Heading 1 2 2 2 6 12" xfId="774"/>
    <cellStyle name="Heading 1 2 2 2 6 13" xfId="775"/>
    <cellStyle name="Heading 1 2 2 2 6 2" xfId="776"/>
    <cellStyle name="Heading 1 2 2 2 6 3" xfId="777"/>
    <cellStyle name="Heading 1 2 2 2 6 4" xfId="778"/>
    <cellStyle name="Heading 1 2 2 2 6 5" xfId="779"/>
    <cellStyle name="Heading 1 2 2 2 6 6" xfId="780"/>
    <cellStyle name="Heading 1 2 2 2 6 7" xfId="781"/>
    <cellStyle name="Heading 1 2 2 2 6 8" xfId="782"/>
    <cellStyle name="Heading 1 2 2 2 6 9" xfId="783"/>
    <cellStyle name="Heading 1 2 2 2 7" xfId="784"/>
    <cellStyle name="Heading 1 2 2 2 8" xfId="785"/>
    <cellStyle name="Heading 1 2 2 2 9" xfId="786"/>
    <cellStyle name="Heading 1 2 2 3" xfId="787"/>
    <cellStyle name="Heading 1 2 2 4" xfId="788"/>
    <cellStyle name="Heading 1 2 2 5" xfId="789"/>
    <cellStyle name="Heading 1 2 2 6" xfId="790"/>
    <cellStyle name="Heading 1 2 2 7" xfId="791"/>
    <cellStyle name="Heading 1 2 2 8" xfId="792"/>
    <cellStyle name="Heading 1 2 2 8 10" xfId="793"/>
    <cellStyle name="Heading 1 2 2 8 11" xfId="794"/>
    <cellStyle name="Heading 1 2 2 8 12" xfId="795"/>
    <cellStyle name="Heading 1 2 2 8 13" xfId="796"/>
    <cellStyle name="Heading 1 2 2 8 2" xfId="797"/>
    <cellStyle name="Heading 1 2 2 8 3" xfId="798"/>
    <cellStyle name="Heading 1 2 2 8 4" xfId="799"/>
    <cellStyle name="Heading 1 2 2 8 5" xfId="800"/>
    <cellStyle name="Heading 1 2 2 8 6" xfId="801"/>
    <cellStyle name="Heading 1 2 2 8 7" xfId="802"/>
    <cellStyle name="Heading 1 2 2 8 8" xfId="803"/>
    <cellStyle name="Heading 1 2 2 8 9" xfId="804"/>
    <cellStyle name="Heading 1 2 2 9" xfId="805"/>
    <cellStyle name="Heading 1 2 20" xfId="806"/>
    <cellStyle name="Heading 1 2 21" xfId="807"/>
    <cellStyle name="Heading 1 2 22" xfId="808"/>
    <cellStyle name="Heading 1 2 23" xfId="809"/>
    <cellStyle name="Heading 1 2 3" xfId="810"/>
    <cellStyle name="Heading 1 2 3 2" xfId="811"/>
    <cellStyle name="Heading 1 2 3 3" xfId="812"/>
    <cellStyle name="Heading 1 2 4" xfId="813"/>
    <cellStyle name="Heading 1 2 5" xfId="814"/>
    <cellStyle name="Heading 1 2 6" xfId="815"/>
    <cellStyle name="Heading 1 2 7" xfId="816"/>
    <cellStyle name="Heading 1 2 8" xfId="817"/>
    <cellStyle name="Heading 1 2 9" xfId="818"/>
    <cellStyle name="Heading 1 3" xfId="819"/>
    <cellStyle name="Heading 1 3 2" xfId="820"/>
    <cellStyle name="Heading 1 3 3" xfId="821"/>
    <cellStyle name="Heading 1 3 4" xfId="822"/>
    <cellStyle name="Heading 1 4" xfId="823"/>
    <cellStyle name="Heading 1 4 2" xfId="824"/>
    <cellStyle name="Heading 1 4 3" xfId="825"/>
    <cellStyle name="Heading 1 4 4" xfId="826"/>
    <cellStyle name="Heading 1 5" xfId="827"/>
    <cellStyle name="Heading 1 5 2" xfId="828"/>
    <cellStyle name="Heading 1 5 3" xfId="829"/>
    <cellStyle name="Heading 1 5 4" xfId="830"/>
    <cellStyle name="Heading 1 6" xfId="831"/>
    <cellStyle name="Heading 1 6 2" xfId="832"/>
    <cellStyle name="Heading 1 6 3" xfId="833"/>
    <cellStyle name="Heading 1 6 4" xfId="834"/>
    <cellStyle name="Heading 1 7" xfId="835"/>
    <cellStyle name="Heading 1 7 2" xfId="836"/>
    <cellStyle name="Heading 1 7 3" xfId="837"/>
    <cellStyle name="Heading 1 7 4" xfId="838"/>
    <cellStyle name="Heading 1 8" xfId="839"/>
    <cellStyle name="Heading 1 8 2" xfId="840"/>
    <cellStyle name="Heading 1 8 3" xfId="841"/>
    <cellStyle name="Heading 1 8 4" xfId="842"/>
    <cellStyle name="Heading 1 9" xfId="843"/>
    <cellStyle name="Heading 1 9 2" xfId="844"/>
    <cellStyle name="Heading 1 9 3" xfId="845"/>
    <cellStyle name="Heading 2 10" xfId="846"/>
    <cellStyle name="Heading 2 11" xfId="847"/>
    <cellStyle name="Heading 2 12" xfId="848"/>
    <cellStyle name="Heading 2 13" xfId="849"/>
    <cellStyle name="Heading 2 14" xfId="850"/>
    <cellStyle name="Heading 2 15" xfId="851"/>
    <cellStyle name="Heading 2 15 10" xfId="852"/>
    <cellStyle name="Heading 2 15 11" xfId="853"/>
    <cellStyle name="Heading 2 15 12" xfId="854"/>
    <cellStyle name="Heading 2 15 13" xfId="855"/>
    <cellStyle name="Heading 2 15 2" xfId="856"/>
    <cellStyle name="Heading 2 15 3" xfId="857"/>
    <cellStyle name="Heading 2 15 4" xfId="858"/>
    <cellStyle name="Heading 2 15 5" xfId="859"/>
    <cellStyle name="Heading 2 15 6" xfId="860"/>
    <cellStyle name="Heading 2 15 7" xfId="861"/>
    <cellStyle name="Heading 2 15 8" xfId="862"/>
    <cellStyle name="Heading 2 15 9" xfId="863"/>
    <cellStyle name="Heading 2 16" xfId="864"/>
    <cellStyle name="Heading 2 2" xfId="865"/>
    <cellStyle name="Heading 2 2 10" xfId="866"/>
    <cellStyle name="Heading 2 2 11" xfId="867"/>
    <cellStyle name="Heading 2 2 12" xfId="868"/>
    <cellStyle name="Heading 2 2 13" xfId="869"/>
    <cellStyle name="Heading 2 2 14" xfId="870"/>
    <cellStyle name="Heading 2 2 15" xfId="871"/>
    <cellStyle name="Heading 2 2 16" xfId="872"/>
    <cellStyle name="Heading 2 2 17" xfId="873"/>
    <cellStyle name="Heading 2 2 18" xfId="874"/>
    <cellStyle name="Heading 2 2 19" xfId="875"/>
    <cellStyle name="Heading 2 2 2" xfId="876"/>
    <cellStyle name="Heading 2 2 2 10" xfId="877"/>
    <cellStyle name="Heading 2 2 2 11" xfId="878"/>
    <cellStyle name="Heading 2 2 2 12" xfId="879"/>
    <cellStyle name="Heading 2 2 2 13" xfId="880"/>
    <cellStyle name="Heading 2 2 2 14" xfId="881"/>
    <cellStyle name="Heading 2 2 2 15" xfId="882"/>
    <cellStyle name="Heading 2 2 2 16" xfId="883"/>
    <cellStyle name="Heading 2 2 2 17" xfId="884"/>
    <cellStyle name="Heading 2 2 2 18" xfId="885"/>
    <cellStyle name="Heading 2 2 2 19" xfId="886"/>
    <cellStyle name="Heading 2 2 2 2" xfId="887"/>
    <cellStyle name="Heading 2 2 2 2 10" xfId="888"/>
    <cellStyle name="Heading 2 2 2 2 11" xfId="889"/>
    <cellStyle name="Heading 2 2 2 2 12" xfId="890"/>
    <cellStyle name="Heading 2 2 2 2 13" xfId="891"/>
    <cellStyle name="Heading 2 2 2 2 14" xfId="892"/>
    <cellStyle name="Heading 2 2 2 2 15" xfId="893"/>
    <cellStyle name="Heading 2 2 2 2 16" xfId="894"/>
    <cellStyle name="Heading 2 2 2 2 17" xfId="895"/>
    <cellStyle name="Heading 2 2 2 2 2" xfId="896"/>
    <cellStyle name="Heading 2 2 2 2 2 10" xfId="897"/>
    <cellStyle name="Heading 2 2 2 2 2 11" xfId="898"/>
    <cellStyle name="Heading 2 2 2 2 2 12" xfId="899"/>
    <cellStyle name="Heading 2 2 2 2 2 13" xfId="900"/>
    <cellStyle name="Heading 2 2 2 2 2 14" xfId="901"/>
    <cellStyle name="Heading 2 2 2 2 2 2" xfId="902"/>
    <cellStyle name="Heading 2 2 2 2 2 2 10" xfId="903"/>
    <cellStyle name="Heading 2 2 2 2 2 2 11" xfId="904"/>
    <cellStyle name="Heading 2 2 2 2 2 2 12" xfId="905"/>
    <cellStyle name="Heading 2 2 2 2 2 2 13" xfId="906"/>
    <cellStyle name="Heading 2 2 2 2 2 2 2" xfId="907"/>
    <cellStyle name="Heading 2 2 2 2 2 2 3" xfId="908"/>
    <cellStyle name="Heading 2 2 2 2 2 2 4" xfId="909"/>
    <cellStyle name="Heading 2 2 2 2 2 2 5" xfId="910"/>
    <cellStyle name="Heading 2 2 2 2 2 2 6" xfId="911"/>
    <cellStyle name="Heading 2 2 2 2 2 2 7" xfId="912"/>
    <cellStyle name="Heading 2 2 2 2 2 2 8" xfId="913"/>
    <cellStyle name="Heading 2 2 2 2 2 2 9" xfId="914"/>
    <cellStyle name="Heading 2 2 2 2 2 3" xfId="915"/>
    <cellStyle name="Heading 2 2 2 2 2 4" xfId="916"/>
    <cellStyle name="Heading 2 2 2 2 2 5" xfId="917"/>
    <cellStyle name="Heading 2 2 2 2 2 6" xfId="918"/>
    <cellStyle name="Heading 2 2 2 2 2 7" xfId="919"/>
    <cellStyle name="Heading 2 2 2 2 2 8" xfId="920"/>
    <cellStyle name="Heading 2 2 2 2 2 9" xfId="921"/>
    <cellStyle name="Heading 2 2 2 2 3" xfId="922"/>
    <cellStyle name="Heading 2 2 2 2 4" xfId="923"/>
    <cellStyle name="Heading 2 2 2 2 5" xfId="924"/>
    <cellStyle name="Heading 2 2 2 2 6" xfId="925"/>
    <cellStyle name="Heading 2 2 2 2 6 10" xfId="926"/>
    <cellStyle name="Heading 2 2 2 2 6 11" xfId="927"/>
    <cellStyle name="Heading 2 2 2 2 6 12" xfId="928"/>
    <cellStyle name="Heading 2 2 2 2 6 13" xfId="929"/>
    <cellStyle name="Heading 2 2 2 2 6 2" xfId="930"/>
    <cellStyle name="Heading 2 2 2 2 6 3" xfId="931"/>
    <cellStyle name="Heading 2 2 2 2 6 4" xfId="932"/>
    <cellStyle name="Heading 2 2 2 2 6 5" xfId="933"/>
    <cellStyle name="Heading 2 2 2 2 6 6" xfId="934"/>
    <cellStyle name="Heading 2 2 2 2 6 7" xfId="935"/>
    <cellStyle name="Heading 2 2 2 2 6 8" xfId="936"/>
    <cellStyle name="Heading 2 2 2 2 6 9" xfId="937"/>
    <cellStyle name="Heading 2 2 2 2 7" xfId="938"/>
    <cellStyle name="Heading 2 2 2 2 8" xfId="939"/>
    <cellStyle name="Heading 2 2 2 2 9" xfId="940"/>
    <cellStyle name="Heading 2 2 2 3" xfId="941"/>
    <cellStyle name="Heading 2 2 2 4" xfId="942"/>
    <cellStyle name="Heading 2 2 2 5" xfId="943"/>
    <cellStyle name="Heading 2 2 2 6" xfId="944"/>
    <cellStyle name="Heading 2 2 2 7" xfId="945"/>
    <cellStyle name="Heading 2 2 2 8" xfId="946"/>
    <cellStyle name="Heading 2 2 2 8 10" xfId="947"/>
    <cellStyle name="Heading 2 2 2 8 11" xfId="948"/>
    <cellStyle name="Heading 2 2 2 8 12" xfId="949"/>
    <cellStyle name="Heading 2 2 2 8 13" xfId="950"/>
    <cellStyle name="Heading 2 2 2 8 2" xfId="951"/>
    <cellStyle name="Heading 2 2 2 8 3" xfId="952"/>
    <cellStyle name="Heading 2 2 2 8 4" xfId="953"/>
    <cellStyle name="Heading 2 2 2 8 5" xfId="954"/>
    <cellStyle name="Heading 2 2 2 8 6" xfId="955"/>
    <cellStyle name="Heading 2 2 2 8 7" xfId="956"/>
    <cellStyle name="Heading 2 2 2 8 8" xfId="957"/>
    <cellStyle name="Heading 2 2 2 8 9" xfId="958"/>
    <cellStyle name="Heading 2 2 2 9" xfId="959"/>
    <cellStyle name="Heading 2 2 20" xfId="960"/>
    <cellStyle name="Heading 2 2 21" xfId="961"/>
    <cellStyle name="Heading 2 2 22" xfId="962"/>
    <cellStyle name="Heading 2 2 23" xfId="963"/>
    <cellStyle name="Heading 2 2 3" xfId="964"/>
    <cellStyle name="Heading 2 2 3 2" xfId="965"/>
    <cellStyle name="Heading 2 2 3 3" xfId="966"/>
    <cellStyle name="Heading 2 2 4" xfId="967"/>
    <cellStyle name="Heading 2 2 5" xfId="968"/>
    <cellStyle name="Heading 2 2 6" xfId="969"/>
    <cellStyle name="Heading 2 2 7" xfId="970"/>
    <cellStyle name="Heading 2 2 8" xfId="971"/>
    <cellStyle name="Heading 2 2 9" xfId="972"/>
    <cellStyle name="Heading 2 3" xfId="973"/>
    <cellStyle name="Heading 2 3 2" xfId="974"/>
    <cellStyle name="Heading 2 3 3" xfId="975"/>
    <cellStyle name="Heading 2 3 4" xfId="976"/>
    <cellStyle name="Heading 2 4" xfId="977"/>
    <cellStyle name="Heading 2 4 2" xfId="978"/>
    <cellStyle name="Heading 2 4 3" xfId="979"/>
    <cellStyle name="Heading 2 4 4" xfId="980"/>
    <cellStyle name="Heading 2 5" xfId="981"/>
    <cellStyle name="Heading 2 5 2" xfId="982"/>
    <cellStyle name="Heading 2 5 3" xfId="983"/>
    <cellStyle name="Heading 2 5 4" xfId="984"/>
    <cellStyle name="Heading 2 6" xfId="985"/>
    <cellStyle name="Heading 2 6 2" xfId="986"/>
    <cellStyle name="Heading 2 6 3" xfId="987"/>
    <cellStyle name="Heading 2 6 4" xfId="988"/>
    <cellStyle name="Heading 2 7" xfId="989"/>
    <cellStyle name="Heading 2 7 2" xfId="990"/>
    <cellStyle name="Heading 2 7 3" xfId="991"/>
    <cellStyle name="Heading 2 7 4" xfId="992"/>
    <cellStyle name="Heading 2 8" xfId="993"/>
    <cellStyle name="Heading 2 8 2" xfId="994"/>
    <cellStyle name="Heading 2 8 3" xfId="995"/>
    <cellStyle name="Heading 2 8 4" xfId="996"/>
    <cellStyle name="Heading 2 9" xfId="997"/>
    <cellStyle name="Heading 2 9 2" xfId="998"/>
    <cellStyle name="Heading 2 9 3" xfId="999"/>
    <cellStyle name="Heading 3 2" xfId="1000"/>
    <cellStyle name="Heading 3 2 2" xfId="1001"/>
    <cellStyle name="Heading 3 3" xfId="1002"/>
    <cellStyle name="Heading 3 4" xfId="1003"/>
    <cellStyle name="Heading 4 2" xfId="1004"/>
    <cellStyle name="Heading 4 2 2" xfId="1005"/>
    <cellStyle name="Heading 4 3" xfId="1006"/>
    <cellStyle name="Heading 4 4" xfId="1007"/>
    <cellStyle name="HEADING, MAJOR" xfId="1008"/>
    <cellStyle name="HEADING, MAJOR 2" xfId="1009"/>
    <cellStyle name="HEADING, MINOR" xfId="1010"/>
    <cellStyle name="HEADING, MINOR 2" xfId="1011"/>
    <cellStyle name="HEADING, RIGHT" xfId="1012"/>
    <cellStyle name="HEADING,MAJOR" xfId="1013"/>
    <cellStyle name="HEADINGS" xfId="1014"/>
    <cellStyle name="Hyperlink 2" xfId="1015"/>
    <cellStyle name="Hyperlink 2 2" xfId="1016"/>
    <cellStyle name="Input [yellow]" xfId="1017"/>
    <cellStyle name="Input [yellow] 10" xfId="1018"/>
    <cellStyle name="Input [yellow] 11" xfId="1019"/>
    <cellStyle name="Input [yellow] 12" xfId="1020"/>
    <cellStyle name="Input [yellow] 13" xfId="1021"/>
    <cellStyle name="Input [yellow] 14" xfId="1022"/>
    <cellStyle name="Input [yellow] 15" xfId="1023"/>
    <cellStyle name="Input [yellow] 16" xfId="1024"/>
    <cellStyle name="Input [yellow] 17" xfId="1025"/>
    <cellStyle name="Input [yellow] 2" xfId="1026"/>
    <cellStyle name="Input [yellow] 3" xfId="1027"/>
    <cellStyle name="Input [yellow] 4" xfId="1028"/>
    <cellStyle name="Input [yellow] 5" xfId="1029"/>
    <cellStyle name="Input [yellow] 6" xfId="1030"/>
    <cellStyle name="Input [yellow] 7" xfId="1031"/>
    <cellStyle name="Input [yellow] 8" xfId="1032"/>
    <cellStyle name="Input [yellow] 9" xfId="1033"/>
    <cellStyle name="Input 10" xfId="1034"/>
    <cellStyle name="Input 11" xfId="1035"/>
    <cellStyle name="Input 12" xfId="1036"/>
    <cellStyle name="Input 13" xfId="1037"/>
    <cellStyle name="Input 14" xfId="1038"/>
    <cellStyle name="Input 15" xfId="1039"/>
    <cellStyle name="Input 16" xfId="1040"/>
    <cellStyle name="Input 17" xfId="1041"/>
    <cellStyle name="Input 18" xfId="1042"/>
    <cellStyle name="Input 19" xfId="1043"/>
    <cellStyle name="Input 2" xfId="1044"/>
    <cellStyle name="Input 2 2" xfId="1045"/>
    <cellStyle name="Input 20" xfId="1046"/>
    <cellStyle name="Input 21" xfId="1047"/>
    <cellStyle name="Input 22" xfId="1048"/>
    <cellStyle name="Input 23" xfId="1049"/>
    <cellStyle name="Input 24" xfId="1050"/>
    <cellStyle name="Input 25" xfId="1051"/>
    <cellStyle name="Input 26" xfId="1052"/>
    <cellStyle name="Input 27" xfId="1053"/>
    <cellStyle name="Input 28" xfId="1054"/>
    <cellStyle name="Input 29" xfId="1055"/>
    <cellStyle name="Input 3" xfId="1056"/>
    <cellStyle name="Input 30" xfId="1057"/>
    <cellStyle name="Input 31" xfId="1058"/>
    <cellStyle name="Input 32" xfId="1059"/>
    <cellStyle name="Input 33" xfId="1060"/>
    <cellStyle name="Input 34" xfId="1061"/>
    <cellStyle name="Input 35" xfId="1062"/>
    <cellStyle name="Input 36" xfId="1063"/>
    <cellStyle name="Input 37" xfId="1064"/>
    <cellStyle name="Input 38" xfId="1065"/>
    <cellStyle name="Input 39" xfId="1066"/>
    <cellStyle name="Input 4" xfId="1067"/>
    <cellStyle name="Input 40" xfId="1068"/>
    <cellStyle name="Input 41" xfId="1069"/>
    <cellStyle name="Input 42" xfId="1070"/>
    <cellStyle name="Input 43" xfId="1071"/>
    <cellStyle name="Input 44" xfId="1072"/>
    <cellStyle name="Input 45" xfId="1073"/>
    <cellStyle name="Input 46" xfId="1074"/>
    <cellStyle name="Input 47" xfId="1075"/>
    <cellStyle name="Input 48" xfId="1076"/>
    <cellStyle name="Input 49" xfId="1077"/>
    <cellStyle name="Input 5" xfId="1078"/>
    <cellStyle name="Input 6" xfId="1079"/>
    <cellStyle name="Input 7" xfId="1080"/>
    <cellStyle name="Input 8" xfId="1081"/>
    <cellStyle name="Input 9" xfId="1082"/>
    <cellStyle name="InputBlueFont" xfId="1083"/>
    <cellStyle name="INPUTS" xfId="1084"/>
    <cellStyle name="Inputs2" xfId="1085"/>
    <cellStyle name="Integer" xfId="1086"/>
    <cellStyle name="Link Currency (0)" xfId="1087"/>
    <cellStyle name="Link Currency (0) 10" xfId="1088"/>
    <cellStyle name="Link Currency (0) 11" xfId="1089"/>
    <cellStyle name="Link Currency (0) 12" xfId="1090"/>
    <cellStyle name="Link Currency (0) 13" xfId="1091"/>
    <cellStyle name="Link Currency (0) 14" xfId="1092"/>
    <cellStyle name="Link Currency (0) 15" xfId="1093"/>
    <cellStyle name="Link Currency (0) 16" xfId="1094"/>
    <cellStyle name="Link Currency (0) 17" xfId="1095"/>
    <cellStyle name="Link Currency (0) 18" xfId="1096"/>
    <cellStyle name="Link Currency (0) 19" xfId="1097"/>
    <cellStyle name="Link Currency (0) 2" xfId="1098"/>
    <cellStyle name="Link Currency (0) 2 2" xfId="1099"/>
    <cellStyle name="Link Currency (0) 2 2 10" xfId="1100"/>
    <cellStyle name="Link Currency (0) 2 2 11" xfId="1101"/>
    <cellStyle name="Link Currency (0) 2 2 12" xfId="1102"/>
    <cellStyle name="Link Currency (0) 2 2 13" xfId="1103"/>
    <cellStyle name="Link Currency (0) 2 2 14" xfId="1104"/>
    <cellStyle name="Link Currency (0) 2 2 15" xfId="1105"/>
    <cellStyle name="Link Currency (0) 2 2 16" xfId="1106"/>
    <cellStyle name="Link Currency (0) 2 2 17" xfId="1107"/>
    <cellStyle name="Link Currency (0) 2 2 2" xfId="1108"/>
    <cellStyle name="Link Currency (0) 2 2 3" xfId="1109"/>
    <cellStyle name="Link Currency (0) 2 2 4" xfId="1110"/>
    <cellStyle name="Link Currency (0) 2 2 5" xfId="1111"/>
    <cellStyle name="Link Currency (0) 2 2 6" xfId="1112"/>
    <cellStyle name="Link Currency (0) 2 2 7" xfId="1113"/>
    <cellStyle name="Link Currency (0) 2 2 8" xfId="1114"/>
    <cellStyle name="Link Currency (0) 2 2 9" xfId="1115"/>
    <cellStyle name="Link Currency (0) 2 2_FA_2008 from PWC" xfId="1116"/>
    <cellStyle name="Link Currency (0) 2 3" xfId="1117"/>
    <cellStyle name="Link Currency (0) 2 4" xfId="1118"/>
    <cellStyle name="Link Currency (0) 2 5" xfId="1119"/>
    <cellStyle name="Link Currency (0) 2_FA_2008 from PWC" xfId="1120"/>
    <cellStyle name="Link Currency (0) 20" xfId="1121"/>
    <cellStyle name="Link Currency (0) 21" xfId="1122"/>
    <cellStyle name="Link Currency (0) 3" xfId="1123"/>
    <cellStyle name="Link Currency (0) 4" xfId="1124"/>
    <cellStyle name="Link Currency (0) 5" xfId="1125"/>
    <cellStyle name="Link Currency (0) 6" xfId="1126"/>
    <cellStyle name="Link Currency (0) 7" xfId="1127"/>
    <cellStyle name="Link Currency (0) 8" xfId="1128"/>
    <cellStyle name="Link Currency (0) 9" xfId="1129"/>
    <cellStyle name="Link Currency (0)_FA_2008 from PWC" xfId="1130"/>
    <cellStyle name="Link Currency (2)" xfId="1131"/>
    <cellStyle name="Link Units (0)" xfId="1132"/>
    <cellStyle name="Link Units (0) 2" xfId="1133"/>
    <cellStyle name="Link Units (1)" xfId="1134"/>
    <cellStyle name="Link Units (2)" xfId="1135"/>
    <cellStyle name="Linked Cell 2" xfId="1136"/>
    <cellStyle name="Linked Cell 2 2" xfId="1137"/>
    <cellStyle name="Linked Cell 3" xfId="1138"/>
    <cellStyle name="Linked Cell 4" xfId="1139"/>
    <cellStyle name="m/d/yy" xfId="1140"/>
    <cellStyle name="n" xfId="1141"/>
    <cellStyle name="n_2.19งานโยธาและก่อสร้าง(อาคาร)" xfId="1142"/>
    <cellStyle name="n_2.1บ่อแบ่งน้ำ4500" xfId="1143"/>
    <cellStyle name="n_2.2ถังตกตะกอน1000" xfId="1144"/>
    <cellStyle name="n_Book1" xfId="1145"/>
    <cellStyle name="n_KKN-3R" xfId="1146"/>
    <cellStyle name="n_KKN-5R" xfId="1147"/>
    <cellStyle name="n_KKN-5R_หนองปลาไหล-PAY-1" xfId="1148"/>
    <cellStyle name="n_Klong-2R" xfId="1149"/>
    <cellStyle name="n_Klong-2R_หนองปลาไหล-PAY-1" xfId="1150"/>
    <cellStyle name="n_LUMP-01" xfId="1151"/>
    <cellStyle name="n_PIM-c01" xfId="1152"/>
    <cellStyle name="n_โรงกรอง150" xfId="1153"/>
    <cellStyle name="n_โรงกรอง150_หนองปลาไหล-PAY-1" xfId="1154"/>
    <cellStyle name="n_งานโครงสร้าง-ลำปาง" xfId="1155"/>
    <cellStyle name="n_งานโยธา-สถานีผลิต" xfId="1156"/>
    <cellStyle name="n_งานโยธา-สถานีผลิต_หนองปลาไหล-PAY-1" xfId="1157"/>
    <cellStyle name="n_งานโยธา-สำนักงาน" xfId="1158"/>
    <cellStyle name="n_งานโยธา-สำนักงาน_หนองปลาไหล-PAY-1" xfId="1159"/>
    <cellStyle name="n_ท่อภายใน สนง." xfId="1160"/>
    <cellStyle name="n_บ้านพักผจก" xfId="1161"/>
    <cellStyle name="n_บ้านพักผจก_หนองปลาไหล-PAY-1" xfId="1162"/>
    <cellStyle name="n_บ้านพักผจก139-145" xfId="1163"/>
    <cellStyle name="n_บ้านพักผจก139-145_หนองปลาไหล-PAY-1" xfId="1164"/>
    <cellStyle name="n_ปากฝาง-2R" xfId="1165"/>
    <cellStyle name="n_ปากฝาง-2R_หนองปลาไหล-PAY-1" xfId="1166"/>
    <cellStyle name="n_หอถังสูง043" xfId="1167"/>
    <cellStyle name="Neutral 2" xfId="1168"/>
    <cellStyle name="Neutral 2 2" xfId="1169"/>
    <cellStyle name="Neutral 3" xfId="1170"/>
    <cellStyle name="Neutral 4" xfId="1171"/>
    <cellStyle name="New Times Roman" xfId="1172"/>
    <cellStyle name="New Times Roman 2" xfId="1173"/>
    <cellStyle name="New Times Roman 3" xfId="1174"/>
    <cellStyle name="New Times Roman 4" xfId="1175"/>
    <cellStyle name="New Times Roman 5" xfId="1176"/>
    <cellStyle name="New Times Roman 6" xfId="1177"/>
    <cellStyle name="New Times Roman 6 10" xfId="1178"/>
    <cellStyle name="New Times Roman 6 11" xfId="1179"/>
    <cellStyle name="New Times Roman 6 12" xfId="1180"/>
    <cellStyle name="New Times Roman 6 13" xfId="1181"/>
    <cellStyle name="New Times Roman 6 2" xfId="1182"/>
    <cellStyle name="New Times Roman 6 3" xfId="1183"/>
    <cellStyle name="New Times Roman 6 4" xfId="1184"/>
    <cellStyle name="New Times Roman 6 5" xfId="1185"/>
    <cellStyle name="New Times Roman 6 6" xfId="1186"/>
    <cellStyle name="New Times Roman 6 7" xfId="1187"/>
    <cellStyle name="New Times Roman 6 8" xfId="1188"/>
    <cellStyle name="New Times Roman 6 9" xfId="1189"/>
    <cellStyle name="no dec" xfId="1190"/>
    <cellStyle name="Normal" xfId="0" builtinId="0"/>
    <cellStyle name="Normal--" xfId="1191"/>
    <cellStyle name="Normal - Style1" xfId="1192"/>
    <cellStyle name="Normal [0]" xfId="1193"/>
    <cellStyle name="Normal [1]" xfId="1194"/>
    <cellStyle name="Normal [2]" xfId="1195"/>
    <cellStyle name="Normal [3]" xfId="1196"/>
    <cellStyle name="Normal 10" xfId="1197"/>
    <cellStyle name="Normal 10 2" xfId="1198"/>
    <cellStyle name="Normal 10 4" xfId="1199"/>
    <cellStyle name="Normal 11" xfId="1200"/>
    <cellStyle name="Normal 11 2" xfId="1201"/>
    <cellStyle name="Normal 11 2 2" xfId="1202"/>
    <cellStyle name="Normal 11 3" xfId="1203"/>
    <cellStyle name="Normal 11 4" xfId="1204"/>
    <cellStyle name="Normal 12" xfId="1205"/>
    <cellStyle name="Normal 13" xfId="1206"/>
    <cellStyle name="Normal 13 10" xfId="1207"/>
    <cellStyle name="Normal 13 11" xfId="1208"/>
    <cellStyle name="Normal 13 12" xfId="1209"/>
    <cellStyle name="Normal 13 13" xfId="1210"/>
    <cellStyle name="Normal 13 2" xfId="1211"/>
    <cellStyle name="Normal 13 3" xfId="1212"/>
    <cellStyle name="Normal 13 4" xfId="1213"/>
    <cellStyle name="Normal 13 5" xfId="1214"/>
    <cellStyle name="Normal 13 6" xfId="1215"/>
    <cellStyle name="Normal 13 7" xfId="1216"/>
    <cellStyle name="Normal 13 8" xfId="1217"/>
    <cellStyle name="Normal 13 9" xfId="1218"/>
    <cellStyle name="Normal 14" xfId="1219"/>
    <cellStyle name="Normal 14 2" xfId="1220"/>
    <cellStyle name="Normal 14 2 2" xfId="1221"/>
    <cellStyle name="Normal 14 2 2 2" xfId="1222"/>
    <cellStyle name="Normal 15" xfId="1223"/>
    <cellStyle name="Normal 15 10" xfId="1224"/>
    <cellStyle name="Normal 15 11" xfId="1225"/>
    <cellStyle name="Normal 15 12" xfId="1226"/>
    <cellStyle name="Normal 15 13" xfId="1227"/>
    <cellStyle name="Normal 15 2" xfId="1228"/>
    <cellStyle name="Normal 15 3" xfId="1229"/>
    <cellStyle name="Normal 15 4" xfId="1230"/>
    <cellStyle name="Normal 15 5" xfId="1231"/>
    <cellStyle name="Normal 15 6" xfId="1232"/>
    <cellStyle name="Normal 15 7" xfId="1233"/>
    <cellStyle name="Normal 15 8" xfId="1234"/>
    <cellStyle name="Normal 15 9" xfId="1235"/>
    <cellStyle name="Normal 16" xfId="1236"/>
    <cellStyle name="Normal 17" xfId="1237"/>
    <cellStyle name="Normal 17 2" xfId="1238"/>
    <cellStyle name="Normal 17 3" xfId="1239"/>
    <cellStyle name="Normal 17 4" xfId="1240"/>
    <cellStyle name="Normal 17 5" xfId="1241"/>
    <cellStyle name="Normal 17 6" xfId="1242"/>
    <cellStyle name="Normal 18" xfId="1243"/>
    <cellStyle name="Normal 18 2" xfId="1244"/>
    <cellStyle name="Normal 18 3" xfId="1245"/>
    <cellStyle name="Normal 18 4" xfId="1246"/>
    <cellStyle name="Normal 18 5" xfId="1247"/>
    <cellStyle name="Normal 18 6" xfId="1248"/>
    <cellStyle name="Normal 19" xfId="1249"/>
    <cellStyle name="Normal 2" xfId="1250"/>
    <cellStyle name="Normal 2 10" xfId="1251"/>
    <cellStyle name="Normal 2 11" xfId="1252"/>
    <cellStyle name="Normal 2 12" xfId="1253"/>
    <cellStyle name="Normal 2 13" xfId="1254"/>
    <cellStyle name="Normal 2 13 2" xfId="1255"/>
    <cellStyle name="Normal 2 14" xfId="1256"/>
    <cellStyle name="Normal 2 15" xfId="1257"/>
    <cellStyle name="Normal 2 16" xfId="1258"/>
    <cellStyle name="Normal 2 16 2" xfId="1259"/>
    <cellStyle name="Normal 2 2" xfId="1260"/>
    <cellStyle name="Normal 2 2 10" xfId="1261"/>
    <cellStyle name="Normal 2 2 11" xfId="1262"/>
    <cellStyle name="Normal 2 2 12" xfId="1263"/>
    <cellStyle name="Normal 2 2 13" xfId="1264"/>
    <cellStyle name="Normal 2 2 14" xfId="1265"/>
    <cellStyle name="Normal 2 2 15" xfId="1266"/>
    <cellStyle name="Normal 2 2 2" xfId="1267"/>
    <cellStyle name="Normal 2 2 2 10" xfId="1268"/>
    <cellStyle name="Normal 2 2 2 11" xfId="1269"/>
    <cellStyle name="Normal 2 2 2 12" xfId="1270"/>
    <cellStyle name="Normal 2 2 2 13" xfId="1271"/>
    <cellStyle name="Normal 2 2 2 2" xfId="1272"/>
    <cellStyle name="Normal 2 2 2 3" xfId="1273"/>
    <cellStyle name="Normal 2 2 2 4" xfId="1274"/>
    <cellStyle name="Normal 2 2 2 5" xfId="1275"/>
    <cellStyle name="Normal 2 2 2 6" xfId="1276"/>
    <cellStyle name="Normal 2 2 2 7" xfId="1277"/>
    <cellStyle name="Normal 2 2 2 8" xfId="1278"/>
    <cellStyle name="Normal 2 2 2 9" xfId="1279"/>
    <cellStyle name="Normal 2 2 3" xfId="1280"/>
    <cellStyle name="Normal 2 2 4" xfId="1281"/>
    <cellStyle name="Normal 2 2 5" xfId="1282"/>
    <cellStyle name="Normal 2 2 6" xfId="1283"/>
    <cellStyle name="Normal 2 2 7" xfId="1284"/>
    <cellStyle name="Normal 2 2 8" xfId="1285"/>
    <cellStyle name="Normal 2 2 9" xfId="1286"/>
    <cellStyle name="Normal 2 2_FA_2008 from PWC" xfId="1287"/>
    <cellStyle name="Normal 2 3" xfId="1288"/>
    <cellStyle name="Normal 2 3 10" xfId="1289"/>
    <cellStyle name="Normal 2 3 11" xfId="1290"/>
    <cellStyle name="Normal 2 3 12" xfId="1291"/>
    <cellStyle name="Normal 2 3 13" xfId="1292"/>
    <cellStyle name="Normal 2 3 2" xfId="1293"/>
    <cellStyle name="Normal 2 3 3" xfId="1294"/>
    <cellStyle name="Normal 2 3 4" xfId="1295"/>
    <cellStyle name="Normal 2 3 5" xfId="1296"/>
    <cellStyle name="Normal 2 3 6" xfId="1297"/>
    <cellStyle name="Normal 2 3 7" xfId="1298"/>
    <cellStyle name="Normal 2 3 7 2" xfId="1299"/>
    <cellStyle name="Normal 2 3 8" xfId="1300"/>
    <cellStyle name="Normal 2 3 9" xfId="1301"/>
    <cellStyle name="Normal 2 3_FA_2008 from PWC" xfId="1302"/>
    <cellStyle name="Normal 2 4" xfId="1303"/>
    <cellStyle name="Normal 2 4 2" xfId="1304"/>
    <cellStyle name="Normal 2 5" xfId="1305"/>
    <cellStyle name="Normal 2 6" xfId="1306"/>
    <cellStyle name="Normal 2 7" xfId="1307"/>
    <cellStyle name="Normal 2 8" xfId="1308"/>
    <cellStyle name="Normal 2 9" xfId="1309"/>
    <cellStyle name="Normal 2_05BOQ-PIII-May10-2009-+" xfId="1310"/>
    <cellStyle name="Normal 20" xfId="1311"/>
    <cellStyle name="Normal 21" xfId="1312"/>
    <cellStyle name="Normal 22" xfId="1313"/>
    <cellStyle name="Normal 23" xfId="1314"/>
    <cellStyle name="Normal 24" xfId="1315"/>
    <cellStyle name="Normal 24 2" xfId="1316"/>
    <cellStyle name="Normal 25" xfId="1317"/>
    <cellStyle name="Normal 26" xfId="1318"/>
    <cellStyle name="Normal 27" xfId="1319"/>
    <cellStyle name="Normal 28" xfId="1320"/>
    <cellStyle name="Normal 28 2" xfId="1321"/>
    <cellStyle name="Normal 29" xfId="1322"/>
    <cellStyle name="Normal 3" xfId="1323"/>
    <cellStyle name="Normal 3 2" xfId="1324"/>
    <cellStyle name="Normal 3 2 2" xfId="1325"/>
    <cellStyle name="Normal 3 2 3" xfId="1326"/>
    <cellStyle name="Normal 3 3" xfId="1327"/>
    <cellStyle name="Normal 3 3 2" xfId="1328"/>
    <cellStyle name="Normal 3 4" xfId="1329"/>
    <cellStyle name="Normal 3 5" xfId="1330"/>
    <cellStyle name="Normal 3 6" xfId="1331"/>
    <cellStyle name="Normal 3_FA_2008 from PWC" xfId="1332"/>
    <cellStyle name="Normal 30" xfId="1333"/>
    <cellStyle name="Normal 30 2" xfId="1334"/>
    <cellStyle name="Normal 31" xfId="1335"/>
    <cellStyle name="Normal 32" xfId="1336"/>
    <cellStyle name="Normal 33" xfId="1337"/>
    <cellStyle name="Normal 33 2" xfId="1338"/>
    <cellStyle name="Normal 34" xfId="1339"/>
    <cellStyle name="Normal 35" xfId="1340"/>
    <cellStyle name="Normal 36" xfId="1341"/>
    <cellStyle name="Normal 37" xfId="1342"/>
    <cellStyle name="Normal 38" xfId="1343"/>
    <cellStyle name="Normal 39" xfId="1344"/>
    <cellStyle name="Normal 4" xfId="1345"/>
    <cellStyle name="Normal 4 10" xfId="1346"/>
    <cellStyle name="Normal 4 11" xfId="1347"/>
    <cellStyle name="Normal 4 12" xfId="1348"/>
    <cellStyle name="Normal 4 13" xfId="1349"/>
    <cellStyle name="Normal 4 14" xfId="1350"/>
    <cellStyle name="Normal 4 15" xfId="1351"/>
    <cellStyle name="Normal 4 2" xfId="1352"/>
    <cellStyle name="Normal 4 2 2" xfId="1353"/>
    <cellStyle name="Normal 4 2 2 16" xfId="1354"/>
    <cellStyle name="Normal 4 2 3 2" xfId="1355"/>
    <cellStyle name="Normal 4 3" xfId="1356"/>
    <cellStyle name="Normal 4 4" xfId="1357"/>
    <cellStyle name="Normal 4 5" xfId="1358"/>
    <cellStyle name="Normal 4 6" xfId="1359"/>
    <cellStyle name="Normal 4 7" xfId="1360"/>
    <cellStyle name="Normal 4 8" xfId="1361"/>
    <cellStyle name="Normal 4 9" xfId="1362"/>
    <cellStyle name="Normal 4_FA_2008 from PWC" xfId="1363"/>
    <cellStyle name="Normal 40" xfId="1364"/>
    <cellStyle name="Normal 41" xfId="1365"/>
    <cellStyle name="Normal 42" xfId="1366"/>
    <cellStyle name="Normal 43" xfId="1367"/>
    <cellStyle name="Normal 44" xfId="1368"/>
    <cellStyle name="Normal 45" xfId="1369"/>
    <cellStyle name="Normal 46" xfId="1370"/>
    <cellStyle name="Normal 47" xfId="1371"/>
    <cellStyle name="Normal 48" xfId="1372"/>
    <cellStyle name="Normal 49" xfId="1373"/>
    <cellStyle name="Normal 5" xfId="1374"/>
    <cellStyle name="Normal 5 2" xfId="1375"/>
    <cellStyle name="Normal 5 2 2" xfId="1376"/>
    <cellStyle name="Normal 5 2 3" xfId="1377"/>
    <cellStyle name="Normal 5 3" xfId="1378"/>
    <cellStyle name="Normal 5 4" xfId="1379"/>
    <cellStyle name="Normal 5 5" xfId="1380"/>
    <cellStyle name="Normal 5 6" xfId="1381"/>
    <cellStyle name="Normal 5 7" xfId="1382"/>
    <cellStyle name="Normal 5 7 2" xfId="1383"/>
    <cellStyle name="Normal 5_9.SOTLInterco_Sep08" xfId="1384"/>
    <cellStyle name="Normal 50" xfId="1385"/>
    <cellStyle name="Normal 50 10" xfId="1386"/>
    <cellStyle name="Normal 51" xfId="1387"/>
    <cellStyle name="Normal 52" xfId="1388"/>
    <cellStyle name="Normal 53" xfId="1389"/>
    <cellStyle name="Normal 54" xfId="1390"/>
    <cellStyle name="Normal 55" xfId="1391"/>
    <cellStyle name="Normal 56" xfId="1392"/>
    <cellStyle name="Normal 57" xfId="1393"/>
    <cellStyle name="Normal 58" xfId="1394"/>
    <cellStyle name="Normal 59" xfId="1395"/>
    <cellStyle name="Normal 6" xfId="1396"/>
    <cellStyle name="Normal 6 2" xfId="1397"/>
    <cellStyle name="Normal 6 2 2" xfId="1398"/>
    <cellStyle name="Normal 6 3" xfId="1399"/>
    <cellStyle name="Normal 6 4" xfId="1400"/>
    <cellStyle name="Normal 6_9.SOTLInterco_Sep08" xfId="1401"/>
    <cellStyle name="Normal 60" xfId="1402"/>
    <cellStyle name="Normal 61" xfId="1403"/>
    <cellStyle name="Normal 62" xfId="1404"/>
    <cellStyle name="Normal 63" xfId="1405"/>
    <cellStyle name="Normal 64" xfId="1406"/>
    <cellStyle name="Normal 65" xfId="1407"/>
    <cellStyle name="Normal 66" xfId="1408"/>
    <cellStyle name="Normal 67" xfId="1409"/>
    <cellStyle name="Normal 68" xfId="1410"/>
    <cellStyle name="Normal 69" xfId="1411"/>
    <cellStyle name="Normal 7" xfId="1412"/>
    <cellStyle name="Normal 7 2" xfId="1413"/>
    <cellStyle name="Normal 7 3" xfId="1414"/>
    <cellStyle name="Normal 7 4" xfId="1415"/>
    <cellStyle name="Normal 7_9.SOTLInterco_Sep08" xfId="1416"/>
    <cellStyle name="Normal 70" xfId="1417"/>
    <cellStyle name="Normal 71" xfId="1418"/>
    <cellStyle name="Normal 72" xfId="1419"/>
    <cellStyle name="Normal 73" xfId="1420"/>
    <cellStyle name="Normal 74" xfId="1421"/>
    <cellStyle name="Normal 75" xfId="1422"/>
    <cellStyle name="Normal 76" xfId="1423"/>
    <cellStyle name="Normal 77" xfId="1424"/>
    <cellStyle name="Normal 78" xfId="1425"/>
    <cellStyle name="Normal 79" xfId="1426"/>
    <cellStyle name="Normal 8" xfId="1427"/>
    <cellStyle name="Normal 8 2" xfId="1428"/>
    <cellStyle name="Normal 8 2 2" xfId="1429"/>
    <cellStyle name="Normal 8 2 3" xfId="1430"/>
    <cellStyle name="Normal 8 3" xfId="1431"/>
    <cellStyle name="Normal 8 3 2" xfId="1432"/>
    <cellStyle name="Normal 8 4" xfId="1433"/>
    <cellStyle name="Normal 8_9.SOTLInterco_Sep08" xfId="1434"/>
    <cellStyle name="Normal 80" xfId="1435"/>
    <cellStyle name="Normal 80 2" xfId="1436"/>
    <cellStyle name="Normal 81" xfId="1437"/>
    <cellStyle name="Normal 81 2" xfId="1438"/>
    <cellStyle name="Normal 82" xfId="1439"/>
    <cellStyle name="Normal 83" xfId="1440"/>
    <cellStyle name="Normal 84" xfId="1441"/>
    <cellStyle name="Normal 85" xfId="1442"/>
    <cellStyle name="Normal 86" xfId="1443"/>
    <cellStyle name="Normal 87" xfId="1444"/>
    <cellStyle name="Normal 88" xfId="1445"/>
    <cellStyle name="Normal 89" xfId="1446"/>
    <cellStyle name="Normal 9" xfId="1447"/>
    <cellStyle name="Normal 9 2" xfId="1448"/>
    <cellStyle name="Normal 9 3" xfId="1449"/>
    <cellStyle name="Normal 9 4" xfId="1450"/>
    <cellStyle name="Normal 90" xfId="1451"/>
    <cellStyle name="Normal 91" xfId="1452"/>
    <cellStyle name="Normal 92" xfId="1453"/>
    <cellStyle name="Normal 93" xfId="1454"/>
    <cellStyle name="Normal_EWT2" xfId="1455"/>
    <cellStyle name="Normalx" xfId="1456"/>
    <cellStyle name="NormalxShadow" xfId="1457"/>
    <cellStyle name="Note 10" xfId="1458"/>
    <cellStyle name="Note 11" xfId="1459"/>
    <cellStyle name="Note 12" xfId="1460"/>
    <cellStyle name="Note 13" xfId="1461"/>
    <cellStyle name="Note 14" xfId="1462"/>
    <cellStyle name="Note 15" xfId="1463"/>
    <cellStyle name="Note 2" xfId="1464"/>
    <cellStyle name="Note 2 2" xfId="1465"/>
    <cellStyle name="Note 2 3" xfId="1466"/>
    <cellStyle name="Note 2 4" xfId="1467"/>
    <cellStyle name="Note 3" xfId="1468"/>
    <cellStyle name="Note 3 2" xfId="1469"/>
    <cellStyle name="Note 3 3" xfId="1470"/>
    <cellStyle name="Note 3 4" xfId="1471"/>
    <cellStyle name="Note 4" xfId="1472"/>
    <cellStyle name="Note 4 2" xfId="1473"/>
    <cellStyle name="Note 4 3" xfId="1474"/>
    <cellStyle name="Note 4 4" xfId="1475"/>
    <cellStyle name="Note 5" xfId="1476"/>
    <cellStyle name="Note 5 2" xfId="1477"/>
    <cellStyle name="Note 5 3" xfId="1478"/>
    <cellStyle name="Note 5 4" xfId="1479"/>
    <cellStyle name="Note 6" xfId="1480"/>
    <cellStyle name="Note 6 2" xfId="1481"/>
    <cellStyle name="Note 6 3" xfId="1482"/>
    <cellStyle name="Note 6 4" xfId="1483"/>
    <cellStyle name="Note 7" xfId="1484"/>
    <cellStyle name="Note 7 2" xfId="1485"/>
    <cellStyle name="Note 7 3" xfId="1486"/>
    <cellStyle name="Note 7 4" xfId="1487"/>
    <cellStyle name="Note 8" xfId="1488"/>
    <cellStyle name="Note 8 2" xfId="1489"/>
    <cellStyle name="Note 8 3" xfId="1490"/>
    <cellStyle name="Note 8 4" xfId="1491"/>
    <cellStyle name="Note 9" xfId="1492"/>
    <cellStyle name="Output 2" xfId="1493"/>
    <cellStyle name="Output 2 2" xfId="1494"/>
    <cellStyle name="Output 3" xfId="1495"/>
    <cellStyle name="Output 4" xfId="1496"/>
    <cellStyle name="Percent [0]" xfId="1497"/>
    <cellStyle name="Percent [00]" xfId="1498"/>
    <cellStyle name="Percent [00] 2" xfId="1499"/>
    <cellStyle name="Percent [1]" xfId="1500"/>
    <cellStyle name="Percent [1] --" xfId="1501"/>
    <cellStyle name="Percent [2]" xfId="1502"/>
    <cellStyle name="Percent [2] 10" xfId="1503"/>
    <cellStyle name="Percent [2] 11" xfId="1504"/>
    <cellStyle name="Percent [2] 12" xfId="1505"/>
    <cellStyle name="Percent [2] 13" xfId="1506"/>
    <cellStyle name="Percent [2] 14" xfId="1507"/>
    <cellStyle name="Percent [2] 15" xfId="1508"/>
    <cellStyle name="Percent [2] 16" xfId="1509"/>
    <cellStyle name="Percent [2] 17" xfId="1510"/>
    <cellStyle name="Percent [2] 18" xfId="1511"/>
    <cellStyle name="Percent [2] 19" xfId="1512"/>
    <cellStyle name="Percent [2] 2" xfId="1513"/>
    <cellStyle name="Percent [2] 2 2" xfId="1514"/>
    <cellStyle name="Percent [2] 2 2 10" xfId="1515"/>
    <cellStyle name="Percent [2] 2 2 11" xfId="1516"/>
    <cellStyle name="Percent [2] 2 2 12" xfId="1517"/>
    <cellStyle name="Percent [2] 2 2 13" xfId="1518"/>
    <cellStyle name="Percent [2] 2 2 14" xfId="1519"/>
    <cellStyle name="Percent [2] 2 2 15" xfId="1520"/>
    <cellStyle name="Percent [2] 2 2 16" xfId="1521"/>
    <cellStyle name="Percent [2] 2 2 17" xfId="1522"/>
    <cellStyle name="Percent [2] 2 2 2" xfId="1523"/>
    <cellStyle name="Percent [2] 2 2 3" xfId="1524"/>
    <cellStyle name="Percent [2] 2 2 4" xfId="1525"/>
    <cellStyle name="Percent [2] 2 2 5" xfId="1526"/>
    <cellStyle name="Percent [2] 2 2 6" xfId="1527"/>
    <cellStyle name="Percent [2] 2 2 7" xfId="1528"/>
    <cellStyle name="Percent [2] 2 2 8" xfId="1529"/>
    <cellStyle name="Percent [2] 2 2 9" xfId="1530"/>
    <cellStyle name="Percent [2] 20" xfId="1531"/>
    <cellStyle name="Percent [2] 21" xfId="1532"/>
    <cellStyle name="Percent [2] 3" xfId="1533"/>
    <cellStyle name="Percent [2] 4" xfId="1534"/>
    <cellStyle name="Percent [2] 5" xfId="1535"/>
    <cellStyle name="Percent [2] 6" xfId="1536"/>
    <cellStyle name="Percent [2] 6 10" xfId="1537"/>
    <cellStyle name="Percent [2] 6 11" xfId="1538"/>
    <cellStyle name="Percent [2] 6 12" xfId="1539"/>
    <cellStyle name="Percent [2] 6 13" xfId="1540"/>
    <cellStyle name="Percent [2] 6 2" xfId="1541"/>
    <cellStyle name="Percent [2] 6 3" xfId="1542"/>
    <cellStyle name="Percent [2] 6 4" xfId="1543"/>
    <cellStyle name="Percent [2] 6 5" xfId="1544"/>
    <cellStyle name="Percent [2] 6 6" xfId="1545"/>
    <cellStyle name="Percent [2] 6 7" xfId="1546"/>
    <cellStyle name="Percent [2] 6 8" xfId="1547"/>
    <cellStyle name="Percent [2] 6 9" xfId="1548"/>
    <cellStyle name="Percent [2] 7" xfId="1549"/>
    <cellStyle name="Percent [2] 8" xfId="1550"/>
    <cellStyle name="Percent [2] 9" xfId="1551"/>
    <cellStyle name="Percent [3]" xfId="1552"/>
    <cellStyle name="Percent [3]--" xfId="1553"/>
    <cellStyle name="Percent 1" xfId="1554"/>
    <cellStyle name="Percent 10" xfId="1555"/>
    <cellStyle name="Percent 11" xfId="1556"/>
    <cellStyle name="Percent 12" xfId="1557"/>
    <cellStyle name="Percent 12 2" xfId="1558"/>
    <cellStyle name="Percent 13" xfId="1559"/>
    <cellStyle name="Percent 14" xfId="1560"/>
    <cellStyle name="Percent 15" xfId="1561"/>
    <cellStyle name="Percent 16" xfId="1562"/>
    <cellStyle name="Percent 17" xfId="1563"/>
    <cellStyle name="Percent 18" xfId="1564"/>
    <cellStyle name="Percent 19" xfId="1565"/>
    <cellStyle name="Percent 2" xfId="1566"/>
    <cellStyle name="Percent 2 2" xfId="1567"/>
    <cellStyle name="Percent 2 2 2" xfId="1568"/>
    <cellStyle name="Percent 2 3" xfId="1569"/>
    <cellStyle name="Percent 20" xfId="1570"/>
    <cellStyle name="Percent 21" xfId="1571"/>
    <cellStyle name="Percent 22" xfId="1572"/>
    <cellStyle name="Percent 23" xfId="1573"/>
    <cellStyle name="Percent 24" xfId="1574"/>
    <cellStyle name="Percent 3" xfId="1575"/>
    <cellStyle name="Percent 3 2" xfId="1576"/>
    <cellStyle name="Percent 4" xfId="1577"/>
    <cellStyle name="Percent 4 2" xfId="1578"/>
    <cellStyle name="Percent 5" xfId="1579"/>
    <cellStyle name="Percent 5 2" xfId="1580"/>
    <cellStyle name="Percent 6" xfId="1581"/>
    <cellStyle name="Percent 7" xfId="1582"/>
    <cellStyle name="Percent 8" xfId="1583"/>
    <cellStyle name="Percent 9" xfId="1584"/>
    <cellStyle name="PrePop Currency (0)" xfId="1585"/>
    <cellStyle name="PrePop Currency (0) 10" xfId="1586"/>
    <cellStyle name="PrePop Currency (0) 11" xfId="1587"/>
    <cellStyle name="PrePop Currency (0) 12" xfId="1588"/>
    <cellStyle name="PrePop Currency (0) 13" xfId="1589"/>
    <cellStyle name="PrePop Currency (0) 14" xfId="1590"/>
    <cellStyle name="PrePop Currency (0) 15" xfId="1591"/>
    <cellStyle name="PrePop Currency (0) 16" xfId="1592"/>
    <cellStyle name="PrePop Currency (0) 17" xfId="1593"/>
    <cellStyle name="PrePop Currency (0) 18" xfId="1594"/>
    <cellStyle name="PrePop Currency (0) 19" xfId="1595"/>
    <cellStyle name="PrePop Currency (0) 2" xfId="1596"/>
    <cellStyle name="PrePop Currency (0) 2 2" xfId="1597"/>
    <cellStyle name="PrePop Currency (0) 2 2 10" xfId="1598"/>
    <cellStyle name="PrePop Currency (0) 2 2 11" xfId="1599"/>
    <cellStyle name="PrePop Currency (0) 2 2 12" xfId="1600"/>
    <cellStyle name="PrePop Currency (0) 2 2 13" xfId="1601"/>
    <cellStyle name="PrePop Currency (0) 2 2 14" xfId="1602"/>
    <cellStyle name="PrePop Currency (0) 2 2 15" xfId="1603"/>
    <cellStyle name="PrePop Currency (0) 2 2 16" xfId="1604"/>
    <cellStyle name="PrePop Currency (0) 2 2 17" xfId="1605"/>
    <cellStyle name="PrePop Currency (0) 2 2 2" xfId="1606"/>
    <cellStyle name="PrePop Currency (0) 2 2 3" xfId="1607"/>
    <cellStyle name="PrePop Currency (0) 2 2 4" xfId="1608"/>
    <cellStyle name="PrePop Currency (0) 2 2 5" xfId="1609"/>
    <cellStyle name="PrePop Currency (0) 2 2 6" xfId="1610"/>
    <cellStyle name="PrePop Currency (0) 2 2 7" xfId="1611"/>
    <cellStyle name="PrePop Currency (0) 2 2 8" xfId="1612"/>
    <cellStyle name="PrePop Currency (0) 2 2 9" xfId="1613"/>
    <cellStyle name="PrePop Currency (0) 2 2_FA_2008 from PWC" xfId="1614"/>
    <cellStyle name="PrePop Currency (0) 2 3" xfId="1615"/>
    <cellStyle name="PrePop Currency (0) 2 4" xfId="1616"/>
    <cellStyle name="PrePop Currency (0) 2 5" xfId="1617"/>
    <cellStyle name="PrePop Currency (0) 2_FA_2008 from PWC" xfId="1618"/>
    <cellStyle name="PrePop Currency (0) 20" xfId="1619"/>
    <cellStyle name="PrePop Currency (0) 21" xfId="1620"/>
    <cellStyle name="PrePop Currency (0) 3" xfId="1621"/>
    <cellStyle name="PrePop Currency (0) 4" xfId="1622"/>
    <cellStyle name="PrePop Currency (0) 5" xfId="1623"/>
    <cellStyle name="PrePop Currency (0) 6" xfId="1624"/>
    <cellStyle name="PrePop Currency (0) 7" xfId="1625"/>
    <cellStyle name="PrePop Currency (0) 8" xfId="1626"/>
    <cellStyle name="PrePop Currency (0) 9" xfId="1627"/>
    <cellStyle name="PrePop Currency (0)_FA_2008 from PWC" xfId="1628"/>
    <cellStyle name="PrePop Currency (2)" xfId="1629"/>
    <cellStyle name="PrePop Units (0)" xfId="1630"/>
    <cellStyle name="PrePop Units (0) 2" xfId="1631"/>
    <cellStyle name="PrePop Units (1)" xfId="1632"/>
    <cellStyle name="PrePop Units (2)" xfId="1633"/>
    <cellStyle name="Product" xfId="1634"/>
    <cellStyle name="pwstyle" xfId="1635"/>
    <cellStyle name="Quantity" xfId="1636"/>
    <cellStyle name="Quantity 2" xfId="1637"/>
    <cellStyle name="section head" xfId="1638"/>
    <cellStyle name="Shading" xfId="1639"/>
    <cellStyle name="SMALL HEADINGS" xfId="1640"/>
    <cellStyle name="Standard_BETNEU.XLS" xfId="1641"/>
    <cellStyle name="STYLE - Style1" xfId="1642"/>
    <cellStyle name="STYLE - Style2" xfId="1643"/>
    <cellStyle name="STYLE - Style3" xfId="1644"/>
    <cellStyle name="STYLE - Style4" xfId="1645"/>
    <cellStyle name="Style 1" xfId="1646"/>
    <cellStyle name="STYLE1" xfId="1647"/>
    <cellStyle name="STYLE2" xfId="1648"/>
    <cellStyle name="STYLE3" xfId="1649"/>
    <cellStyle name="STYLE4" xfId="1650"/>
    <cellStyle name="SUB HEADING" xfId="1651"/>
    <cellStyle name="Text Indent A" xfId="1652"/>
    <cellStyle name="Text Indent B" xfId="1653"/>
    <cellStyle name="Text Indent B 10" xfId="1654"/>
    <cellStyle name="Text Indent B 11" xfId="1655"/>
    <cellStyle name="Text Indent B 12" xfId="1656"/>
    <cellStyle name="Text Indent B 13" xfId="1657"/>
    <cellStyle name="Text Indent B 14" xfId="1658"/>
    <cellStyle name="Text Indent B 15" xfId="1659"/>
    <cellStyle name="Text Indent B 16" xfId="1660"/>
    <cellStyle name="Text Indent B 17" xfId="1661"/>
    <cellStyle name="Text Indent B 18" xfId="1662"/>
    <cellStyle name="Text Indent B 19" xfId="1663"/>
    <cellStyle name="Text Indent B 2" xfId="1664"/>
    <cellStyle name="Text Indent B 2 2" xfId="1665"/>
    <cellStyle name="Text Indent B 2 2 10" xfId="1666"/>
    <cellStyle name="Text Indent B 2 2 11" xfId="1667"/>
    <cellStyle name="Text Indent B 2 2 12" xfId="1668"/>
    <cellStyle name="Text Indent B 2 2 13" xfId="1669"/>
    <cellStyle name="Text Indent B 2 2 14" xfId="1670"/>
    <cellStyle name="Text Indent B 2 2 15" xfId="1671"/>
    <cellStyle name="Text Indent B 2 2 16" xfId="1672"/>
    <cellStyle name="Text Indent B 2 2 17" xfId="1673"/>
    <cellStyle name="Text Indent B 2 2 2" xfId="1674"/>
    <cellStyle name="Text Indent B 2 2 3" xfId="1675"/>
    <cellStyle name="Text Indent B 2 2 4" xfId="1676"/>
    <cellStyle name="Text Indent B 2 2 5" xfId="1677"/>
    <cellStyle name="Text Indent B 2 2 6" xfId="1678"/>
    <cellStyle name="Text Indent B 2 2 7" xfId="1679"/>
    <cellStyle name="Text Indent B 2 2 8" xfId="1680"/>
    <cellStyle name="Text Indent B 2 2 9" xfId="1681"/>
    <cellStyle name="Text Indent B 2 2_FA_2008 from PWC" xfId="1682"/>
    <cellStyle name="Text Indent B 2 3" xfId="1683"/>
    <cellStyle name="Text Indent B 2 4" xfId="1684"/>
    <cellStyle name="Text Indent B 2 5" xfId="1685"/>
    <cellStyle name="Text Indent B 2_FA_2008 from PWC" xfId="1686"/>
    <cellStyle name="Text Indent B 20" xfId="1687"/>
    <cellStyle name="Text Indent B 21" xfId="1688"/>
    <cellStyle name="Text Indent B 3" xfId="1689"/>
    <cellStyle name="Text Indent B 4" xfId="1690"/>
    <cellStyle name="Text Indent B 5" xfId="1691"/>
    <cellStyle name="Text Indent B 6" xfId="1692"/>
    <cellStyle name="Text Indent B 7" xfId="1693"/>
    <cellStyle name="Text Indent B 8" xfId="1694"/>
    <cellStyle name="Text Indent B 9" xfId="1695"/>
    <cellStyle name="Text Indent B_FA_2008 from PWC" xfId="1696"/>
    <cellStyle name="Text Indent C" xfId="1697"/>
    <cellStyle name="Title 2" xfId="1698"/>
    <cellStyle name="Title 2 2" xfId="1699"/>
    <cellStyle name="Title 3" xfId="1700"/>
    <cellStyle name="Title 4" xfId="1701"/>
    <cellStyle name="Total 10" xfId="1702"/>
    <cellStyle name="Total 11" xfId="1703"/>
    <cellStyle name="Total 12" xfId="1704"/>
    <cellStyle name="Total 13" xfId="1705"/>
    <cellStyle name="Total 14" xfId="1706"/>
    <cellStyle name="Total 15" xfId="1707"/>
    <cellStyle name="Total 15 10" xfId="1708"/>
    <cellStyle name="Total 15 10 2" xfId="1709"/>
    <cellStyle name="Total 15 10 3" xfId="1710"/>
    <cellStyle name="Total 15 10 4" xfId="1711"/>
    <cellStyle name="Total 15 10 5" xfId="1712"/>
    <cellStyle name="Total 15 10 6" xfId="1713"/>
    <cellStyle name="Total 15 10 7" xfId="1714"/>
    <cellStyle name="Total 15 10 8" xfId="1715"/>
    <cellStyle name="Total 15 10 9" xfId="1716"/>
    <cellStyle name="Total 15 11" xfId="1717"/>
    <cellStyle name="Total 15 11 2" xfId="1718"/>
    <cellStyle name="Total 15 11 3" xfId="1719"/>
    <cellStyle name="Total 15 11 4" xfId="1720"/>
    <cellStyle name="Total 15 11 5" xfId="1721"/>
    <cellStyle name="Total 15 11 6" xfId="1722"/>
    <cellStyle name="Total 15 11 7" xfId="1723"/>
    <cellStyle name="Total 15 11 8" xfId="1724"/>
    <cellStyle name="Total 15 11 9" xfId="1725"/>
    <cellStyle name="Total 15 12" xfId="1726"/>
    <cellStyle name="Total 15 12 2" xfId="1727"/>
    <cellStyle name="Total 15 12 3" xfId="1728"/>
    <cellStyle name="Total 15 12 4" xfId="1729"/>
    <cellStyle name="Total 15 12 5" xfId="1730"/>
    <cellStyle name="Total 15 12 6" xfId="1731"/>
    <cellStyle name="Total 15 12 7" xfId="1732"/>
    <cellStyle name="Total 15 12 8" xfId="1733"/>
    <cellStyle name="Total 15 12 9" xfId="1734"/>
    <cellStyle name="Total 15 13" xfId="1735"/>
    <cellStyle name="Total 15 13 2" xfId="1736"/>
    <cellStyle name="Total 15 13 3" xfId="1737"/>
    <cellStyle name="Total 15 13 4" xfId="1738"/>
    <cellStyle name="Total 15 13 5" xfId="1739"/>
    <cellStyle name="Total 15 13 6" xfId="1740"/>
    <cellStyle name="Total 15 13 7" xfId="1741"/>
    <cellStyle name="Total 15 13 8" xfId="1742"/>
    <cellStyle name="Total 15 13 9" xfId="1743"/>
    <cellStyle name="Total 15 2" xfId="1744"/>
    <cellStyle name="Total 15 2 2" xfId="1745"/>
    <cellStyle name="Total 15 2 3" xfId="1746"/>
    <cellStyle name="Total 15 2 4" xfId="1747"/>
    <cellStyle name="Total 15 2 5" xfId="1748"/>
    <cellStyle name="Total 15 2 6" xfId="1749"/>
    <cellStyle name="Total 15 2 7" xfId="1750"/>
    <cellStyle name="Total 15 2 8" xfId="1751"/>
    <cellStyle name="Total 15 2 9" xfId="1752"/>
    <cellStyle name="Total 15 3" xfId="1753"/>
    <cellStyle name="Total 15 3 2" xfId="1754"/>
    <cellStyle name="Total 15 3 3" xfId="1755"/>
    <cellStyle name="Total 15 3 4" xfId="1756"/>
    <cellStyle name="Total 15 3 5" xfId="1757"/>
    <cellStyle name="Total 15 3 6" xfId="1758"/>
    <cellStyle name="Total 15 3 7" xfId="1759"/>
    <cellStyle name="Total 15 3 8" xfId="1760"/>
    <cellStyle name="Total 15 3 9" xfId="1761"/>
    <cellStyle name="Total 15 4" xfId="1762"/>
    <cellStyle name="Total 15 4 2" xfId="1763"/>
    <cellStyle name="Total 15 4 3" xfId="1764"/>
    <cellStyle name="Total 15 4 4" xfId="1765"/>
    <cellStyle name="Total 15 4 5" xfId="1766"/>
    <cellStyle name="Total 15 4 6" xfId="1767"/>
    <cellStyle name="Total 15 4 7" xfId="1768"/>
    <cellStyle name="Total 15 4 8" xfId="1769"/>
    <cellStyle name="Total 15 4 9" xfId="1770"/>
    <cellStyle name="Total 15 5" xfId="1771"/>
    <cellStyle name="Total 15 5 2" xfId="1772"/>
    <cellStyle name="Total 15 5 3" xfId="1773"/>
    <cellStyle name="Total 15 5 4" xfId="1774"/>
    <cellStyle name="Total 15 5 5" xfId="1775"/>
    <cellStyle name="Total 15 5 6" xfId="1776"/>
    <cellStyle name="Total 15 5 7" xfId="1777"/>
    <cellStyle name="Total 15 5 8" xfId="1778"/>
    <cellStyle name="Total 15 5 9" xfId="1779"/>
    <cellStyle name="Total 15 6" xfId="1780"/>
    <cellStyle name="Total 15 6 2" xfId="1781"/>
    <cellStyle name="Total 15 6 3" xfId="1782"/>
    <cellStyle name="Total 15 6 4" xfId="1783"/>
    <cellStyle name="Total 15 6 5" xfId="1784"/>
    <cellStyle name="Total 15 6 6" xfId="1785"/>
    <cellStyle name="Total 15 6 7" xfId="1786"/>
    <cellStyle name="Total 15 6 8" xfId="1787"/>
    <cellStyle name="Total 15 6 9" xfId="1788"/>
    <cellStyle name="Total 15 7" xfId="1789"/>
    <cellStyle name="Total 15 7 2" xfId="1790"/>
    <cellStyle name="Total 15 7 3" xfId="1791"/>
    <cellStyle name="Total 15 7 4" xfId="1792"/>
    <cellStyle name="Total 15 7 5" xfId="1793"/>
    <cellStyle name="Total 15 7 6" xfId="1794"/>
    <cellStyle name="Total 15 7 7" xfId="1795"/>
    <cellStyle name="Total 15 7 8" xfId="1796"/>
    <cellStyle name="Total 15 7 9" xfId="1797"/>
    <cellStyle name="Total 15 8" xfId="1798"/>
    <cellStyle name="Total 15 8 2" xfId="1799"/>
    <cellStyle name="Total 15 8 3" xfId="1800"/>
    <cellStyle name="Total 15 8 4" xfId="1801"/>
    <cellStyle name="Total 15 8 5" xfId="1802"/>
    <cellStyle name="Total 15 8 6" xfId="1803"/>
    <cellStyle name="Total 15 8 7" xfId="1804"/>
    <cellStyle name="Total 15 8 8" xfId="1805"/>
    <cellStyle name="Total 15 8 9" xfId="1806"/>
    <cellStyle name="Total 15 9" xfId="1807"/>
    <cellStyle name="Total 15 9 2" xfId="1808"/>
    <cellStyle name="Total 15 9 3" xfId="1809"/>
    <cellStyle name="Total 15 9 4" xfId="1810"/>
    <cellStyle name="Total 15 9 5" xfId="1811"/>
    <cellStyle name="Total 15 9 6" xfId="1812"/>
    <cellStyle name="Total 15 9 7" xfId="1813"/>
    <cellStyle name="Total 15 9 8" xfId="1814"/>
    <cellStyle name="Total 15 9 9" xfId="1815"/>
    <cellStyle name="Total 16" xfId="1816"/>
    <cellStyle name="Total 2" xfId="1817"/>
    <cellStyle name="Total 2 10" xfId="1818"/>
    <cellStyle name="Total 2 10 2" xfId="1819"/>
    <cellStyle name="Total 2 10 3" xfId="1820"/>
    <cellStyle name="Total 2 10 4" xfId="1821"/>
    <cellStyle name="Total 2 10 5" xfId="1822"/>
    <cellStyle name="Total 2 10 6" xfId="1823"/>
    <cellStyle name="Total 2 10 7" xfId="1824"/>
    <cellStyle name="Total 2 10 8" xfId="1825"/>
    <cellStyle name="Total 2 10 9" xfId="1826"/>
    <cellStyle name="Total 2 11" xfId="1827"/>
    <cellStyle name="Total 2 11 2" xfId="1828"/>
    <cellStyle name="Total 2 11 3" xfId="1829"/>
    <cellStyle name="Total 2 11 4" xfId="1830"/>
    <cellStyle name="Total 2 11 5" xfId="1831"/>
    <cellStyle name="Total 2 11 6" xfId="1832"/>
    <cellStyle name="Total 2 11 7" xfId="1833"/>
    <cellStyle name="Total 2 11 8" xfId="1834"/>
    <cellStyle name="Total 2 11 9" xfId="1835"/>
    <cellStyle name="Total 2 12" xfId="1836"/>
    <cellStyle name="Total 2 12 2" xfId="1837"/>
    <cellStyle name="Total 2 12 3" xfId="1838"/>
    <cellStyle name="Total 2 12 4" xfId="1839"/>
    <cellStyle name="Total 2 12 5" xfId="1840"/>
    <cellStyle name="Total 2 12 6" xfId="1841"/>
    <cellStyle name="Total 2 12 7" xfId="1842"/>
    <cellStyle name="Total 2 12 8" xfId="1843"/>
    <cellStyle name="Total 2 12 9" xfId="1844"/>
    <cellStyle name="Total 2 13" xfId="1845"/>
    <cellStyle name="Total 2 13 2" xfId="1846"/>
    <cellStyle name="Total 2 13 3" xfId="1847"/>
    <cellStyle name="Total 2 13 4" xfId="1848"/>
    <cellStyle name="Total 2 13 5" xfId="1849"/>
    <cellStyle name="Total 2 13 6" xfId="1850"/>
    <cellStyle name="Total 2 13 7" xfId="1851"/>
    <cellStyle name="Total 2 13 8" xfId="1852"/>
    <cellStyle name="Total 2 13 9" xfId="1853"/>
    <cellStyle name="Total 2 14" xfId="1854"/>
    <cellStyle name="Total 2 14 2" xfId="1855"/>
    <cellStyle name="Total 2 14 3" xfId="1856"/>
    <cellStyle name="Total 2 14 4" xfId="1857"/>
    <cellStyle name="Total 2 14 5" xfId="1858"/>
    <cellStyle name="Total 2 14 6" xfId="1859"/>
    <cellStyle name="Total 2 14 7" xfId="1860"/>
    <cellStyle name="Total 2 14 8" xfId="1861"/>
    <cellStyle name="Total 2 14 9" xfId="1862"/>
    <cellStyle name="Total 2 15" xfId="1863"/>
    <cellStyle name="Total 2 15 2" xfId="1864"/>
    <cellStyle name="Total 2 15 3" xfId="1865"/>
    <cellStyle name="Total 2 15 4" xfId="1866"/>
    <cellStyle name="Total 2 15 5" xfId="1867"/>
    <cellStyle name="Total 2 15 6" xfId="1868"/>
    <cellStyle name="Total 2 15 7" xfId="1869"/>
    <cellStyle name="Total 2 15 8" xfId="1870"/>
    <cellStyle name="Total 2 15 9" xfId="1871"/>
    <cellStyle name="Total 2 16" xfId="1872"/>
    <cellStyle name="Total 2 16 2" xfId="1873"/>
    <cellStyle name="Total 2 16 3" xfId="1874"/>
    <cellStyle name="Total 2 16 4" xfId="1875"/>
    <cellStyle name="Total 2 16 5" xfId="1876"/>
    <cellStyle name="Total 2 16 6" xfId="1877"/>
    <cellStyle name="Total 2 16 7" xfId="1878"/>
    <cellStyle name="Total 2 16 8" xfId="1879"/>
    <cellStyle name="Total 2 16 9" xfId="1880"/>
    <cellStyle name="Total 2 17" xfId="1881"/>
    <cellStyle name="Total 2 17 2" xfId="1882"/>
    <cellStyle name="Total 2 17 3" xfId="1883"/>
    <cellStyle name="Total 2 17 4" xfId="1884"/>
    <cellStyle name="Total 2 17 5" xfId="1885"/>
    <cellStyle name="Total 2 17 6" xfId="1886"/>
    <cellStyle name="Total 2 17 7" xfId="1887"/>
    <cellStyle name="Total 2 17 8" xfId="1888"/>
    <cellStyle name="Total 2 17 9" xfId="1889"/>
    <cellStyle name="Total 2 18" xfId="1890"/>
    <cellStyle name="Total 2 18 2" xfId="1891"/>
    <cellStyle name="Total 2 18 3" xfId="1892"/>
    <cellStyle name="Total 2 18 4" xfId="1893"/>
    <cellStyle name="Total 2 18 5" xfId="1894"/>
    <cellStyle name="Total 2 18 6" xfId="1895"/>
    <cellStyle name="Total 2 18 7" xfId="1896"/>
    <cellStyle name="Total 2 18 8" xfId="1897"/>
    <cellStyle name="Total 2 18 9" xfId="1898"/>
    <cellStyle name="Total 2 19" xfId="1899"/>
    <cellStyle name="Total 2 19 2" xfId="1900"/>
    <cellStyle name="Total 2 19 3" xfId="1901"/>
    <cellStyle name="Total 2 19 4" xfId="1902"/>
    <cellStyle name="Total 2 19 5" xfId="1903"/>
    <cellStyle name="Total 2 19 6" xfId="1904"/>
    <cellStyle name="Total 2 19 7" xfId="1905"/>
    <cellStyle name="Total 2 19 8" xfId="1906"/>
    <cellStyle name="Total 2 19 9" xfId="1907"/>
    <cellStyle name="Total 2 2" xfId="1908"/>
    <cellStyle name="Total 2 2 10" xfId="1909"/>
    <cellStyle name="Total 2 2 10 2" xfId="1910"/>
    <cellStyle name="Total 2 2 10 3" xfId="1911"/>
    <cellStyle name="Total 2 2 10 4" xfId="1912"/>
    <cellStyle name="Total 2 2 10 5" xfId="1913"/>
    <cellStyle name="Total 2 2 10 6" xfId="1914"/>
    <cellStyle name="Total 2 2 10 7" xfId="1915"/>
    <cellStyle name="Total 2 2 10 8" xfId="1916"/>
    <cellStyle name="Total 2 2 10 9" xfId="1917"/>
    <cellStyle name="Total 2 2 11" xfId="1918"/>
    <cellStyle name="Total 2 2 11 2" xfId="1919"/>
    <cellStyle name="Total 2 2 11 3" xfId="1920"/>
    <cellStyle name="Total 2 2 11 4" xfId="1921"/>
    <cellStyle name="Total 2 2 11 5" xfId="1922"/>
    <cellStyle name="Total 2 2 11 6" xfId="1923"/>
    <cellStyle name="Total 2 2 11 7" xfId="1924"/>
    <cellStyle name="Total 2 2 11 8" xfId="1925"/>
    <cellStyle name="Total 2 2 11 9" xfId="1926"/>
    <cellStyle name="Total 2 2 12" xfId="1927"/>
    <cellStyle name="Total 2 2 12 2" xfId="1928"/>
    <cellStyle name="Total 2 2 12 3" xfId="1929"/>
    <cellStyle name="Total 2 2 12 4" xfId="1930"/>
    <cellStyle name="Total 2 2 12 5" xfId="1931"/>
    <cellStyle name="Total 2 2 12 6" xfId="1932"/>
    <cellStyle name="Total 2 2 12 7" xfId="1933"/>
    <cellStyle name="Total 2 2 12 8" xfId="1934"/>
    <cellStyle name="Total 2 2 12 9" xfId="1935"/>
    <cellStyle name="Total 2 2 13" xfId="1936"/>
    <cellStyle name="Total 2 2 13 2" xfId="1937"/>
    <cellStyle name="Total 2 2 13 3" xfId="1938"/>
    <cellStyle name="Total 2 2 13 4" xfId="1939"/>
    <cellStyle name="Total 2 2 13 5" xfId="1940"/>
    <cellStyle name="Total 2 2 13 6" xfId="1941"/>
    <cellStyle name="Total 2 2 13 7" xfId="1942"/>
    <cellStyle name="Total 2 2 13 8" xfId="1943"/>
    <cellStyle name="Total 2 2 13 9" xfId="1944"/>
    <cellStyle name="Total 2 2 14" xfId="1945"/>
    <cellStyle name="Total 2 2 14 2" xfId="1946"/>
    <cellStyle name="Total 2 2 14 3" xfId="1947"/>
    <cellStyle name="Total 2 2 14 4" xfId="1948"/>
    <cellStyle name="Total 2 2 14 5" xfId="1949"/>
    <cellStyle name="Total 2 2 14 6" xfId="1950"/>
    <cellStyle name="Total 2 2 14 7" xfId="1951"/>
    <cellStyle name="Total 2 2 14 8" xfId="1952"/>
    <cellStyle name="Total 2 2 14 9" xfId="1953"/>
    <cellStyle name="Total 2 2 15" xfId="1954"/>
    <cellStyle name="Total 2 2 15 2" xfId="1955"/>
    <cellStyle name="Total 2 2 15 3" xfId="1956"/>
    <cellStyle name="Total 2 2 15 4" xfId="1957"/>
    <cellStyle name="Total 2 2 15 5" xfId="1958"/>
    <cellStyle name="Total 2 2 15 6" xfId="1959"/>
    <cellStyle name="Total 2 2 15 7" xfId="1960"/>
    <cellStyle name="Total 2 2 15 8" xfId="1961"/>
    <cellStyle name="Total 2 2 15 9" xfId="1962"/>
    <cellStyle name="Total 2 2 16" xfId="1963"/>
    <cellStyle name="Total 2 2 16 2" xfId="1964"/>
    <cellStyle name="Total 2 2 16 3" xfId="1965"/>
    <cellStyle name="Total 2 2 16 4" xfId="1966"/>
    <cellStyle name="Total 2 2 16 5" xfId="1967"/>
    <cellStyle name="Total 2 2 16 6" xfId="1968"/>
    <cellStyle name="Total 2 2 16 7" xfId="1969"/>
    <cellStyle name="Total 2 2 16 8" xfId="1970"/>
    <cellStyle name="Total 2 2 16 9" xfId="1971"/>
    <cellStyle name="Total 2 2 17" xfId="1972"/>
    <cellStyle name="Total 2 2 17 2" xfId="1973"/>
    <cellStyle name="Total 2 2 17 3" xfId="1974"/>
    <cellStyle name="Total 2 2 17 4" xfId="1975"/>
    <cellStyle name="Total 2 2 17 5" xfId="1976"/>
    <cellStyle name="Total 2 2 17 6" xfId="1977"/>
    <cellStyle name="Total 2 2 17 7" xfId="1978"/>
    <cellStyle name="Total 2 2 17 8" xfId="1979"/>
    <cellStyle name="Total 2 2 17 9" xfId="1980"/>
    <cellStyle name="Total 2 2 18" xfId="1981"/>
    <cellStyle name="Total 2 2 18 2" xfId="1982"/>
    <cellStyle name="Total 2 2 18 3" xfId="1983"/>
    <cellStyle name="Total 2 2 18 4" xfId="1984"/>
    <cellStyle name="Total 2 2 18 5" xfId="1985"/>
    <cellStyle name="Total 2 2 18 6" xfId="1986"/>
    <cellStyle name="Total 2 2 18 7" xfId="1987"/>
    <cellStyle name="Total 2 2 18 8" xfId="1988"/>
    <cellStyle name="Total 2 2 18 9" xfId="1989"/>
    <cellStyle name="Total 2 2 19" xfId="1990"/>
    <cellStyle name="Total 2 2 19 2" xfId="1991"/>
    <cellStyle name="Total 2 2 19 3" xfId="1992"/>
    <cellStyle name="Total 2 2 19 4" xfId="1993"/>
    <cellStyle name="Total 2 2 19 5" xfId="1994"/>
    <cellStyle name="Total 2 2 19 6" xfId="1995"/>
    <cellStyle name="Total 2 2 19 7" xfId="1996"/>
    <cellStyle name="Total 2 2 19 8" xfId="1997"/>
    <cellStyle name="Total 2 2 19 9" xfId="1998"/>
    <cellStyle name="Total 2 2 2" xfId="1999"/>
    <cellStyle name="Total 2 2 2 10" xfId="2000"/>
    <cellStyle name="Total 2 2 2 11" xfId="2001"/>
    <cellStyle name="Total 2 2 2 12" xfId="2002"/>
    <cellStyle name="Total 2 2 2 13" xfId="2003"/>
    <cellStyle name="Total 2 2 2 14" xfId="2004"/>
    <cellStyle name="Total 2 2 2 15" xfId="2005"/>
    <cellStyle name="Total 2 2 2 16" xfId="2006"/>
    <cellStyle name="Total 2 2 2 17" xfId="2007"/>
    <cellStyle name="Total 2 2 2 18" xfId="2008"/>
    <cellStyle name="Total 2 2 2 19" xfId="2009"/>
    <cellStyle name="Total 2 2 2 2" xfId="2010"/>
    <cellStyle name="Total 2 2 2 2 10" xfId="2011"/>
    <cellStyle name="Total 2 2 2 2 10 2" xfId="2012"/>
    <cellStyle name="Total 2 2 2 2 10 3" xfId="2013"/>
    <cellStyle name="Total 2 2 2 2 10 4" xfId="2014"/>
    <cellStyle name="Total 2 2 2 2 10 5" xfId="2015"/>
    <cellStyle name="Total 2 2 2 2 10 6" xfId="2016"/>
    <cellStyle name="Total 2 2 2 2 10 7" xfId="2017"/>
    <cellStyle name="Total 2 2 2 2 10 8" xfId="2018"/>
    <cellStyle name="Total 2 2 2 2 10 9" xfId="2019"/>
    <cellStyle name="Total 2 2 2 2 11" xfId="2020"/>
    <cellStyle name="Total 2 2 2 2 11 2" xfId="2021"/>
    <cellStyle name="Total 2 2 2 2 11 3" xfId="2022"/>
    <cellStyle name="Total 2 2 2 2 11 4" xfId="2023"/>
    <cellStyle name="Total 2 2 2 2 11 5" xfId="2024"/>
    <cellStyle name="Total 2 2 2 2 11 6" xfId="2025"/>
    <cellStyle name="Total 2 2 2 2 11 7" xfId="2026"/>
    <cellStyle name="Total 2 2 2 2 11 8" xfId="2027"/>
    <cellStyle name="Total 2 2 2 2 11 9" xfId="2028"/>
    <cellStyle name="Total 2 2 2 2 12" xfId="2029"/>
    <cellStyle name="Total 2 2 2 2 12 2" xfId="2030"/>
    <cellStyle name="Total 2 2 2 2 12 3" xfId="2031"/>
    <cellStyle name="Total 2 2 2 2 12 4" xfId="2032"/>
    <cellStyle name="Total 2 2 2 2 12 5" xfId="2033"/>
    <cellStyle name="Total 2 2 2 2 12 6" xfId="2034"/>
    <cellStyle name="Total 2 2 2 2 12 7" xfId="2035"/>
    <cellStyle name="Total 2 2 2 2 12 8" xfId="2036"/>
    <cellStyle name="Total 2 2 2 2 12 9" xfId="2037"/>
    <cellStyle name="Total 2 2 2 2 13" xfId="2038"/>
    <cellStyle name="Total 2 2 2 2 13 2" xfId="2039"/>
    <cellStyle name="Total 2 2 2 2 13 3" xfId="2040"/>
    <cellStyle name="Total 2 2 2 2 13 4" xfId="2041"/>
    <cellStyle name="Total 2 2 2 2 13 5" xfId="2042"/>
    <cellStyle name="Total 2 2 2 2 13 6" xfId="2043"/>
    <cellStyle name="Total 2 2 2 2 13 7" xfId="2044"/>
    <cellStyle name="Total 2 2 2 2 13 8" xfId="2045"/>
    <cellStyle name="Total 2 2 2 2 13 9" xfId="2046"/>
    <cellStyle name="Total 2 2 2 2 14" xfId="2047"/>
    <cellStyle name="Total 2 2 2 2 14 2" xfId="2048"/>
    <cellStyle name="Total 2 2 2 2 14 3" xfId="2049"/>
    <cellStyle name="Total 2 2 2 2 14 4" xfId="2050"/>
    <cellStyle name="Total 2 2 2 2 14 5" xfId="2051"/>
    <cellStyle name="Total 2 2 2 2 14 6" xfId="2052"/>
    <cellStyle name="Total 2 2 2 2 14 7" xfId="2053"/>
    <cellStyle name="Total 2 2 2 2 14 8" xfId="2054"/>
    <cellStyle name="Total 2 2 2 2 14 9" xfId="2055"/>
    <cellStyle name="Total 2 2 2 2 2" xfId="2056"/>
    <cellStyle name="Total 2 2 2 2 2 10" xfId="2057"/>
    <cellStyle name="Total 2 2 2 2 2 11" xfId="2058"/>
    <cellStyle name="Total 2 2 2 2 2 12" xfId="2059"/>
    <cellStyle name="Total 2 2 2 2 2 13" xfId="2060"/>
    <cellStyle name="Total 2 2 2 2 2 14" xfId="2061"/>
    <cellStyle name="Total 2 2 2 2 2 15" xfId="2062"/>
    <cellStyle name="Total 2 2 2 2 2 16" xfId="2063"/>
    <cellStyle name="Total 2 2 2 2 2 17" xfId="2064"/>
    <cellStyle name="Total 2 2 2 2 2 18" xfId="2065"/>
    <cellStyle name="Total 2 2 2 2 2 19" xfId="2066"/>
    <cellStyle name="Total 2 2 2 2 2 2" xfId="2067"/>
    <cellStyle name="Total 2 2 2 2 2 20" xfId="2068"/>
    <cellStyle name="Total 2 2 2 2 2 21" xfId="2069"/>
    <cellStyle name="Total 2 2 2 2 2 3" xfId="2070"/>
    <cellStyle name="Total 2 2 2 2 2 4" xfId="2071"/>
    <cellStyle name="Total 2 2 2 2 2 5" xfId="2072"/>
    <cellStyle name="Total 2 2 2 2 2 6" xfId="2073"/>
    <cellStyle name="Total 2 2 2 2 2 7" xfId="2074"/>
    <cellStyle name="Total 2 2 2 2 2 8" xfId="2075"/>
    <cellStyle name="Total 2 2 2 2 2 9" xfId="2076"/>
    <cellStyle name="Total 2 2 2 2 3" xfId="2077"/>
    <cellStyle name="Total 2 2 2 2 4" xfId="2078"/>
    <cellStyle name="Total 2 2 2 2 4 2" xfId="2079"/>
    <cellStyle name="Total 2 2 2 2 4 3" xfId="2080"/>
    <cellStyle name="Total 2 2 2 2 4 4" xfId="2081"/>
    <cellStyle name="Total 2 2 2 2 4 5" xfId="2082"/>
    <cellStyle name="Total 2 2 2 2 4 6" xfId="2083"/>
    <cellStyle name="Total 2 2 2 2 4 7" xfId="2084"/>
    <cellStyle name="Total 2 2 2 2 4 8" xfId="2085"/>
    <cellStyle name="Total 2 2 2 2 4 9" xfId="2086"/>
    <cellStyle name="Total 2 2 2 2 5" xfId="2087"/>
    <cellStyle name="Total 2 2 2 2 5 2" xfId="2088"/>
    <cellStyle name="Total 2 2 2 2 5 3" xfId="2089"/>
    <cellStyle name="Total 2 2 2 2 5 4" xfId="2090"/>
    <cellStyle name="Total 2 2 2 2 5 5" xfId="2091"/>
    <cellStyle name="Total 2 2 2 2 5 6" xfId="2092"/>
    <cellStyle name="Total 2 2 2 2 5 7" xfId="2093"/>
    <cellStyle name="Total 2 2 2 2 5 8" xfId="2094"/>
    <cellStyle name="Total 2 2 2 2 5 9" xfId="2095"/>
    <cellStyle name="Total 2 2 2 2 6" xfId="2096"/>
    <cellStyle name="Total 2 2 2 2 6 2" xfId="2097"/>
    <cellStyle name="Total 2 2 2 2 6 3" xfId="2098"/>
    <cellStyle name="Total 2 2 2 2 6 4" xfId="2099"/>
    <cellStyle name="Total 2 2 2 2 6 5" xfId="2100"/>
    <cellStyle name="Total 2 2 2 2 6 6" xfId="2101"/>
    <cellStyle name="Total 2 2 2 2 6 7" xfId="2102"/>
    <cellStyle name="Total 2 2 2 2 6 8" xfId="2103"/>
    <cellStyle name="Total 2 2 2 2 6 9" xfId="2104"/>
    <cellStyle name="Total 2 2 2 2 7" xfId="2105"/>
    <cellStyle name="Total 2 2 2 2 7 2" xfId="2106"/>
    <cellStyle name="Total 2 2 2 2 7 3" xfId="2107"/>
    <cellStyle name="Total 2 2 2 2 7 4" xfId="2108"/>
    <cellStyle name="Total 2 2 2 2 7 5" xfId="2109"/>
    <cellStyle name="Total 2 2 2 2 7 6" xfId="2110"/>
    <cellStyle name="Total 2 2 2 2 7 7" xfId="2111"/>
    <cellStyle name="Total 2 2 2 2 7 8" xfId="2112"/>
    <cellStyle name="Total 2 2 2 2 7 9" xfId="2113"/>
    <cellStyle name="Total 2 2 2 2 8" xfId="2114"/>
    <cellStyle name="Total 2 2 2 2 8 2" xfId="2115"/>
    <cellStyle name="Total 2 2 2 2 8 3" xfId="2116"/>
    <cellStyle name="Total 2 2 2 2 8 4" xfId="2117"/>
    <cellStyle name="Total 2 2 2 2 8 5" xfId="2118"/>
    <cellStyle name="Total 2 2 2 2 8 6" xfId="2119"/>
    <cellStyle name="Total 2 2 2 2 8 7" xfId="2120"/>
    <cellStyle name="Total 2 2 2 2 8 8" xfId="2121"/>
    <cellStyle name="Total 2 2 2 2 8 9" xfId="2122"/>
    <cellStyle name="Total 2 2 2 2 9" xfId="2123"/>
    <cellStyle name="Total 2 2 2 2 9 2" xfId="2124"/>
    <cellStyle name="Total 2 2 2 2 9 3" xfId="2125"/>
    <cellStyle name="Total 2 2 2 2 9 4" xfId="2126"/>
    <cellStyle name="Total 2 2 2 2 9 5" xfId="2127"/>
    <cellStyle name="Total 2 2 2 2 9 6" xfId="2128"/>
    <cellStyle name="Total 2 2 2 2 9 7" xfId="2129"/>
    <cellStyle name="Total 2 2 2 2 9 8" xfId="2130"/>
    <cellStyle name="Total 2 2 2 2 9 9" xfId="2131"/>
    <cellStyle name="Total 2 2 2 20" xfId="2132"/>
    <cellStyle name="Total 2 2 2 21" xfId="2133"/>
    <cellStyle name="Total 2 2 2 22" xfId="2134"/>
    <cellStyle name="Total 2 2 2 23" xfId="2135"/>
    <cellStyle name="Total 2 2 2 24" xfId="2136"/>
    <cellStyle name="Total 2 2 2 25" xfId="2137"/>
    <cellStyle name="Total 2 2 2 3" xfId="2138"/>
    <cellStyle name="Total 2 2 2 4" xfId="2139"/>
    <cellStyle name="Total 2 2 2 5" xfId="2140"/>
    <cellStyle name="Total 2 2 2 6" xfId="2141"/>
    <cellStyle name="Total 2 2 2 6 10" xfId="2142"/>
    <cellStyle name="Total 2 2 2 6 10 2" xfId="2143"/>
    <cellStyle name="Total 2 2 2 6 10 3" xfId="2144"/>
    <cellStyle name="Total 2 2 2 6 10 4" xfId="2145"/>
    <cellStyle name="Total 2 2 2 6 10 5" xfId="2146"/>
    <cellStyle name="Total 2 2 2 6 10 6" xfId="2147"/>
    <cellStyle name="Total 2 2 2 6 10 7" xfId="2148"/>
    <cellStyle name="Total 2 2 2 6 10 8" xfId="2149"/>
    <cellStyle name="Total 2 2 2 6 10 9" xfId="2150"/>
    <cellStyle name="Total 2 2 2 6 11" xfId="2151"/>
    <cellStyle name="Total 2 2 2 6 11 2" xfId="2152"/>
    <cellStyle name="Total 2 2 2 6 11 3" xfId="2153"/>
    <cellStyle name="Total 2 2 2 6 11 4" xfId="2154"/>
    <cellStyle name="Total 2 2 2 6 11 5" xfId="2155"/>
    <cellStyle name="Total 2 2 2 6 11 6" xfId="2156"/>
    <cellStyle name="Total 2 2 2 6 11 7" xfId="2157"/>
    <cellStyle name="Total 2 2 2 6 11 8" xfId="2158"/>
    <cellStyle name="Total 2 2 2 6 11 9" xfId="2159"/>
    <cellStyle name="Total 2 2 2 6 12" xfId="2160"/>
    <cellStyle name="Total 2 2 2 6 12 2" xfId="2161"/>
    <cellStyle name="Total 2 2 2 6 12 3" xfId="2162"/>
    <cellStyle name="Total 2 2 2 6 12 4" xfId="2163"/>
    <cellStyle name="Total 2 2 2 6 12 5" xfId="2164"/>
    <cellStyle name="Total 2 2 2 6 12 6" xfId="2165"/>
    <cellStyle name="Total 2 2 2 6 12 7" xfId="2166"/>
    <cellStyle name="Total 2 2 2 6 12 8" xfId="2167"/>
    <cellStyle name="Total 2 2 2 6 12 9" xfId="2168"/>
    <cellStyle name="Total 2 2 2 6 13" xfId="2169"/>
    <cellStyle name="Total 2 2 2 6 13 2" xfId="2170"/>
    <cellStyle name="Total 2 2 2 6 13 3" xfId="2171"/>
    <cellStyle name="Total 2 2 2 6 13 4" xfId="2172"/>
    <cellStyle name="Total 2 2 2 6 13 5" xfId="2173"/>
    <cellStyle name="Total 2 2 2 6 13 6" xfId="2174"/>
    <cellStyle name="Total 2 2 2 6 13 7" xfId="2175"/>
    <cellStyle name="Total 2 2 2 6 13 8" xfId="2176"/>
    <cellStyle name="Total 2 2 2 6 13 9" xfId="2177"/>
    <cellStyle name="Total 2 2 2 6 2" xfId="2178"/>
    <cellStyle name="Total 2 2 2 6 2 2" xfId="2179"/>
    <cellStyle name="Total 2 2 2 6 2 3" xfId="2180"/>
    <cellStyle name="Total 2 2 2 6 2 4" xfId="2181"/>
    <cellStyle name="Total 2 2 2 6 2 5" xfId="2182"/>
    <cellStyle name="Total 2 2 2 6 2 6" xfId="2183"/>
    <cellStyle name="Total 2 2 2 6 2 7" xfId="2184"/>
    <cellStyle name="Total 2 2 2 6 2 8" xfId="2185"/>
    <cellStyle name="Total 2 2 2 6 2 9" xfId="2186"/>
    <cellStyle name="Total 2 2 2 6 3" xfId="2187"/>
    <cellStyle name="Total 2 2 2 6 3 2" xfId="2188"/>
    <cellStyle name="Total 2 2 2 6 3 3" xfId="2189"/>
    <cellStyle name="Total 2 2 2 6 3 4" xfId="2190"/>
    <cellStyle name="Total 2 2 2 6 3 5" xfId="2191"/>
    <cellStyle name="Total 2 2 2 6 3 6" xfId="2192"/>
    <cellStyle name="Total 2 2 2 6 3 7" xfId="2193"/>
    <cellStyle name="Total 2 2 2 6 3 8" xfId="2194"/>
    <cellStyle name="Total 2 2 2 6 3 9" xfId="2195"/>
    <cellStyle name="Total 2 2 2 6 4" xfId="2196"/>
    <cellStyle name="Total 2 2 2 6 4 2" xfId="2197"/>
    <cellStyle name="Total 2 2 2 6 4 3" xfId="2198"/>
    <cellStyle name="Total 2 2 2 6 4 4" xfId="2199"/>
    <cellStyle name="Total 2 2 2 6 4 5" xfId="2200"/>
    <cellStyle name="Total 2 2 2 6 4 6" xfId="2201"/>
    <cellStyle name="Total 2 2 2 6 4 7" xfId="2202"/>
    <cellStyle name="Total 2 2 2 6 4 8" xfId="2203"/>
    <cellStyle name="Total 2 2 2 6 4 9" xfId="2204"/>
    <cellStyle name="Total 2 2 2 6 5" xfId="2205"/>
    <cellStyle name="Total 2 2 2 6 5 2" xfId="2206"/>
    <cellStyle name="Total 2 2 2 6 5 3" xfId="2207"/>
    <cellStyle name="Total 2 2 2 6 5 4" xfId="2208"/>
    <cellStyle name="Total 2 2 2 6 5 5" xfId="2209"/>
    <cellStyle name="Total 2 2 2 6 5 6" xfId="2210"/>
    <cellStyle name="Total 2 2 2 6 5 7" xfId="2211"/>
    <cellStyle name="Total 2 2 2 6 5 8" xfId="2212"/>
    <cellStyle name="Total 2 2 2 6 5 9" xfId="2213"/>
    <cellStyle name="Total 2 2 2 6 6" xfId="2214"/>
    <cellStyle name="Total 2 2 2 6 6 2" xfId="2215"/>
    <cellStyle name="Total 2 2 2 6 6 3" xfId="2216"/>
    <cellStyle name="Total 2 2 2 6 6 4" xfId="2217"/>
    <cellStyle name="Total 2 2 2 6 6 5" xfId="2218"/>
    <cellStyle name="Total 2 2 2 6 6 6" xfId="2219"/>
    <cellStyle name="Total 2 2 2 6 6 7" xfId="2220"/>
    <cellStyle name="Total 2 2 2 6 6 8" xfId="2221"/>
    <cellStyle name="Total 2 2 2 6 6 9" xfId="2222"/>
    <cellStyle name="Total 2 2 2 6 7" xfId="2223"/>
    <cellStyle name="Total 2 2 2 6 7 2" xfId="2224"/>
    <cellStyle name="Total 2 2 2 6 7 3" xfId="2225"/>
    <cellStyle name="Total 2 2 2 6 7 4" xfId="2226"/>
    <cellStyle name="Total 2 2 2 6 7 5" xfId="2227"/>
    <cellStyle name="Total 2 2 2 6 7 6" xfId="2228"/>
    <cellStyle name="Total 2 2 2 6 7 7" xfId="2229"/>
    <cellStyle name="Total 2 2 2 6 7 8" xfId="2230"/>
    <cellStyle name="Total 2 2 2 6 7 9" xfId="2231"/>
    <cellStyle name="Total 2 2 2 6 8" xfId="2232"/>
    <cellStyle name="Total 2 2 2 6 8 2" xfId="2233"/>
    <cellStyle name="Total 2 2 2 6 8 3" xfId="2234"/>
    <cellStyle name="Total 2 2 2 6 8 4" xfId="2235"/>
    <cellStyle name="Total 2 2 2 6 8 5" xfId="2236"/>
    <cellStyle name="Total 2 2 2 6 8 6" xfId="2237"/>
    <cellStyle name="Total 2 2 2 6 8 7" xfId="2238"/>
    <cellStyle name="Total 2 2 2 6 8 8" xfId="2239"/>
    <cellStyle name="Total 2 2 2 6 8 9" xfId="2240"/>
    <cellStyle name="Total 2 2 2 6 9" xfId="2241"/>
    <cellStyle name="Total 2 2 2 6 9 2" xfId="2242"/>
    <cellStyle name="Total 2 2 2 6 9 3" xfId="2243"/>
    <cellStyle name="Total 2 2 2 6 9 4" xfId="2244"/>
    <cellStyle name="Total 2 2 2 6 9 5" xfId="2245"/>
    <cellStyle name="Total 2 2 2 6 9 6" xfId="2246"/>
    <cellStyle name="Total 2 2 2 6 9 7" xfId="2247"/>
    <cellStyle name="Total 2 2 2 6 9 8" xfId="2248"/>
    <cellStyle name="Total 2 2 2 6 9 9" xfId="2249"/>
    <cellStyle name="Total 2 2 2 7" xfId="2250"/>
    <cellStyle name="Total 2 2 2 8" xfId="2251"/>
    <cellStyle name="Total 2 2 2 9" xfId="2252"/>
    <cellStyle name="Total 2 2 3" xfId="2253"/>
    <cellStyle name="Total 2 2 4" xfId="2254"/>
    <cellStyle name="Total 2 2 5" xfId="2255"/>
    <cellStyle name="Total 2 2 5 2" xfId="2256"/>
    <cellStyle name="Total 2 2 5 3" xfId="2257"/>
    <cellStyle name="Total 2 2 5 4" xfId="2258"/>
    <cellStyle name="Total 2 2 5 5" xfId="2259"/>
    <cellStyle name="Total 2 2 5 6" xfId="2260"/>
    <cellStyle name="Total 2 2 5 7" xfId="2261"/>
    <cellStyle name="Total 2 2 5 8" xfId="2262"/>
    <cellStyle name="Total 2 2 5 9" xfId="2263"/>
    <cellStyle name="Total 2 2 6" xfId="2264"/>
    <cellStyle name="Total 2 2 6 2" xfId="2265"/>
    <cellStyle name="Total 2 2 6 3" xfId="2266"/>
    <cellStyle name="Total 2 2 6 4" xfId="2267"/>
    <cellStyle name="Total 2 2 6 5" xfId="2268"/>
    <cellStyle name="Total 2 2 6 6" xfId="2269"/>
    <cellStyle name="Total 2 2 6 7" xfId="2270"/>
    <cellStyle name="Total 2 2 6 8" xfId="2271"/>
    <cellStyle name="Total 2 2 6 9" xfId="2272"/>
    <cellStyle name="Total 2 2 7" xfId="2273"/>
    <cellStyle name="Total 2 2 7 2" xfId="2274"/>
    <cellStyle name="Total 2 2 7 3" xfId="2275"/>
    <cellStyle name="Total 2 2 7 4" xfId="2276"/>
    <cellStyle name="Total 2 2 7 5" xfId="2277"/>
    <cellStyle name="Total 2 2 7 6" xfId="2278"/>
    <cellStyle name="Total 2 2 7 7" xfId="2279"/>
    <cellStyle name="Total 2 2 7 8" xfId="2280"/>
    <cellStyle name="Total 2 2 7 9" xfId="2281"/>
    <cellStyle name="Total 2 2 8" xfId="2282"/>
    <cellStyle name="Total 2 2 8 10" xfId="2283"/>
    <cellStyle name="Total 2 2 8 11" xfId="2284"/>
    <cellStyle name="Total 2 2 8 12" xfId="2285"/>
    <cellStyle name="Total 2 2 8 13" xfId="2286"/>
    <cellStyle name="Total 2 2 8 14" xfId="2287"/>
    <cellStyle name="Total 2 2 8 15" xfId="2288"/>
    <cellStyle name="Total 2 2 8 16" xfId="2289"/>
    <cellStyle name="Total 2 2 8 17" xfId="2290"/>
    <cellStyle name="Total 2 2 8 18" xfId="2291"/>
    <cellStyle name="Total 2 2 8 19" xfId="2292"/>
    <cellStyle name="Total 2 2 8 2" xfId="2293"/>
    <cellStyle name="Total 2 2 8 20" xfId="2294"/>
    <cellStyle name="Total 2 2 8 21" xfId="2295"/>
    <cellStyle name="Total 2 2 8 3" xfId="2296"/>
    <cellStyle name="Total 2 2 8 4" xfId="2297"/>
    <cellStyle name="Total 2 2 8 5" xfId="2298"/>
    <cellStyle name="Total 2 2 8 6" xfId="2299"/>
    <cellStyle name="Total 2 2 8 7" xfId="2300"/>
    <cellStyle name="Total 2 2 8 8" xfId="2301"/>
    <cellStyle name="Total 2 2 8 9" xfId="2302"/>
    <cellStyle name="Total 2 2 9" xfId="2303"/>
    <cellStyle name="Total 2 2 9 2" xfId="2304"/>
    <cellStyle name="Total 2 2 9 3" xfId="2305"/>
    <cellStyle name="Total 2 2 9 4" xfId="2306"/>
    <cellStyle name="Total 2 2 9 5" xfId="2307"/>
    <cellStyle name="Total 2 2 9 6" xfId="2308"/>
    <cellStyle name="Total 2 2 9 7" xfId="2309"/>
    <cellStyle name="Total 2 2 9 8" xfId="2310"/>
    <cellStyle name="Total 2 2 9 9" xfId="2311"/>
    <cellStyle name="Total 2 20" xfId="2312"/>
    <cellStyle name="Total 2 20 2" xfId="2313"/>
    <cellStyle name="Total 2 20 3" xfId="2314"/>
    <cellStyle name="Total 2 20 4" xfId="2315"/>
    <cellStyle name="Total 2 20 5" xfId="2316"/>
    <cellStyle name="Total 2 20 6" xfId="2317"/>
    <cellStyle name="Total 2 20 7" xfId="2318"/>
    <cellStyle name="Total 2 20 8" xfId="2319"/>
    <cellStyle name="Total 2 20 9" xfId="2320"/>
    <cellStyle name="Total 2 21" xfId="2321"/>
    <cellStyle name="Total 2 21 2" xfId="2322"/>
    <cellStyle name="Total 2 21 3" xfId="2323"/>
    <cellStyle name="Total 2 21 4" xfId="2324"/>
    <cellStyle name="Total 2 21 5" xfId="2325"/>
    <cellStyle name="Total 2 21 6" xfId="2326"/>
    <cellStyle name="Total 2 21 7" xfId="2327"/>
    <cellStyle name="Total 2 21 8" xfId="2328"/>
    <cellStyle name="Total 2 21 9" xfId="2329"/>
    <cellStyle name="Total 2 22" xfId="2330"/>
    <cellStyle name="Total 2 22 2" xfId="2331"/>
    <cellStyle name="Total 2 22 3" xfId="2332"/>
    <cellStyle name="Total 2 22 4" xfId="2333"/>
    <cellStyle name="Total 2 22 5" xfId="2334"/>
    <cellStyle name="Total 2 22 6" xfId="2335"/>
    <cellStyle name="Total 2 22 7" xfId="2336"/>
    <cellStyle name="Total 2 22 8" xfId="2337"/>
    <cellStyle name="Total 2 22 9" xfId="2338"/>
    <cellStyle name="Total 2 23" xfId="2339"/>
    <cellStyle name="Total 2 23 2" xfId="2340"/>
    <cellStyle name="Total 2 23 3" xfId="2341"/>
    <cellStyle name="Total 2 23 4" xfId="2342"/>
    <cellStyle name="Total 2 23 5" xfId="2343"/>
    <cellStyle name="Total 2 23 6" xfId="2344"/>
    <cellStyle name="Total 2 23 7" xfId="2345"/>
    <cellStyle name="Total 2 23 8" xfId="2346"/>
    <cellStyle name="Total 2 23 9" xfId="2347"/>
    <cellStyle name="Total 2 3" xfId="2348"/>
    <cellStyle name="Total 2 3 10" xfId="2349"/>
    <cellStyle name="Total 2 3 11" xfId="2350"/>
    <cellStyle name="Total 2 3 2" xfId="2351"/>
    <cellStyle name="Total 2 3 3" xfId="2352"/>
    <cellStyle name="Total 2 3 4" xfId="2353"/>
    <cellStyle name="Total 2 3 5" xfId="2354"/>
    <cellStyle name="Total 2 3 6" xfId="2355"/>
    <cellStyle name="Total 2 3 7" xfId="2356"/>
    <cellStyle name="Total 2 3 8" xfId="2357"/>
    <cellStyle name="Total 2 3 9" xfId="2358"/>
    <cellStyle name="Total 2 4" xfId="2359"/>
    <cellStyle name="Total 2 4 2" xfId="2360"/>
    <cellStyle name="Total 2 4 3" xfId="2361"/>
    <cellStyle name="Total 2 4 4" xfId="2362"/>
    <cellStyle name="Total 2 4 5" xfId="2363"/>
    <cellStyle name="Total 2 4 6" xfId="2364"/>
    <cellStyle name="Total 2 4 7" xfId="2365"/>
    <cellStyle name="Total 2 4 8" xfId="2366"/>
    <cellStyle name="Total 2 4 9" xfId="2367"/>
    <cellStyle name="Total 2 5" xfId="2368"/>
    <cellStyle name="Total 2 6" xfId="2369"/>
    <cellStyle name="Total 2 7" xfId="2370"/>
    <cellStyle name="Total 2 8" xfId="2371"/>
    <cellStyle name="Total 2 8 2" xfId="2372"/>
    <cellStyle name="Total 2 8 3" xfId="2373"/>
    <cellStyle name="Total 2 8 4" xfId="2374"/>
    <cellStyle name="Total 2 8 5" xfId="2375"/>
    <cellStyle name="Total 2 8 6" xfId="2376"/>
    <cellStyle name="Total 2 8 7" xfId="2377"/>
    <cellStyle name="Total 2 8 8" xfId="2378"/>
    <cellStyle name="Total 2 8 9" xfId="2379"/>
    <cellStyle name="Total 2 9" xfId="2380"/>
    <cellStyle name="Total 2 9 2" xfId="2381"/>
    <cellStyle name="Total 2 9 3" xfId="2382"/>
    <cellStyle name="Total 2 9 4" xfId="2383"/>
    <cellStyle name="Total 2 9 5" xfId="2384"/>
    <cellStyle name="Total 2 9 6" xfId="2385"/>
    <cellStyle name="Total 2 9 7" xfId="2386"/>
    <cellStyle name="Total 2 9 8" xfId="2387"/>
    <cellStyle name="Total 2 9 9" xfId="2388"/>
    <cellStyle name="Total 3" xfId="2389"/>
    <cellStyle name="Total 3 2" xfId="2390"/>
    <cellStyle name="Total 3 3" xfId="2391"/>
    <cellStyle name="Total 3 4" xfId="2392"/>
    <cellStyle name="Total 4" xfId="2393"/>
    <cellStyle name="Total 4 2" xfId="2394"/>
    <cellStyle name="Total 4 3" xfId="2395"/>
    <cellStyle name="Total 4 4" xfId="2396"/>
    <cellStyle name="Total 5" xfId="2397"/>
    <cellStyle name="Total 5 2" xfId="2398"/>
    <cellStyle name="Total 5 3" xfId="2399"/>
    <cellStyle name="Total 5 4" xfId="2400"/>
    <cellStyle name="Total 6" xfId="2401"/>
    <cellStyle name="Total 6 2" xfId="2402"/>
    <cellStyle name="Total 6 3" xfId="2403"/>
    <cellStyle name="Total 6 4" xfId="2404"/>
    <cellStyle name="Total 7" xfId="2405"/>
    <cellStyle name="Total 7 2" xfId="2406"/>
    <cellStyle name="Total 7 3" xfId="2407"/>
    <cellStyle name="Total 7 4" xfId="2408"/>
    <cellStyle name="Total 8" xfId="2409"/>
    <cellStyle name="Total 8 2" xfId="2410"/>
    <cellStyle name="Total 8 3" xfId="2411"/>
    <cellStyle name="Total 8 4" xfId="2412"/>
    <cellStyle name="Total 9" xfId="2413"/>
    <cellStyle name="Total 9 2" xfId="2414"/>
    <cellStyle name="Total 9 2 2" xfId="2415"/>
    <cellStyle name="Total 9 2 3" xfId="2416"/>
    <cellStyle name="Total 9 2 4" xfId="2417"/>
    <cellStyle name="Total 9 2 5" xfId="2418"/>
    <cellStyle name="Total 9 2 6" xfId="2419"/>
    <cellStyle name="Total 9 2 7" xfId="2420"/>
    <cellStyle name="Total 9 2 8" xfId="2421"/>
    <cellStyle name="Total 9 2 9" xfId="2422"/>
    <cellStyle name="Total 9 3" xfId="2423"/>
    <cellStyle name="Total 9 3 2" xfId="2424"/>
    <cellStyle name="Total 9 3 3" xfId="2425"/>
    <cellStyle name="Total 9 3 4" xfId="2426"/>
    <cellStyle name="Total 9 3 5" xfId="2427"/>
    <cellStyle name="Total 9 3 6" xfId="2428"/>
    <cellStyle name="Total 9 3 7" xfId="2429"/>
    <cellStyle name="Total 9 3 8" xfId="2430"/>
    <cellStyle name="Total 9 3 9" xfId="2431"/>
    <cellStyle name="ubordinated Debt" xfId="2432"/>
    <cellStyle name="UNITS" xfId="2433"/>
    <cellStyle name="UNSHADED" xfId="2434"/>
    <cellStyle name="Warning Text 2" xfId="2435"/>
    <cellStyle name="Warning Text 2 2" xfId="2436"/>
    <cellStyle name="Warning Text 3" xfId="2437"/>
    <cellStyle name="Warning Text 4" xfId="2438"/>
    <cellStyle name="เครื่องหมายจุลภาค [0]_PERSONAL" xfId="2439"/>
    <cellStyle name="เครื่องหมายจุลภาค 2" xfId="2440"/>
    <cellStyle name="เครื่องหมายจุลภาค 2 2" xfId="2441"/>
    <cellStyle name="เครื่องหมายจุลภาค_1.2 รายละเอียดประกอบงบฯ" xfId="2442"/>
    <cellStyle name="เครื่องหมายสกุลเงิน [0]_PERSONAL" xfId="2443"/>
    <cellStyle name="เครื่องหมายสกุลเงิน_PERSONAL" xfId="2444"/>
    <cellStyle name="เซลล์ตรวจสอบ" xfId="2445"/>
    <cellStyle name="เซลล์ตรวจสอบ 2" xfId="2446"/>
    <cellStyle name="เซลล์ตรวจสอบ 3" xfId="2447"/>
    <cellStyle name="เซลล์ตรวจสอบ 4" xfId="2448"/>
    <cellStyle name="เซลล์ตรวจสอบ 5" xfId="2449"/>
    <cellStyle name="เซลล์ตรวจสอบ 6" xfId="2450"/>
    <cellStyle name="เซลล์ตรวจสอบ 7" xfId="2451"/>
    <cellStyle name="เซลล์ตรวจสอบ 8" xfId="2452"/>
    <cellStyle name="เซลล์ตรวจสอบ 9" xfId="2453"/>
    <cellStyle name="เซลล์ที่มีการเชื่อมโยง" xfId="2454"/>
    <cellStyle name="เซลล์ที่มีการเชื่อมโยง 2" xfId="2455"/>
    <cellStyle name="แย่" xfId="2456"/>
    <cellStyle name="แสดงผล" xfId="2457"/>
    <cellStyle name="แสดงผล 2" xfId="2458"/>
    <cellStyle name="การคำนวณ" xfId="2459"/>
    <cellStyle name="การคำนวณ 2" xfId="2460"/>
    <cellStyle name="ข้อความเตือน" xfId="2461"/>
    <cellStyle name="ข้อความอธิบาย" xfId="2462"/>
    <cellStyle name="ชื่อเรื่อง" xfId="2463"/>
    <cellStyle name="ดี" xfId="2464"/>
    <cellStyle name="น้บะภฒ_95" xfId="2465"/>
    <cellStyle name="ปกติ 2" xfId="2466"/>
    <cellStyle name="ปกติ_5111007.1216.522" xfId="2467"/>
    <cellStyle name="ป้อนค่า" xfId="2468"/>
    <cellStyle name="ป้อนค่า 2" xfId="2469"/>
    <cellStyle name="ปานกลาง" xfId="2470"/>
    <cellStyle name="ผลรวม" xfId="2471"/>
    <cellStyle name="ผลรวม 2" xfId="2472"/>
    <cellStyle name="ฤธถ [0]_0e82ylkxXsZu0YORaMwizTk2E" xfId="2473"/>
    <cellStyle name="ฤธถ_0e82ylkxXsZu0YORaMwizTk2E" xfId="2474"/>
    <cellStyle name="ล๋ศญ [0]_0e82ylkxXsZu0YORaMwizTk2E" xfId="2475"/>
    <cellStyle name="ล๋ศญ_0e82ylkxXsZu0YORaMwizTk2E" xfId="2476"/>
    <cellStyle name="วฅมุ_4ฟ๙ฝวภ๛" xfId="2477"/>
    <cellStyle name="ส่วนที่ถูกเน้น1" xfId="2478"/>
    <cellStyle name="ส่วนที่ถูกเน้น2" xfId="2479"/>
    <cellStyle name="ส่วนที่ถูกเน้น3" xfId="2480"/>
    <cellStyle name="ส่วนที่ถูกเน้น4" xfId="2481"/>
    <cellStyle name="ส่วนที่ถูกเน้น5" xfId="2482"/>
    <cellStyle name="ส่วนที่ถูกเน้น6" xfId="2483"/>
    <cellStyle name="หมายเหตุ" xfId="2484"/>
    <cellStyle name="หมายเหตุ 2" xfId="2485"/>
    <cellStyle name="หัวเรื่อง 1" xfId="2486"/>
    <cellStyle name="หัวเรื่อง 2" xfId="2487"/>
    <cellStyle name="หัวเรื่อง 3" xfId="2488"/>
    <cellStyle name="หัวเรื่อง 4" xfId="2489"/>
    <cellStyle name="桁区切り [0.00]_BK063099-delay1" xfId="249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17252</xdr:colOff>
      <xdr:row>0</xdr:row>
      <xdr:rowOff>0</xdr:rowOff>
    </xdr:from>
    <xdr:to>
      <xdr:col>21</xdr:col>
      <xdr:colOff>0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id="{F7EEEF3F-CA5B-408A-BAE0-0F3211FDFCFE}"/>
            </a:ext>
          </a:extLst>
        </xdr:cNvPr>
        <xdr:cNvSpPr txBox="1">
          <a:spLocks noChangeArrowheads="1"/>
        </xdr:cNvSpPr>
      </xdr:nvSpPr>
      <xdr:spPr bwMode="auto">
        <a:xfrm>
          <a:off x="36302" y="0"/>
          <a:ext cx="10974604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21</xdr:col>
      <xdr:colOff>0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id="{C7633E63-6356-49FB-A955-0514AFBC8A58}"/>
            </a:ext>
          </a:extLst>
        </xdr:cNvPr>
        <xdr:cNvSpPr txBox="1">
          <a:spLocks noChangeArrowheads="1"/>
        </xdr:cNvSpPr>
      </xdr:nvSpPr>
      <xdr:spPr bwMode="auto">
        <a:xfrm>
          <a:off x="36302" y="0"/>
          <a:ext cx="10974604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21</xdr:col>
      <xdr:colOff>0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id="{DB71C476-4040-46B6-BC7C-D2F51239C8FF}"/>
            </a:ext>
          </a:extLst>
        </xdr:cNvPr>
        <xdr:cNvSpPr txBox="1">
          <a:spLocks noChangeArrowheads="1"/>
        </xdr:cNvSpPr>
      </xdr:nvSpPr>
      <xdr:spPr bwMode="auto">
        <a:xfrm>
          <a:off x="36302" y="0"/>
          <a:ext cx="10974604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21</xdr:col>
      <xdr:colOff>0</xdr:colOff>
      <xdr:row>0</xdr:row>
      <xdr:rowOff>0</xdr:rowOff>
    </xdr:to>
    <xdr:sp macro="" textlink="">
      <xdr:nvSpPr>
        <xdr:cNvPr id="5" name="Text 71">
          <a:extLst>
            <a:ext uri="{FF2B5EF4-FFF2-40B4-BE49-F238E27FC236}">
              <a16:creationId xmlns:a16="http://schemas.microsoft.com/office/drawing/2014/main" id="{7CFE6A80-80C3-4B10-87F4-4DE838387C79}"/>
            </a:ext>
          </a:extLst>
        </xdr:cNvPr>
        <xdr:cNvSpPr txBox="1">
          <a:spLocks noChangeArrowheads="1"/>
        </xdr:cNvSpPr>
      </xdr:nvSpPr>
      <xdr:spPr bwMode="auto">
        <a:xfrm>
          <a:off x="36302" y="0"/>
          <a:ext cx="10974604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21</xdr:col>
      <xdr:colOff>0</xdr:colOff>
      <xdr:row>0</xdr:row>
      <xdr:rowOff>0</xdr:rowOff>
    </xdr:to>
    <xdr:sp macro="" textlink="">
      <xdr:nvSpPr>
        <xdr:cNvPr id="6" name="Text 22">
          <a:extLst>
            <a:ext uri="{FF2B5EF4-FFF2-40B4-BE49-F238E27FC236}">
              <a16:creationId xmlns:a16="http://schemas.microsoft.com/office/drawing/2014/main" id="{3424E06D-11CD-49FB-933A-3A48339ACD4E}"/>
            </a:ext>
          </a:extLst>
        </xdr:cNvPr>
        <xdr:cNvSpPr txBox="1">
          <a:spLocks noChangeArrowheads="1"/>
        </xdr:cNvSpPr>
      </xdr:nvSpPr>
      <xdr:spPr bwMode="auto">
        <a:xfrm>
          <a:off x="36302" y="0"/>
          <a:ext cx="10974604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21</xdr:col>
      <xdr:colOff>15386</xdr:colOff>
      <xdr:row>0</xdr:row>
      <xdr:rowOff>0</xdr:rowOff>
    </xdr:to>
    <xdr:sp macro="" textlink="">
      <xdr:nvSpPr>
        <xdr:cNvPr id="7" name="Text 66">
          <a:extLst>
            <a:ext uri="{FF2B5EF4-FFF2-40B4-BE49-F238E27FC236}">
              <a16:creationId xmlns:a16="http://schemas.microsoft.com/office/drawing/2014/main" id="{BDA37609-B316-4C75-8E46-D360C11AAA26}"/>
            </a:ext>
          </a:extLst>
        </xdr:cNvPr>
        <xdr:cNvSpPr txBox="1">
          <a:spLocks noChangeArrowheads="1"/>
        </xdr:cNvSpPr>
      </xdr:nvSpPr>
      <xdr:spPr bwMode="auto">
        <a:xfrm>
          <a:off x="36302" y="0"/>
          <a:ext cx="10902803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21</xdr:col>
      <xdr:colOff>13404</xdr:colOff>
      <xdr:row>0</xdr:row>
      <xdr:rowOff>0</xdr:rowOff>
    </xdr:to>
    <xdr:sp macro="" textlink="">
      <xdr:nvSpPr>
        <xdr:cNvPr id="8" name="Text 67">
          <a:extLst>
            <a:ext uri="{FF2B5EF4-FFF2-40B4-BE49-F238E27FC236}">
              <a16:creationId xmlns:a16="http://schemas.microsoft.com/office/drawing/2014/main" id="{0D2EF416-32C8-467B-90B2-EE19C6C3AF76}"/>
            </a:ext>
          </a:extLst>
        </xdr:cNvPr>
        <xdr:cNvSpPr txBox="1">
          <a:spLocks noChangeArrowheads="1"/>
        </xdr:cNvSpPr>
      </xdr:nvSpPr>
      <xdr:spPr bwMode="auto">
        <a:xfrm>
          <a:off x="36302" y="0"/>
          <a:ext cx="1090188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21</xdr:col>
      <xdr:colOff>15386</xdr:colOff>
      <xdr:row>0</xdr:row>
      <xdr:rowOff>0</xdr:rowOff>
    </xdr:to>
    <xdr:sp macro="" textlink="">
      <xdr:nvSpPr>
        <xdr:cNvPr id="9" name="Text 71">
          <a:extLst>
            <a:ext uri="{FF2B5EF4-FFF2-40B4-BE49-F238E27FC236}">
              <a16:creationId xmlns:a16="http://schemas.microsoft.com/office/drawing/2014/main" id="{1BE0C46E-4B46-4991-AFE2-CE4ACBF5A3EE}"/>
            </a:ext>
          </a:extLst>
        </xdr:cNvPr>
        <xdr:cNvSpPr txBox="1">
          <a:spLocks noChangeArrowheads="1"/>
        </xdr:cNvSpPr>
      </xdr:nvSpPr>
      <xdr:spPr bwMode="auto">
        <a:xfrm>
          <a:off x="36302" y="0"/>
          <a:ext cx="10902803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21</xdr:col>
      <xdr:colOff>0</xdr:colOff>
      <xdr:row>0</xdr:row>
      <xdr:rowOff>0</xdr:rowOff>
    </xdr:to>
    <xdr:sp macro="" textlink="">
      <xdr:nvSpPr>
        <xdr:cNvPr id="10" name="Text 22">
          <a:extLst>
            <a:ext uri="{FF2B5EF4-FFF2-40B4-BE49-F238E27FC236}">
              <a16:creationId xmlns:a16="http://schemas.microsoft.com/office/drawing/2014/main" id="{FBE62A83-ED28-495B-B0E9-54910E920CDD}"/>
            </a:ext>
          </a:extLst>
        </xdr:cNvPr>
        <xdr:cNvSpPr txBox="1">
          <a:spLocks noChangeArrowheads="1"/>
        </xdr:cNvSpPr>
      </xdr:nvSpPr>
      <xdr:spPr bwMode="auto">
        <a:xfrm>
          <a:off x="36302" y="0"/>
          <a:ext cx="10974604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21</xdr:col>
      <xdr:colOff>15386</xdr:colOff>
      <xdr:row>0</xdr:row>
      <xdr:rowOff>0</xdr:rowOff>
    </xdr:to>
    <xdr:sp macro="" textlink="">
      <xdr:nvSpPr>
        <xdr:cNvPr id="11" name="Text 66">
          <a:extLst>
            <a:ext uri="{FF2B5EF4-FFF2-40B4-BE49-F238E27FC236}">
              <a16:creationId xmlns:a16="http://schemas.microsoft.com/office/drawing/2014/main" id="{EAD49DCD-F12C-4466-B564-8A9164805DBE}"/>
            </a:ext>
          </a:extLst>
        </xdr:cNvPr>
        <xdr:cNvSpPr txBox="1">
          <a:spLocks noChangeArrowheads="1"/>
        </xdr:cNvSpPr>
      </xdr:nvSpPr>
      <xdr:spPr bwMode="auto">
        <a:xfrm>
          <a:off x="36302" y="0"/>
          <a:ext cx="10902803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21</xdr:col>
      <xdr:colOff>13404</xdr:colOff>
      <xdr:row>0</xdr:row>
      <xdr:rowOff>0</xdr:rowOff>
    </xdr:to>
    <xdr:sp macro="" textlink="">
      <xdr:nvSpPr>
        <xdr:cNvPr id="12" name="Text 67">
          <a:extLst>
            <a:ext uri="{FF2B5EF4-FFF2-40B4-BE49-F238E27FC236}">
              <a16:creationId xmlns:a16="http://schemas.microsoft.com/office/drawing/2014/main" id="{4DB2847D-22F4-4CA9-888C-9E467912F854}"/>
            </a:ext>
          </a:extLst>
        </xdr:cNvPr>
        <xdr:cNvSpPr txBox="1">
          <a:spLocks noChangeArrowheads="1"/>
        </xdr:cNvSpPr>
      </xdr:nvSpPr>
      <xdr:spPr bwMode="auto">
        <a:xfrm>
          <a:off x="36302" y="0"/>
          <a:ext cx="1090188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21</xdr:col>
      <xdr:colOff>15386</xdr:colOff>
      <xdr:row>0</xdr:row>
      <xdr:rowOff>0</xdr:rowOff>
    </xdr:to>
    <xdr:sp macro="" textlink="">
      <xdr:nvSpPr>
        <xdr:cNvPr id="13" name="Text 71">
          <a:extLst>
            <a:ext uri="{FF2B5EF4-FFF2-40B4-BE49-F238E27FC236}">
              <a16:creationId xmlns:a16="http://schemas.microsoft.com/office/drawing/2014/main" id="{32A0EC29-7C9B-4DFA-9C94-0FF837DE88DD}"/>
            </a:ext>
          </a:extLst>
        </xdr:cNvPr>
        <xdr:cNvSpPr txBox="1">
          <a:spLocks noChangeArrowheads="1"/>
        </xdr:cNvSpPr>
      </xdr:nvSpPr>
      <xdr:spPr bwMode="auto">
        <a:xfrm>
          <a:off x="36302" y="0"/>
          <a:ext cx="10902803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203"/>
  <sheetViews>
    <sheetView topLeftCell="A25" zoomScale="85" zoomScaleNormal="85" zoomScaleSheetLayoutView="100" workbookViewId="0">
      <selection activeCell="A47" sqref="A47"/>
    </sheetView>
  </sheetViews>
  <sheetFormatPr defaultColWidth="10.42578125" defaultRowHeight="21.2" customHeight="1"/>
  <cols>
    <col min="1" max="1" width="26.140625" style="1" customWidth="1"/>
    <col min="2" max="2" width="8.28515625" style="59" customWidth="1"/>
    <col min="3" max="3" width="0.85546875" style="60" customWidth="1"/>
    <col min="4" max="4" width="15.5703125" style="62" customWidth="1"/>
    <col min="5" max="5" width="0.85546875" style="62" customWidth="1"/>
    <col min="6" max="6" width="13.28515625" style="62" customWidth="1"/>
    <col min="7" max="7" width="0.85546875" style="62" customWidth="1"/>
    <col min="8" max="8" width="15.5703125" style="62" customWidth="1"/>
    <col min="9" max="9" width="0.85546875" style="62" customWidth="1"/>
    <col min="10" max="10" width="13.28515625" style="62" customWidth="1"/>
    <col min="11" max="16384" width="10.42578125" style="1"/>
  </cols>
  <sheetData>
    <row r="1" spans="1:10" ht="20.100000000000001" customHeight="1">
      <c r="A1" s="305" t="s">
        <v>0</v>
      </c>
      <c r="B1" s="305"/>
      <c r="C1" s="305"/>
      <c r="D1" s="305"/>
      <c r="E1" s="305"/>
      <c r="F1" s="305"/>
      <c r="G1" s="305"/>
      <c r="H1" s="305"/>
      <c r="I1" s="305"/>
      <c r="J1" s="305"/>
    </row>
    <row r="2" spans="1:10" ht="20.100000000000001" customHeight="1">
      <c r="A2" s="2" t="s">
        <v>1</v>
      </c>
      <c r="B2" s="2"/>
      <c r="C2" s="3"/>
      <c r="D2" s="4"/>
      <c r="E2" s="4"/>
      <c r="F2" s="4"/>
      <c r="G2" s="4"/>
      <c r="H2" s="4"/>
      <c r="I2" s="4"/>
      <c r="J2" s="4"/>
    </row>
    <row r="3" spans="1:10" ht="20.100000000000001" customHeight="1">
      <c r="A3" s="5" t="s">
        <v>184</v>
      </c>
      <c r="B3" s="6"/>
      <c r="C3" s="7"/>
      <c r="D3" s="8"/>
      <c r="E3" s="8"/>
      <c r="F3" s="8"/>
      <c r="G3" s="8"/>
      <c r="H3" s="8"/>
      <c r="I3" s="8"/>
      <c r="J3" s="9"/>
    </row>
    <row r="4" spans="1:10" ht="20.100000000000001" customHeight="1">
      <c r="A4" s="10"/>
      <c r="B4" s="10"/>
      <c r="C4" s="11"/>
      <c r="D4" s="12"/>
      <c r="E4" s="12"/>
      <c r="F4" s="12"/>
      <c r="G4" s="12"/>
      <c r="H4" s="12"/>
      <c r="I4" s="12"/>
      <c r="J4" s="13"/>
    </row>
    <row r="5" spans="1:10" ht="20.100000000000001" customHeight="1">
      <c r="A5" s="2"/>
      <c r="B5" s="10"/>
      <c r="C5" s="10"/>
      <c r="D5" s="12"/>
      <c r="E5" s="12"/>
      <c r="F5" s="12"/>
      <c r="G5" s="12"/>
      <c r="H5" s="12"/>
      <c r="I5" s="12"/>
      <c r="J5" s="14" t="s">
        <v>2</v>
      </c>
    </row>
    <row r="6" spans="1:10" s="15" customFormat="1" ht="20.100000000000001" customHeight="1">
      <c r="B6" s="16"/>
      <c r="C6" s="16"/>
      <c r="D6" s="304" t="s">
        <v>3</v>
      </c>
      <c r="E6" s="304"/>
      <c r="F6" s="304"/>
      <c r="G6" s="17"/>
      <c r="H6" s="304" t="s">
        <v>127</v>
      </c>
      <c r="I6" s="304"/>
      <c r="J6" s="304"/>
    </row>
    <row r="7" spans="1:10" s="15" customFormat="1" ht="20.100000000000001" customHeight="1">
      <c r="B7" s="16"/>
      <c r="C7" s="16"/>
      <c r="D7" s="18" t="s">
        <v>4</v>
      </c>
      <c r="E7" s="18"/>
      <c r="F7" s="18" t="s">
        <v>5</v>
      </c>
      <c r="G7" s="18"/>
      <c r="H7" s="18" t="s">
        <v>4</v>
      </c>
      <c r="I7" s="18"/>
      <c r="J7" s="18" t="s">
        <v>5</v>
      </c>
    </row>
    <row r="8" spans="1:10" s="15" customFormat="1" ht="20.100000000000001" customHeight="1">
      <c r="B8" s="16"/>
      <c r="C8" s="16"/>
      <c r="D8" s="19" t="s">
        <v>185</v>
      </c>
      <c r="E8" s="20"/>
      <c r="F8" s="21" t="s">
        <v>6</v>
      </c>
      <c r="G8" s="18"/>
      <c r="H8" s="19" t="s">
        <v>185</v>
      </c>
      <c r="I8" s="20"/>
      <c r="J8" s="21" t="s">
        <v>6</v>
      </c>
    </row>
    <row r="9" spans="1:10" s="15" customFormat="1" ht="20.100000000000001" customHeight="1">
      <c r="B9" s="22" t="s">
        <v>7</v>
      </c>
      <c r="C9" s="16"/>
      <c r="D9" s="23" t="s">
        <v>152</v>
      </c>
      <c r="E9" s="14"/>
      <c r="F9" s="23" t="s">
        <v>139</v>
      </c>
      <c r="G9" s="14"/>
      <c r="H9" s="23" t="s">
        <v>152</v>
      </c>
      <c r="I9" s="14"/>
      <c r="J9" s="23" t="s">
        <v>139</v>
      </c>
    </row>
    <row r="10" spans="1:10" ht="20.100000000000001" customHeight="1">
      <c r="A10" s="24" t="s">
        <v>8</v>
      </c>
      <c r="B10" s="25"/>
      <c r="C10" s="26"/>
      <c r="D10" s="27"/>
      <c r="E10" s="28"/>
      <c r="F10" s="28"/>
      <c r="G10" s="28"/>
      <c r="H10" s="27"/>
      <c r="I10" s="28"/>
      <c r="J10" s="28"/>
    </row>
    <row r="11" spans="1:10" ht="8.1" customHeight="1">
      <c r="A11" s="24"/>
      <c r="B11" s="25"/>
      <c r="C11" s="26"/>
      <c r="D11" s="27"/>
      <c r="E11" s="28"/>
      <c r="F11" s="28"/>
      <c r="G11" s="28"/>
      <c r="H11" s="27"/>
      <c r="I11" s="28"/>
      <c r="J11" s="28"/>
    </row>
    <row r="12" spans="1:10" ht="20.100000000000001" customHeight="1">
      <c r="A12" s="24" t="s">
        <v>9</v>
      </c>
      <c r="B12" s="25"/>
      <c r="C12" s="26"/>
      <c r="D12" s="27"/>
      <c r="E12" s="28"/>
      <c r="F12" s="28"/>
      <c r="G12" s="28"/>
      <c r="H12" s="27"/>
      <c r="I12" s="28"/>
      <c r="J12" s="28"/>
    </row>
    <row r="13" spans="1:10" ht="8.1" customHeight="1">
      <c r="A13" s="24"/>
      <c r="B13" s="25"/>
      <c r="C13" s="26"/>
      <c r="D13" s="27"/>
      <c r="E13" s="28"/>
      <c r="F13" s="28"/>
      <c r="G13" s="28"/>
      <c r="H13" s="27"/>
      <c r="I13" s="28"/>
      <c r="J13" s="28"/>
    </row>
    <row r="14" spans="1:10" ht="20.100000000000001" customHeight="1">
      <c r="A14" s="29" t="s">
        <v>10</v>
      </c>
      <c r="B14" s="25"/>
      <c r="C14" s="26"/>
      <c r="D14" s="30">
        <v>52056</v>
      </c>
      <c r="E14" s="31"/>
      <c r="F14" s="32">
        <v>578213</v>
      </c>
      <c r="G14" s="28"/>
      <c r="H14" s="27">
        <v>12054</v>
      </c>
      <c r="I14" s="31"/>
      <c r="J14" s="32">
        <v>540946</v>
      </c>
    </row>
    <row r="15" spans="1:10" ht="20.100000000000001" customHeight="1">
      <c r="A15" s="33" t="s">
        <v>121</v>
      </c>
      <c r="B15" s="25"/>
      <c r="C15" s="26"/>
      <c r="D15" s="30">
        <v>471614</v>
      </c>
      <c r="E15" s="31"/>
      <c r="F15" s="32">
        <v>404277</v>
      </c>
      <c r="G15" s="28"/>
      <c r="H15" s="34">
        <v>62332</v>
      </c>
      <c r="I15" s="31"/>
      <c r="J15" s="32">
        <v>55053</v>
      </c>
    </row>
    <row r="16" spans="1:10" ht="20.100000000000001" customHeight="1">
      <c r="A16" s="33" t="s">
        <v>165</v>
      </c>
      <c r="B16" s="25">
        <v>7</v>
      </c>
      <c r="C16" s="26"/>
      <c r="D16" s="30">
        <v>471118</v>
      </c>
      <c r="E16" s="31"/>
      <c r="F16" s="35">
        <v>444237</v>
      </c>
      <c r="G16" s="28"/>
      <c r="H16" s="36">
        <v>324877</v>
      </c>
      <c r="I16" s="31"/>
      <c r="J16" s="35">
        <v>299580</v>
      </c>
    </row>
    <row r="17" spans="1:13" s="43" customFormat="1" ht="20.100000000000001" customHeight="1">
      <c r="A17" s="37" t="s">
        <v>12</v>
      </c>
      <c r="B17" s="38"/>
      <c r="C17" s="39"/>
      <c r="D17" s="30">
        <v>19796</v>
      </c>
      <c r="E17" s="40"/>
      <c r="F17" s="41">
        <v>13344</v>
      </c>
      <c r="G17" s="42"/>
      <c r="H17" s="34">
        <v>6158</v>
      </c>
      <c r="I17" s="40"/>
      <c r="J17" s="41">
        <v>0</v>
      </c>
      <c r="L17" s="1"/>
      <c r="M17" s="1"/>
    </row>
    <row r="18" spans="1:13" ht="20.100000000000001" customHeight="1">
      <c r="A18" s="33" t="s">
        <v>13</v>
      </c>
      <c r="B18" s="25"/>
      <c r="C18" s="26"/>
      <c r="D18" s="44">
        <v>40230</v>
      </c>
      <c r="E18" s="40"/>
      <c r="F18" s="45">
        <v>29207</v>
      </c>
      <c r="G18" s="42"/>
      <c r="H18" s="46">
        <v>12680</v>
      </c>
      <c r="I18" s="40"/>
      <c r="J18" s="45">
        <v>16196</v>
      </c>
    </row>
    <row r="19" spans="1:13" s="47" customFormat="1" ht="8.1" customHeight="1">
      <c r="B19" s="26"/>
      <c r="C19" s="48"/>
      <c r="D19" s="49"/>
      <c r="E19" s="31"/>
      <c r="F19" s="31"/>
      <c r="G19" s="50"/>
      <c r="H19" s="49"/>
      <c r="I19" s="50"/>
      <c r="J19" s="31"/>
      <c r="L19" s="1"/>
    </row>
    <row r="20" spans="1:13" ht="20.100000000000001" customHeight="1">
      <c r="A20" s="24" t="s">
        <v>14</v>
      </c>
      <c r="B20" s="25"/>
      <c r="C20" s="26"/>
      <c r="D20" s="51">
        <f>SUM(D14:D18)</f>
        <v>1054814</v>
      </c>
      <c r="E20" s="31"/>
      <c r="F20" s="52">
        <f>SUM(F14:F18)</f>
        <v>1469278</v>
      </c>
      <c r="G20" s="40"/>
      <c r="H20" s="51">
        <f>SUM(H14:H18)</f>
        <v>418101</v>
      </c>
      <c r="I20" s="40"/>
      <c r="J20" s="52">
        <f>SUM(J14:J18)</f>
        <v>911775</v>
      </c>
    </row>
    <row r="21" spans="1:13" ht="20.100000000000001" customHeight="1">
      <c r="A21" s="24"/>
      <c r="B21" s="25"/>
      <c r="C21" s="26"/>
      <c r="D21" s="49"/>
      <c r="E21" s="31"/>
      <c r="F21" s="53"/>
      <c r="G21" s="31"/>
      <c r="H21" s="49"/>
      <c r="I21" s="31"/>
      <c r="J21" s="53"/>
    </row>
    <row r="22" spans="1:13" ht="20.100000000000001" customHeight="1">
      <c r="A22" s="24" t="s">
        <v>15</v>
      </c>
      <c r="B22" s="25"/>
      <c r="C22" s="26"/>
      <c r="D22" s="36"/>
      <c r="E22" s="31"/>
      <c r="F22" s="48"/>
      <c r="G22" s="31"/>
      <c r="H22" s="36"/>
      <c r="I22" s="31"/>
      <c r="J22" s="48"/>
    </row>
    <row r="23" spans="1:13" ht="8.1" customHeight="1">
      <c r="A23" s="24"/>
      <c r="B23" s="25"/>
      <c r="C23" s="26"/>
      <c r="D23" s="36"/>
      <c r="E23" s="31"/>
      <c r="F23" s="48"/>
      <c r="G23" s="31"/>
      <c r="H23" s="36"/>
      <c r="I23" s="31"/>
      <c r="J23" s="48"/>
    </row>
    <row r="24" spans="1:13" ht="20.100000000000001" customHeight="1">
      <c r="A24" s="47" t="s">
        <v>16</v>
      </c>
      <c r="B24" s="25">
        <v>8</v>
      </c>
      <c r="C24" s="26"/>
      <c r="D24" s="34">
        <v>0</v>
      </c>
      <c r="E24" s="31"/>
      <c r="F24" s="42">
        <v>0</v>
      </c>
      <c r="G24" s="31"/>
      <c r="H24" s="36">
        <v>510000</v>
      </c>
      <c r="I24" s="31"/>
      <c r="J24" s="42">
        <v>510000</v>
      </c>
    </row>
    <row r="25" spans="1:13" ht="20.100000000000001" customHeight="1">
      <c r="A25" s="47" t="s">
        <v>154</v>
      </c>
      <c r="B25" s="54">
        <v>16.399999999999999</v>
      </c>
      <c r="C25" s="26"/>
      <c r="D25" s="34">
        <v>0</v>
      </c>
      <c r="E25" s="31"/>
      <c r="F25" s="42">
        <v>0</v>
      </c>
      <c r="G25" s="31"/>
      <c r="H25" s="36">
        <v>1600000</v>
      </c>
      <c r="I25" s="31"/>
      <c r="J25" s="42">
        <v>1600000</v>
      </c>
    </row>
    <row r="26" spans="1:13" ht="20.100000000000001" customHeight="1">
      <c r="A26" s="33" t="s">
        <v>17</v>
      </c>
      <c r="B26" s="25"/>
      <c r="C26" s="26"/>
      <c r="D26" s="36">
        <v>173455</v>
      </c>
      <c r="E26" s="31"/>
      <c r="F26" s="31">
        <v>177633</v>
      </c>
      <c r="G26" s="31"/>
      <c r="H26" s="36">
        <v>185912</v>
      </c>
      <c r="I26" s="31"/>
      <c r="J26" s="31">
        <v>190427</v>
      </c>
    </row>
    <row r="27" spans="1:13" ht="20.100000000000001" customHeight="1">
      <c r="A27" s="29" t="s">
        <v>18</v>
      </c>
      <c r="B27" s="25">
        <v>9</v>
      </c>
      <c r="C27" s="26"/>
      <c r="D27" s="36">
        <v>14547076</v>
      </c>
      <c r="E27" s="31"/>
      <c r="F27" s="31">
        <v>14382227</v>
      </c>
      <c r="G27" s="31"/>
      <c r="H27" s="34">
        <v>14285959</v>
      </c>
      <c r="I27" s="31"/>
      <c r="J27" s="31">
        <v>14106295</v>
      </c>
    </row>
    <row r="28" spans="1:13" ht="20.100000000000001" customHeight="1">
      <c r="A28" s="29" t="s">
        <v>107</v>
      </c>
      <c r="B28" s="25"/>
      <c r="C28" s="26"/>
      <c r="D28" s="36">
        <v>103283</v>
      </c>
      <c r="E28" s="31"/>
      <c r="F28" s="31">
        <v>103283</v>
      </c>
      <c r="G28" s="31"/>
      <c r="H28" s="34">
        <v>0</v>
      </c>
      <c r="I28" s="31"/>
      <c r="J28" s="31">
        <v>0</v>
      </c>
    </row>
    <row r="29" spans="1:13" ht="20.100000000000001" customHeight="1">
      <c r="A29" s="47" t="s">
        <v>19</v>
      </c>
      <c r="B29" s="25">
        <v>9</v>
      </c>
      <c r="C29" s="26"/>
      <c r="D29" s="36">
        <v>3565257</v>
      </c>
      <c r="E29" s="40"/>
      <c r="F29" s="31">
        <v>3643974</v>
      </c>
      <c r="G29" s="40"/>
      <c r="H29" s="34">
        <v>52795</v>
      </c>
      <c r="I29" s="40"/>
      <c r="J29" s="31">
        <v>54184</v>
      </c>
    </row>
    <row r="30" spans="1:13" ht="20.100000000000001" customHeight="1">
      <c r="A30" s="47" t="s">
        <v>160</v>
      </c>
      <c r="B30" s="55"/>
      <c r="C30" s="26"/>
      <c r="D30" s="36">
        <v>25734</v>
      </c>
      <c r="E30" s="40"/>
      <c r="F30" s="31">
        <v>21935</v>
      </c>
      <c r="G30" s="40"/>
      <c r="H30" s="34">
        <v>0</v>
      </c>
      <c r="I30" s="40"/>
      <c r="J30" s="31">
        <v>0</v>
      </c>
    </row>
    <row r="31" spans="1:13" ht="20.100000000000001" customHeight="1">
      <c r="A31" s="47" t="s">
        <v>20</v>
      </c>
      <c r="B31" s="25">
        <v>10</v>
      </c>
      <c r="C31" s="26"/>
      <c r="D31" s="51">
        <v>1004862</v>
      </c>
      <c r="E31" s="40"/>
      <c r="F31" s="52">
        <v>342572</v>
      </c>
      <c r="G31" s="40"/>
      <c r="H31" s="51">
        <v>953314</v>
      </c>
      <c r="I31" s="40"/>
      <c r="J31" s="52">
        <v>289063</v>
      </c>
    </row>
    <row r="32" spans="1:13" s="47" customFormat="1" ht="8.1" customHeight="1">
      <c r="B32" s="26"/>
      <c r="C32" s="48"/>
      <c r="D32" s="49"/>
      <c r="E32" s="31"/>
      <c r="F32" s="40"/>
      <c r="G32" s="50"/>
      <c r="H32" s="49"/>
      <c r="I32" s="50"/>
      <c r="J32" s="40"/>
      <c r="L32" s="1"/>
    </row>
    <row r="33" spans="1:12" ht="20.100000000000001" customHeight="1">
      <c r="A33" s="24" t="s">
        <v>21</v>
      </c>
      <c r="B33" s="25"/>
      <c r="C33" s="26"/>
      <c r="D33" s="51">
        <f>SUM(D24:D31)</f>
        <v>19419667</v>
      </c>
      <c r="E33" s="40"/>
      <c r="F33" s="52">
        <f>SUM(F24:F32)</f>
        <v>18671624</v>
      </c>
      <c r="G33" s="40"/>
      <c r="H33" s="51">
        <f>SUM(H24:H31)</f>
        <v>17587980</v>
      </c>
      <c r="I33" s="40"/>
      <c r="J33" s="52">
        <f>SUM(J24:J32)</f>
        <v>16749969</v>
      </c>
    </row>
    <row r="34" spans="1:12" s="47" customFormat="1" ht="8.1" customHeight="1">
      <c r="B34" s="26"/>
      <c r="C34" s="48"/>
      <c r="D34" s="49"/>
      <c r="E34" s="31"/>
      <c r="F34" s="56"/>
      <c r="G34" s="50"/>
      <c r="H34" s="49"/>
      <c r="I34" s="50"/>
      <c r="J34" s="56"/>
      <c r="L34" s="1"/>
    </row>
    <row r="35" spans="1:12" ht="20.100000000000001" customHeight="1" thickBot="1">
      <c r="A35" s="24" t="s">
        <v>22</v>
      </c>
      <c r="B35" s="25"/>
      <c r="C35" s="26"/>
      <c r="D35" s="57">
        <f>SUM(D20+D33)</f>
        <v>20474481</v>
      </c>
      <c r="E35" s="40"/>
      <c r="F35" s="58">
        <f>+F20+F33</f>
        <v>20140902</v>
      </c>
      <c r="G35" s="40"/>
      <c r="H35" s="57">
        <f>SUM(H20+H33)</f>
        <v>18006081</v>
      </c>
      <c r="I35" s="40"/>
      <c r="J35" s="58">
        <f>+J20+J33</f>
        <v>17661744</v>
      </c>
    </row>
    <row r="36" spans="1:12" ht="20.100000000000001" customHeight="1" thickTop="1">
      <c r="A36" s="24"/>
      <c r="B36" s="25"/>
      <c r="C36" s="26"/>
      <c r="D36" s="40"/>
      <c r="E36" s="40"/>
      <c r="F36" s="40"/>
      <c r="G36" s="40"/>
      <c r="H36" s="40"/>
      <c r="I36" s="40"/>
      <c r="J36" s="40"/>
    </row>
    <row r="37" spans="1:12" ht="20.100000000000001" customHeight="1">
      <c r="A37" s="24"/>
      <c r="B37" s="25"/>
      <c r="C37" s="26"/>
      <c r="D37" s="40"/>
      <c r="E37" s="40"/>
      <c r="F37" s="1"/>
      <c r="G37" s="40"/>
      <c r="H37" s="40"/>
      <c r="I37" s="40"/>
      <c r="J37" s="40"/>
    </row>
    <row r="38" spans="1:12" ht="20.100000000000001" customHeight="1">
      <c r="A38" s="24"/>
      <c r="B38" s="25"/>
      <c r="C38" s="26"/>
      <c r="D38" s="40"/>
      <c r="E38" s="40"/>
      <c r="F38" s="40"/>
      <c r="G38" s="40"/>
      <c r="H38" s="40"/>
      <c r="I38" s="40"/>
      <c r="J38" s="40"/>
    </row>
    <row r="39" spans="1:12" ht="20.100000000000001" customHeight="1">
      <c r="A39" s="15"/>
      <c r="D39" s="61"/>
      <c r="E39" s="61"/>
      <c r="F39" s="61"/>
      <c r="G39" s="61"/>
      <c r="H39" s="61"/>
      <c r="I39" s="61"/>
      <c r="J39" s="61"/>
    </row>
    <row r="40" spans="1:12" ht="12" customHeight="1">
      <c r="B40" s="1"/>
      <c r="C40" s="1"/>
    </row>
    <row r="41" spans="1:12" ht="20.100000000000001" customHeight="1">
      <c r="A41" s="306" t="s">
        <v>150</v>
      </c>
      <c r="B41" s="306"/>
      <c r="C41" s="306"/>
      <c r="D41" s="306"/>
      <c r="E41" s="306"/>
      <c r="F41" s="306"/>
      <c r="G41" s="306"/>
      <c r="H41" s="306"/>
      <c r="I41" s="306"/>
      <c r="J41" s="306"/>
    </row>
    <row r="42" spans="1:12" ht="20.100000000000001" customHeight="1">
      <c r="A42" s="307" t="s">
        <v>151</v>
      </c>
      <c r="B42" s="307"/>
      <c r="C42" s="307"/>
      <c r="D42" s="307"/>
      <c r="E42" s="307"/>
      <c r="F42" s="307"/>
      <c r="G42" s="307"/>
      <c r="H42" s="307"/>
      <c r="I42" s="307"/>
      <c r="J42" s="307"/>
    </row>
    <row r="43" spans="1:12" ht="20.100000000000001" customHeight="1">
      <c r="A43" s="63"/>
      <c r="B43" s="63"/>
      <c r="C43" s="63"/>
      <c r="D43" s="63"/>
      <c r="E43" s="63"/>
      <c r="F43" s="63"/>
      <c r="G43" s="63"/>
      <c r="H43" s="63"/>
      <c r="I43" s="63"/>
      <c r="J43" s="63"/>
    </row>
    <row r="44" spans="1:12" ht="15.75" customHeight="1">
      <c r="A44" s="63"/>
      <c r="B44" s="63"/>
      <c r="C44" s="63"/>
      <c r="D44" s="63"/>
      <c r="E44" s="63"/>
      <c r="F44" s="63"/>
      <c r="G44" s="63"/>
      <c r="H44" s="63"/>
      <c r="I44" s="63"/>
      <c r="J44" s="63"/>
    </row>
    <row r="45" spans="1:12" ht="14.25" customHeight="1">
      <c r="A45" s="63"/>
      <c r="B45" s="63"/>
      <c r="C45" s="63"/>
      <c r="D45" s="63"/>
      <c r="E45" s="63"/>
      <c r="F45" s="63"/>
      <c r="G45" s="63"/>
      <c r="H45" s="63"/>
      <c r="I45" s="63"/>
      <c r="J45" s="63"/>
    </row>
    <row r="46" spans="1:12" ht="21.2" customHeight="1">
      <c r="A46" s="64" t="s">
        <v>208</v>
      </c>
      <c r="B46" s="65"/>
      <c r="C46" s="66"/>
      <c r="D46" s="9"/>
      <c r="E46" s="9"/>
      <c r="F46" s="9"/>
      <c r="G46" s="9"/>
      <c r="H46" s="9"/>
      <c r="I46" s="9"/>
      <c r="J46" s="9"/>
    </row>
    <row r="47" spans="1:12" ht="20.100000000000001" customHeight="1">
      <c r="A47" s="2" t="str">
        <f>A1</f>
        <v>บริษัท จัดการและพัฒนาทรัพยากรน้ำภาคตะวันออก จำกัด (มหาชน)</v>
      </c>
      <c r="B47" s="67"/>
      <c r="C47" s="68"/>
      <c r="D47" s="69"/>
      <c r="E47" s="69"/>
      <c r="F47" s="69"/>
      <c r="G47" s="69"/>
      <c r="H47" s="69"/>
      <c r="I47" s="69"/>
      <c r="J47" s="69"/>
    </row>
    <row r="48" spans="1:12" ht="20.100000000000001" customHeight="1">
      <c r="A48" s="2" t="s">
        <v>190</v>
      </c>
      <c r="B48" s="67"/>
      <c r="C48" s="68"/>
      <c r="D48" s="69"/>
      <c r="E48" s="69"/>
      <c r="F48" s="69"/>
      <c r="G48" s="69"/>
      <c r="H48" s="69"/>
      <c r="I48" s="69"/>
      <c r="J48" s="69"/>
    </row>
    <row r="49" spans="1:12" ht="20.100000000000001" customHeight="1">
      <c r="A49" s="6" t="str">
        <f>A3</f>
        <v>ณ วันที่ 30 กันยายน พ.ศ. 2562</v>
      </c>
      <c r="B49" s="70"/>
      <c r="C49" s="71"/>
      <c r="D49" s="72"/>
      <c r="E49" s="72"/>
      <c r="F49" s="72"/>
      <c r="G49" s="72"/>
      <c r="H49" s="72"/>
      <c r="I49" s="72"/>
      <c r="J49" s="72"/>
    </row>
    <row r="50" spans="1:12" ht="20.100000000000001" customHeight="1">
      <c r="A50" s="10"/>
      <c r="B50" s="16"/>
      <c r="C50" s="73"/>
      <c r="D50" s="74"/>
      <c r="E50" s="74"/>
      <c r="F50" s="74"/>
      <c r="G50" s="74"/>
      <c r="H50" s="74"/>
      <c r="I50" s="74"/>
      <c r="J50" s="74"/>
    </row>
    <row r="51" spans="1:12" ht="20.100000000000001" customHeight="1">
      <c r="A51" s="10"/>
      <c r="B51" s="10"/>
      <c r="C51" s="10"/>
      <c r="D51" s="12"/>
      <c r="E51" s="12"/>
      <c r="F51" s="12"/>
      <c r="G51" s="12"/>
      <c r="H51" s="12"/>
      <c r="I51" s="12"/>
      <c r="J51" s="14" t="s">
        <v>2</v>
      </c>
    </row>
    <row r="52" spans="1:12" ht="20.100000000000001" customHeight="1">
      <c r="B52" s="16"/>
      <c r="C52" s="16"/>
      <c r="D52" s="304" t="s">
        <v>3</v>
      </c>
      <c r="E52" s="304"/>
      <c r="F52" s="304"/>
      <c r="G52" s="14"/>
      <c r="H52" s="304" t="s">
        <v>127</v>
      </c>
      <c r="I52" s="304"/>
      <c r="J52" s="304"/>
    </row>
    <row r="53" spans="1:12" ht="20.100000000000001" customHeight="1">
      <c r="B53" s="16"/>
      <c r="C53" s="16"/>
      <c r="D53" s="18" t="s">
        <v>4</v>
      </c>
      <c r="E53" s="18"/>
      <c r="F53" s="18" t="s">
        <v>5</v>
      </c>
      <c r="G53" s="18"/>
      <c r="H53" s="18" t="s">
        <v>4</v>
      </c>
      <c r="I53" s="18"/>
      <c r="J53" s="18" t="s">
        <v>5</v>
      </c>
    </row>
    <row r="54" spans="1:12" ht="20.100000000000001" customHeight="1">
      <c r="B54" s="16"/>
      <c r="C54" s="16"/>
      <c r="D54" s="19" t="s">
        <v>185</v>
      </c>
      <c r="E54" s="20"/>
      <c r="F54" s="21" t="s">
        <v>6</v>
      </c>
      <c r="G54" s="18"/>
      <c r="H54" s="19" t="s">
        <v>185</v>
      </c>
      <c r="I54" s="20"/>
      <c r="J54" s="21" t="s">
        <v>6</v>
      </c>
    </row>
    <row r="55" spans="1:12" s="15" customFormat="1" ht="20.100000000000001" customHeight="1">
      <c r="B55" s="22" t="s">
        <v>7</v>
      </c>
      <c r="C55" s="16"/>
      <c r="D55" s="23" t="s">
        <v>152</v>
      </c>
      <c r="E55" s="14"/>
      <c r="F55" s="23" t="s">
        <v>139</v>
      </c>
      <c r="G55" s="14"/>
      <c r="H55" s="23" t="s">
        <v>152</v>
      </c>
      <c r="I55" s="14"/>
      <c r="J55" s="23" t="s">
        <v>139</v>
      </c>
      <c r="L55" s="1"/>
    </row>
    <row r="56" spans="1:12" ht="20.100000000000001" customHeight="1">
      <c r="A56" s="24" t="s">
        <v>122</v>
      </c>
      <c r="B56" s="25"/>
      <c r="C56" s="26"/>
      <c r="D56" s="27"/>
      <c r="E56" s="28"/>
      <c r="F56" s="28"/>
      <c r="G56" s="28"/>
      <c r="H56" s="27"/>
      <c r="I56" s="28"/>
      <c r="J56" s="28"/>
    </row>
    <row r="57" spans="1:12" ht="8.1" customHeight="1">
      <c r="A57" s="24"/>
      <c r="B57" s="25"/>
      <c r="C57" s="26"/>
      <c r="D57" s="27"/>
      <c r="E57" s="28"/>
      <c r="F57" s="28"/>
      <c r="G57" s="28"/>
      <c r="H57" s="27"/>
      <c r="I57" s="28"/>
      <c r="J57" s="28"/>
    </row>
    <row r="58" spans="1:12" ht="20.100000000000001" customHeight="1">
      <c r="A58" s="24" t="s">
        <v>23</v>
      </c>
      <c r="B58" s="25"/>
      <c r="C58" s="26"/>
      <c r="D58" s="27"/>
      <c r="E58" s="28"/>
      <c r="F58" s="28"/>
      <c r="G58" s="28"/>
      <c r="H58" s="27"/>
      <c r="I58" s="28"/>
      <c r="J58" s="28"/>
    </row>
    <row r="59" spans="1:12" ht="8.1" customHeight="1">
      <c r="A59" s="24"/>
      <c r="B59" s="25"/>
      <c r="C59" s="26"/>
      <c r="D59" s="27"/>
      <c r="E59" s="28"/>
      <c r="F59" s="28"/>
      <c r="G59" s="28"/>
      <c r="H59" s="27"/>
      <c r="I59" s="28"/>
      <c r="J59" s="28"/>
    </row>
    <row r="60" spans="1:12" ht="20.100000000000001" customHeight="1">
      <c r="A60" s="47" t="s">
        <v>24</v>
      </c>
      <c r="B60" s="55" t="s">
        <v>200</v>
      </c>
      <c r="C60" s="26"/>
      <c r="D60" s="36">
        <v>850000</v>
      </c>
      <c r="E60" s="31"/>
      <c r="F60" s="31">
        <v>814000</v>
      </c>
      <c r="G60" s="31"/>
      <c r="H60" s="36">
        <v>465000</v>
      </c>
      <c r="I60" s="31"/>
      <c r="J60" s="31">
        <v>580000</v>
      </c>
    </row>
    <row r="61" spans="1:12" ht="20.100000000000001" customHeight="1">
      <c r="A61" s="47" t="s">
        <v>156</v>
      </c>
      <c r="B61" s="25">
        <v>11</v>
      </c>
      <c r="C61" s="26"/>
      <c r="D61" s="36">
        <v>304994</v>
      </c>
      <c r="E61" s="31"/>
      <c r="F61" s="31">
        <v>147205</v>
      </c>
      <c r="G61" s="31"/>
      <c r="H61" s="36">
        <v>255191</v>
      </c>
      <c r="I61" s="31"/>
      <c r="J61" s="31">
        <v>101460</v>
      </c>
    </row>
    <row r="62" spans="1:12" ht="20.100000000000001" customHeight="1">
      <c r="A62" s="33" t="s">
        <v>25</v>
      </c>
      <c r="B62" s="25"/>
      <c r="C62" s="26"/>
      <c r="D62" s="49">
        <v>14118</v>
      </c>
      <c r="E62" s="40"/>
      <c r="F62" s="40">
        <v>98782</v>
      </c>
      <c r="G62" s="40"/>
      <c r="H62" s="49">
        <v>12870</v>
      </c>
      <c r="I62" s="40"/>
      <c r="J62" s="40">
        <v>89186</v>
      </c>
    </row>
    <row r="63" spans="1:12" ht="20.100000000000001" customHeight="1">
      <c r="A63" s="33" t="s">
        <v>113</v>
      </c>
      <c r="B63" s="25"/>
      <c r="C63" s="26"/>
      <c r="D63" s="36"/>
      <c r="E63" s="31"/>
      <c r="F63" s="31"/>
      <c r="G63" s="31"/>
      <c r="H63" s="49"/>
      <c r="I63" s="31"/>
      <c r="J63" s="31"/>
    </row>
    <row r="64" spans="1:12" ht="20.100000000000001" customHeight="1">
      <c r="A64" s="33" t="s">
        <v>114</v>
      </c>
      <c r="B64" s="25"/>
      <c r="C64" s="26"/>
      <c r="D64" s="36">
        <v>2357</v>
      </c>
      <c r="E64" s="31"/>
      <c r="F64" s="31">
        <v>2121</v>
      </c>
      <c r="G64" s="31"/>
      <c r="H64" s="49">
        <v>2357</v>
      </c>
      <c r="I64" s="31"/>
      <c r="J64" s="31">
        <v>2121</v>
      </c>
    </row>
    <row r="65" spans="1:12" ht="20.100000000000001" customHeight="1">
      <c r="A65" s="33" t="s">
        <v>30</v>
      </c>
      <c r="B65" s="25"/>
      <c r="C65" s="26"/>
      <c r="D65" s="36"/>
      <c r="E65" s="31"/>
      <c r="F65" s="31"/>
      <c r="G65" s="31"/>
      <c r="H65" s="36"/>
      <c r="I65" s="31"/>
      <c r="J65" s="31"/>
    </row>
    <row r="66" spans="1:12" ht="20.100000000000001" customHeight="1">
      <c r="A66" s="33" t="s">
        <v>114</v>
      </c>
      <c r="B66" s="55" t="s">
        <v>201</v>
      </c>
      <c r="C66" s="26"/>
      <c r="D66" s="36">
        <v>826200</v>
      </c>
      <c r="E66" s="31"/>
      <c r="F66" s="31">
        <v>826200</v>
      </c>
      <c r="G66" s="31"/>
      <c r="H66" s="36">
        <v>634000</v>
      </c>
      <c r="I66" s="31"/>
      <c r="J66" s="31">
        <v>634000</v>
      </c>
    </row>
    <row r="67" spans="1:12" ht="20.100000000000001" customHeight="1">
      <c r="A67" s="33" t="s">
        <v>134</v>
      </c>
      <c r="B67" s="25"/>
      <c r="C67" s="26"/>
      <c r="D67" s="49">
        <v>57713</v>
      </c>
      <c r="E67" s="40"/>
      <c r="F67" s="40">
        <v>118460</v>
      </c>
      <c r="G67" s="40"/>
      <c r="H67" s="49">
        <v>41545</v>
      </c>
      <c r="I67" s="40"/>
      <c r="J67" s="40">
        <v>98430</v>
      </c>
    </row>
    <row r="68" spans="1:12" ht="20.100000000000001" customHeight="1">
      <c r="A68" s="33" t="s">
        <v>26</v>
      </c>
      <c r="B68" s="25"/>
      <c r="C68" s="26"/>
      <c r="D68" s="49">
        <v>196871</v>
      </c>
      <c r="E68" s="40"/>
      <c r="F68" s="40">
        <v>163187</v>
      </c>
      <c r="G68" s="40"/>
      <c r="H68" s="49">
        <v>145771</v>
      </c>
      <c r="I68" s="40"/>
      <c r="J68" s="40">
        <v>113408</v>
      </c>
    </row>
    <row r="69" spans="1:12" ht="20.100000000000001" customHeight="1">
      <c r="A69" s="33" t="s">
        <v>27</v>
      </c>
      <c r="B69" s="25"/>
      <c r="C69" s="26"/>
      <c r="D69" s="51">
        <v>102594</v>
      </c>
      <c r="E69" s="40"/>
      <c r="F69" s="45">
        <v>59404</v>
      </c>
      <c r="G69" s="40"/>
      <c r="H69" s="51">
        <v>73695</v>
      </c>
      <c r="I69" s="40"/>
      <c r="J69" s="45">
        <v>37114</v>
      </c>
    </row>
    <row r="70" spans="1:12" s="15" customFormat="1" ht="8.1" customHeight="1">
      <c r="B70" s="63"/>
      <c r="C70" s="75"/>
      <c r="D70" s="76"/>
      <c r="E70" s="77"/>
      <c r="F70" s="40"/>
      <c r="G70" s="78"/>
      <c r="H70" s="76"/>
      <c r="I70" s="77"/>
      <c r="J70" s="40"/>
      <c r="L70" s="1"/>
    </row>
    <row r="71" spans="1:12" ht="20.100000000000001" customHeight="1">
      <c r="A71" s="24" t="s">
        <v>28</v>
      </c>
      <c r="B71" s="25"/>
      <c r="C71" s="26"/>
      <c r="D71" s="51">
        <f>SUM(D60:D69)</f>
        <v>2354847</v>
      </c>
      <c r="E71" s="40"/>
      <c r="F71" s="52">
        <f>SUM(F60:F69)</f>
        <v>2229359</v>
      </c>
      <c r="G71" s="40"/>
      <c r="H71" s="51">
        <f>SUM(H60:H69)</f>
        <v>1630429</v>
      </c>
      <c r="I71" s="40"/>
      <c r="J71" s="52">
        <f>SUM(J60:J69)</f>
        <v>1655719</v>
      </c>
    </row>
    <row r="72" spans="1:12" ht="20.100000000000001" customHeight="1">
      <c r="A72" s="24"/>
      <c r="B72" s="25"/>
      <c r="C72" s="26"/>
      <c r="D72" s="49"/>
      <c r="E72" s="40"/>
      <c r="F72" s="40"/>
      <c r="G72" s="40"/>
      <c r="H72" s="49"/>
      <c r="I72" s="40"/>
      <c r="J72" s="40"/>
    </row>
    <row r="73" spans="1:12" ht="20.100000000000001" customHeight="1">
      <c r="A73" s="24" t="s">
        <v>29</v>
      </c>
      <c r="B73" s="25"/>
      <c r="C73" s="26"/>
      <c r="D73" s="49"/>
      <c r="E73" s="40"/>
      <c r="F73" s="40"/>
      <c r="G73" s="40"/>
      <c r="H73" s="49"/>
      <c r="I73" s="40"/>
      <c r="J73" s="40"/>
    </row>
    <row r="74" spans="1:12" ht="8.1" customHeight="1">
      <c r="A74" s="24"/>
      <c r="B74" s="25"/>
      <c r="C74" s="26"/>
      <c r="D74" s="49"/>
      <c r="E74" s="40"/>
      <c r="F74" s="40"/>
      <c r="G74" s="40"/>
      <c r="H74" s="49"/>
      <c r="I74" s="40"/>
      <c r="J74" s="40"/>
    </row>
    <row r="75" spans="1:12" ht="20.100000000000001" customHeight="1">
      <c r="A75" s="47" t="s">
        <v>100</v>
      </c>
      <c r="B75" s="55"/>
      <c r="C75" s="26"/>
      <c r="D75" s="27">
        <v>1510</v>
      </c>
      <c r="E75" s="42"/>
      <c r="F75" s="31">
        <v>1785</v>
      </c>
      <c r="G75" s="42"/>
      <c r="H75" s="27">
        <v>1510</v>
      </c>
      <c r="I75" s="42"/>
      <c r="J75" s="31">
        <v>1785</v>
      </c>
    </row>
    <row r="76" spans="1:12" ht="20.100000000000001" customHeight="1">
      <c r="A76" s="47" t="s">
        <v>30</v>
      </c>
      <c r="B76" s="55" t="s">
        <v>201</v>
      </c>
      <c r="C76" s="26"/>
      <c r="D76" s="27">
        <v>3140000</v>
      </c>
      <c r="E76" s="42"/>
      <c r="F76" s="28">
        <v>3166200</v>
      </c>
      <c r="G76" s="42"/>
      <c r="H76" s="27">
        <v>3140000</v>
      </c>
      <c r="I76" s="42"/>
      <c r="J76" s="28">
        <v>2974000</v>
      </c>
    </row>
    <row r="77" spans="1:12" ht="20.100000000000001" customHeight="1">
      <c r="A77" s="47" t="s">
        <v>108</v>
      </c>
      <c r="B77" s="55"/>
      <c r="C77" s="26"/>
      <c r="D77" s="27">
        <v>2398258</v>
      </c>
      <c r="E77" s="42"/>
      <c r="F77" s="28">
        <v>2397955</v>
      </c>
      <c r="G77" s="42"/>
      <c r="H77" s="27">
        <v>2398258</v>
      </c>
      <c r="I77" s="42"/>
      <c r="J77" s="28">
        <v>2397955</v>
      </c>
    </row>
    <row r="78" spans="1:12" ht="20.100000000000001" customHeight="1">
      <c r="A78" s="33" t="s">
        <v>25</v>
      </c>
      <c r="B78" s="55"/>
      <c r="C78" s="26"/>
      <c r="D78" s="27">
        <v>1015739</v>
      </c>
      <c r="E78" s="42"/>
      <c r="F78" s="28">
        <v>862204</v>
      </c>
      <c r="G78" s="42"/>
      <c r="H78" s="27">
        <v>1015739</v>
      </c>
      <c r="I78" s="42"/>
      <c r="J78" s="28">
        <v>862204</v>
      </c>
    </row>
    <row r="79" spans="1:12" ht="20.100000000000001" customHeight="1">
      <c r="A79" s="47" t="s">
        <v>161</v>
      </c>
      <c r="B79" s="55"/>
      <c r="C79" s="26"/>
      <c r="D79" s="27">
        <v>343266</v>
      </c>
      <c r="E79" s="42"/>
      <c r="F79" s="28">
        <v>364611</v>
      </c>
      <c r="G79" s="42"/>
      <c r="H79" s="27">
        <v>43852</v>
      </c>
      <c r="I79" s="42"/>
      <c r="J79" s="28">
        <v>45005</v>
      </c>
    </row>
    <row r="80" spans="1:12" ht="20.100000000000001" customHeight="1">
      <c r="A80" s="47" t="s">
        <v>31</v>
      </c>
      <c r="B80" s="55"/>
      <c r="C80" s="26"/>
      <c r="D80" s="27">
        <v>232625</v>
      </c>
      <c r="E80" s="42"/>
      <c r="F80" s="28">
        <v>150461</v>
      </c>
      <c r="G80" s="42"/>
      <c r="H80" s="27">
        <v>164901</v>
      </c>
      <c r="I80" s="42"/>
      <c r="J80" s="28">
        <v>107576</v>
      </c>
    </row>
    <row r="81" spans="1:12" ht="20.100000000000001" customHeight="1">
      <c r="A81" s="47" t="s">
        <v>92</v>
      </c>
      <c r="B81" s="55"/>
      <c r="C81" s="26"/>
      <c r="D81" s="27">
        <v>37001</v>
      </c>
      <c r="E81" s="42"/>
      <c r="F81" s="28">
        <v>20786</v>
      </c>
      <c r="G81" s="42"/>
      <c r="H81" s="27">
        <v>0</v>
      </c>
      <c r="I81" s="42"/>
      <c r="J81" s="28">
        <v>0</v>
      </c>
    </row>
    <row r="82" spans="1:12" ht="20.100000000000001" customHeight="1">
      <c r="A82" s="47" t="s">
        <v>32</v>
      </c>
      <c r="B82" s="25"/>
      <c r="C82" s="26"/>
      <c r="D82" s="51">
        <v>148533</v>
      </c>
      <c r="E82" s="28"/>
      <c r="F82" s="52">
        <v>142391</v>
      </c>
      <c r="G82" s="28"/>
      <c r="H82" s="46">
        <v>107459</v>
      </c>
      <c r="I82" s="28"/>
      <c r="J82" s="52">
        <v>103664</v>
      </c>
    </row>
    <row r="83" spans="1:12" s="15" customFormat="1" ht="8.1" customHeight="1">
      <c r="B83" s="63"/>
      <c r="C83" s="75"/>
      <c r="D83" s="76"/>
      <c r="E83" s="77"/>
      <c r="F83" s="40"/>
      <c r="G83" s="78"/>
      <c r="H83" s="76"/>
      <c r="I83" s="77"/>
      <c r="J83" s="40"/>
      <c r="L83" s="1"/>
    </row>
    <row r="84" spans="1:12" ht="20.100000000000001" customHeight="1">
      <c r="A84" s="24" t="s">
        <v>33</v>
      </c>
      <c r="B84" s="25"/>
      <c r="C84" s="26"/>
      <c r="D84" s="46">
        <f>SUM(D75:D83)</f>
        <v>7316932</v>
      </c>
      <c r="E84" s="42"/>
      <c r="F84" s="79">
        <f>SUM(F75:F82)</f>
        <v>7106393</v>
      </c>
      <c r="G84" s="42"/>
      <c r="H84" s="46">
        <f>SUM(H75:H83)</f>
        <v>6871719</v>
      </c>
      <c r="I84" s="42"/>
      <c r="J84" s="79">
        <f>SUM(J75:J82)</f>
        <v>6492189</v>
      </c>
    </row>
    <row r="85" spans="1:12" s="15" customFormat="1" ht="8.1" customHeight="1">
      <c r="B85" s="63"/>
      <c r="C85" s="75"/>
      <c r="D85" s="76"/>
      <c r="E85" s="77"/>
      <c r="F85" s="40"/>
      <c r="G85" s="78"/>
      <c r="H85" s="76"/>
      <c r="I85" s="77"/>
      <c r="J85" s="40"/>
      <c r="L85" s="1"/>
    </row>
    <row r="86" spans="1:12" ht="20.100000000000001" customHeight="1">
      <c r="A86" s="24" t="s">
        <v>34</v>
      </c>
      <c r="B86" s="25"/>
      <c r="C86" s="26"/>
      <c r="D86" s="46">
        <f>SUM(D71+D84)</f>
        <v>9671779</v>
      </c>
      <c r="E86" s="28"/>
      <c r="F86" s="79">
        <f>+F71+F84</f>
        <v>9335752</v>
      </c>
      <c r="G86" s="28"/>
      <c r="H86" s="46">
        <f>SUM(H71+H84)</f>
        <v>8502148</v>
      </c>
      <c r="I86" s="28"/>
      <c r="J86" s="79">
        <f>+J71+J84</f>
        <v>8147908</v>
      </c>
    </row>
    <row r="87" spans="1:12" ht="20.100000000000001" customHeight="1">
      <c r="A87" s="24"/>
      <c r="B87" s="25"/>
      <c r="C87" s="26"/>
      <c r="D87" s="42"/>
      <c r="E87" s="28"/>
      <c r="F87" s="42"/>
      <c r="G87" s="28"/>
      <c r="H87" s="42"/>
      <c r="I87" s="28"/>
      <c r="J87" s="42"/>
    </row>
    <row r="88" spans="1:12" ht="20.100000000000001" customHeight="1">
      <c r="A88" s="24"/>
      <c r="B88" s="25"/>
      <c r="C88" s="26"/>
      <c r="D88" s="42"/>
      <c r="E88" s="28"/>
      <c r="F88" s="42"/>
      <c r="G88" s="28"/>
      <c r="H88" s="42"/>
      <c r="I88" s="28"/>
      <c r="J88" s="42"/>
    </row>
    <row r="89" spans="1:12" ht="20.100000000000001" customHeight="1">
      <c r="A89" s="24"/>
      <c r="B89" s="25"/>
      <c r="C89" s="26"/>
      <c r="D89" s="42"/>
      <c r="E89" s="28"/>
      <c r="F89" s="42"/>
      <c r="G89" s="28"/>
      <c r="H89" s="42"/>
      <c r="I89" s="28"/>
      <c r="J89" s="42"/>
    </row>
    <row r="90" spans="1:12" ht="13.5" customHeight="1">
      <c r="A90" s="24"/>
      <c r="B90" s="25"/>
      <c r="C90" s="26"/>
      <c r="D90" s="42"/>
      <c r="E90" s="28"/>
      <c r="F90" s="42"/>
      <c r="G90" s="28"/>
      <c r="H90" s="42"/>
      <c r="I90" s="28"/>
      <c r="J90" s="42"/>
    </row>
    <row r="91" spans="1:12" ht="11.25" customHeight="1">
      <c r="A91" s="24"/>
      <c r="B91" s="25"/>
      <c r="C91" s="26"/>
      <c r="D91" s="42"/>
      <c r="E91" s="28"/>
      <c r="F91" s="42"/>
      <c r="G91" s="28"/>
      <c r="H91" s="42"/>
      <c r="I91" s="28"/>
      <c r="J91" s="42"/>
    </row>
    <row r="92" spans="1:12" ht="21.2" customHeight="1">
      <c r="A92" s="64" t="str">
        <f>A46</f>
        <v>หมายเหตุประกอบข้อมูลทางการเงินระหว่างกาลแบบย่อในหน้า 13 ถึงหน้า 32 เป็นส่วนหนึ่งของข้อมูลทางการเงินระหว่างกาลนี้</v>
      </c>
      <c r="B92" s="65"/>
      <c r="C92" s="66"/>
      <c r="D92" s="9"/>
      <c r="E92" s="9"/>
      <c r="F92" s="9"/>
      <c r="G92" s="9"/>
      <c r="H92" s="9"/>
      <c r="I92" s="9"/>
      <c r="J92" s="9"/>
    </row>
    <row r="93" spans="1:12" ht="20.100000000000001" customHeight="1">
      <c r="A93" s="2" t="str">
        <f>A1</f>
        <v>บริษัท จัดการและพัฒนาทรัพยากรน้ำภาคตะวันออก จำกัด (มหาชน)</v>
      </c>
      <c r="B93" s="67"/>
      <c r="C93" s="68"/>
      <c r="D93" s="69"/>
      <c r="E93" s="69"/>
      <c r="F93" s="69"/>
      <c r="G93" s="69"/>
      <c r="H93" s="69"/>
      <c r="I93" s="69"/>
      <c r="J93" s="69"/>
    </row>
    <row r="94" spans="1:12" ht="20.100000000000001" customHeight="1">
      <c r="A94" s="2" t="s">
        <v>190</v>
      </c>
      <c r="B94" s="67"/>
      <c r="C94" s="68"/>
      <c r="D94" s="69"/>
      <c r="E94" s="69"/>
      <c r="F94" s="69"/>
      <c r="G94" s="69"/>
      <c r="H94" s="69"/>
      <c r="I94" s="69"/>
      <c r="J94" s="69"/>
    </row>
    <row r="95" spans="1:12" ht="20.100000000000001" customHeight="1">
      <c r="A95" s="6" t="str">
        <f>A3</f>
        <v>ณ วันที่ 30 กันยายน พ.ศ. 2562</v>
      </c>
      <c r="B95" s="70"/>
      <c r="C95" s="71"/>
      <c r="D95" s="72"/>
      <c r="E95" s="72"/>
      <c r="F95" s="72"/>
      <c r="G95" s="72"/>
      <c r="H95" s="72"/>
      <c r="I95" s="72"/>
      <c r="J95" s="72"/>
    </row>
    <row r="96" spans="1:12" ht="20.100000000000001" customHeight="1">
      <c r="A96" s="10"/>
      <c r="B96" s="16"/>
      <c r="C96" s="73"/>
      <c r="D96" s="74"/>
      <c r="E96" s="74"/>
      <c r="F96" s="74"/>
      <c r="G96" s="74"/>
      <c r="H96" s="74"/>
      <c r="I96" s="74"/>
      <c r="J96" s="74"/>
    </row>
    <row r="97" spans="1:12" ht="20.100000000000001" customHeight="1">
      <c r="A97" s="10"/>
      <c r="B97" s="10"/>
      <c r="C97" s="10"/>
      <c r="D97" s="12"/>
      <c r="E97" s="12"/>
      <c r="F97" s="12"/>
      <c r="G97" s="12"/>
      <c r="H97" s="12"/>
      <c r="I97" s="12"/>
      <c r="J97" s="14" t="s">
        <v>2</v>
      </c>
    </row>
    <row r="98" spans="1:12" ht="20.100000000000001" customHeight="1">
      <c r="C98" s="16"/>
      <c r="D98" s="304" t="s">
        <v>3</v>
      </c>
      <c r="E98" s="304"/>
      <c r="F98" s="304"/>
      <c r="G98" s="17"/>
      <c r="H98" s="304" t="s">
        <v>127</v>
      </c>
      <c r="I98" s="304"/>
      <c r="J98" s="304"/>
    </row>
    <row r="99" spans="1:12" ht="20.100000000000001" customHeight="1">
      <c r="B99" s="16"/>
      <c r="C99" s="16"/>
      <c r="D99" s="18" t="s">
        <v>4</v>
      </c>
      <c r="E99" s="18"/>
      <c r="F99" s="18" t="s">
        <v>5</v>
      </c>
      <c r="G99" s="18"/>
      <c r="H99" s="18" t="s">
        <v>4</v>
      </c>
      <c r="I99" s="18"/>
      <c r="J99" s="18" t="s">
        <v>5</v>
      </c>
    </row>
    <row r="100" spans="1:12" ht="20.100000000000001" customHeight="1">
      <c r="B100" s="16"/>
      <c r="C100" s="16"/>
      <c r="D100" s="19" t="s">
        <v>185</v>
      </c>
      <c r="E100" s="20"/>
      <c r="F100" s="21" t="s">
        <v>6</v>
      </c>
      <c r="G100" s="18"/>
      <c r="H100" s="19" t="s">
        <v>185</v>
      </c>
      <c r="I100" s="20"/>
      <c r="J100" s="21" t="s">
        <v>6</v>
      </c>
    </row>
    <row r="101" spans="1:12" s="15" customFormat="1" ht="20.100000000000001" customHeight="1">
      <c r="B101" s="80"/>
      <c r="C101" s="16"/>
      <c r="D101" s="23" t="s">
        <v>152</v>
      </c>
      <c r="E101" s="14"/>
      <c r="F101" s="23" t="s">
        <v>139</v>
      </c>
      <c r="G101" s="14"/>
      <c r="H101" s="23" t="s">
        <v>152</v>
      </c>
      <c r="I101" s="14"/>
      <c r="J101" s="23" t="s">
        <v>139</v>
      </c>
      <c r="L101" s="1"/>
    </row>
    <row r="102" spans="1:12" s="15" customFormat="1" ht="20.100000000000001" customHeight="1">
      <c r="A102" s="24" t="s">
        <v>191</v>
      </c>
      <c r="B102" s="38"/>
      <c r="C102" s="81"/>
      <c r="D102" s="82"/>
      <c r="E102" s="83"/>
      <c r="F102" s="50"/>
      <c r="G102" s="31"/>
      <c r="H102" s="82"/>
      <c r="I102" s="83"/>
      <c r="J102" s="50"/>
      <c r="L102" s="1"/>
    </row>
    <row r="103" spans="1:12" s="15" customFormat="1" ht="6" customHeight="1">
      <c r="A103" s="24"/>
      <c r="B103" s="38"/>
      <c r="C103" s="81"/>
      <c r="D103" s="82"/>
      <c r="E103" s="83"/>
      <c r="F103" s="50"/>
      <c r="G103" s="31"/>
      <c r="H103" s="82"/>
      <c r="I103" s="83"/>
      <c r="J103" s="50"/>
      <c r="L103" s="1"/>
    </row>
    <row r="104" spans="1:12" ht="20.100000000000001" customHeight="1">
      <c r="A104" s="24" t="s">
        <v>74</v>
      </c>
      <c r="B104" s="25"/>
      <c r="C104" s="26"/>
      <c r="D104" s="27"/>
      <c r="E104" s="28"/>
      <c r="F104" s="28"/>
      <c r="G104" s="28"/>
      <c r="H104" s="27"/>
      <c r="I104" s="28"/>
      <c r="J104" s="28"/>
    </row>
    <row r="105" spans="1:12" s="15" customFormat="1" ht="6" customHeight="1">
      <c r="A105" s="24"/>
      <c r="B105" s="38"/>
      <c r="C105" s="81"/>
      <c r="D105" s="82"/>
      <c r="E105" s="83"/>
      <c r="F105" s="50"/>
      <c r="G105" s="31"/>
      <c r="H105" s="82"/>
      <c r="I105" s="83"/>
      <c r="J105" s="50"/>
      <c r="L105" s="1"/>
    </row>
    <row r="106" spans="1:12" ht="20.100000000000001" customHeight="1">
      <c r="A106" s="47" t="s">
        <v>35</v>
      </c>
      <c r="B106" s="25"/>
      <c r="C106" s="26"/>
      <c r="D106" s="27"/>
      <c r="E106" s="28"/>
      <c r="F106" s="28"/>
      <c r="G106" s="28"/>
      <c r="H106" s="27"/>
      <c r="I106" s="28"/>
      <c r="J106" s="28"/>
    </row>
    <row r="107" spans="1:12" ht="20.100000000000001" customHeight="1">
      <c r="A107" s="47" t="s">
        <v>36</v>
      </c>
      <c r="B107" s="25"/>
      <c r="C107" s="26"/>
      <c r="D107" s="27"/>
      <c r="E107" s="28"/>
      <c r="F107" s="28"/>
      <c r="G107" s="28"/>
      <c r="H107" s="27"/>
      <c r="I107" s="28"/>
      <c r="J107" s="28"/>
    </row>
    <row r="108" spans="1:12" ht="20.100000000000001" customHeight="1">
      <c r="A108" s="47" t="s">
        <v>37</v>
      </c>
      <c r="B108" s="25"/>
      <c r="C108" s="26"/>
      <c r="D108" s="27"/>
      <c r="E108" s="28"/>
      <c r="F108" s="28"/>
      <c r="G108" s="28"/>
      <c r="H108" s="27"/>
      <c r="I108" s="28"/>
      <c r="J108" s="28"/>
    </row>
    <row r="109" spans="1:12" ht="20.100000000000001" customHeight="1" thickBot="1">
      <c r="A109" s="47" t="s">
        <v>197</v>
      </c>
      <c r="B109" s="25"/>
      <c r="C109" s="26"/>
      <c r="D109" s="57">
        <v>1663725</v>
      </c>
      <c r="E109" s="31"/>
      <c r="F109" s="58">
        <v>1663725</v>
      </c>
      <c r="G109" s="31"/>
      <c r="H109" s="57">
        <v>1663725</v>
      </c>
      <c r="I109" s="31"/>
      <c r="J109" s="58">
        <v>1663725</v>
      </c>
    </row>
    <row r="110" spans="1:12" s="15" customFormat="1" ht="6" customHeight="1" thickTop="1">
      <c r="A110" s="24"/>
      <c r="B110" s="38"/>
      <c r="C110" s="81"/>
      <c r="D110" s="82"/>
      <c r="E110" s="83"/>
      <c r="F110" s="50"/>
      <c r="G110" s="31"/>
      <c r="H110" s="82"/>
      <c r="I110" s="83"/>
      <c r="J110" s="50"/>
      <c r="L110" s="1"/>
    </row>
    <row r="111" spans="1:12" ht="20.100000000000001" customHeight="1">
      <c r="A111" s="47" t="s">
        <v>38</v>
      </c>
      <c r="B111" s="25"/>
      <c r="C111" s="26"/>
      <c r="D111" s="27"/>
      <c r="E111" s="28"/>
      <c r="F111" s="28"/>
      <c r="G111" s="28"/>
      <c r="H111" s="27"/>
      <c r="I111" s="28"/>
      <c r="J111" s="28"/>
    </row>
    <row r="112" spans="1:12" ht="20.100000000000001" customHeight="1">
      <c r="A112" s="47" t="s">
        <v>37</v>
      </c>
      <c r="B112" s="25"/>
      <c r="C112" s="26"/>
      <c r="D112" s="27"/>
      <c r="E112" s="28"/>
      <c r="F112" s="1"/>
      <c r="G112" s="28"/>
      <c r="H112" s="27"/>
      <c r="I112" s="28"/>
      <c r="J112" s="28"/>
    </row>
    <row r="113" spans="1:12" ht="20.100000000000001" customHeight="1">
      <c r="A113" s="47" t="s">
        <v>197</v>
      </c>
      <c r="B113" s="25"/>
      <c r="C113" s="26"/>
      <c r="D113" s="27">
        <v>1663725</v>
      </c>
      <c r="E113" s="31"/>
      <c r="F113" s="31">
        <v>1663725</v>
      </c>
      <c r="G113" s="31"/>
      <c r="H113" s="27">
        <v>1663725</v>
      </c>
      <c r="I113" s="31"/>
      <c r="J113" s="31">
        <v>1663725</v>
      </c>
    </row>
    <row r="114" spans="1:12" ht="20.100000000000001" customHeight="1">
      <c r="A114" s="47" t="s">
        <v>39</v>
      </c>
      <c r="B114" s="25"/>
      <c r="C114" s="26"/>
      <c r="D114" s="27">
        <v>2138522</v>
      </c>
      <c r="E114" s="31"/>
      <c r="F114" s="31">
        <v>2138522</v>
      </c>
      <c r="G114" s="31"/>
      <c r="H114" s="27">
        <v>2138522</v>
      </c>
      <c r="I114" s="31"/>
      <c r="J114" s="31">
        <v>2138522</v>
      </c>
    </row>
    <row r="115" spans="1:12" ht="20.100000000000001" customHeight="1">
      <c r="A115" s="47" t="s">
        <v>40</v>
      </c>
      <c r="B115" s="25"/>
      <c r="C115" s="26"/>
      <c r="D115" s="36"/>
      <c r="E115" s="31"/>
      <c r="F115" s="31"/>
      <c r="G115" s="31"/>
      <c r="H115" s="36"/>
      <c r="I115" s="31"/>
      <c r="J115" s="31"/>
    </row>
    <row r="116" spans="1:12" ht="20.100000000000001" customHeight="1">
      <c r="A116" s="47" t="s">
        <v>41</v>
      </c>
      <c r="B116" s="25"/>
      <c r="C116" s="26"/>
      <c r="D116" s="36">
        <v>166500</v>
      </c>
      <c r="E116" s="31"/>
      <c r="F116" s="31">
        <v>166500</v>
      </c>
      <c r="G116" s="31"/>
      <c r="H116" s="27">
        <v>166500</v>
      </c>
      <c r="I116" s="31"/>
      <c r="J116" s="31">
        <v>166500</v>
      </c>
    </row>
    <row r="117" spans="1:12" ht="20.100000000000001" customHeight="1">
      <c r="A117" s="47" t="s">
        <v>192</v>
      </c>
      <c r="B117" s="25"/>
      <c r="C117" s="26"/>
      <c r="D117" s="36">
        <v>383628</v>
      </c>
      <c r="E117" s="31"/>
      <c r="F117" s="31">
        <v>351482</v>
      </c>
      <c r="G117" s="31"/>
      <c r="H117" s="27">
        <v>59695</v>
      </c>
      <c r="I117" s="31"/>
      <c r="J117" s="31">
        <v>52223</v>
      </c>
    </row>
    <row r="118" spans="1:12" ht="20.100000000000001" customHeight="1">
      <c r="A118" s="47" t="s">
        <v>42</v>
      </c>
      <c r="B118" s="25"/>
      <c r="C118" s="26"/>
      <c r="D118" s="84">
        <v>6265413</v>
      </c>
      <c r="E118" s="40"/>
      <c r="F118" s="28">
        <v>6293040</v>
      </c>
      <c r="G118" s="40"/>
      <c r="H118" s="36">
        <v>5466643</v>
      </c>
      <c r="I118" s="40"/>
      <c r="J118" s="28">
        <v>5481478</v>
      </c>
    </row>
    <row r="119" spans="1:12" ht="20.100000000000001" customHeight="1">
      <c r="A119" s="47" t="s">
        <v>123</v>
      </c>
      <c r="B119" s="25"/>
      <c r="C119" s="26"/>
      <c r="D119" s="51">
        <v>8848</v>
      </c>
      <c r="E119" s="31"/>
      <c r="F119" s="52">
        <v>11388</v>
      </c>
      <c r="G119" s="31"/>
      <c r="H119" s="51">
        <v>8848</v>
      </c>
      <c r="I119" s="31"/>
      <c r="J119" s="52">
        <v>11388</v>
      </c>
    </row>
    <row r="120" spans="1:12" s="15" customFormat="1" ht="6" customHeight="1">
      <c r="A120" s="24"/>
      <c r="B120" s="38"/>
      <c r="C120" s="81"/>
      <c r="D120" s="82"/>
      <c r="E120" s="83"/>
      <c r="F120" s="50"/>
      <c r="G120" s="31"/>
      <c r="H120" s="82"/>
      <c r="I120" s="83"/>
      <c r="J120" s="50"/>
      <c r="L120" s="1"/>
    </row>
    <row r="121" spans="1:12" ht="20.100000000000001" customHeight="1">
      <c r="A121" s="47" t="s">
        <v>128</v>
      </c>
      <c r="B121" s="25"/>
      <c r="C121" s="26"/>
      <c r="D121" s="84">
        <f>SUM(D113:D119)</f>
        <v>10626636</v>
      </c>
      <c r="E121" s="40"/>
      <c r="F121" s="85">
        <f>SUM(F113:F119)</f>
        <v>10624657</v>
      </c>
      <c r="G121" s="40"/>
      <c r="H121" s="84">
        <f>SUM(H113:H119)</f>
        <v>9503933</v>
      </c>
      <c r="I121" s="40"/>
      <c r="J121" s="85">
        <f>SUM(J111:J119)</f>
        <v>9513836</v>
      </c>
    </row>
    <row r="122" spans="1:12" ht="20.100000000000001" customHeight="1">
      <c r="A122" s="47" t="s">
        <v>43</v>
      </c>
      <c r="B122" s="25"/>
      <c r="C122" s="26"/>
      <c r="D122" s="51">
        <v>176066</v>
      </c>
      <c r="E122" s="40"/>
      <c r="F122" s="52">
        <v>180493</v>
      </c>
      <c r="G122" s="40"/>
      <c r="H122" s="51">
        <v>0</v>
      </c>
      <c r="I122" s="50"/>
      <c r="J122" s="52">
        <v>0</v>
      </c>
    </row>
    <row r="123" spans="1:12" s="15" customFormat="1" ht="6" customHeight="1">
      <c r="A123" s="24"/>
      <c r="B123" s="38"/>
      <c r="C123" s="81"/>
      <c r="D123" s="82"/>
      <c r="E123" s="83"/>
      <c r="F123" s="50"/>
      <c r="G123" s="31"/>
      <c r="H123" s="82"/>
      <c r="I123" s="83"/>
      <c r="J123" s="50"/>
      <c r="L123" s="1"/>
    </row>
    <row r="124" spans="1:12" ht="20.100000000000001" customHeight="1">
      <c r="A124" s="24" t="s">
        <v>124</v>
      </c>
      <c r="B124" s="25"/>
      <c r="C124" s="26"/>
      <c r="D124" s="51">
        <f>SUM(D121:D122)</f>
        <v>10802702</v>
      </c>
      <c r="E124" s="40"/>
      <c r="F124" s="52">
        <f>SUM(F121:F122)</f>
        <v>10805150</v>
      </c>
      <c r="G124" s="40"/>
      <c r="H124" s="51">
        <f>SUM(H121:H122)</f>
        <v>9503933</v>
      </c>
      <c r="I124" s="40"/>
      <c r="J124" s="52">
        <f>+J121+J122</f>
        <v>9513836</v>
      </c>
    </row>
    <row r="125" spans="1:12" s="15" customFormat="1" ht="6" customHeight="1">
      <c r="A125" s="24"/>
      <c r="B125" s="38"/>
      <c r="C125" s="81"/>
      <c r="D125" s="82"/>
      <c r="E125" s="40"/>
      <c r="F125" s="86"/>
      <c r="G125" s="40"/>
      <c r="H125" s="82"/>
      <c r="I125" s="40"/>
      <c r="J125" s="86"/>
      <c r="L125" s="1"/>
    </row>
    <row r="126" spans="1:12" ht="20.100000000000001" customHeight="1" thickBot="1">
      <c r="A126" s="24" t="s">
        <v>125</v>
      </c>
      <c r="B126" s="25"/>
      <c r="C126" s="26"/>
      <c r="D126" s="57">
        <f>SUM(D86+D124)</f>
        <v>20474481</v>
      </c>
      <c r="E126" s="40"/>
      <c r="F126" s="58">
        <f>+F86+F124</f>
        <v>20140902</v>
      </c>
      <c r="G126" s="40"/>
      <c r="H126" s="57">
        <f>SUM(H86+H124)</f>
        <v>18006081</v>
      </c>
      <c r="I126" s="40"/>
      <c r="J126" s="58">
        <f>+J86+J124</f>
        <v>17661744</v>
      </c>
    </row>
    <row r="127" spans="1:12" ht="20.100000000000001" customHeight="1" thickTop="1">
      <c r="A127" s="15"/>
      <c r="D127" s="87"/>
      <c r="E127" s="87"/>
      <c r="F127" s="87"/>
      <c r="G127" s="87"/>
      <c r="H127" s="87"/>
      <c r="I127" s="87"/>
      <c r="J127" s="87"/>
    </row>
    <row r="128" spans="1:12" ht="20.100000000000001" customHeight="1">
      <c r="A128" s="15"/>
      <c r="D128" s="87"/>
      <c r="E128" s="87"/>
      <c r="F128" s="87"/>
      <c r="G128" s="87"/>
      <c r="H128" s="87"/>
      <c r="I128" s="87"/>
      <c r="J128" s="87"/>
    </row>
    <row r="129" spans="1:10" ht="20.100000000000001" customHeight="1">
      <c r="A129" s="15"/>
      <c r="D129" s="87"/>
      <c r="E129" s="87"/>
      <c r="F129" s="87"/>
      <c r="G129" s="87"/>
      <c r="H129" s="87"/>
      <c r="I129" s="87"/>
      <c r="J129" s="87"/>
    </row>
    <row r="130" spans="1:10" ht="20.100000000000001" customHeight="1">
      <c r="A130" s="15"/>
      <c r="D130" s="87"/>
      <c r="E130" s="87"/>
      <c r="F130" s="87"/>
      <c r="G130" s="87"/>
      <c r="H130" s="87"/>
      <c r="I130" s="87"/>
      <c r="J130" s="87"/>
    </row>
    <row r="131" spans="1:10" ht="20.100000000000001" customHeight="1">
      <c r="A131" s="15"/>
      <c r="D131" s="87"/>
      <c r="E131" s="87"/>
      <c r="F131" s="87"/>
      <c r="G131" s="87"/>
      <c r="H131" s="87"/>
      <c r="I131" s="87"/>
      <c r="J131" s="87"/>
    </row>
    <row r="132" spans="1:10" ht="20.100000000000001" customHeight="1">
      <c r="A132" s="15"/>
      <c r="D132" s="87"/>
      <c r="E132" s="87"/>
      <c r="F132" s="87"/>
      <c r="G132" s="87"/>
      <c r="H132" s="87"/>
      <c r="I132" s="87"/>
      <c r="J132" s="87"/>
    </row>
    <row r="133" spans="1:10" ht="20.100000000000001" customHeight="1">
      <c r="A133" s="15"/>
      <c r="D133" s="87"/>
      <c r="E133" s="87"/>
      <c r="F133" s="87"/>
      <c r="G133" s="87"/>
      <c r="H133" s="87"/>
      <c r="I133" s="87"/>
      <c r="J133" s="87"/>
    </row>
    <row r="134" spans="1:10" ht="20.100000000000001" customHeight="1">
      <c r="A134" s="15"/>
      <c r="D134" s="87"/>
      <c r="E134" s="87"/>
      <c r="F134" s="87"/>
      <c r="G134" s="87"/>
      <c r="H134" s="87"/>
      <c r="I134" s="87"/>
      <c r="J134" s="87"/>
    </row>
    <row r="135" spans="1:10" ht="20.100000000000001" customHeight="1">
      <c r="A135" s="15"/>
      <c r="D135" s="87"/>
      <c r="E135" s="87"/>
      <c r="F135" s="87"/>
      <c r="G135" s="87"/>
      <c r="H135" s="87"/>
      <c r="I135" s="87"/>
      <c r="J135" s="87"/>
    </row>
    <row r="136" spans="1:10" ht="20.100000000000001" customHeight="1">
      <c r="A136" s="15"/>
      <c r="D136" s="87"/>
      <c r="E136" s="87"/>
      <c r="F136" s="87"/>
      <c r="G136" s="87"/>
      <c r="H136" s="87"/>
      <c r="I136" s="87"/>
      <c r="J136" s="87"/>
    </row>
    <row r="137" spans="1:10" ht="18" customHeight="1">
      <c r="A137" s="15"/>
      <c r="D137" s="87"/>
      <c r="E137" s="87"/>
      <c r="F137" s="87"/>
      <c r="G137" s="87"/>
      <c r="H137" s="87"/>
      <c r="I137" s="87"/>
      <c r="J137" s="87"/>
    </row>
    <row r="138" spans="1:10" ht="21.2" customHeight="1">
      <c r="A138" s="64" t="str">
        <f>A46</f>
        <v>หมายเหตุประกอบข้อมูลทางการเงินระหว่างกาลแบบย่อในหน้า 13 ถึงหน้า 32 เป็นส่วนหนึ่งของข้อมูลทางการเงินระหว่างกาลนี้</v>
      </c>
      <c r="B138" s="64"/>
      <c r="C138" s="64"/>
      <c r="D138" s="9"/>
      <c r="E138" s="9"/>
      <c r="F138" s="9"/>
      <c r="G138" s="9"/>
      <c r="H138" s="9"/>
      <c r="I138" s="9"/>
      <c r="J138" s="9"/>
    </row>
    <row r="139" spans="1:10" ht="21.2" customHeight="1">
      <c r="B139" s="1"/>
      <c r="C139" s="1"/>
    </row>
    <row r="140" spans="1:10" ht="21.2" customHeight="1">
      <c r="B140" s="1"/>
      <c r="C140" s="1"/>
      <c r="D140" s="4"/>
      <c r="E140" s="88"/>
      <c r="F140" s="88"/>
      <c r="G140" s="88"/>
      <c r="H140" s="88"/>
      <c r="I140" s="88"/>
      <c r="J140" s="88"/>
    </row>
    <row r="141" spans="1:10" s="59" customFormat="1" ht="21.2" customHeight="1">
      <c r="A141" s="2"/>
      <c r="B141" s="2"/>
      <c r="C141" s="2"/>
      <c r="D141" s="4"/>
      <c r="E141" s="88"/>
      <c r="F141" s="88"/>
      <c r="G141" s="88"/>
      <c r="H141" s="88"/>
      <c r="I141" s="88"/>
      <c r="J141" s="88"/>
    </row>
    <row r="142" spans="1:10" s="59" customFormat="1" ht="21.2" customHeight="1">
      <c r="A142" s="2"/>
      <c r="B142" s="2"/>
      <c r="C142" s="2"/>
      <c r="D142" s="62"/>
      <c r="E142" s="62"/>
      <c r="F142" s="62"/>
      <c r="G142" s="62"/>
      <c r="H142" s="62"/>
      <c r="I142" s="62"/>
      <c r="J142" s="62"/>
    </row>
    <row r="143" spans="1:10" ht="21.2" customHeight="1">
      <c r="B143" s="1"/>
      <c r="C143" s="1"/>
      <c r="D143" s="89"/>
      <c r="E143" s="89"/>
      <c r="F143" s="89"/>
      <c r="G143" s="89"/>
      <c r="H143" s="89"/>
      <c r="I143" s="89"/>
      <c r="J143" s="89"/>
    </row>
    <row r="144" spans="1:10" s="15" customFormat="1" ht="21.2" customHeight="1">
      <c r="D144" s="89"/>
      <c r="E144" s="89"/>
      <c r="F144" s="89"/>
      <c r="G144" s="89"/>
      <c r="H144" s="89"/>
      <c r="I144" s="89"/>
      <c r="J144" s="89"/>
    </row>
    <row r="145" spans="2:10" s="15" customFormat="1" ht="21.2" customHeight="1">
      <c r="D145" s="89"/>
      <c r="E145" s="89"/>
      <c r="F145" s="89"/>
      <c r="G145" s="89"/>
      <c r="H145" s="89"/>
      <c r="I145" s="89"/>
      <c r="J145" s="89"/>
    </row>
    <row r="146" spans="2:10" s="15" customFormat="1" ht="21.2" customHeight="1">
      <c r="D146" s="62"/>
      <c r="E146" s="62"/>
      <c r="F146" s="62"/>
      <c r="G146" s="62"/>
      <c r="H146" s="62"/>
      <c r="I146" s="62"/>
      <c r="J146" s="62"/>
    </row>
    <row r="147" spans="2:10" ht="21.2" customHeight="1">
      <c r="B147" s="1"/>
      <c r="C147" s="1"/>
    </row>
    <row r="148" spans="2:10" ht="21.2" customHeight="1">
      <c r="B148" s="1"/>
      <c r="C148" s="1"/>
    </row>
    <row r="149" spans="2:10" ht="21.2" customHeight="1">
      <c r="B149" s="1"/>
      <c r="C149" s="1"/>
    </row>
    <row r="150" spans="2:10" ht="21.2" customHeight="1">
      <c r="B150" s="1"/>
      <c r="C150" s="1"/>
    </row>
    <row r="151" spans="2:10" ht="21.2" customHeight="1">
      <c r="B151" s="1"/>
      <c r="C151" s="1"/>
    </row>
    <row r="152" spans="2:10" ht="21.2" customHeight="1">
      <c r="B152" s="1"/>
      <c r="C152" s="1"/>
    </row>
    <row r="153" spans="2:10" ht="21.2" customHeight="1">
      <c r="B153" s="1"/>
      <c r="C153" s="1"/>
    </row>
    <row r="154" spans="2:10" ht="21.2" customHeight="1">
      <c r="B154" s="1"/>
      <c r="C154" s="1"/>
    </row>
    <row r="155" spans="2:10" ht="21.2" customHeight="1">
      <c r="B155" s="1"/>
      <c r="C155" s="1"/>
    </row>
    <row r="156" spans="2:10" ht="21.2" customHeight="1">
      <c r="B156" s="1"/>
      <c r="C156" s="1"/>
    </row>
    <row r="157" spans="2:10" ht="21.2" customHeight="1">
      <c r="B157" s="1"/>
      <c r="C157" s="1"/>
    </row>
    <row r="158" spans="2:10" ht="21.2" customHeight="1">
      <c r="B158" s="1"/>
      <c r="C158" s="1"/>
    </row>
    <row r="159" spans="2:10" ht="21.2" customHeight="1">
      <c r="B159" s="1"/>
      <c r="C159" s="1"/>
      <c r="D159" s="90"/>
    </row>
    <row r="160" spans="2:10" ht="21.2" customHeight="1">
      <c r="B160" s="1"/>
      <c r="C160" s="1"/>
      <c r="D160" s="90"/>
    </row>
    <row r="161" spans="1:5" ht="21.2" customHeight="1">
      <c r="B161" s="1"/>
      <c r="C161" s="1"/>
      <c r="D161" s="90"/>
    </row>
    <row r="162" spans="1:5" ht="21.2" customHeight="1">
      <c r="B162" s="1"/>
      <c r="C162" s="1"/>
      <c r="D162" s="91"/>
    </row>
    <row r="163" spans="1:5" ht="21.2" customHeight="1">
      <c r="B163" s="1"/>
      <c r="C163" s="1"/>
      <c r="D163" s="90"/>
    </row>
    <row r="164" spans="1:5" ht="21.2" customHeight="1">
      <c r="B164" s="1"/>
      <c r="C164" s="1"/>
      <c r="D164" s="90"/>
      <c r="E164" s="90"/>
    </row>
    <row r="165" spans="1:5" ht="21.2" customHeight="1">
      <c r="B165" s="1"/>
      <c r="C165" s="1"/>
      <c r="D165" s="90"/>
      <c r="E165" s="90"/>
    </row>
    <row r="166" spans="1:5" ht="21.2" customHeight="1">
      <c r="B166" s="1"/>
      <c r="C166" s="1"/>
      <c r="D166" s="90"/>
      <c r="E166" s="90"/>
    </row>
    <row r="167" spans="1:5" ht="21.2" customHeight="1">
      <c r="B167" s="1"/>
      <c r="C167" s="1"/>
      <c r="D167" s="90"/>
      <c r="E167" s="91"/>
    </row>
    <row r="168" spans="1:5" ht="21.2" customHeight="1">
      <c r="B168" s="1"/>
      <c r="C168" s="1"/>
      <c r="D168" s="90"/>
      <c r="E168" s="90"/>
    </row>
    <row r="169" spans="1:5" ht="21.2" customHeight="1">
      <c r="A169" s="43"/>
      <c r="B169" s="1"/>
      <c r="C169" s="1"/>
      <c r="D169" s="90"/>
      <c r="E169" s="90"/>
    </row>
    <row r="170" spans="1:5" ht="21.2" customHeight="1">
      <c r="B170" s="1"/>
      <c r="C170" s="1"/>
      <c r="D170" s="90"/>
    </row>
    <row r="171" spans="1:5" ht="21.2" customHeight="1">
      <c r="B171" s="1"/>
      <c r="C171" s="1"/>
      <c r="D171" s="90"/>
      <c r="E171" s="90"/>
    </row>
    <row r="172" spans="1:5" ht="21.2" customHeight="1">
      <c r="B172" s="1"/>
      <c r="C172" s="1"/>
      <c r="D172" s="90"/>
    </row>
    <row r="173" spans="1:5" ht="21.2" customHeight="1">
      <c r="B173" s="1"/>
      <c r="C173" s="1"/>
      <c r="E173" s="90"/>
    </row>
    <row r="174" spans="1:5" ht="21.2" customHeight="1">
      <c r="B174" s="1"/>
      <c r="C174" s="1"/>
      <c r="E174" s="90"/>
    </row>
    <row r="175" spans="1:5" ht="21.2" customHeight="1">
      <c r="B175" s="1"/>
      <c r="C175" s="1"/>
      <c r="E175" s="90"/>
    </row>
    <row r="176" spans="1:5" ht="21.2" customHeight="1">
      <c r="B176" s="1"/>
      <c r="C176" s="1"/>
      <c r="E176" s="90"/>
    </row>
    <row r="177" spans="2:5" ht="21.2" customHeight="1">
      <c r="B177" s="1"/>
      <c r="C177" s="1"/>
      <c r="E177" s="90"/>
    </row>
    <row r="178" spans="2:5" ht="21.2" customHeight="1">
      <c r="B178" s="1"/>
      <c r="C178" s="1"/>
      <c r="E178" s="90"/>
    </row>
    <row r="179" spans="2:5" ht="21.2" customHeight="1">
      <c r="B179" s="1"/>
      <c r="C179" s="1"/>
      <c r="E179" s="90"/>
    </row>
    <row r="180" spans="2:5" ht="21.2" customHeight="1">
      <c r="B180" s="1"/>
      <c r="C180" s="1"/>
    </row>
    <row r="181" spans="2:5" ht="21.2" customHeight="1">
      <c r="B181" s="1"/>
      <c r="C181" s="1"/>
    </row>
    <row r="182" spans="2:5" ht="21.2" customHeight="1">
      <c r="B182" s="1"/>
      <c r="C182" s="1"/>
    </row>
    <row r="183" spans="2:5" ht="21.2" customHeight="1">
      <c r="B183" s="1"/>
      <c r="C183" s="1"/>
    </row>
    <row r="184" spans="2:5" ht="21.2" customHeight="1">
      <c r="B184" s="1"/>
      <c r="C184" s="1"/>
    </row>
    <row r="185" spans="2:5" ht="21.2" customHeight="1">
      <c r="B185" s="1"/>
      <c r="C185" s="1"/>
    </row>
    <row r="186" spans="2:5" ht="21.2" customHeight="1">
      <c r="B186" s="1"/>
      <c r="C186" s="1"/>
    </row>
    <row r="187" spans="2:5" ht="21.2" customHeight="1">
      <c r="B187" s="1"/>
      <c r="C187" s="1"/>
    </row>
    <row r="188" spans="2:5" ht="21.2" customHeight="1">
      <c r="B188" s="1"/>
      <c r="C188" s="1"/>
    </row>
    <row r="189" spans="2:5" ht="21.2" customHeight="1">
      <c r="B189" s="1"/>
      <c r="C189" s="1"/>
    </row>
    <row r="190" spans="2:5" ht="21.2" customHeight="1">
      <c r="B190" s="1"/>
      <c r="C190" s="1"/>
    </row>
    <row r="191" spans="2:5" ht="21.2" customHeight="1">
      <c r="B191" s="1"/>
      <c r="C191" s="1"/>
    </row>
    <row r="192" spans="2:5" ht="21.2" customHeight="1">
      <c r="B192" s="1"/>
      <c r="C192" s="1"/>
    </row>
    <row r="193" spans="2:3" ht="21.2" customHeight="1">
      <c r="B193" s="1"/>
      <c r="C193" s="1"/>
    </row>
    <row r="194" spans="2:3" ht="21.2" customHeight="1">
      <c r="B194" s="1"/>
      <c r="C194" s="1"/>
    </row>
    <row r="195" spans="2:3" ht="21.2" customHeight="1">
      <c r="B195" s="1"/>
      <c r="C195" s="1"/>
    </row>
    <row r="196" spans="2:3" ht="21.2" customHeight="1">
      <c r="B196" s="1"/>
      <c r="C196" s="1"/>
    </row>
    <row r="197" spans="2:3" ht="21.2" customHeight="1">
      <c r="B197" s="1"/>
      <c r="C197" s="1"/>
    </row>
    <row r="198" spans="2:3" ht="21.2" customHeight="1">
      <c r="B198" s="1"/>
      <c r="C198" s="1"/>
    </row>
    <row r="199" spans="2:3" ht="21.2" customHeight="1">
      <c r="B199" s="1"/>
      <c r="C199" s="1"/>
    </row>
    <row r="200" spans="2:3" ht="21.2" customHeight="1">
      <c r="B200" s="1"/>
      <c r="C200" s="1"/>
    </row>
    <row r="201" spans="2:3" ht="21.2" customHeight="1">
      <c r="B201" s="1"/>
      <c r="C201" s="1"/>
    </row>
    <row r="202" spans="2:3" ht="21.2" customHeight="1">
      <c r="B202" s="1"/>
      <c r="C202" s="1"/>
    </row>
    <row r="203" spans="2:3" ht="21.2" customHeight="1">
      <c r="B203" s="1"/>
      <c r="C203" s="1"/>
    </row>
  </sheetData>
  <mergeCells count="9">
    <mergeCell ref="D98:F98"/>
    <mergeCell ref="H98:J98"/>
    <mergeCell ref="A1:J1"/>
    <mergeCell ref="D6:F6"/>
    <mergeCell ref="H6:J6"/>
    <mergeCell ref="A41:J41"/>
    <mergeCell ref="A42:J42"/>
    <mergeCell ref="D52:F52"/>
    <mergeCell ref="H52:J52"/>
  </mergeCells>
  <pageMargins left="0.7" right="0.5" top="0.5" bottom="0.6" header="0.49" footer="0.4"/>
  <pageSetup paperSize="9" scale="95" firstPageNumber="2" orientation="portrait" useFirstPageNumber="1" horizontalDpi="1200" verticalDpi="1200" r:id="rId1"/>
  <headerFooter>
    <oddFooter xml:space="preserve">&amp;R&amp;"Browallia New,Regular"&amp;13&amp;P </oddFooter>
  </headerFooter>
  <rowBreaks count="2" manualBreakCount="2">
    <brk id="46" max="9" man="1"/>
    <brk id="9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147"/>
  <sheetViews>
    <sheetView zoomScale="85" zoomScaleNormal="85" zoomScaleSheetLayoutView="100" workbookViewId="0">
      <selection activeCell="C103" sqref="C103"/>
    </sheetView>
  </sheetViews>
  <sheetFormatPr defaultColWidth="9.42578125" defaultRowHeight="21.75" customHeight="1"/>
  <cols>
    <col min="1" max="1" width="1.5703125" style="241" customWidth="1"/>
    <col min="2" max="2" width="9.42578125" style="241"/>
    <col min="3" max="3" width="18.42578125" style="241" customWidth="1"/>
    <col min="4" max="4" width="7.28515625" style="241" customWidth="1"/>
    <col min="5" max="5" width="0.7109375" style="242" customWidth="1"/>
    <col min="6" max="6" width="14.7109375" style="28" customWidth="1"/>
    <col min="7" max="7" width="0.7109375" style="42" customWidth="1"/>
    <col min="8" max="8" width="14.7109375" style="28" customWidth="1"/>
    <col min="9" max="9" width="0.7109375" style="28" customWidth="1"/>
    <col min="10" max="10" width="14.7109375" style="28" customWidth="1"/>
    <col min="11" max="11" width="0.7109375" style="42" customWidth="1"/>
    <col min="12" max="12" width="14.7109375" style="28" customWidth="1"/>
    <col min="13" max="16384" width="9.42578125" style="241"/>
  </cols>
  <sheetData>
    <row r="1" spans="1:12" ht="20.100000000000001" customHeight="1">
      <c r="A1" s="24" t="str">
        <f>'2-4T'!A1:J1</f>
        <v>บริษัท จัดการและพัฒนาทรัพยากรน้ำภาคตะวันออก จำกัด (มหาชน)</v>
      </c>
    </row>
    <row r="2" spans="1:12" ht="20.100000000000001" customHeight="1">
      <c r="A2" s="243" t="s">
        <v>44</v>
      </c>
    </row>
    <row r="3" spans="1:12" ht="20.100000000000001" customHeight="1">
      <c r="A3" s="5" t="s">
        <v>186</v>
      </c>
      <c r="B3" s="244"/>
      <c r="C3" s="244"/>
      <c r="D3" s="244"/>
      <c r="E3" s="245"/>
      <c r="F3" s="79"/>
      <c r="G3" s="79"/>
      <c r="H3" s="79"/>
      <c r="I3" s="79"/>
      <c r="J3" s="79"/>
      <c r="K3" s="79"/>
      <c r="L3" s="79"/>
    </row>
    <row r="4" spans="1:12" ht="20.100000000000001" customHeight="1">
      <c r="A4" s="246"/>
      <c r="B4" s="247"/>
      <c r="C4" s="247"/>
      <c r="D4" s="247"/>
      <c r="E4" s="248"/>
      <c r="F4" s="42"/>
      <c r="H4" s="42"/>
      <c r="I4" s="42"/>
      <c r="J4" s="42"/>
      <c r="L4" s="42"/>
    </row>
    <row r="5" spans="1:12" s="247" customFormat="1" ht="20.100000000000001" customHeight="1">
      <c r="E5" s="249"/>
      <c r="F5" s="21"/>
      <c r="G5" s="42"/>
      <c r="H5" s="21"/>
      <c r="I5" s="42"/>
      <c r="J5" s="21"/>
      <c r="K5" s="42"/>
      <c r="L5" s="21" t="s">
        <v>2</v>
      </c>
    </row>
    <row r="6" spans="1:12" ht="20.100000000000001" customHeight="1">
      <c r="E6" s="250"/>
      <c r="F6" s="308" t="s">
        <v>3</v>
      </c>
      <c r="G6" s="308"/>
      <c r="H6" s="308"/>
      <c r="I6" s="18"/>
      <c r="J6" s="308" t="s">
        <v>127</v>
      </c>
      <c r="K6" s="308"/>
      <c r="L6" s="308"/>
    </row>
    <row r="7" spans="1:12" ht="20.100000000000001" customHeight="1">
      <c r="E7" s="250"/>
      <c r="F7" s="21" t="s">
        <v>4</v>
      </c>
      <c r="G7" s="21"/>
      <c r="H7" s="21" t="s">
        <v>4</v>
      </c>
      <c r="I7" s="21"/>
      <c r="J7" s="21" t="s">
        <v>4</v>
      </c>
      <c r="K7" s="21"/>
      <c r="L7" s="21" t="s">
        <v>4</v>
      </c>
    </row>
    <row r="8" spans="1:12" ht="20.100000000000001" customHeight="1">
      <c r="D8" s="251" t="s">
        <v>7</v>
      </c>
      <c r="E8" s="250"/>
      <c r="F8" s="23" t="s">
        <v>152</v>
      </c>
      <c r="G8" s="14"/>
      <c r="H8" s="23" t="s">
        <v>139</v>
      </c>
      <c r="I8" s="14"/>
      <c r="J8" s="23" t="s">
        <v>152</v>
      </c>
      <c r="K8" s="14"/>
      <c r="L8" s="23" t="s">
        <v>139</v>
      </c>
    </row>
    <row r="9" spans="1:12" ht="6" customHeight="1">
      <c r="A9" s="243"/>
      <c r="D9" s="252"/>
      <c r="E9" s="253"/>
      <c r="F9" s="254"/>
      <c r="G9" s="255"/>
      <c r="H9" s="256"/>
      <c r="I9" s="256"/>
      <c r="J9" s="254"/>
      <c r="K9" s="255"/>
      <c r="L9" s="256"/>
    </row>
    <row r="10" spans="1:12" ht="20.100000000000001" customHeight="1">
      <c r="A10" s="243" t="s">
        <v>45</v>
      </c>
      <c r="D10" s="229">
        <v>16.100000000000001</v>
      </c>
      <c r="E10" s="253"/>
      <c r="F10" s="254"/>
      <c r="G10" s="255"/>
      <c r="H10" s="256"/>
      <c r="I10" s="256"/>
      <c r="J10" s="254"/>
      <c r="K10" s="255"/>
      <c r="L10" s="256"/>
    </row>
    <row r="11" spans="1:12" ht="6" customHeight="1">
      <c r="A11" s="243"/>
      <c r="D11" s="252"/>
      <c r="E11" s="253"/>
      <c r="F11" s="254"/>
      <c r="G11" s="255"/>
      <c r="H11" s="256"/>
      <c r="I11" s="256"/>
      <c r="J11" s="254"/>
      <c r="K11" s="255"/>
      <c r="L11" s="256"/>
    </row>
    <row r="12" spans="1:12" ht="20.100000000000001" customHeight="1">
      <c r="A12" s="241" t="s">
        <v>46</v>
      </c>
      <c r="D12" s="257"/>
      <c r="E12" s="253"/>
      <c r="F12" s="254">
        <v>707626</v>
      </c>
      <c r="G12" s="255"/>
      <c r="H12" s="256">
        <v>620570</v>
      </c>
      <c r="I12" s="255"/>
      <c r="J12" s="254">
        <v>718066</v>
      </c>
      <c r="K12" s="256"/>
      <c r="L12" s="256">
        <v>630703</v>
      </c>
    </row>
    <row r="13" spans="1:12" ht="20.100000000000001" customHeight="1">
      <c r="A13" s="241" t="s">
        <v>47</v>
      </c>
      <c r="D13" s="257"/>
      <c r="E13" s="253"/>
      <c r="F13" s="254">
        <v>378487</v>
      </c>
      <c r="G13" s="255"/>
      <c r="H13" s="256">
        <v>364080</v>
      </c>
      <c r="I13" s="255"/>
      <c r="J13" s="254">
        <v>103150</v>
      </c>
      <c r="K13" s="256"/>
      <c r="L13" s="256">
        <v>94708</v>
      </c>
    </row>
    <row r="14" spans="1:12" ht="20.100000000000001" customHeight="1">
      <c r="A14" s="47" t="s">
        <v>103</v>
      </c>
      <c r="D14" s="257"/>
      <c r="E14" s="253"/>
      <c r="F14" s="254">
        <v>46715</v>
      </c>
      <c r="G14" s="255"/>
      <c r="H14" s="256">
        <v>58386</v>
      </c>
      <c r="I14" s="255"/>
      <c r="J14" s="254">
        <v>0</v>
      </c>
      <c r="K14" s="256"/>
      <c r="L14" s="256">
        <v>0</v>
      </c>
    </row>
    <row r="15" spans="1:12" ht="20.100000000000001" customHeight="1">
      <c r="A15" s="241" t="s">
        <v>48</v>
      </c>
      <c r="D15" s="257"/>
      <c r="E15" s="258"/>
      <c r="F15" s="259">
        <v>26663</v>
      </c>
      <c r="G15" s="255"/>
      <c r="H15" s="260">
        <v>34799</v>
      </c>
      <c r="I15" s="255"/>
      <c r="J15" s="259">
        <v>30062</v>
      </c>
      <c r="K15" s="255"/>
      <c r="L15" s="260">
        <v>35950</v>
      </c>
    </row>
    <row r="16" spans="1:12" ht="6" customHeight="1">
      <c r="D16" s="257"/>
      <c r="E16" s="253"/>
      <c r="F16" s="254"/>
      <c r="G16" s="255"/>
      <c r="H16" s="256"/>
      <c r="I16" s="255"/>
      <c r="J16" s="254"/>
      <c r="K16" s="256"/>
      <c r="L16" s="256"/>
    </row>
    <row r="17" spans="1:12" ht="20.100000000000001" customHeight="1">
      <c r="A17" s="243" t="s">
        <v>98</v>
      </c>
      <c r="D17" s="257"/>
      <c r="E17" s="253"/>
      <c r="F17" s="254">
        <f>SUM(F12:F16)</f>
        <v>1159491</v>
      </c>
      <c r="G17" s="255"/>
      <c r="H17" s="256">
        <f>SUM(H12:H16)</f>
        <v>1077835</v>
      </c>
      <c r="I17" s="255"/>
      <c r="J17" s="254">
        <f>SUM(J12:J16)</f>
        <v>851278</v>
      </c>
      <c r="K17" s="256"/>
      <c r="L17" s="256">
        <f>SUM(L12:L16)</f>
        <v>761361</v>
      </c>
    </row>
    <row r="18" spans="1:12" ht="6" customHeight="1">
      <c r="A18" s="243"/>
      <c r="D18" s="257"/>
      <c r="E18" s="253"/>
      <c r="F18" s="254"/>
      <c r="G18" s="255"/>
      <c r="H18" s="256"/>
      <c r="I18" s="255"/>
      <c r="J18" s="254"/>
      <c r="K18" s="256"/>
      <c r="L18" s="256"/>
    </row>
    <row r="19" spans="1:12" ht="20.100000000000001" customHeight="1">
      <c r="A19" s="241" t="s">
        <v>49</v>
      </c>
      <c r="D19" s="261">
        <v>13</v>
      </c>
      <c r="E19" s="258"/>
      <c r="F19" s="259">
        <v>8214</v>
      </c>
      <c r="G19" s="255"/>
      <c r="H19" s="260">
        <v>12032</v>
      </c>
      <c r="I19" s="255"/>
      <c r="J19" s="259">
        <v>66983</v>
      </c>
      <c r="K19" s="255"/>
      <c r="L19" s="260">
        <v>71578</v>
      </c>
    </row>
    <row r="20" spans="1:12" ht="6" customHeight="1">
      <c r="D20" s="257"/>
      <c r="E20" s="253"/>
      <c r="F20" s="254"/>
      <c r="G20" s="255"/>
      <c r="H20" s="256"/>
      <c r="I20" s="255"/>
      <c r="J20" s="254"/>
      <c r="K20" s="256"/>
      <c r="L20" s="256"/>
    </row>
    <row r="21" spans="1:12" ht="20.100000000000001" customHeight="1">
      <c r="A21" s="243" t="s">
        <v>50</v>
      </c>
      <c r="D21" s="257"/>
      <c r="E21" s="253"/>
      <c r="F21" s="259">
        <f>SUM(F17:F19)</f>
        <v>1167705</v>
      </c>
      <c r="G21" s="255"/>
      <c r="H21" s="260">
        <f>SUM(H17:H19)</f>
        <v>1089867</v>
      </c>
      <c r="I21" s="255"/>
      <c r="J21" s="259">
        <f>SUM(J17:J19)</f>
        <v>918261</v>
      </c>
      <c r="K21" s="256"/>
      <c r="L21" s="260">
        <f>SUM(L17:L19)</f>
        <v>832939</v>
      </c>
    </row>
    <row r="22" spans="1:12" ht="20.100000000000001" customHeight="1">
      <c r="D22" s="257"/>
      <c r="E22" s="258"/>
      <c r="F22" s="254"/>
      <c r="G22" s="255"/>
      <c r="H22" s="256"/>
      <c r="I22" s="255"/>
      <c r="J22" s="254"/>
      <c r="K22" s="255"/>
      <c r="L22" s="256"/>
    </row>
    <row r="23" spans="1:12" ht="20.100000000000001" customHeight="1">
      <c r="A23" s="243" t="s">
        <v>51</v>
      </c>
      <c r="D23" s="229">
        <v>16.100000000000001</v>
      </c>
      <c r="E23" s="258"/>
      <c r="F23" s="262"/>
      <c r="G23" s="255"/>
      <c r="H23" s="255"/>
      <c r="I23" s="255"/>
      <c r="J23" s="262"/>
      <c r="K23" s="255"/>
      <c r="L23" s="255"/>
    </row>
    <row r="24" spans="1:12" ht="6" customHeight="1">
      <c r="D24" s="257"/>
      <c r="E24" s="258"/>
      <c r="F24" s="262"/>
      <c r="G24" s="255"/>
      <c r="H24" s="255"/>
      <c r="I24" s="255"/>
      <c r="J24" s="262"/>
      <c r="K24" s="255"/>
      <c r="L24" s="255"/>
    </row>
    <row r="25" spans="1:12" ht="20.100000000000001" customHeight="1">
      <c r="A25" s="241" t="s">
        <v>158</v>
      </c>
      <c r="D25" s="257"/>
      <c r="E25" s="258"/>
      <c r="F25" s="262">
        <v>364627</v>
      </c>
      <c r="G25" s="255"/>
      <c r="H25" s="255">
        <v>228992</v>
      </c>
      <c r="I25" s="255"/>
      <c r="J25" s="262">
        <v>373566</v>
      </c>
      <c r="K25" s="255"/>
      <c r="L25" s="28">
        <v>235753</v>
      </c>
    </row>
    <row r="26" spans="1:12" ht="20.100000000000001" customHeight="1">
      <c r="A26" s="241" t="s">
        <v>159</v>
      </c>
      <c r="D26" s="257"/>
      <c r="E26" s="253"/>
      <c r="F26" s="262">
        <v>255812</v>
      </c>
      <c r="G26" s="255"/>
      <c r="H26" s="255">
        <v>219592</v>
      </c>
      <c r="I26" s="255"/>
      <c r="J26" s="262">
        <v>95550</v>
      </c>
      <c r="K26" s="255"/>
      <c r="L26" s="28">
        <v>73877</v>
      </c>
    </row>
    <row r="27" spans="1:12" ht="20.100000000000001" customHeight="1">
      <c r="A27" s="47" t="s">
        <v>102</v>
      </c>
      <c r="D27" s="257"/>
      <c r="E27" s="253"/>
      <c r="F27" s="262">
        <v>46715</v>
      </c>
      <c r="G27" s="255"/>
      <c r="H27" s="255">
        <v>58386</v>
      </c>
      <c r="I27" s="255"/>
      <c r="J27" s="262">
        <v>0</v>
      </c>
      <c r="K27" s="255"/>
      <c r="L27" s="256">
        <v>0</v>
      </c>
    </row>
    <row r="28" spans="1:12" ht="20.100000000000001" customHeight="1">
      <c r="A28" s="241" t="s">
        <v>52</v>
      </c>
      <c r="D28" s="257"/>
      <c r="E28" s="253"/>
      <c r="F28" s="259">
        <v>24338</v>
      </c>
      <c r="G28" s="255"/>
      <c r="H28" s="260">
        <v>29122</v>
      </c>
      <c r="I28" s="255"/>
      <c r="J28" s="259">
        <v>23461</v>
      </c>
      <c r="K28" s="255"/>
      <c r="L28" s="79">
        <v>29509</v>
      </c>
    </row>
    <row r="29" spans="1:12" ht="6" customHeight="1">
      <c r="D29" s="257"/>
      <c r="E29" s="253"/>
      <c r="F29" s="262"/>
      <c r="G29" s="255"/>
      <c r="H29" s="255"/>
      <c r="I29" s="255"/>
      <c r="J29" s="262"/>
      <c r="K29" s="255"/>
      <c r="L29" s="255"/>
    </row>
    <row r="30" spans="1:12" ht="20.100000000000001" customHeight="1">
      <c r="A30" s="243" t="s">
        <v>99</v>
      </c>
      <c r="E30" s="253"/>
      <c r="F30" s="262">
        <f>SUM(F25:F29)</f>
        <v>691492</v>
      </c>
      <c r="G30" s="255"/>
      <c r="H30" s="255">
        <f>SUM(H25:H29)</f>
        <v>536092</v>
      </c>
      <c r="I30" s="255"/>
      <c r="J30" s="262">
        <f>SUM(J25:J29)</f>
        <v>492577</v>
      </c>
      <c r="K30" s="255"/>
      <c r="L30" s="255">
        <f>SUM(L25:L29)</f>
        <v>339139</v>
      </c>
    </row>
    <row r="31" spans="1:12" ht="6" customHeight="1">
      <c r="D31" s="257"/>
      <c r="E31" s="258"/>
      <c r="F31" s="262"/>
      <c r="G31" s="255"/>
      <c r="H31" s="255"/>
      <c r="I31" s="255"/>
      <c r="J31" s="262"/>
      <c r="K31" s="255"/>
      <c r="L31" s="255"/>
    </row>
    <row r="32" spans="1:12" ht="20.100000000000001" customHeight="1">
      <c r="A32" s="241" t="s">
        <v>53</v>
      </c>
      <c r="D32" s="257"/>
      <c r="E32" s="258"/>
      <c r="F32" s="262">
        <v>2555</v>
      </c>
      <c r="G32" s="255"/>
      <c r="H32" s="255">
        <v>2095</v>
      </c>
      <c r="I32" s="255"/>
      <c r="J32" s="262">
        <v>2151</v>
      </c>
      <c r="K32" s="255"/>
      <c r="L32" s="28">
        <v>1673</v>
      </c>
    </row>
    <row r="33" spans="1:12" ht="20.100000000000001" customHeight="1">
      <c r="A33" s="241" t="s">
        <v>54</v>
      </c>
      <c r="D33" s="257"/>
      <c r="E33" s="253"/>
      <c r="F33" s="262">
        <v>124413</v>
      </c>
      <c r="G33" s="255"/>
      <c r="H33" s="255">
        <v>130623</v>
      </c>
      <c r="I33" s="255"/>
      <c r="J33" s="262">
        <v>88734</v>
      </c>
      <c r="K33" s="255"/>
      <c r="L33" s="28">
        <v>88663</v>
      </c>
    </row>
    <row r="34" spans="1:12" ht="20.100000000000001" customHeight="1">
      <c r="A34" s="241" t="s">
        <v>55</v>
      </c>
      <c r="D34" s="257"/>
      <c r="E34" s="258"/>
      <c r="F34" s="259">
        <v>42589</v>
      </c>
      <c r="G34" s="255"/>
      <c r="H34" s="260">
        <v>35330</v>
      </c>
      <c r="I34" s="255"/>
      <c r="J34" s="259">
        <v>39064</v>
      </c>
      <c r="K34" s="255"/>
      <c r="L34" s="79">
        <v>25418</v>
      </c>
    </row>
    <row r="35" spans="1:12" ht="6" customHeight="1">
      <c r="D35" s="257"/>
      <c r="E35" s="253"/>
      <c r="F35" s="262"/>
      <c r="G35" s="255"/>
      <c r="H35" s="255"/>
      <c r="I35" s="255"/>
      <c r="J35" s="262"/>
      <c r="K35" s="255"/>
      <c r="L35" s="255"/>
    </row>
    <row r="36" spans="1:12" ht="20.100000000000001" customHeight="1">
      <c r="A36" s="243" t="s">
        <v>56</v>
      </c>
      <c r="D36" s="257"/>
      <c r="E36" s="253"/>
      <c r="F36" s="259">
        <f>SUM(F30:F34)</f>
        <v>861049</v>
      </c>
      <c r="G36" s="255"/>
      <c r="H36" s="260">
        <f>SUM(H30:H34)</f>
        <v>704140</v>
      </c>
      <c r="I36" s="255"/>
      <c r="J36" s="259">
        <f>SUM(J30:J34)</f>
        <v>622526</v>
      </c>
      <c r="K36" s="255"/>
      <c r="L36" s="260">
        <f>SUM(L30:L34)</f>
        <v>454893</v>
      </c>
    </row>
    <row r="37" spans="1:12" ht="6" customHeight="1">
      <c r="D37" s="257"/>
      <c r="E37" s="258"/>
      <c r="F37" s="262"/>
      <c r="G37" s="255"/>
      <c r="H37" s="255"/>
      <c r="I37" s="255"/>
      <c r="J37" s="262"/>
      <c r="K37" s="255"/>
      <c r="L37" s="255"/>
    </row>
    <row r="38" spans="1:12" ht="20.100000000000001" customHeight="1">
      <c r="A38" s="243" t="s">
        <v>57</v>
      </c>
      <c r="D38" s="257"/>
      <c r="E38" s="258"/>
      <c r="F38" s="262">
        <f>F21-F36</f>
        <v>306656</v>
      </c>
      <c r="G38" s="255"/>
      <c r="H38" s="255">
        <f>H21-H36</f>
        <v>385727</v>
      </c>
      <c r="I38" s="255"/>
      <c r="J38" s="262">
        <f>J21-J36</f>
        <v>295735</v>
      </c>
      <c r="K38" s="255"/>
      <c r="L38" s="255">
        <f>L21-L36</f>
        <v>378046</v>
      </c>
    </row>
    <row r="39" spans="1:12" ht="20.100000000000001" customHeight="1">
      <c r="A39" s="241" t="s">
        <v>162</v>
      </c>
      <c r="D39" s="252"/>
      <c r="E39" s="253"/>
      <c r="F39" s="263">
        <v>-74363</v>
      </c>
      <c r="G39" s="255"/>
      <c r="H39" s="264">
        <v>-82216</v>
      </c>
      <c r="I39" s="255"/>
      <c r="J39" s="263">
        <v>-63072</v>
      </c>
      <c r="K39" s="256"/>
      <c r="L39" s="260">
        <v>-68897</v>
      </c>
    </row>
    <row r="40" spans="1:12" ht="6" customHeight="1">
      <c r="D40" s="257"/>
      <c r="E40" s="253"/>
      <c r="F40" s="262"/>
      <c r="G40" s="255"/>
      <c r="H40" s="255"/>
      <c r="I40" s="255"/>
      <c r="J40" s="262"/>
      <c r="K40" s="255"/>
      <c r="L40" s="255"/>
    </row>
    <row r="41" spans="1:12" ht="20.100000000000001" customHeight="1">
      <c r="A41" s="243" t="s">
        <v>58</v>
      </c>
      <c r="D41" s="257"/>
      <c r="E41" s="258"/>
      <c r="F41" s="260">
        <f>SUM(F38:F40)</f>
        <v>232293</v>
      </c>
      <c r="G41" s="255"/>
      <c r="H41" s="260">
        <f>SUM(H38:H40)</f>
        <v>303511</v>
      </c>
      <c r="I41" s="255"/>
      <c r="J41" s="259">
        <f>SUM(J38:J40)</f>
        <v>232663</v>
      </c>
      <c r="K41" s="255"/>
      <c r="L41" s="260">
        <f>SUM(L38:L40)</f>
        <v>309149</v>
      </c>
    </row>
    <row r="42" spans="1:12" ht="20.100000000000001" customHeight="1">
      <c r="D42" s="257"/>
      <c r="E42" s="253"/>
      <c r="F42" s="256"/>
      <c r="G42" s="255"/>
      <c r="H42" s="256"/>
      <c r="I42" s="256"/>
      <c r="J42" s="256"/>
      <c r="K42" s="255"/>
      <c r="L42" s="256"/>
    </row>
    <row r="43" spans="1:12" ht="20.100000000000001" customHeight="1">
      <c r="D43" s="257"/>
      <c r="E43" s="253"/>
      <c r="F43" s="256"/>
      <c r="G43" s="255"/>
      <c r="H43" s="256"/>
      <c r="I43" s="256"/>
      <c r="J43" s="256"/>
      <c r="K43" s="255"/>
      <c r="L43" s="256"/>
    </row>
    <row r="44" spans="1:12" ht="20.100000000000001" customHeight="1">
      <c r="D44" s="257"/>
      <c r="E44" s="253"/>
      <c r="F44" s="256"/>
      <c r="G44" s="255"/>
      <c r="H44" s="256"/>
      <c r="I44" s="256"/>
      <c r="J44" s="256"/>
      <c r="K44" s="255"/>
      <c r="L44" s="256"/>
    </row>
    <row r="45" spans="1:12" ht="20.100000000000001" customHeight="1">
      <c r="D45" s="257"/>
      <c r="E45" s="253"/>
      <c r="F45" s="256"/>
      <c r="G45" s="255"/>
      <c r="H45" s="256"/>
      <c r="I45" s="256"/>
      <c r="J45" s="256"/>
      <c r="K45" s="255"/>
      <c r="L45" s="256"/>
    </row>
    <row r="46" spans="1:12" ht="20.100000000000001" customHeight="1">
      <c r="D46" s="257"/>
      <c r="E46" s="253"/>
      <c r="F46" s="256"/>
      <c r="G46" s="255"/>
      <c r="H46" s="256"/>
      <c r="I46" s="256"/>
      <c r="J46" s="256"/>
      <c r="K46" s="255"/>
      <c r="L46" s="256"/>
    </row>
    <row r="47" spans="1:12" ht="20.100000000000001" customHeight="1">
      <c r="D47" s="257"/>
      <c r="E47" s="253"/>
      <c r="F47" s="256"/>
      <c r="G47" s="255"/>
      <c r="H47" s="256"/>
      <c r="I47" s="256"/>
      <c r="J47" s="256"/>
      <c r="K47" s="255"/>
      <c r="L47" s="256"/>
    </row>
    <row r="48" spans="1:12" ht="20.100000000000001" customHeight="1">
      <c r="D48" s="257"/>
      <c r="E48" s="253"/>
      <c r="F48" s="256"/>
      <c r="G48" s="255"/>
      <c r="H48" s="256"/>
      <c r="I48" s="256"/>
      <c r="J48" s="256"/>
      <c r="K48" s="255"/>
      <c r="L48" s="256"/>
    </row>
    <row r="49" spans="1:12" ht="20.100000000000001" customHeight="1">
      <c r="D49" s="257"/>
      <c r="E49" s="253"/>
      <c r="F49" s="256"/>
      <c r="G49" s="255"/>
      <c r="H49" s="256"/>
      <c r="I49" s="256"/>
      <c r="J49" s="256"/>
      <c r="K49" s="255"/>
      <c r="L49" s="256"/>
    </row>
    <row r="50" spans="1:12" ht="24.75" customHeight="1">
      <c r="D50" s="257"/>
      <c r="E50" s="253"/>
      <c r="F50" s="256"/>
      <c r="G50" s="255"/>
      <c r="H50" s="256"/>
      <c r="I50" s="256"/>
      <c r="J50" s="256"/>
      <c r="K50" s="255"/>
      <c r="L50" s="256"/>
    </row>
    <row r="51" spans="1:12" ht="21.75" customHeight="1">
      <c r="A51" s="265" t="str">
        <f>'2-4T'!A46</f>
        <v>หมายเหตุประกอบข้อมูลทางการเงินระหว่างกาลแบบย่อในหน้า 13 ถึงหน้า 32 เป็นส่วนหนึ่งของข้อมูลทางการเงินระหว่างกาลนี้</v>
      </c>
      <c r="B51" s="244"/>
      <c r="C51" s="244"/>
      <c r="D51" s="266"/>
      <c r="E51" s="267"/>
      <c r="F51" s="260"/>
      <c r="G51" s="260"/>
      <c r="H51" s="260"/>
      <c r="I51" s="260"/>
      <c r="J51" s="260"/>
      <c r="K51" s="260"/>
      <c r="L51" s="260"/>
    </row>
    <row r="52" spans="1:12" ht="20.100000000000001" customHeight="1">
      <c r="A52" s="24" t="str">
        <f>'2-4T'!A1:J1</f>
        <v>บริษัท จัดการและพัฒนาทรัพยากรน้ำภาคตะวันออก จำกัด (มหาชน)</v>
      </c>
    </row>
    <row r="53" spans="1:12" ht="20.100000000000001" customHeight="1">
      <c r="A53" s="243" t="s">
        <v>196</v>
      </c>
    </row>
    <row r="54" spans="1:12" ht="20.100000000000001" customHeight="1">
      <c r="A54" s="5" t="str">
        <f>+A3</f>
        <v>สำหรับงวดสามเดือนสิ้นสุดวันที่ 30 กันยายน พ.ศ. 2562</v>
      </c>
      <c r="B54" s="244"/>
      <c r="C54" s="244"/>
      <c r="D54" s="244"/>
      <c r="E54" s="245"/>
      <c r="F54" s="79"/>
      <c r="G54" s="79"/>
      <c r="H54" s="79"/>
      <c r="I54" s="79"/>
      <c r="J54" s="79"/>
      <c r="K54" s="79"/>
      <c r="L54" s="79"/>
    </row>
    <row r="55" spans="1:12" ht="20.100000000000001" customHeight="1">
      <c r="A55" s="246"/>
      <c r="B55" s="247"/>
      <c r="C55" s="247"/>
      <c r="D55" s="247"/>
      <c r="E55" s="248"/>
      <c r="F55" s="42"/>
      <c r="H55" s="42"/>
      <c r="I55" s="42"/>
      <c r="J55" s="42"/>
      <c r="L55" s="42"/>
    </row>
    <row r="56" spans="1:12" s="247" customFormat="1" ht="20.100000000000001" customHeight="1">
      <c r="E56" s="249"/>
      <c r="F56" s="21"/>
      <c r="G56" s="42"/>
      <c r="H56" s="21"/>
      <c r="I56" s="42"/>
      <c r="J56" s="21"/>
      <c r="K56" s="42"/>
      <c r="L56" s="21" t="s">
        <v>2</v>
      </c>
    </row>
    <row r="57" spans="1:12" ht="20.100000000000001" customHeight="1">
      <c r="E57" s="250"/>
      <c r="F57" s="308" t="s">
        <v>3</v>
      </c>
      <c r="G57" s="308"/>
      <c r="H57" s="308"/>
      <c r="I57" s="18"/>
      <c r="J57" s="308" t="s">
        <v>127</v>
      </c>
      <c r="K57" s="308"/>
      <c r="L57" s="308"/>
    </row>
    <row r="58" spans="1:12" ht="20.100000000000001" customHeight="1">
      <c r="E58" s="250"/>
      <c r="F58" s="21" t="s">
        <v>4</v>
      </c>
      <c r="G58" s="21"/>
      <c r="H58" s="21" t="s">
        <v>4</v>
      </c>
      <c r="I58" s="21"/>
      <c r="J58" s="21" t="s">
        <v>4</v>
      </c>
      <c r="K58" s="21"/>
      <c r="L58" s="21" t="s">
        <v>4</v>
      </c>
    </row>
    <row r="59" spans="1:12" ht="20.100000000000001" customHeight="1">
      <c r="E59" s="250"/>
      <c r="F59" s="23" t="s">
        <v>152</v>
      </c>
      <c r="G59" s="14"/>
      <c r="H59" s="23" t="s">
        <v>139</v>
      </c>
      <c r="I59" s="14"/>
      <c r="J59" s="23" t="s">
        <v>152</v>
      </c>
      <c r="K59" s="14"/>
      <c r="L59" s="23" t="s">
        <v>139</v>
      </c>
    </row>
    <row r="60" spans="1:12" ht="6" customHeight="1">
      <c r="E60" s="253"/>
      <c r="F60" s="254"/>
      <c r="G60" s="255"/>
      <c r="H60" s="256"/>
      <c r="I60" s="256"/>
      <c r="J60" s="254"/>
      <c r="K60" s="255"/>
      <c r="L60" s="256"/>
    </row>
    <row r="61" spans="1:12" ht="20.100000000000001" customHeight="1">
      <c r="A61" s="243" t="s">
        <v>59</v>
      </c>
      <c r="E61" s="253"/>
      <c r="F61" s="254"/>
      <c r="G61" s="255"/>
      <c r="H61" s="256"/>
      <c r="I61" s="256"/>
      <c r="J61" s="254"/>
      <c r="K61" s="255"/>
      <c r="L61" s="256"/>
    </row>
    <row r="62" spans="1:12" ht="20.100000000000001" customHeight="1">
      <c r="A62" s="268" t="s">
        <v>171</v>
      </c>
      <c r="E62" s="253"/>
      <c r="F62" s="254"/>
      <c r="G62" s="255"/>
      <c r="H62" s="256"/>
      <c r="I62" s="256"/>
      <c r="J62" s="254"/>
      <c r="K62" s="255"/>
      <c r="L62" s="256"/>
    </row>
    <row r="63" spans="1:12" ht="20.100000000000001" customHeight="1">
      <c r="A63" s="268" t="s">
        <v>110</v>
      </c>
      <c r="D63" s="257"/>
      <c r="E63" s="253"/>
      <c r="F63" s="254"/>
      <c r="G63" s="255"/>
      <c r="H63" s="256"/>
      <c r="I63" s="256"/>
      <c r="J63" s="254"/>
      <c r="K63" s="255"/>
      <c r="L63" s="256"/>
    </row>
    <row r="64" spans="1:12" ht="20.100000000000001" customHeight="1">
      <c r="A64" s="241" t="s">
        <v>172</v>
      </c>
      <c r="D64" s="257"/>
      <c r="E64" s="253"/>
      <c r="F64" s="254"/>
      <c r="G64" s="255"/>
      <c r="H64" s="256"/>
      <c r="I64" s="256"/>
      <c r="J64" s="254"/>
      <c r="K64" s="255"/>
      <c r="L64" s="256"/>
    </row>
    <row r="65" spans="1:12" ht="20.100000000000001" customHeight="1">
      <c r="A65" s="241" t="s">
        <v>173</v>
      </c>
      <c r="D65" s="257"/>
      <c r="E65" s="253"/>
      <c r="F65" s="254">
        <v>-28855</v>
      </c>
      <c r="G65" s="255"/>
      <c r="H65" s="256">
        <v>0</v>
      </c>
      <c r="I65" s="256"/>
      <c r="J65" s="254">
        <v>-19615</v>
      </c>
      <c r="K65" s="255"/>
      <c r="L65" s="256">
        <v>0</v>
      </c>
    </row>
    <row r="66" spans="1:12" ht="20.100000000000001" customHeight="1">
      <c r="A66" s="241" t="s">
        <v>174</v>
      </c>
      <c r="D66" s="257"/>
      <c r="E66" s="253"/>
      <c r="F66" s="254"/>
      <c r="G66" s="255"/>
      <c r="H66" s="256"/>
      <c r="I66" s="256"/>
      <c r="J66" s="254"/>
      <c r="K66" s="255"/>
      <c r="L66" s="256"/>
    </row>
    <row r="67" spans="1:12" ht="20.100000000000001" customHeight="1">
      <c r="A67" s="241" t="s">
        <v>175</v>
      </c>
      <c r="E67" s="253"/>
      <c r="F67" s="259">
        <v>5771</v>
      </c>
      <c r="G67" s="255"/>
      <c r="H67" s="260">
        <v>0</v>
      </c>
      <c r="I67" s="255"/>
      <c r="J67" s="259">
        <v>3923</v>
      </c>
      <c r="K67" s="255"/>
      <c r="L67" s="260">
        <v>0</v>
      </c>
    </row>
    <row r="68" spans="1:12" ht="20.100000000000001" customHeight="1">
      <c r="A68" s="268" t="s">
        <v>176</v>
      </c>
      <c r="D68" s="257"/>
      <c r="E68" s="253"/>
      <c r="F68" s="262"/>
      <c r="G68" s="255"/>
      <c r="H68" s="255"/>
      <c r="I68" s="255"/>
      <c r="J68" s="262"/>
      <c r="K68" s="255"/>
      <c r="L68" s="255"/>
    </row>
    <row r="69" spans="1:12" ht="20.100000000000001" customHeight="1">
      <c r="A69" s="268" t="s">
        <v>110</v>
      </c>
      <c r="D69" s="257"/>
      <c r="E69" s="253"/>
      <c r="F69" s="259">
        <f>SUM(F65:F67)</f>
        <v>-23084</v>
      </c>
      <c r="G69" s="255"/>
      <c r="H69" s="260">
        <f>SUM(H65:H67)</f>
        <v>0</v>
      </c>
      <c r="I69" s="255"/>
      <c r="J69" s="259">
        <f>SUM(J65:J67)</f>
        <v>-15692</v>
      </c>
      <c r="K69" s="255"/>
      <c r="L69" s="260">
        <f>SUM(L65:L67)</f>
        <v>0</v>
      </c>
    </row>
    <row r="70" spans="1:12" ht="20.100000000000001" customHeight="1">
      <c r="A70" s="268" t="s">
        <v>111</v>
      </c>
      <c r="D70" s="257"/>
      <c r="E70" s="253"/>
      <c r="F70" s="254"/>
      <c r="G70" s="255"/>
      <c r="H70" s="256"/>
      <c r="I70" s="256"/>
      <c r="J70" s="254"/>
      <c r="K70" s="255"/>
      <c r="L70" s="256"/>
    </row>
    <row r="71" spans="1:12" ht="20.100000000000001" customHeight="1">
      <c r="A71" s="268" t="s">
        <v>110</v>
      </c>
      <c r="D71" s="257"/>
      <c r="E71" s="253"/>
      <c r="F71" s="254"/>
      <c r="G71" s="255"/>
      <c r="H71" s="256"/>
      <c r="I71" s="256"/>
      <c r="J71" s="254"/>
      <c r="K71" s="255"/>
      <c r="L71" s="256"/>
    </row>
    <row r="72" spans="1:12" ht="20.100000000000001" customHeight="1">
      <c r="A72" s="241" t="s">
        <v>112</v>
      </c>
      <c r="D72" s="257"/>
      <c r="E72" s="253"/>
      <c r="F72" s="259">
        <v>-847</v>
      </c>
      <c r="G72" s="255"/>
      <c r="H72" s="260">
        <v>-847</v>
      </c>
      <c r="I72" s="255"/>
      <c r="J72" s="259">
        <v>-847</v>
      </c>
      <c r="K72" s="255"/>
      <c r="L72" s="260">
        <v>-847</v>
      </c>
    </row>
    <row r="73" spans="1:12" ht="6" customHeight="1">
      <c r="D73" s="257"/>
      <c r="E73" s="253"/>
      <c r="F73" s="254"/>
      <c r="G73" s="255"/>
      <c r="H73" s="256"/>
      <c r="I73" s="255"/>
      <c r="J73" s="254"/>
      <c r="K73" s="256"/>
      <c r="L73" s="256"/>
    </row>
    <row r="74" spans="1:12" ht="20.100000000000001" customHeight="1">
      <c r="A74" s="268" t="s">
        <v>204</v>
      </c>
      <c r="D74" s="257"/>
      <c r="E74" s="253"/>
      <c r="F74" s="254"/>
      <c r="G74" s="255"/>
      <c r="H74" s="256"/>
      <c r="I74" s="255"/>
      <c r="J74" s="254"/>
      <c r="K74" s="256"/>
      <c r="L74" s="256"/>
    </row>
    <row r="75" spans="1:12" ht="20.100000000000001" customHeight="1">
      <c r="A75" s="268" t="s">
        <v>110</v>
      </c>
      <c r="D75" s="257"/>
      <c r="E75" s="253"/>
      <c r="F75" s="259">
        <f>SUM(F72)</f>
        <v>-847</v>
      </c>
      <c r="G75" s="255"/>
      <c r="H75" s="260">
        <f>SUM(H72)</f>
        <v>-847</v>
      </c>
      <c r="I75" s="255"/>
      <c r="J75" s="259">
        <f>SUM(J72)</f>
        <v>-847</v>
      </c>
      <c r="K75" s="256"/>
      <c r="L75" s="260">
        <f>SUM(L72)</f>
        <v>-847</v>
      </c>
    </row>
    <row r="76" spans="1:12" ht="20.100000000000001" customHeight="1">
      <c r="A76" s="243" t="s">
        <v>115</v>
      </c>
      <c r="D76" s="257"/>
      <c r="E76" s="253"/>
      <c r="F76" s="27"/>
      <c r="I76" s="42"/>
      <c r="J76" s="27"/>
      <c r="K76" s="28"/>
    </row>
    <row r="77" spans="1:12" ht="20.100000000000001" customHeight="1">
      <c r="A77" s="243"/>
      <c r="B77" s="269" t="s">
        <v>116</v>
      </c>
      <c r="D77" s="257"/>
      <c r="E77" s="253"/>
      <c r="F77" s="259">
        <f>F69+F75</f>
        <v>-23931</v>
      </c>
      <c r="G77" s="255"/>
      <c r="H77" s="260">
        <f>H69+H75</f>
        <v>-847</v>
      </c>
      <c r="I77" s="255"/>
      <c r="J77" s="259">
        <f>J69+J75</f>
        <v>-16539</v>
      </c>
      <c r="K77" s="255"/>
      <c r="L77" s="260">
        <f>L69+L75</f>
        <v>-847</v>
      </c>
    </row>
    <row r="78" spans="1:12" ht="6" customHeight="1">
      <c r="A78" s="243"/>
      <c r="D78" s="257"/>
      <c r="E78" s="253"/>
      <c r="F78" s="262"/>
      <c r="G78" s="255"/>
      <c r="H78" s="255"/>
      <c r="I78" s="255"/>
      <c r="J78" s="262"/>
      <c r="K78" s="255"/>
      <c r="L78" s="255"/>
    </row>
    <row r="79" spans="1:12" ht="20.100000000000001" customHeight="1" thickBot="1">
      <c r="A79" s="243" t="s">
        <v>202</v>
      </c>
      <c r="E79" s="253"/>
      <c r="F79" s="270">
        <f>SUM(F41+F77)</f>
        <v>208362</v>
      </c>
      <c r="G79" s="255"/>
      <c r="H79" s="271">
        <f>SUM(H41+H77)</f>
        <v>302664</v>
      </c>
      <c r="I79" s="255"/>
      <c r="J79" s="270">
        <f>SUM(J41+J77)</f>
        <v>216124</v>
      </c>
      <c r="K79" s="256"/>
      <c r="L79" s="271">
        <f>SUM(L41+L77)</f>
        <v>308302</v>
      </c>
    </row>
    <row r="80" spans="1:12" ht="20.100000000000001" customHeight="1" thickTop="1">
      <c r="A80" s="243"/>
      <c r="E80" s="253"/>
      <c r="F80" s="262"/>
      <c r="G80" s="255"/>
      <c r="H80" s="255"/>
      <c r="I80" s="255"/>
      <c r="J80" s="262"/>
      <c r="K80" s="256"/>
      <c r="L80" s="255"/>
    </row>
    <row r="81" spans="1:12" ht="20.100000000000001" customHeight="1">
      <c r="A81" s="243" t="s">
        <v>60</v>
      </c>
      <c r="D81" s="257"/>
      <c r="E81" s="253"/>
      <c r="F81" s="254"/>
      <c r="G81" s="255"/>
      <c r="H81" s="256"/>
      <c r="I81" s="255"/>
      <c r="J81" s="254"/>
      <c r="K81" s="256"/>
      <c r="L81" s="256"/>
    </row>
    <row r="82" spans="1:12" ht="20.100000000000001" customHeight="1">
      <c r="A82" s="241" t="s">
        <v>131</v>
      </c>
      <c r="D82" s="257"/>
      <c r="E82" s="253"/>
      <c r="F82" s="262">
        <v>229383</v>
      </c>
      <c r="G82" s="255"/>
      <c r="H82" s="255">
        <v>300405</v>
      </c>
      <c r="I82" s="255"/>
      <c r="J82" s="262">
        <v>232663</v>
      </c>
      <c r="K82" s="256"/>
      <c r="L82" s="255">
        <v>309149</v>
      </c>
    </row>
    <row r="83" spans="1:12" ht="20.100000000000001" customHeight="1">
      <c r="A83" s="241" t="s">
        <v>61</v>
      </c>
      <c r="D83" s="257"/>
      <c r="E83" s="253"/>
      <c r="F83" s="259">
        <v>2910</v>
      </c>
      <c r="G83" s="255"/>
      <c r="H83" s="260">
        <v>3106</v>
      </c>
      <c r="I83" s="255"/>
      <c r="J83" s="259">
        <v>0</v>
      </c>
      <c r="K83" s="256"/>
      <c r="L83" s="260">
        <v>0</v>
      </c>
    </row>
    <row r="84" spans="1:12" ht="6" customHeight="1">
      <c r="D84" s="257"/>
      <c r="E84" s="253"/>
      <c r="F84" s="262"/>
      <c r="G84" s="255"/>
      <c r="H84" s="255"/>
      <c r="I84" s="255"/>
      <c r="J84" s="262"/>
      <c r="K84" s="256"/>
      <c r="L84" s="256"/>
    </row>
    <row r="85" spans="1:12" ht="20.100000000000001" customHeight="1" thickBot="1">
      <c r="D85" s="257"/>
      <c r="E85" s="253"/>
      <c r="F85" s="271">
        <f>SUM(F82:F84)</f>
        <v>232293</v>
      </c>
      <c r="G85" s="255"/>
      <c r="H85" s="271">
        <f>SUM(H82:H84)</f>
        <v>303511</v>
      </c>
      <c r="I85" s="255"/>
      <c r="J85" s="270">
        <f>SUM(J82:J84)</f>
        <v>232663</v>
      </c>
      <c r="K85" s="256"/>
      <c r="L85" s="271">
        <f>SUM(L82:L84)</f>
        <v>309149</v>
      </c>
    </row>
    <row r="86" spans="1:12" ht="20.100000000000001" customHeight="1" thickTop="1">
      <c r="D86" s="257"/>
      <c r="E86" s="253"/>
      <c r="F86" s="262"/>
      <c r="G86" s="255"/>
      <c r="H86" s="255"/>
      <c r="I86" s="255"/>
      <c r="J86" s="262"/>
      <c r="K86" s="256"/>
      <c r="L86" s="255"/>
    </row>
    <row r="87" spans="1:12" ht="20.100000000000001" customHeight="1">
      <c r="A87" s="243" t="s">
        <v>203</v>
      </c>
      <c r="D87" s="257"/>
      <c r="E87" s="253"/>
      <c r="F87" s="254"/>
      <c r="G87" s="255"/>
      <c r="H87" s="256"/>
      <c r="I87" s="255"/>
      <c r="J87" s="254"/>
      <c r="K87" s="256"/>
      <c r="L87" s="256"/>
    </row>
    <row r="88" spans="1:12" ht="20.100000000000001" customHeight="1">
      <c r="A88" s="241" t="s">
        <v>131</v>
      </c>
      <c r="D88" s="257"/>
      <c r="E88" s="253"/>
      <c r="F88" s="262">
        <v>205452</v>
      </c>
      <c r="G88" s="255"/>
      <c r="H88" s="255">
        <v>299558</v>
      </c>
      <c r="I88" s="255"/>
      <c r="J88" s="262">
        <v>216124</v>
      </c>
      <c r="K88" s="256"/>
      <c r="L88" s="255">
        <v>308302</v>
      </c>
    </row>
    <row r="89" spans="1:12" ht="20.100000000000001" customHeight="1">
      <c r="A89" s="241" t="s">
        <v>61</v>
      </c>
      <c r="D89" s="257"/>
      <c r="E89" s="253"/>
      <c r="F89" s="259">
        <v>2910</v>
      </c>
      <c r="G89" s="255"/>
      <c r="H89" s="260">
        <v>3106</v>
      </c>
      <c r="I89" s="255"/>
      <c r="J89" s="259">
        <v>0</v>
      </c>
      <c r="K89" s="256"/>
      <c r="L89" s="260">
        <v>0</v>
      </c>
    </row>
    <row r="90" spans="1:12" ht="6" customHeight="1">
      <c r="D90" s="257"/>
      <c r="E90" s="253"/>
      <c r="F90" s="262"/>
      <c r="G90" s="255"/>
      <c r="H90" s="255"/>
      <c r="I90" s="255"/>
      <c r="J90" s="262"/>
      <c r="K90" s="256"/>
      <c r="L90" s="256"/>
    </row>
    <row r="91" spans="1:12" ht="20.100000000000001" customHeight="1" thickBot="1">
      <c r="D91" s="257"/>
      <c r="E91" s="253"/>
      <c r="F91" s="270">
        <f>SUM(F88:F90)</f>
        <v>208362</v>
      </c>
      <c r="G91" s="255"/>
      <c r="H91" s="271">
        <f>H79</f>
        <v>302664</v>
      </c>
      <c r="I91" s="255"/>
      <c r="J91" s="270">
        <f>J79</f>
        <v>216124</v>
      </c>
      <c r="K91" s="256"/>
      <c r="L91" s="271">
        <f>L79</f>
        <v>308302</v>
      </c>
    </row>
    <row r="92" spans="1:12" ht="20.100000000000001" customHeight="1" thickTop="1">
      <c r="D92" s="257"/>
      <c r="E92" s="253"/>
      <c r="F92" s="254"/>
      <c r="G92" s="255"/>
      <c r="H92" s="256"/>
      <c r="I92" s="255"/>
      <c r="J92" s="254"/>
      <c r="K92" s="256"/>
      <c r="L92" s="256"/>
    </row>
    <row r="93" spans="1:12" ht="20.100000000000001" customHeight="1">
      <c r="A93" s="243" t="s">
        <v>132</v>
      </c>
      <c r="B93" s="243"/>
      <c r="F93" s="27"/>
      <c r="G93" s="255"/>
      <c r="I93" s="255"/>
      <c r="J93" s="27"/>
      <c r="K93" s="256"/>
    </row>
    <row r="94" spans="1:12" ht="20.100000000000001" customHeight="1" thickBot="1">
      <c r="A94" s="241" t="s">
        <v>62</v>
      </c>
      <c r="E94" s="253"/>
      <c r="F94" s="237">
        <v>0.14000000000000001</v>
      </c>
      <c r="G94" s="273"/>
      <c r="H94" s="274">
        <v>0.18</v>
      </c>
      <c r="I94" s="273"/>
      <c r="J94" s="272">
        <v>0.14000000000000001</v>
      </c>
      <c r="K94" s="273"/>
      <c r="L94" s="274">
        <v>0.19</v>
      </c>
    </row>
    <row r="95" spans="1:12" ht="21.75" customHeight="1" thickTop="1">
      <c r="E95" s="253"/>
      <c r="F95" s="255"/>
      <c r="G95" s="255"/>
      <c r="H95" s="255"/>
      <c r="I95" s="255"/>
      <c r="J95" s="255"/>
      <c r="K95" s="255"/>
      <c r="L95" s="255"/>
    </row>
    <row r="96" spans="1:12" ht="21.75" customHeight="1">
      <c r="E96" s="253"/>
      <c r="F96" s="273"/>
      <c r="G96" s="255"/>
      <c r="H96" s="273"/>
      <c r="I96" s="255"/>
      <c r="J96" s="273"/>
      <c r="K96" s="255"/>
      <c r="L96" s="273"/>
    </row>
    <row r="97" spans="1:12" ht="16.5" customHeight="1">
      <c r="E97" s="253"/>
      <c r="F97" s="273"/>
      <c r="G97" s="255"/>
      <c r="H97" s="273"/>
      <c r="I97" s="255"/>
      <c r="J97" s="273"/>
      <c r="K97" s="255"/>
      <c r="L97" s="273"/>
    </row>
    <row r="98" spans="1:12" ht="21.75" customHeight="1">
      <c r="A98" s="265" t="str">
        <f>'2-4T'!A46</f>
        <v>หมายเหตุประกอบข้อมูลทางการเงินระหว่างกาลแบบย่อในหน้า 13 ถึงหน้า 32 เป็นส่วนหนึ่งของข้อมูลทางการเงินระหว่างกาลนี้</v>
      </c>
      <c r="B98" s="244"/>
      <c r="C98" s="244"/>
      <c r="D98" s="267"/>
      <c r="E98" s="267"/>
      <c r="F98" s="260"/>
      <c r="G98" s="260"/>
      <c r="H98" s="260"/>
      <c r="I98" s="260"/>
      <c r="J98" s="260"/>
      <c r="K98" s="260"/>
      <c r="L98" s="260"/>
    </row>
    <row r="99" spans="1:12" ht="21.75" customHeight="1">
      <c r="D99" s="253"/>
      <c r="E99" s="253"/>
      <c r="F99" s="256"/>
      <c r="G99" s="255"/>
      <c r="H99" s="256"/>
      <c r="I99" s="256"/>
      <c r="J99" s="256"/>
      <c r="K99" s="255"/>
      <c r="L99" s="256"/>
    </row>
    <row r="100" spans="1:12" ht="21.75" customHeight="1">
      <c r="D100" s="253"/>
      <c r="E100" s="253"/>
      <c r="F100" s="256"/>
      <c r="G100" s="255"/>
      <c r="H100" s="256"/>
      <c r="I100" s="256"/>
      <c r="J100" s="256"/>
      <c r="K100" s="255"/>
      <c r="L100" s="256"/>
    </row>
    <row r="101" spans="1:12" ht="21.75" customHeight="1">
      <c r="D101" s="253"/>
      <c r="E101" s="253"/>
      <c r="F101" s="256"/>
      <c r="G101" s="255"/>
      <c r="H101" s="256"/>
      <c r="I101" s="256"/>
      <c r="J101" s="256"/>
      <c r="K101" s="255"/>
      <c r="L101" s="256"/>
    </row>
    <row r="102" spans="1:12" ht="21.75" customHeight="1">
      <c r="D102" s="253"/>
      <c r="E102" s="253"/>
      <c r="F102" s="256"/>
      <c r="G102" s="255"/>
      <c r="H102" s="256"/>
      <c r="I102" s="256"/>
      <c r="J102" s="256"/>
      <c r="K102" s="255"/>
      <c r="L102" s="256"/>
    </row>
    <row r="103" spans="1:12" ht="21.75" customHeight="1">
      <c r="D103" s="253"/>
      <c r="E103" s="253"/>
      <c r="F103" s="256"/>
      <c r="G103" s="255"/>
      <c r="H103" s="256"/>
      <c r="I103" s="256"/>
      <c r="J103" s="256"/>
      <c r="K103" s="255"/>
      <c r="L103" s="256"/>
    </row>
    <row r="104" spans="1:12" ht="21.75" customHeight="1">
      <c r="D104" s="253"/>
      <c r="E104" s="253"/>
      <c r="F104" s="256"/>
      <c r="G104" s="255"/>
      <c r="H104" s="256"/>
      <c r="I104" s="256"/>
      <c r="J104" s="256"/>
      <c r="K104" s="255"/>
      <c r="L104" s="256"/>
    </row>
    <row r="105" spans="1:12" ht="21.75" customHeight="1">
      <c r="D105" s="253"/>
      <c r="E105" s="253"/>
      <c r="F105" s="256"/>
      <c r="G105" s="255"/>
      <c r="H105" s="256"/>
      <c r="I105" s="256"/>
      <c r="J105" s="256"/>
      <c r="K105" s="255"/>
      <c r="L105" s="256"/>
    </row>
    <row r="106" spans="1:12" ht="21.75" customHeight="1">
      <c r="D106" s="253"/>
      <c r="E106" s="253"/>
      <c r="F106" s="256"/>
      <c r="G106" s="255"/>
      <c r="H106" s="256"/>
      <c r="I106" s="256"/>
      <c r="J106" s="256"/>
      <c r="K106" s="255"/>
      <c r="L106" s="256"/>
    </row>
    <row r="107" spans="1:12" ht="21.75" customHeight="1">
      <c r="D107" s="253"/>
      <c r="E107" s="253"/>
      <c r="F107" s="256"/>
      <c r="G107" s="255"/>
      <c r="H107" s="256"/>
      <c r="I107" s="256"/>
      <c r="J107" s="256"/>
      <c r="K107" s="255"/>
      <c r="L107" s="256"/>
    </row>
    <row r="108" spans="1:12" ht="21.75" customHeight="1">
      <c r="D108" s="253"/>
      <c r="E108" s="253"/>
      <c r="F108" s="256"/>
      <c r="G108" s="255"/>
      <c r="H108" s="256"/>
      <c r="I108" s="256"/>
      <c r="J108" s="256"/>
      <c r="K108" s="255"/>
      <c r="L108" s="256"/>
    </row>
    <row r="109" spans="1:12" ht="21.75" customHeight="1">
      <c r="D109" s="253"/>
      <c r="E109" s="253"/>
      <c r="F109" s="256"/>
      <c r="G109" s="255"/>
      <c r="H109" s="256"/>
      <c r="I109" s="256"/>
      <c r="J109" s="256"/>
      <c r="K109" s="255"/>
      <c r="L109" s="256"/>
    </row>
    <row r="110" spans="1:12" ht="21.75" customHeight="1">
      <c r="D110" s="253"/>
      <c r="E110" s="253"/>
      <c r="F110" s="256"/>
      <c r="G110" s="255"/>
      <c r="H110" s="256"/>
      <c r="I110" s="256"/>
      <c r="J110" s="256"/>
      <c r="K110" s="255"/>
      <c r="L110" s="256"/>
    </row>
    <row r="111" spans="1:12" ht="21.75" customHeight="1">
      <c r="D111" s="253"/>
      <c r="E111" s="253"/>
      <c r="F111" s="256"/>
      <c r="G111" s="255"/>
      <c r="H111" s="256"/>
      <c r="I111" s="256"/>
      <c r="J111" s="256"/>
      <c r="K111" s="255"/>
      <c r="L111" s="256"/>
    </row>
    <row r="112" spans="1:12" ht="21.75" customHeight="1">
      <c r="D112" s="253"/>
      <c r="E112" s="253"/>
      <c r="F112" s="256"/>
      <c r="G112" s="255"/>
      <c r="H112" s="256"/>
      <c r="I112" s="256"/>
      <c r="J112" s="256"/>
      <c r="K112" s="255"/>
      <c r="L112" s="256"/>
    </row>
    <row r="113" spans="4:12" ht="21.75" customHeight="1">
      <c r="D113" s="253"/>
      <c r="E113" s="253"/>
      <c r="F113" s="256"/>
      <c r="G113" s="255"/>
      <c r="H113" s="256"/>
      <c r="I113" s="256"/>
      <c r="J113" s="256"/>
      <c r="K113" s="255"/>
      <c r="L113" s="256"/>
    </row>
    <row r="114" spans="4:12" ht="21.75" customHeight="1">
      <c r="D114" s="253"/>
      <c r="E114" s="253"/>
      <c r="F114" s="256"/>
      <c r="G114" s="255"/>
      <c r="H114" s="256"/>
      <c r="I114" s="256"/>
      <c r="J114" s="256"/>
      <c r="K114" s="255"/>
      <c r="L114" s="256"/>
    </row>
    <row r="115" spans="4:12" ht="21.75" customHeight="1">
      <c r="D115" s="253"/>
      <c r="E115" s="253"/>
      <c r="F115" s="256"/>
      <c r="G115" s="255"/>
      <c r="H115" s="256"/>
      <c r="I115" s="256"/>
      <c r="J115" s="256"/>
      <c r="K115" s="255"/>
      <c r="L115" s="256"/>
    </row>
    <row r="116" spans="4:12" ht="21.75" customHeight="1">
      <c r="D116" s="253"/>
      <c r="E116" s="253"/>
      <c r="F116" s="256"/>
      <c r="G116" s="255"/>
      <c r="H116" s="256"/>
      <c r="I116" s="256"/>
      <c r="J116" s="256"/>
      <c r="K116" s="255"/>
      <c r="L116" s="256"/>
    </row>
    <row r="117" spans="4:12" ht="21.75" customHeight="1">
      <c r="D117" s="253"/>
      <c r="E117" s="253"/>
      <c r="F117" s="256"/>
      <c r="G117" s="255"/>
      <c r="H117" s="256"/>
      <c r="I117" s="256"/>
      <c r="J117" s="256"/>
      <c r="K117" s="255"/>
      <c r="L117" s="256"/>
    </row>
    <row r="118" spans="4:12" ht="21.75" customHeight="1">
      <c r="D118" s="253"/>
      <c r="E118" s="253"/>
      <c r="F118" s="256"/>
      <c r="G118" s="255"/>
      <c r="H118" s="256"/>
      <c r="I118" s="256"/>
      <c r="J118" s="256"/>
      <c r="K118" s="255"/>
      <c r="L118" s="256"/>
    </row>
    <row r="119" spans="4:12" ht="21.75" customHeight="1">
      <c r="D119" s="253"/>
      <c r="E119" s="253"/>
      <c r="F119" s="256"/>
      <c r="G119" s="255"/>
      <c r="H119" s="256"/>
      <c r="I119" s="256"/>
      <c r="J119" s="256"/>
      <c r="K119" s="255"/>
      <c r="L119" s="256"/>
    </row>
    <row r="120" spans="4:12" ht="21.75" customHeight="1">
      <c r="D120" s="253"/>
      <c r="E120" s="253"/>
      <c r="F120" s="256"/>
      <c r="G120" s="255"/>
      <c r="H120" s="256"/>
      <c r="I120" s="256"/>
      <c r="J120" s="256"/>
      <c r="K120" s="255"/>
      <c r="L120" s="256"/>
    </row>
    <row r="121" spans="4:12" ht="21.75" customHeight="1">
      <c r="D121" s="253"/>
      <c r="E121" s="253"/>
      <c r="F121" s="256"/>
      <c r="G121" s="255"/>
      <c r="H121" s="256"/>
      <c r="I121" s="256"/>
      <c r="J121" s="256"/>
      <c r="K121" s="255"/>
      <c r="L121" s="256"/>
    </row>
    <row r="122" spans="4:12" ht="21.75" customHeight="1">
      <c r="D122" s="253"/>
      <c r="E122" s="253"/>
      <c r="F122" s="256"/>
      <c r="G122" s="255"/>
      <c r="H122" s="256"/>
      <c r="I122" s="256"/>
      <c r="J122" s="256"/>
      <c r="K122" s="255"/>
      <c r="L122" s="256"/>
    </row>
    <row r="123" spans="4:12" ht="21.75" customHeight="1">
      <c r="D123" s="253"/>
      <c r="E123" s="253"/>
      <c r="F123" s="256"/>
      <c r="G123" s="255"/>
      <c r="H123" s="256"/>
      <c r="I123" s="256"/>
      <c r="J123" s="256"/>
      <c r="K123" s="255"/>
      <c r="L123" s="256"/>
    </row>
    <row r="124" spans="4:12" ht="21.75" customHeight="1">
      <c r="D124" s="253"/>
      <c r="E124" s="253"/>
      <c r="F124" s="256"/>
      <c r="G124" s="255"/>
      <c r="H124" s="256"/>
      <c r="I124" s="256"/>
      <c r="J124" s="256"/>
      <c r="K124" s="255"/>
      <c r="L124" s="256"/>
    </row>
    <row r="125" spans="4:12" ht="21.75" customHeight="1">
      <c r="D125" s="253"/>
      <c r="E125" s="253"/>
      <c r="F125" s="256"/>
      <c r="G125" s="255"/>
      <c r="H125" s="256"/>
      <c r="I125" s="256"/>
      <c r="J125" s="256"/>
      <c r="K125" s="255"/>
      <c r="L125" s="256"/>
    </row>
    <row r="126" spans="4:12" ht="21.75" customHeight="1">
      <c r="D126" s="253"/>
      <c r="E126" s="253"/>
      <c r="F126" s="256"/>
      <c r="G126" s="255"/>
      <c r="H126" s="256"/>
      <c r="I126" s="256"/>
      <c r="J126" s="256"/>
      <c r="K126" s="255"/>
      <c r="L126" s="256"/>
    </row>
    <row r="127" spans="4:12" ht="21.75" customHeight="1">
      <c r="D127" s="253"/>
      <c r="E127" s="253"/>
      <c r="F127" s="256"/>
      <c r="G127" s="255"/>
      <c r="H127" s="256"/>
      <c r="I127" s="256"/>
      <c r="J127" s="256"/>
      <c r="K127" s="255"/>
      <c r="L127" s="256"/>
    </row>
    <row r="128" spans="4:12" ht="21.75" customHeight="1">
      <c r="D128" s="253"/>
      <c r="E128" s="253"/>
      <c r="F128" s="256"/>
      <c r="G128" s="255"/>
      <c r="H128" s="256"/>
      <c r="I128" s="256"/>
      <c r="J128" s="256"/>
      <c r="K128" s="255"/>
      <c r="L128" s="256"/>
    </row>
    <row r="129" spans="4:12" ht="21.75" customHeight="1">
      <c r="D129" s="253"/>
      <c r="E129" s="253"/>
      <c r="F129" s="256"/>
      <c r="G129" s="255"/>
      <c r="H129" s="256"/>
      <c r="I129" s="256"/>
      <c r="J129" s="256"/>
      <c r="K129" s="255"/>
      <c r="L129" s="256"/>
    </row>
    <row r="130" spans="4:12" ht="21.75" customHeight="1">
      <c r="D130" s="253"/>
      <c r="E130" s="253"/>
      <c r="F130" s="256"/>
      <c r="G130" s="255"/>
      <c r="H130" s="256"/>
      <c r="I130" s="256"/>
      <c r="J130" s="256"/>
      <c r="K130" s="255"/>
      <c r="L130" s="256"/>
    </row>
    <row r="131" spans="4:12" ht="21.75" customHeight="1">
      <c r="D131" s="253"/>
      <c r="E131" s="253"/>
      <c r="F131" s="256"/>
      <c r="G131" s="255"/>
      <c r="H131" s="256"/>
      <c r="I131" s="256"/>
      <c r="J131" s="256"/>
      <c r="K131" s="255"/>
      <c r="L131" s="256"/>
    </row>
    <row r="132" spans="4:12" ht="21.75" customHeight="1">
      <c r="D132" s="253"/>
      <c r="E132" s="253"/>
      <c r="F132" s="256"/>
      <c r="G132" s="255"/>
      <c r="H132" s="256"/>
      <c r="I132" s="256"/>
      <c r="J132" s="256"/>
      <c r="K132" s="255"/>
      <c r="L132" s="256"/>
    </row>
    <row r="133" spans="4:12" ht="21.75" customHeight="1">
      <c r="D133" s="253"/>
      <c r="E133" s="253"/>
      <c r="F133" s="256"/>
      <c r="G133" s="255"/>
      <c r="H133" s="256"/>
      <c r="I133" s="256"/>
      <c r="J133" s="256"/>
      <c r="K133" s="255"/>
      <c r="L133" s="256"/>
    </row>
    <row r="134" spans="4:12" ht="21.75" customHeight="1">
      <c r="D134" s="253"/>
      <c r="E134" s="253"/>
      <c r="F134" s="256"/>
      <c r="G134" s="255"/>
      <c r="H134" s="256"/>
      <c r="I134" s="256"/>
      <c r="J134" s="256"/>
      <c r="K134" s="255"/>
      <c r="L134" s="256"/>
    </row>
    <row r="135" spans="4:12" ht="21.75" customHeight="1">
      <c r="D135" s="253"/>
      <c r="E135" s="253"/>
      <c r="F135" s="256"/>
      <c r="G135" s="255"/>
      <c r="H135" s="256"/>
      <c r="I135" s="256"/>
      <c r="J135" s="256"/>
      <c r="K135" s="255"/>
      <c r="L135" s="256"/>
    </row>
    <row r="136" spans="4:12" ht="21.75" customHeight="1">
      <c r="D136" s="275"/>
      <c r="E136" s="275"/>
      <c r="F136" s="256"/>
      <c r="G136" s="255"/>
      <c r="H136" s="256"/>
      <c r="I136" s="256"/>
      <c r="J136" s="256"/>
      <c r="K136" s="255"/>
      <c r="L136" s="256"/>
    </row>
    <row r="137" spans="4:12" ht="21.75" customHeight="1">
      <c r="D137" s="275"/>
      <c r="E137" s="275"/>
      <c r="F137" s="256"/>
      <c r="G137" s="255"/>
      <c r="H137" s="256"/>
      <c r="I137" s="256"/>
      <c r="J137" s="256"/>
      <c r="K137" s="255"/>
      <c r="L137" s="256"/>
    </row>
    <row r="138" spans="4:12" ht="21.75" customHeight="1">
      <c r="D138" s="275"/>
      <c r="E138" s="275"/>
      <c r="F138" s="256"/>
      <c r="G138" s="255"/>
      <c r="H138" s="256"/>
      <c r="I138" s="256"/>
      <c r="J138" s="256"/>
      <c r="K138" s="255"/>
      <c r="L138" s="256"/>
    </row>
    <row r="139" spans="4:12" ht="21.75" customHeight="1">
      <c r="D139" s="275"/>
      <c r="E139" s="275"/>
      <c r="F139" s="256"/>
      <c r="G139" s="255"/>
      <c r="H139" s="256"/>
      <c r="I139" s="256"/>
      <c r="J139" s="256"/>
      <c r="K139" s="255"/>
      <c r="L139" s="256"/>
    </row>
    <row r="140" spans="4:12" ht="21.75" customHeight="1">
      <c r="D140" s="275"/>
      <c r="E140" s="275"/>
      <c r="F140" s="256"/>
      <c r="G140" s="255"/>
      <c r="H140" s="256"/>
      <c r="I140" s="256"/>
      <c r="J140" s="256"/>
      <c r="K140" s="255"/>
      <c r="L140" s="256"/>
    </row>
    <row r="141" spans="4:12" ht="21.75" customHeight="1">
      <c r="D141" s="275"/>
      <c r="E141" s="275"/>
      <c r="F141" s="256"/>
      <c r="G141" s="255"/>
      <c r="H141" s="256"/>
      <c r="I141" s="256"/>
      <c r="J141" s="256"/>
      <c r="K141" s="255"/>
      <c r="L141" s="256"/>
    </row>
    <row r="142" spans="4:12" ht="21.75" customHeight="1">
      <c r="D142" s="275"/>
      <c r="E142" s="275"/>
      <c r="F142" s="256"/>
      <c r="G142" s="255"/>
      <c r="H142" s="256"/>
      <c r="I142" s="256"/>
      <c r="J142" s="256"/>
      <c r="K142" s="255"/>
      <c r="L142" s="256"/>
    </row>
    <row r="143" spans="4:12" ht="21.75" customHeight="1">
      <c r="D143" s="275"/>
      <c r="E143" s="275"/>
      <c r="F143" s="256"/>
      <c r="G143" s="255"/>
      <c r="H143" s="256"/>
      <c r="I143" s="256"/>
      <c r="J143" s="256"/>
      <c r="K143" s="255"/>
      <c r="L143" s="256"/>
    </row>
    <row r="144" spans="4:12" ht="21.75" customHeight="1">
      <c r="D144" s="275"/>
      <c r="E144" s="275"/>
      <c r="F144" s="256"/>
      <c r="G144" s="255"/>
      <c r="H144" s="256"/>
      <c r="I144" s="256"/>
      <c r="J144" s="256"/>
      <c r="K144" s="255"/>
      <c r="L144" s="256"/>
    </row>
    <row r="145" spans="4:12" ht="21.75" customHeight="1">
      <c r="D145" s="275"/>
      <c r="E145" s="275"/>
      <c r="F145" s="256"/>
      <c r="G145" s="255"/>
      <c r="H145" s="256"/>
      <c r="I145" s="256"/>
      <c r="J145" s="256"/>
      <c r="K145" s="255"/>
      <c r="L145" s="256"/>
    </row>
    <row r="146" spans="4:12" ht="21.75" customHeight="1">
      <c r="D146" s="275"/>
      <c r="E146" s="275"/>
      <c r="F146" s="256"/>
      <c r="G146" s="255"/>
      <c r="H146" s="256"/>
      <c r="I146" s="256"/>
      <c r="J146" s="256"/>
      <c r="K146" s="255"/>
      <c r="L146" s="256"/>
    </row>
    <row r="147" spans="4:12" ht="21.75" customHeight="1">
      <c r="D147" s="275"/>
      <c r="E147" s="275"/>
      <c r="F147" s="256"/>
      <c r="G147" s="255"/>
      <c r="H147" s="256"/>
      <c r="I147" s="256"/>
      <c r="J147" s="256"/>
      <c r="K147" s="255"/>
      <c r="L147" s="256"/>
    </row>
  </sheetData>
  <mergeCells count="4">
    <mergeCell ref="F6:H6"/>
    <mergeCell ref="J6:L6"/>
    <mergeCell ref="F57:H57"/>
    <mergeCell ref="J57:L57"/>
  </mergeCells>
  <pageMargins left="0.8" right="0.5" top="0.5" bottom="0.6" header="0.49" footer="0.4"/>
  <pageSetup paperSize="9" scale="91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147"/>
  <sheetViews>
    <sheetView zoomScaleNormal="100" zoomScaleSheetLayoutView="100" workbookViewId="0">
      <selection activeCell="F106" sqref="F106"/>
    </sheetView>
  </sheetViews>
  <sheetFormatPr defaultColWidth="9.42578125" defaultRowHeight="18.75"/>
  <cols>
    <col min="1" max="1" width="1.5703125" style="93" customWidth="1"/>
    <col min="2" max="2" width="19.42578125" style="93" customWidth="1"/>
    <col min="3" max="3" width="8.85546875" style="93" customWidth="1"/>
    <col min="4" max="4" width="7.42578125" style="93" customWidth="1"/>
    <col min="5" max="5" width="0.85546875" style="95" customWidth="1"/>
    <col min="6" max="6" width="14.42578125" style="96" customWidth="1"/>
    <col min="7" max="7" width="0.85546875" style="104" customWidth="1"/>
    <col min="8" max="8" width="14.42578125" style="96" customWidth="1"/>
    <col min="9" max="9" width="0.85546875" style="96" customWidth="1"/>
    <col min="10" max="10" width="14.42578125" style="96" customWidth="1"/>
    <col min="11" max="11" width="0.85546875" style="104" customWidth="1"/>
    <col min="12" max="12" width="14.42578125" style="96" customWidth="1"/>
    <col min="13" max="13" width="9.42578125" style="93"/>
    <col min="14" max="14" width="12.5703125" style="93" bestFit="1" customWidth="1"/>
    <col min="15" max="16384" width="9.42578125" style="93"/>
  </cols>
  <sheetData>
    <row r="1" spans="1:12" ht="20.100000000000001" customHeight="1">
      <c r="A1" s="92" t="str">
        <f>'2-4T'!A1:J1</f>
        <v>บริษัท จัดการและพัฒนาทรัพยากรน้ำภาคตะวันออก จำกัด (มหาชน)</v>
      </c>
    </row>
    <row r="2" spans="1:12" ht="20.100000000000001" customHeight="1">
      <c r="A2" s="97" t="s">
        <v>44</v>
      </c>
    </row>
    <row r="3" spans="1:12" ht="20.100000000000001" customHeight="1">
      <c r="A3" s="221" t="s">
        <v>187</v>
      </c>
      <c r="B3" s="99"/>
      <c r="C3" s="99"/>
      <c r="D3" s="99"/>
      <c r="E3" s="101"/>
      <c r="F3" s="102"/>
      <c r="G3" s="102"/>
      <c r="H3" s="102"/>
      <c r="I3" s="102"/>
      <c r="J3" s="102"/>
      <c r="K3" s="102"/>
      <c r="L3" s="102"/>
    </row>
    <row r="4" spans="1:12" ht="20.100000000000001" customHeight="1">
      <c r="A4" s="222"/>
      <c r="B4" s="116"/>
      <c r="C4" s="116"/>
      <c r="D4" s="116"/>
      <c r="E4" s="103"/>
      <c r="F4" s="104"/>
      <c r="H4" s="104"/>
      <c r="I4" s="104"/>
      <c r="J4" s="104"/>
      <c r="L4" s="104"/>
    </row>
    <row r="5" spans="1:12" s="116" customFormat="1" ht="20.100000000000001" customHeight="1">
      <c r="E5" s="223"/>
      <c r="F5" s="105"/>
      <c r="G5" s="104"/>
      <c r="H5" s="105"/>
      <c r="I5" s="104"/>
      <c r="J5" s="105"/>
      <c r="K5" s="104"/>
      <c r="L5" s="105" t="s">
        <v>2</v>
      </c>
    </row>
    <row r="6" spans="1:12" ht="20.100000000000001" customHeight="1">
      <c r="E6" s="106"/>
      <c r="F6" s="309" t="s">
        <v>3</v>
      </c>
      <c r="G6" s="309"/>
      <c r="H6" s="309"/>
      <c r="I6" s="107"/>
      <c r="J6" s="309" t="s">
        <v>127</v>
      </c>
      <c r="K6" s="309"/>
      <c r="L6" s="309"/>
    </row>
    <row r="7" spans="1:12" ht="20.100000000000001" customHeight="1">
      <c r="E7" s="106"/>
      <c r="F7" s="105" t="s">
        <v>4</v>
      </c>
      <c r="G7" s="105"/>
      <c r="H7" s="105" t="s">
        <v>4</v>
      </c>
      <c r="I7" s="105"/>
      <c r="J7" s="105" t="s">
        <v>4</v>
      </c>
      <c r="K7" s="105"/>
      <c r="L7" s="105" t="s">
        <v>4</v>
      </c>
    </row>
    <row r="8" spans="1:12" ht="20.100000000000001" customHeight="1">
      <c r="D8" s="109" t="s">
        <v>7</v>
      </c>
      <c r="E8" s="106"/>
      <c r="F8" s="224" t="s">
        <v>152</v>
      </c>
      <c r="G8" s="225"/>
      <c r="H8" s="224" t="s">
        <v>139</v>
      </c>
      <c r="I8" s="225"/>
      <c r="J8" s="224" t="s">
        <v>152</v>
      </c>
      <c r="K8" s="225"/>
      <c r="L8" s="224" t="s">
        <v>139</v>
      </c>
    </row>
    <row r="9" spans="1:12" ht="6" customHeight="1">
      <c r="A9" s="97"/>
      <c r="D9" s="226"/>
      <c r="E9" s="110"/>
      <c r="F9" s="227"/>
      <c r="G9" s="112"/>
      <c r="H9" s="228"/>
      <c r="I9" s="228"/>
      <c r="J9" s="227"/>
      <c r="K9" s="112"/>
      <c r="L9" s="228"/>
    </row>
    <row r="10" spans="1:12" ht="20.100000000000001" customHeight="1">
      <c r="A10" s="97" t="s">
        <v>45</v>
      </c>
      <c r="D10" s="229">
        <v>16.100000000000001</v>
      </c>
      <c r="E10" s="110"/>
      <c r="F10" s="227"/>
      <c r="G10" s="112"/>
      <c r="H10" s="228"/>
      <c r="I10" s="228"/>
      <c r="J10" s="227"/>
      <c r="K10" s="112"/>
      <c r="L10" s="228"/>
    </row>
    <row r="11" spans="1:12" ht="6" customHeight="1">
      <c r="A11" s="97"/>
      <c r="D11" s="226"/>
      <c r="E11" s="110"/>
      <c r="F11" s="227"/>
      <c r="G11" s="112"/>
      <c r="H11" s="228"/>
      <c r="I11" s="228"/>
      <c r="J11" s="227"/>
      <c r="K11" s="112"/>
      <c r="L11" s="228"/>
    </row>
    <row r="12" spans="1:12" ht="20.100000000000001" customHeight="1">
      <c r="A12" s="93" t="s">
        <v>46</v>
      </c>
      <c r="D12" s="229"/>
      <c r="E12" s="110"/>
      <c r="F12" s="227">
        <v>2137579</v>
      </c>
      <c r="G12" s="112"/>
      <c r="H12" s="228">
        <v>1805729</v>
      </c>
      <c r="I12" s="112"/>
      <c r="J12" s="227">
        <v>2166283</v>
      </c>
      <c r="K12" s="228"/>
      <c r="L12" s="228">
        <v>1835281</v>
      </c>
    </row>
    <row r="13" spans="1:12" ht="20.100000000000001" customHeight="1">
      <c r="A13" s="93" t="s">
        <v>47</v>
      </c>
      <c r="D13" s="229"/>
      <c r="E13" s="110"/>
      <c r="F13" s="227">
        <v>1130418</v>
      </c>
      <c r="G13" s="112"/>
      <c r="H13" s="228">
        <v>1076444</v>
      </c>
      <c r="I13" s="112"/>
      <c r="J13" s="227">
        <v>307667</v>
      </c>
      <c r="K13" s="228"/>
      <c r="L13" s="228">
        <v>284005</v>
      </c>
    </row>
    <row r="14" spans="1:12" ht="20.100000000000001" customHeight="1">
      <c r="A14" s="230" t="s">
        <v>103</v>
      </c>
      <c r="D14" s="229"/>
      <c r="E14" s="110"/>
      <c r="F14" s="227">
        <v>157126</v>
      </c>
      <c r="G14" s="112"/>
      <c r="H14" s="228">
        <v>170985</v>
      </c>
      <c r="I14" s="112"/>
      <c r="J14" s="227">
        <v>0</v>
      </c>
      <c r="K14" s="228"/>
      <c r="L14" s="228">
        <v>0</v>
      </c>
    </row>
    <row r="15" spans="1:12" ht="20.100000000000001" customHeight="1">
      <c r="A15" s="93" t="s">
        <v>48</v>
      </c>
      <c r="D15" s="229"/>
      <c r="E15" s="113"/>
      <c r="F15" s="114">
        <v>95120</v>
      </c>
      <c r="G15" s="112"/>
      <c r="H15" s="115">
        <v>117753</v>
      </c>
      <c r="I15" s="112"/>
      <c r="J15" s="114">
        <v>90167</v>
      </c>
      <c r="K15" s="112"/>
      <c r="L15" s="115">
        <v>108033</v>
      </c>
    </row>
    <row r="16" spans="1:12" ht="6" customHeight="1">
      <c r="D16" s="229"/>
      <c r="E16" s="110"/>
      <c r="F16" s="227"/>
      <c r="G16" s="112"/>
      <c r="H16" s="228"/>
      <c r="I16" s="112"/>
      <c r="J16" s="227"/>
      <c r="K16" s="228"/>
      <c r="L16" s="228"/>
    </row>
    <row r="17" spans="1:12" ht="20.100000000000001" customHeight="1">
      <c r="A17" s="97" t="s">
        <v>98</v>
      </c>
      <c r="D17" s="229"/>
      <c r="E17" s="110"/>
      <c r="F17" s="227">
        <f>SUM(F12:F16)</f>
        <v>3520243</v>
      </c>
      <c r="G17" s="112"/>
      <c r="H17" s="228">
        <f>SUM(H12:H16)</f>
        <v>3170911</v>
      </c>
      <c r="I17" s="112"/>
      <c r="J17" s="227">
        <f>SUM(J12:J16)</f>
        <v>2564117</v>
      </c>
      <c r="K17" s="228"/>
      <c r="L17" s="228">
        <f>SUM(L12:L16)</f>
        <v>2227319</v>
      </c>
    </row>
    <row r="18" spans="1:12" ht="6" customHeight="1">
      <c r="A18" s="97"/>
      <c r="D18" s="229"/>
      <c r="E18" s="110"/>
      <c r="F18" s="227"/>
      <c r="G18" s="112"/>
      <c r="H18" s="228"/>
      <c r="I18" s="112"/>
      <c r="J18" s="227"/>
      <c r="K18" s="228"/>
      <c r="L18" s="228"/>
    </row>
    <row r="19" spans="1:12" ht="20.100000000000001" customHeight="1">
      <c r="A19" s="93" t="s">
        <v>49</v>
      </c>
      <c r="D19" s="231">
        <v>13</v>
      </c>
      <c r="E19" s="113"/>
      <c r="F19" s="114">
        <v>34509</v>
      </c>
      <c r="G19" s="112"/>
      <c r="H19" s="115">
        <v>24885</v>
      </c>
      <c r="I19" s="112"/>
      <c r="J19" s="114">
        <v>175669</v>
      </c>
      <c r="K19" s="112"/>
      <c r="L19" s="115">
        <v>147213</v>
      </c>
    </row>
    <row r="20" spans="1:12" ht="6" customHeight="1">
      <c r="D20" s="229"/>
      <c r="E20" s="110"/>
      <c r="F20" s="227"/>
      <c r="G20" s="112"/>
      <c r="H20" s="228"/>
      <c r="I20" s="112"/>
      <c r="J20" s="227"/>
      <c r="K20" s="228"/>
      <c r="L20" s="228"/>
    </row>
    <row r="21" spans="1:12" ht="20.100000000000001" customHeight="1">
      <c r="A21" s="97" t="s">
        <v>50</v>
      </c>
      <c r="D21" s="229"/>
      <c r="E21" s="110"/>
      <c r="F21" s="114">
        <f>SUM(F17:F19)</f>
        <v>3554752</v>
      </c>
      <c r="G21" s="112"/>
      <c r="H21" s="115">
        <f>SUM(H17:H19)</f>
        <v>3195796</v>
      </c>
      <c r="I21" s="112"/>
      <c r="J21" s="114">
        <f>SUM(J17:J19)</f>
        <v>2739786</v>
      </c>
      <c r="K21" s="228"/>
      <c r="L21" s="115">
        <f>SUM(L17:L19)</f>
        <v>2374532</v>
      </c>
    </row>
    <row r="22" spans="1:12" ht="20.100000000000001" customHeight="1">
      <c r="D22" s="229"/>
      <c r="E22" s="113"/>
      <c r="F22" s="227"/>
      <c r="G22" s="112"/>
      <c r="H22" s="228"/>
      <c r="I22" s="112"/>
      <c r="J22" s="227"/>
      <c r="K22" s="112"/>
      <c r="L22" s="228"/>
    </row>
    <row r="23" spans="1:12" ht="20.100000000000001" customHeight="1">
      <c r="A23" s="97" t="s">
        <v>51</v>
      </c>
      <c r="D23" s="229">
        <v>16.100000000000001</v>
      </c>
      <c r="E23" s="113"/>
      <c r="F23" s="111"/>
      <c r="G23" s="112"/>
      <c r="H23" s="112"/>
      <c r="I23" s="112"/>
      <c r="J23" s="111"/>
      <c r="K23" s="112"/>
      <c r="L23" s="112"/>
    </row>
    <row r="24" spans="1:12" ht="6" customHeight="1">
      <c r="D24" s="229"/>
      <c r="E24" s="113"/>
      <c r="F24" s="111"/>
      <c r="G24" s="112"/>
      <c r="H24" s="112"/>
      <c r="I24" s="112"/>
      <c r="J24" s="111"/>
      <c r="K24" s="112"/>
      <c r="L24" s="112"/>
    </row>
    <row r="25" spans="1:12" ht="20.100000000000001" customHeight="1">
      <c r="A25" s="93" t="s">
        <v>158</v>
      </c>
      <c r="D25" s="229"/>
      <c r="E25" s="113"/>
      <c r="F25" s="111">
        <v>1008253</v>
      </c>
      <c r="G25" s="112"/>
      <c r="H25" s="112">
        <v>698925</v>
      </c>
      <c r="I25" s="112"/>
      <c r="J25" s="111">
        <v>1030986</v>
      </c>
      <c r="K25" s="112"/>
      <c r="L25" s="96">
        <v>719686</v>
      </c>
    </row>
    <row r="26" spans="1:12" ht="20.100000000000001" customHeight="1">
      <c r="A26" s="93" t="s">
        <v>159</v>
      </c>
      <c r="D26" s="229"/>
      <c r="E26" s="110"/>
      <c r="F26" s="111">
        <v>747036</v>
      </c>
      <c r="G26" s="112"/>
      <c r="H26" s="112">
        <v>671506</v>
      </c>
      <c r="I26" s="112"/>
      <c r="J26" s="111">
        <v>266795</v>
      </c>
      <c r="K26" s="112"/>
      <c r="L26" s="96">
        <v>234650</v>
      </c>
    </row>
    <row r="27" spans="1:12" ht="20.100000000000001" customHeight="1">
      <c r="A27" s="230" t="s">
        <v>102</v>
      </c>
      <c r="D27" s="229"/>
      <c r="E27" s="110"/>
      <c r="F27" s="111">
        <v>157126</v>
      </c>
      <c r="G27" s="112"/>
      <c r="H27" s="112">
        <v>170985</v>
      </c>
      <c r="I27" s="112"/>
      <c r="J27" s="111">
        <v>0</v>
      </c>
      <c r="K27" s="112"/>
      <c r="L27" s="228">
        <v>0</v>
      </c>
    </row>
    <row r="28" spans="1:12" ht="20.100000000000001" customHeight="1">
      <c r="A28" s="93" t="s">
        <v>52</v>
      </c>
      <c r="D28" s="229"/>
      <c r="E28" s="110"/>
      <c r="F28" s="114">
        <v>90666</v>
      </c>
      <c r="G28" s="112"/>
      <c r="H28" s="115">
        <v>104283</v>
      </c>
      <c r="I28" s="112"/>
      <c r="J28" s="114">
        <v>75158</v>
      </c>
      <c r="K28" s="112"/>
      <c r="L28" s="102">
        <v>82623</v>
      </c>
    </row>
    <row r="29" spans="1:12" ht="6" customHeight="1">
      <c r="D29" s="229"/>
      <c r="E29" s="110"/>
      <c r="F29" s="111"/>
      <c r="G29" s="112"/>
      <c r="H29" s="112"/>
      <c r="I29" s="112"/>
      <c r="J29" s="111"/>
      <c r="K29" s="112"/>
      <c r="L29" s="112"/>
    </row>
    <row r="30" spans="1:12" ht="20.100000000000001" customHeight="1">
      <c r="A30" s="97" t="s">
        <v>99</v>
      </c>
      <c r="E30" s="110"/>
      <c r="F30" s="111">
        <f>SUM(F25:F29)</f>
        <v>2003081</v>
      </c>
      <c r="G30" s="112"/>
      <c r="H30" s="112">
        <f>SUM(H25:H29)</f>
        <v>1645699</v>
      </c>
      <c r="I30" s="112"/>
      <c r="J30" s="111">
        <f>SUM(J25:J29)</f>
        <v>1372939</v>
      </c>
      <c r="K30" s="112"/>
      <c r="L30" s="112">
        <f>SUM(L25:L29)</f>
        <v>1036959</v>
      </c>
    </row>
    <row r="31" spans="1:12" ht="6" customHeight="1">
      <c r="D31" s="229"/>
      <c r="E31" s="113"/>
      <c r="F31" s="111"/>
      <c r="G31" s="112"/>
      <c r="H31" s="112"/>
      <c r="I31" s="112"/>
      <c r="J31" s="111"/>
      <c r="K31" s="112"/>
      <c r="L31" s="112"/>
    </row>
    <row r="32" spans="1:12" ht="20.100000000000001" customHeight="1">
      <c r="A32" s="93" t="s">
        <v>53</v>
      </c>
      <c r="D32" s="229"/>
      <c r="E32" s="113"/>
      <c r="F32" s="111">
        <v>6724</v>
      </c>
      <c r="G32" s="112"/>
      <c r="H32" s="112">
        <v>5493</v>
      </c>
      <c r="I32" s="112"/>
      <c r="J32" s="111">
        <v>5795</v>
      </c>
      <c r="K32" s="112"/>
      <c r="L32" s="96">
        <v>4484</v>
      </c>
    </row>
    <row r="33" spans="1:14" ht="20.100000000000001" customHeight="1">
      <c r="A33" s="93" t="s">
        <v>54</v>
      </c>
      <c r="D33" s="229"/>
      <c r="E33" s="110"/>
      <c r="F33" s="111">
        <v>362755</v>
      </c>
      <c r="G33" s="112"/>
      <c r="H33" s="112">
        <v>326701</v>
      </c>
      <c r="I33" s="112"/>
      <c r="J33" s="111">
        <v>251262</v>
      </c>
      <c r="K33" s="112"/>
      <c r="L33" s="96">
        <v>219680</v>
      </c>
    </row>
    <row r="34" spans="1:14" ht="20.100000000000001" customHeight="1">
      <c r="A34" s="93" t="s">
        <v>55</v>
      </c>
      <c r="D34" s="229"/>
      <c r="E34" s="113"/>
      <c r="F34" s="114">
        <v>123975</v>
      </c>
      <c r="G34" s="112"/>
      <c r="H34" s="115">
        <v>102386</v>
      </c>
      <c r="I34" s="112"/>
      <c r="J34" s="114">
        <v>112230</v>
      </c>
      <c r="K34" s="112"/>
      <c r="L34" s="102">
        <v>66536</v>
      </c>
    </row>
    <row r="35" spans="1:14" ht="6" customHeight="1">
      <c r="D35" s="229"/>
      <c r="E35" s="110"/>
      <c r="F35" s="111"/>
      <c r="G35" s="112"/>
      <c r="H35" s="112"/>
      <c r="I35" s="112"/>
      <c r="J35" s="111"/>
      <c r="K35" s="112"/>
      <c r="L35" s="112"/>
    </row>
    <row r="36" spans="1:14" ht="20.100000000000001" customHeight="1">
      <c r="A36" s="97" t="s">
        <v>56</v>
      </c>
      <c r="D36" s="229"/>
      <c r="E36" s="110"/>
      <c r="F36" s="114">
        <f>SUM(F30:F34)</f>
        <v>2496535</v>
      </c>
      <c r="G36" s="112"/>
      <c r="H36" s="115">
        <f>SUM(H30:H34)</f>
        <v>2080279</v>
      </c>
      <c r="I36" s="112"/>
      <c r="J36" s="114">
        <f>SUM(J30:J34)</f>
        <v>1742226</v>
      </c>
      <c r="K36" s="112"/>
      <c r="L36" s="115">
        <f>SUM(L30:L34)</f>
        <v>1327659</v>
      </c>
      <c r="N36" s="122"/>
    </row>
    <row r="37" spans="1:14" ht="6" customHeight="1">
      <c r="D37" s="229"/>
      <c r="E37" s="113"/>
      <c r="F37" s="111"/>
      <c r="G37" s="112"/>
      <c r="H37" s="112"/>
      <c r="I37" s="112"/>
      <c r="J37" s="111"/>
      <c r="K37" s="112"/>
      <c r="L37" s="112"/>
      <c r="N37" s="122"/>
    </row>
    <row r="38" spans="1:14" ht="20.100000000000001" customHeight="1">
      <c r="A38" s="97" t="s">
        <v>57</v>
      </c>
      <c r="D38" s="229"/>
      <c r="E38" s="113"/>
      <c r="F38" s="111">
        <f>F21-F36</f>
        <v>1058217</v>
      </c>
      <c r="G38" s="112"/>
      <c r="H38" s="112">
        <f>H21-H36</f>
        <v>1115517</v>
      </c>
      <c r="I38" s="112"/>
      <c r="J38" s="111">
        <f>J21-J36</f>
        <v>997560</v>
      </c>
      <c r="K38" s="112"/>
      <c r="L38" s="112">
        <f>L21-L36</f>
        <v>1046873</v>
      </c>
      <c r="N38" s="122"/>
    </row>
    <row r="39" spans="1:14" ht="20.100000000000001" customHeight="1">
      <c r="A39" s="93" t="s">
        <v>162</v>
      </c>
      <c r="D39" s="226">
        <v>14</v>
      </c>
      <c r="E39" s="110"/>
      <c r="F39" s="232">
        <v>-211291</v>
      </c>
      <c r="G39" s="112"/>
      <c r="H39" s="233">
        <v>-225991</v>
      </c>
      <c r="I39" s="112"/>
      <c r="J39" s="232">
        <v>-179358</v>
      </c>
      <c r="K39" s="228"/>
      <c r="L39" s="115">
        <v>-191133</v>
      </c>
      <c r="N39" s="122"/>
    </row>
    <row r="40" spans="1:14" ht="6" customHeight="1">
      <c r="D40" s="229"/>
      <c r="E40" s="110"/>
      <c r="F40" s="111"/>
      <c r="G40" s="112"/>
      <c r="H40" s="112"/>
      <c r="I40" s="112"/>
      <c r="J40" s="111"/>
      <c r="K40" s="112"/>
      <c r="L40" s="112"/>
      <c r="N40" s="122"/>
    </row>
    <row r="41" spans="1:14" ht="20.100000000000001" customHeight="1">
      <c r="A41" s="97" t="s">
        <v>58</v>
      </c>
      <c r="D41" s="229"/>
      <c r="E41" s="113"/>
      <c r="F41" s="114">
        <f>SUM(F38:F40)</f>
        <v>846926</v>
      </c>
      <c r="G41" s="112"/>
      <c r="H41" s="115">
        <f>SUM(H38:H40)</f>
        <v>889526</v>
      </c>
      <c r="I41" s="112"/>
      <c r="J41" s="114">
        <f>SUM(J38:J40)</f>
        <v>818202</v>
      </c>
      <c r="K41" s="112"/>
      <c r="L41" s="115">
        <f>SUM(L38:L40)</f>
        <v>855740</v>
      </c>
      <c r="N41" s="122"/>
    </row>
    <row r="42" spans="1:14" ht="20.100000000000001" customHeight="1">
      <c r="D42" s="229"/>
      <c r="E42" s="110"/>
      <c r="F42" s="228"/>
      <c r="G42" s="112"/>
      <c r="H42" s="228"/>
      <c r="I42" s="228"/>
      <c r="J42" s="228"/>
      <c r="K42" s="112"/>
      <c r="L42" s="228"/>
    </row>
    <row r="43" spans="1:14" ht="20.100000000000001" customHeight="1">
      <c r="D43" s="229"/>
      <c r="E43" s="110"/>
      <c r="F43" s="228"/>
      <c r="G43" s="112"/>
      <c r="H43" s="228"/>
      <c r="I43" s="228"/>
      <c r="J43" s="228"/>
      <c r="K43" s="112"/>
      <c r="L43" s="228"/>
    </row>
    <row r="44" spans="1:14" ht="20.100000000000001" customHeight="1">
      <c r="D44" s="229"/>
      <c r="E44" s="110"/>
      <c r="F44" s="228"/>
      <c r="G44" s="112"/>
      <c r="H44" s="228"/>
      <c r="I44" s="228"/>
      <c r="J44" s="228"/>
      <c r="K44" s="112"/>
      <c r="L44" s="228"/>
    </row>
    <row r="45" spans="1:14" ht="20.100000000000001" customHeight="1">
      <c r="D45" s="229"/>
      <c r="E45" s="110"/>
      <c r="F45" s="228"/>
      <c r="G45" s="112"/>
      <c r="H45" s="228"/>
      <c r="I45" s="228"/>
      <c r="J45" s="228"/>
      <c r="K45" s="112"/>
      <c r="L45" s="228"/>
    </row>
    <row r="46" spans="1:14" ht="20.100000000000001" customHeight="1">
      <c r="D46" s="229"/>
      <c r="E46" s="110"/>
      <c r="F46" s="228"/>
      <c r="G46" s="112"/>
      <c r="H46" s="228"/>
      <c r="I46" s="228"/>
      <c r="J46" s="228"/>
      <c r="K46" s="112"/>
      <c r="L46" s="228"/>
    </row>
    <row r="47" spans="1:14" ht="20.100000000000001" customHeight="1">
      <c r="D47" s="229"/>
      <c r="E47" s="110"/>
      <c r="F47" s="228"/>
      <c r="G47" s="112"/>
      <c r="H47" s="228"/>
      <c r="I47" s="228"/>
      <c r="J47" s="228"/>
      <c r="K47" s="112"/>
      <c r="L47" s="228"/>
    </row>
    <row r="48" spans="1:14" ht="19.899999999999999" customHeight="1">
      <c r="D48" s="229"/>
      <c r="E48" s="110"/>
      <c r="F48" s="228"/>
      <c r="G48" s="112"/>
      <c r="H48" s="228"/>
      <c r="I48" s="228"/>
      <c r="J48" s="228"/>
      <c r="K48" s="112"/>
      <c r="L48" s="228"/>
    </row>
    <row r="49" spans="1:12" ht="19.899999999999999" customHeight="1">
      <c r="D49" s="229"/>
      <c r="E49" s="110"/>
      <c r="F49" s="228"/>
      <c r="G49" s="112"/>
      <c r="H49" s="228"/>
      <c r="I49" s="228"/>
      <c r="J49" s="228"/>
      <c r="K49" s="112"/>
      <c r="L49" s="228"/>
    </row>
    <row r="50" spans="1:12" ht="23.25" customHeight="1">
      <c r="D50" s="229"/>
      <c r="E50" s="110"/>
      <c r="F50" s="228"/>
      <c r="G50" s="112"/>
      <c r="H50" s="228"/>
      <c r="I50" s="228"/>
      <c r="J50" s="228"/>
      <c r="K50" s="112"/>
      <c r="L50" s="228"/>
    </row>
    <row r="51" spans="1:12" ht="21.75" customHeight="1">
      <c r="A51" s="117" t="str">
        <f>'2-4T'!A46</f>
        <v>หมายเหตุประกอบข้อมูลทางการเงินระหว่างกาลแบบย่อในหน้า 13 ถึงหน้า 32 เป็นส่วนหนึ่งของข้อมูลทางการเงินระหว่างกาลนี้</v>
      </c>
      <c r="B51" s="99"/>
      <c r="C51" s="99"/>
      <c r="D51" s="234"/>
      <c r="E51" s="118"/>
      <c r="F51" s="115"/>
      <c r="G51" s="115"/>
      <c r="H51" s="115"/>
      <c r="I51" s="115"/>
      <c r="J51" s="115"/>
      <c r="K51" s="115"/>
      <c r="L51" s="115"/>
    </row>
    <row r="52" spans="1:12" ht="20.100000000000001" customHeight="1">
      <c r="A52" s="92" t="str">
        <f>'2-4T'!A1:J1</f>
        <v>บริษัท จัดการและพัฒนาทรัพยากรน้ำภาคตะวันออก จำกัด (มหาชน)</v>
      </c>
    </row>
    <row r="53" spans="1:12" ht="20.100000000000001" customHeight="1">
      <c r="A53" s="97" t="s">
        <v>195</v>
      </c>
    </row>
    <row r="54" spans="1:12" ht="20.100000000000001" customHeight="1">
      <c r="A54" s="221" t="str">
        <f>+A3</f>
        <v>สำหรับงวดเก้าเดือนสิ้นสุดวันที่ 30 กันยายน พ.ศ. 2562</v>
      </c>
      <c r="B54" s="99"/>
      <c r="C54" s="99"/>
      <c r="D54" s="99"/>
      <c r="E54" s="101"/>
      <c r="F54" s="102"/>
      <c r="G54" s="102"/>
      <c r="H54" s="102"/>
      <c r="I54" s="102"/>
      <c r="J54" s="102"/>
      <c r="K54" s="102"/>
      <c r="L54" s="102"/>
    </row>
    <row r="55" spans="1:12" ht="20.100000000000001" customHeight="1">
      <c r="A55" s="222"/>
      <c r="B55" s="116"/>
      <c r="C55" s="116"/>
      <c r="D55" s="116"/>
      <c r="E55" s="103"/>
      <c r="F55" s="104"/>
      <c r="H55" s="104"/>
      <c r="I55" s="104"/>
      <c r="J55" s="104"/>
      <c r="L55" s="104"/>
    </row>
    <row r="56" spans="1:12" s="116" customFormat="1" ht="20.100000000000001" customHeight="1">
      <c r="E56" s="223"/>
      <c r="F56" s="105"/>
      <c r="G56" s="104"/>
      <c r="H56" s="105"/>
      <c r="I56" s="104"/>
      <c r="J56" s="105"/>
      <c r="K56" s="104"/>
      <c r="L56" s="105" t="s">
        <v>2</v>
      </c>
    </row>
    <row r="57" spans="1:12" ht="20.100000000000001" customHeight="1">
      <c r="E57" s="106"/>
      <c r="F57" s="309" t="s">
        <v>3</v>
      </c>
      <c r="G57" s="309"/>
      <c r="H57" s="309"/>
      <c r="I57" s="107"/>
      <c r="J57" s="309" t="s">
        <v>127</v>
      </c>
      <c r="K57" s="309"/>
      <c r="L57" s="309"/>
    </row>
    <row r="58" spans="1:12" ht="20.100000000000001" customHeight="1">
      <c r="E58" s="106"/>
      <c r="F58" s="105" t="s">
        <v>4</v>
      </c>
      <c r="G58" s="105"/>
      <c r="H58" s="105" t="s">
        <v>4</v>
      </c>
      <c r="I58" s="105"/>
      <c r="J58" s="105" t="s">
        <v>4</v>
      </c>
      <c r="K58" s="105"/>
      <c r="L58" s="105" t="s">
        <v>4</v>
      </c>
    </row>
    <row r="59" spans="1:12" ht="20.100000000000001" customHeight="1">
      <c r="D59" s="108"/>
      <c r="E59" s="106"/>
      <c r="F59" s="224" t="s">
        <v>152</v>
      </c>
      <c r="G59" s="225"/>
      <c r="H59" s="224" t="s">
        <v>139</v>
      </c>
      <c r="I59" s="225"/>
      <c r="J59" s="224" t="s">
        <v>152</v>
      </c>
      <c r="K59" s="225"/>
      <c r="L59" s="224" t="s">
        <v>139</v>
      </c>
    </row>
    <row r="60" spans="1:12" ht="6" customHeight="1">
      <c r="D60" s="229"/>
      <c r="E60" s="110"/>
      <c r="F60" s="227"/>
      <c r="G60" s="112"/>
      <c r="H60" s="228"/>
      <c r="I60" s="228"/>
      <c r="J60" s="227"/>
      <c r="K60" s="112"/>
      <c r="L60" s="228"/>
    </row>
    <row r="61" spans="1:12" ht="20.100000000000001" customHeight="1">
      <c r="A61" s="97" t="s">
        <v>59</v>
      </c>
      <c r="D61" s="229"/>
      <c r="E61" s="110"/>
      <c r="F61" s="227"/>
      <c r="G61" s="112"/>
      <c r="H61" s="228"/>
      <c r="I61" s="228"/>
      <c r="J61" s="227"/>
      <c r="K61" s="112"/>
      <c r="L61" s="228"/>
    </row>
    <row r="62" spans="1:12" ht="20.100000000000001" customHeight="1">
      <c r="A62" s="235" t="s">
        <v>171</v>
      </c>
      <c r="D62" s="229"/>
      <c r="E62" s="110"/>
      <c r="F62" s="227"/>
      <c r="G62" s="112"/>
      <c r="H62" s="228"/>
      <c r="I62" s="228"/>
      <c r="J62" s="227"/>
      <c r="K62" s="112"/>
      <c r="L62" s="228"/>
    </row>
    <row r="63" spans="1:12" ht="20.100000000000001" customHeight="1">
      <c r="A63" s="235" t="s">
        <v>110</v>
      </c>
      <c r="D63" s="229"/>
      <c r="E63" s="110"/>
      <c r="F63" s="227"/>
      <c r="G63" s="112"/>
      <c r="H63" s="228"/>
      <c r="I63" s="228"/>
      <c r="J63" s="227"/>
      <c r="K63" s="112"/>
      <c r="L63" s="228"/>
    </row>
    <row r="64" spans="1:12" ht="20.100000000000001" customHeight="1">
      <c r="A64" s="93" t="s">
        <v>172</v>
      </c>
      <c r="D64" s="229"/>
      <c r="E64" s="110"/>
      <c r="F64" s="227"/>
      <c r="G64" s="112"/>
      <c r="H64" s="228"/>
      <c r="I64" s="228"/>
      <c r="J64" s="227"/>
      <c r="K64" s="112"/>
      <c r="L64" s="228"/>
    </row>
    <row r="65" spans="1:12" ht="20.100000000000001" customHeight="1">
      <c r="A65" s="93" t="s">
        <v>173</v>
      </c>
      <c r="D65" s="229"/>
      <c r="E65" s="110"/>
      <c r="F65" s="227">
        <v>-44688</v>
      </c>
      <c r="G65" s="112"/>
      <c r="H65" s="228">
        <v>0</v>
      </c>
      <c r="I65" s="228"/>
      <c r="J65" s="227">
        <v>-33721</v>
      </c>
      <c r="K65" s="112"/>
      <c r="L65" s="228">
        <v>0</v>
      </c>
    </row>
    <row r="66" spans="1:12" ht="20.100000000000001" customHeight="1">
      <c r="A66" s="93" t="s">
        <v>174</v>
      </c>
      <c r="D66" s="229"/>
      <c r="E66" s="110"/>
      <c r="F66" s="227"/>
      <c r="G66" s="112"/>
      <c r="H66" s="228"/>
      <c r="I66" s="228"/>
      <c r="J66" s="227"/>
      <c r="K66" s="112"/>
      <c r="L66" s="228"/>
    </row>
    <row r="67" spans="1:12" ht="20.100000000000001" customHeight="1">
      <c r="A67" s="93" t="s">
        <v>175</v>
      </c>
      <c r="D67" s="229"/>
      <c r="E67" s="110"/>
      <c r="F67" s="114">
        <v>8938</v>
      </c>
      <c r="G67" s="112"/>
      <c r="H67" s="115">
        <v>0</v>
      </c>
      <c r="I67" s="112"/>
      <c r="J67" s="114">
        <v>6744</v>
      </c>
      <c r="K67" s="112"/>
      <c r="L67" s="115">
        <v>0</v>
      </c>
    </row>
    <row r="68" spans="1:12" ht="20.100000000000001" customHeight="1">
      <c r="A68" s="235" t="s">
        <v>176</v>
      </c>
      <c r="D68" s="229"/>
      <c r="E68" s="110"/>
      <c r="F68" s="111"/>
      <c r="G68" s="112"/>
      <c r="H68" s="112"/>
      <c r="I68" s="112"/>
      <c r="J68" s="111"/>
      <c r="K68" s="112"/>
      <c r="L68" s="112"/>
    </row>
    <row r="69" spans="1:12" ht="20.100000000000001" customHeight="1">
      <c r="A69" s="235" t="s">
        <v>110</v>
      </c>
      <c r="D69" s="229"/>
      <c r="E69" s="110"/>
      <c r="F69" s="114">
        <f>SUM(F65:F67)</f>
        <v>-35750</v>
      </c>
      <c r="G69" s="112"/>
      <c r="H69" s="115">
        <f>SUM(H65:H67)</f>
        <v>0</v>
      </c>
      <c r="I69" s="112"/>
      <c r="J69" s="114">
        <f>SUM(J65:J67)</f>
        <v>-26977</v>
      </c>
      <c r="K69" s="112"/>
      <c r="L69" s="115">
        <f>SUM(L65:L67)</f>
        <v>0</v>
      </c>
    </row>
    <row r="70" spans="1:12" ht="20.100000000000001" customHeight="1">
      <c r="A70" s="235" t="s">
        <v>111</v>
      </c>
      <c r="D70" s="229"/>
      <c r="E70" s="110"/>
      <c r="F70" s="227"/>
      <c r="G70" s="112"/>
      <c r="H70" s="228"/>
      <c r="I70" s="228"/>
      <c r="J70" s="227"/>
      <c r="K70" s="112"/>
      <c r="L70" s="228"/>
    </row>
    <row r="71" spans="1:12" ht="20.100000000000001" customHeight="1">
      <c r="A71" s="235" t="s">
        <v>110</v>
      </c>
      <c r="D71" s="229"/>
      <c r="E71" s="110"/>
      <c r="F71" s="227"/>
      <c r="G71" s="112"/>
      <c r="H71" s="228"/>
      <c r="I71" s="228"/>
      <c r="J71" s="227"/>
      <c r="K71" s="112"/>
      <c r="L71" s="228"/>
    </row>
    <row r="72" spans="1:12" ht="20.100000000000001" customHeight="1">
      <c r="A72" s="93" t="s">
        <v>112</v>
      </c>
      <c r="D72" s="229"/>
      <c r="E72" s="110"/>
      <c r="F72" s="114">
        <v>-2540</v>
      </c>
      <c r="G72" s="93"/>
      <c r="H72" s="115">
        <v>-2540</v>
      </c>
      <c r="I72" s="112"/>
      <c r="J72" s="114">
        <v>-2540</v>
      </c>
      <c r="K72" s="112"/>
      <c r="L72" s="115">
        <v>-2540</v>
      </c>
    </row>
    <row r="73" spans="1:12" ht="6" customHeight="1">
      <c r="D73" s="229"/>
      <c r="E73" s="110"/>
      <c r="F73" s="227"/>
      <c r="G73" s="112"/>
      <c r="H73" s="228"/>
      <c r="I73" s="112"/>
      <c r="J73" s="227"/>
      <c r="K73" s="228"/>
      <c r="L73" s="228"/>
    </row>
    <row r="74" spans="1:12" ht="20.100000000000001" customHeight="1">
      <c r="A74" s="268" t="s">
        <v>204</v>
      </c>
      <c r="D74" s="229"/>
      <c r="E74" s="110"/>
      <c r="F74" s="227"/>
      <c r="G74" s="112"/>
      <c r="H74" s="228"/>
      <c r="I74" s="112"/>
      <c r="J74" s="227"/>
      <c r="K74" s="228"/>
      <c r="L74" s="228"/>
    </row>
    <row r="75" spans="1:12" ht="20.100000000000001" customHeight="1">
      <c r="A75" s="268" t="s">
        <v>110</v>
      </c>
      <c r="D75" s="229"/>
      <c r="E75" s="110"/>
      <c r="F75" s="114">
        <f>SUM(F72)</f>
        <v>-2540</v>
      </c>
      <c r="G75" s="112"/>
      <c r="H75" s="115">
        <f>SUM(H72)</f>
        <v>-2540</v>
      </c>
      <c r="I75" s="112"/>
      <c r="J75" s="114">
        <f>SUM(J72)</f>
        <v>-2540</v>
      </c>
      <c r="K75" s="228"/>
      <c r="L75" s="115">
        <f>SUM(L72)</f>
        <v>-2540</v>
      </c>
    </row>
    <row r="76" spans="1:12" ht="20.100000000000001" customHeight="1">
      <c r="A76" s="97" t="s">
        <v>115</v>
      </c>
      <c r="D76" s="229"/>
      <c r="E76" s="110"/>
      <c r="F76" s="119"/>
      <c r="I76" s="104"/>
      <c r="J76" s="119"/>
      <c r="K76" s="96"/>
    </row>
    <row r="77" spans="1:12" ht="20.100000000000001" customHeight="1">
      <c r="A77" s="97"/>
      <c r="B77" s="236" t="s">
        <v>116</v>
      </c>
      <c r="D77" s="229"/>
      <c r="E77" s="110"/>
      <c r="F77" s="114">
        <f>F69+F75</f>
        <v>-38290</v>
      </c>
      <c r="G77" s="112"/>
      <c r="H77" s="115">
        <f>H69+H75</f>
        <v>-2540</v>
      </c>
      <c r="I77" s="112"/>
      <c r="J77" s="114">
        <f>J69+J75</f>
        <v>-29517</v>
      </c>
      <c r="K77" s="112"/>
      <c r="L77" s="115">
        <f>L69+L75</f>
        <v>-2540</v>
      </c>
    </row>
    <row r="78" spans="1:12" ht="6" customHeight="1">
      <c r="A78" s="97"/>
      <c r="D78" s="229"/>
      <c r="E78" s="110"/>
      <c r="F78" s="111"/>
      <c r="G78" s="112"/>
      <c r="H78" s="112"/>
      <c r="I78" s="112"/>
      <c r="J78" s="111"/>
      <c r="K78" s="112"/>
      <c r="L78" s="112"/>
    </row>
    <row r="79" spans="1:12" ht="20.100000000000001" customHeight="1" thickBot="1">
      <c r="A79" s="97" t="s">
        <v>202</v>
      </c>
      <c r="D79" s="229"/>
      <c r="E79" s="110"/>
      <c r="F79" s="120">
        <f>SUM(F41+F77)</f>
        <v>808636</v>
      </c>
      <c r="G79" s="112"/>
      <c r="H79" s="121">
        <f>SUM(H41+H77)</f>
        <v>886986</v>
      </c>
      <c r="I79" s="112"/>
      <c r="J79" s="120">
        <f>SUM(J41+J77)</f>
        <v>788685</v>
      </c>
      <c r="K79" s="228"/>
      <c r="L79" s="121">
        <f>SUM(L41+L77)</f>
        <v>853200</v>
      </c>
    </row>
    <row r="80" spans="1:12" ht="20.100000000000001" customHeight="1" thickTop="1">
      <c r="A80" s="97"/>
      <c r="D80" s="229"/>
      <c r="E80" s="110"/>
      <c r="F80" s="111"/>
      <c r="G80" s="112"/>
      <c r="H80" s="112"/>
      <c r="I80" s="112"/>
      <c r="J80" s="111"/>
      <c r="K80" s="228"/>
      <c r="L80" s="112"/>
    </row>
    <row r="81" spans="1:12" ht="20.100000000000001" customHeight="1">
      <c r="A81" s="97" t="s">
        <v>60</v>
      </c>
      <c r="D81" s="229"/>
      <c r="E81" s="110"/>
      <c r="F81" s="227"/>
      <c r="G81" s="112"/>
      <c r="H81" s="228"/>
      <c r="I81" s="112"/>
      <c r="J81" s="227"/>
      <c r="K81" s="228"/>
      <c r="L81" s="228"/>
    </row>
    <row r="82" spans="1:12" ht="20.100000000000001" customHeight="1">
      <c r="A82" s="93" t="s">
        <v>131</v>
      </c>
      <c r="D82" s="229"/>
      <c r="E82" s="110"/>
      <c r="F82" s="111">
        <v>838857</v>
      </c>
      <c r="G82" s="112"/>
      <c r="H82" s="112">
        <v>881033</v>
      </c>
      <c r="I82" s="112"/>
      <c r="J82" s="111">
        <v>818202</v>
      </c>
      <c r="K82" s="228"/>
      <c r="L82" s="112">
        <v>855740</v>
      </c>
    </row>
    <row r="83" spans="1:12" ht="20.100000000000001" customHeight="1">
      <c r="A83" s="93" t="s">
        <v>61</v>
      </c>
      <c r="D83" s="229"/>
      <c r="E83" s="110"/>
      <c r="F83" s="114">
        <v>8069</v>
      </c>
      <c r="G83" s="112"/>
      <c r="H83" s="115">
        <v>8493</v>
      </c>
      <c r="I83" s="112"/>
      <c r="J83" s="114">
        <v>0</v>
      </c>
      <c r="K83" s="228"/>
      <c r="L83" s="115">
        <v>0</v>
      </c>
    </row>
    <row r="84" spans="1:12" ht="6" customHeight="1">
      <c r="D84" s="229"/>
      <c r="E84" s="110"/>
      <c r="F84" s="111"/>
      <c r="G84" s="112"/>
      <c r="H84" s="112"/>
      <c r="I84" s="112"/>
      <c r="J84" s="111"/>
      <c r="K84" s="228"/>
      <c r="L84" s="228"/>
    </row>
    <row r="85" spans="1:12" ht="20.100000000000001" customHeight="1" thickBot="1">
      <c r="D85" s="229"/>
      <c r="E85" s="110"/>
      <c r="F85" s="120">
        <f>SUM(F82:F84)</f>
        <v>846926</v>
      </c>
      <c r="G85" s="112"/>
      <c r="H85" s="121">
        <f>SUM(H82:H84)</f>
        <v>889526</v>
      </c>
      <c r="I85" s="112"/>
      <c r="J85" s="120">
        <f>SUM(J82:J84)</f>
        <v>818202</v>
      </c>
      <c r="K85" s="228"/>
      <c r="L85" s="121">
        <f>SUM(L82:L84)</f>
        <v>855740</v>
      </c>
    </row>
    <row r="86" spans="1:12" ht="20.100000000000001" customHeight="1" thickTop="1">
      <c r="D86" s="229"/>
      <c r="E86" s="110"/>
      <c r="F86" s="111"/>
      <c r="G86" s="112"/>
      <c r="H86" s="112"/>
      <c r="I86" s="112"/>
      <c r="J86" s="111"/>
      <c r="K86" s="228"/>
      <c r="L86" s="112"/>
    </row>
    <row r="87" spans="1:12" ht="20.100000000000001" customHeight="1">
      <c r="A87" s="97" t="s">
        <v>203</v>
      </c>
      <c r="D87" s="229"/>
      <c r="E87" s="110"/>
      <c r="F87" s="227"/>
      <c r="G87" s="112"/>
      <c r="H87" s="228"/>
      <c r="I87" s="112"/>
      <c r="J87" s="227"/>
      <c r="K87" s="228"/>
      <c r="L87" s="228"/>
    </row>
    <row r="88" spans="1:12" ht="20.100000000000001" customHeight="1">
      <c r="A88" s="93" t="s">
        <v>131</v>
      </c>
      <c r="D88" s="229"/>
      <c r="E88" s="110"/>
      <c r="F88" s="111">
        <v>800567</v>
      </c>
      <c r="G88" s="112"/>
      <c r="H88" s="112">
        <v>878493</v>
      </c>
      <c r="I88" s="112"/>
      <c r="J88" s="111">
        <v>788685</v>
      </c>
      <c r="K88" s="228"/>
      <c r="L88" s="112">
        <v>853200</v>
      </c>
    </row>
    <row r="89" spans="1:12" ht="20.100000000000001" customHeight="1">
      <c r="A89" s="93" t="s">
        <v>61</v>
      </c>
      <c r="D89" s="229"/>
      <c r="E89" s="110"/>
      <c r="F89" s="114">
        <v>8069</v>
      </c>
      <c r="G89" s="112"/>
      <c r="H89" s="115">
        <v>8493</v>
      </c>
      <c r="I89" s="112"/>
      <c r="J89" s="114">
        <v>0</v>
      </c>
      <c r="K89" s="228"/>
      <c r="L89" s="115">
        <v>0</v>
      </c>
    </row>
    <row r="90" spans="1:12" ht="6" customHeight="1">
      <c r="D90" s="229"/>
      <c r="E90" s="110"/>
      <c r="F90" s="111"/>
      <c r="G90" s="112"/>
      <c r="H90" s="112"/>
      <c r="I90" s="112"/>
      <c r="J90" s="111"/>
      <c r="K90" s="228"/>
      <c r="L90" s="228"/>
    </row>
    <row r="91" spans="1:12" ht="20.100000000000001" customHeight="1" thickBot="1">
      <c r="D91" s="229"/>
      <c r="E91" s="110"/>
      <c r="F91" s="120">
        <f>SUM(F88:F90)</f>
        <v>808636</v>
      </c>
      <c r="G91" s="112"/>
      <c r="H91" s="121">
        <f>SUM(H88:H90)</f>
        <v>886986</v>
      </c>
      <c r="I91" s="112"/>
      <c r="J91" s="120">
        <f>SUM(J88:J90)</f>
        <v>788685</v>
      </c>
      <c r="K91" s="228"/>
      <c r="L91" s="121">
        <f>SUM(L88:L90)</f>
        <v>853200</v>
      </c>
    </row>
    <row r="92" spans="1:12" ht="20.100000000000001" customHeight="1" thickTop="1">
      <c r="D92" s="229"/>
      <c r="E92" s="110"/>
      <c r="F92" s="227"/>
      <c r="G92" s="112"/>
      <c r="H92" s="228"/>
      <c r="I92" s="112"/>
      <c r="J92" s="227"/>
      <c r="K92" s="228"/>
      <c r="L92" s="228"/>
    </row>
    <row r="93" spans="1:12" ht="20.100000000000001" customHeight="1">
      <c r="A93" s="97" t="s">
        <v>132</v>
      </c>
      <c r="B93" s="97"/>
      <c r="F93" s="119"/>
      <c r="G93" s="112"/>
      <c r="I93" s="112"/>
      <c r="J93" s="119"/>
      <c r="K93" s="228"/>
    </row>
    <row r="94" spans="1:12" ht="20.100000000000001" customHeight="1" thickBot="1">
      <c r="A94" s="93" t="s">
        <v>62</v>
      </c>
      <c r="E94" s="110"/>
      <c r="F94" s="237">
        <v>0.5</v>
      </c>
      <c r="G94" s="238"/>
      <c r="H94" s="239">
        <v>0.53</v>
      </c>
      <c r="I94" s="238"/>
      <c r="J94" s="237">
        <v>0.49</v>
      </c>
      <c r="K94" s="238"/>
      <c r="L94" s="239">
        <v>0.51</v>
      </c>
    </row>
    <row r="95" spans="1:12" ht="20.100000000000001" customHeight="1" thickTop="1">
      <c r="E95" s="110"/>
      <c r="F95" s="238"/>
      <c r="G95" s="238"/>
      <c r="H95" s="238"/>
      <c r="I95" s="238"/>
      <c r="J95" s="238"/>
      <c r="K95" s="238"/>
      <c r="L95" s="238"/>
    </row>
    <row r="96" spans="1:12" ht="20.100000000000001" customHeight="1">
      <c r="E96" s="110"/>
      <c r="F96" s="238"/>
      <c r="G96" s="238"/>
      <c r="H96" s="238"/>
      <c r="I96" s="238"/>
      <c r="J96" s="238"/>
      <c r="K96" s="238"/>
      <c r="L96" s="238"/>
    </row>
    <row r="97" spans="1:12" ht="20.100000000000001" customHeight="1">
      <c r="E97" s="110"/>
      <c r="F97" s="238"/>
      <c r="G97" s="238"/>
      <c r="H97" s="238"/>
      <c r="I97" s="238"/>
      <c r="J97" s="238"/>
      <c r="K97" s="238"/>
      <c r="L97" s="238"/>
    </row>
    <row r="98" spans="1:12" ht="21.75" customHeight="1">
      <c r="A98" s="117" t="str">
        <f>'2-4T'!A46</f>
        <v>หมายเหตุประกอบข้อมูลทางการเงินระหว่างกาลแบบย่อในหน้า 13 ถึงหน้า 32 เป็นส่วนหนึ่งของข้อมูลทางการเงินระหว่างกาลนี้</v>
      </c>
      <c r="B98" s="99"/>
      <c r="C98" s="99"/>
      <c r="D98" s="118"/>
      <c r="E98" s="118"/>
      <c r="F98" s="115"/>
      <c r="G98" s="115"/>
      <c r="H98" s="115"/>
      <c r="I98" s="115"/>
      <c r="J98" s="115"/>
      <c r="K98" s="115"/>
      <c r="L98" s="115"/>
    </row>
    <row r="99" spans="1:12" ht="21.75" customHeight="1">
      <c r="D99" s="110"/>
      <c r="E99" s="110"/>
      <c r="F99" s="228"/>
      <c r="G99" s="112"/>
      <c r="H99" s="228"/>
      <c r="I99" s="228"/>
      <c r="J99" s="228"/>
      <c r="K99" s="112"/>
      <c r="L99" s="228"/>
    </row>
    <row r="100" spans="1:12" ht="21.75" customHeight="1">
      <c r="D100" s="110"/>
      <c r="E100" s="110"/>
      <c r="F100" s="228"/>
      <c r="G100" s="112"/>
      <c r="H100" s="228"/>
      <c r="I100" s="228"/>
      <c r="J100" s="228"/>
      <c r="K100" s="112"/>
      <c r="L100" s="228"/>
    </row>
    <row r="101" spans="1:12" ht="21.75" customHeight="1">
      <c r="D101" s="110"/>
      <c r="E101" s="110"/>
      <c r="F101" s="228"/>
      <c r="G101" s="112"/>
      <c r="H101" s="228"/>
      <c r="I101" s="228"/>
      <c r="J101" s="228"/>
      <c r="K101" s="112"/>
      <c r="L101" s="228"/>
    </row>
    <row r="102" spans="1:12" ht="21.75" customHeight="1">
      <c r="D102" s="110"/>
      <c r="E102" s="110"/>
      <c r="F102" s="228"/>
      <c r="G102" s="112"/>
      <c r="H102" s="228"/>
      <c r="I102" s="228"/>
      <c r="J102" s="228"/>
      <c r="K102" s="112"/>
      <c r="L102" s="228"/>
    </row>
    <row r="103" spans="1:12" ht="21.75" customHeight="1">
      <c r="D103" s="110"/>
      <c r="E103" s="110"/>
      <c r="F103" s="228"/>
      <c r="G103" s="112"/>
      <c r="H103" s="228"/>
      <c r="I103" s="228"/>
      <c r="J103" s="228"/>
      <c r="K103" s="112"/>
      <c r="L103" s="228"/>
    </row>
    <row r="104" spans="1:12" ht="21.75" customHeight="1">
      <c r="D104" s="110"/>
      <c r="E104" s="110"/>
      <c r="F104" s="228"/>
      <c r="G104" s="112"/>
      <c r="H104" s="228"/>
      <c r="I104" s="228"/>
      <c r="J104" s="228"/>
      <c r="K104" s="112"/>
      <c r="L104" s="228"/>
    </row>
    <row r="105" spans="1:12" ht="21.75" customHeight="1">
      <c r="D105" s="110"/>
      <c r="E105" s="110"/>
      <c r="F105" s="228"/>
      <c r="G105" s="112"/>
      <c r="H105" s="228"/>
      <c r="I105" s="228"/>
      <c r="J105" s="228"/>
      <c r="K105" s="112"/>
      <c r="L105" s="228"/>
    </row>
    <row r="106" spans="1:12" ht="21.75" customHeight="1">
      <c r="D106" s="110"/>
      <c r="E106" s="110"/>
      <c r="F106" s="228"/>
      <c r="G106" s="112"/>
      <c r="H106" s="228"/>
      <c r="I106" s="228"/>
      <c r="J106" s="228"/>
      <c r="K106" s="112"/>
      <c r="L106" s="228"/>
    </row>
    <row r="107" spans="1:12" ht="21.75" customHeight="1">
      <c r="D107" s="110"/>
      <c r="E107" s="110"/>
      <c r="F107" s="228"/>
      <c r="G107" s="112"/>
      <c r="H107" s="228"/>
      <c r="I107" s="228"/>
      <c r="J107" s="228"/>
      <c r="K107" s="112"/>
      <c r="L107" s="228"/>
    </row>
    <row r="108" spans="1:12" ht="21.75" customHeight="1">
      <c r="D108" s="110"/>
      <c r="E108" s="110"/>
      <c r="F108" s="228"/>
      <c r="G108" s="112"/>
      <c r="H108" s="228"/>
      <c r="I108" s="228"/>
      <c r="J108" s="228"/>
      <c r="K108" s="112"/>
      <c r="L108" s="228"/>
    </row>
    <row r="109" spans="1:12" ht="21.75" customHeight="1">
      <c r="D109" s="110"/>
      <c r="E109" s="110"/>
      <c r="F109" s="228"/>
      <c r="G109" s="112"/>
      <c r="H109" s="228"/>
      <c r="I109" s="228"/>
      <c r="J109" s="228"/>
      <c r="K109" s="112"/>
      <c r="L109" s="228"/>
    </row>
    <row r="110" spans="1:12" ht="21.75" customHeight="1">
      <c r="D110" s="110"/>
      <c r="E110" s="110"/>
      <c r="F110" s="228"/>
      <c r="G110" s="112"/>
      <c r="H110" s="228"/>
      <c r="I110" s="228"/>
      <c r="J110" s="228"/>
      <c r="K110" s="112"/>
      <c r="L110" s="228"/>
    </row>
    <row r="111" spans="1:12" ht="21.75" customHeight="1">
      <c r="D111" s="110"/>
      <c r="E111" s="110"/>
      <c r="F111" s="228"/>
      <c r="G111" s="112"/>
      <c r="H111" s="228"/>
      <c r="I111" s="228"/>
      <c r="J111" s="228"/>
      <c r="K111" s="112"/>
      <c r="L111" s="228"/>
    </row>
    <row r="112" spans="1:12" ht="21.75" customHeight="1">
      <c r="D112" s="110"/>
      <c r="E112" s="110"/>
      <c r="F112" s="228"/>
      <c r="G112" s="112"/>
      <c r="H112" s="228"/>
      <c r="I112" s="228"/>
      <c r="J112" s="228"/>
      <c r="K112" s="112"/>
      <c r="L112" s="228"/>
    </row>
    <row r="113" spans="4:12" ht="21.75" customHeight="1">
      <c r="D113" s="110"/>
      <c r="E113" s="110"/>
      <c r="F113" s="228"/>
      <c r="G113" s="112"/>
      <c r="H113" s="228"/>
      <c r="I113" s="228"/>
      <c r="J113" s="228"/>
      <c r="K113" s="112"/>
      <c r="L113" s="228"/>
    </row>
    <row r="114" spans="4:12" ht="21.75" customHeight="1">
      <c r="D114" s="110"/>
      <c r="E114" s="110"/>
      <c r="F114" s="228"/>
      <c r="G114" s="112"/>
      <c r="H114" s="228"/>
      <c r="I114" s="228"/>
      <c r="J114" s="228"/>
      <c r="K114" s="112"/>
      <c r="L114" s="228"/>
    </row>
    <row r="115" spans="4:12" ht="21.75" customHeight="1">
      <c r="D115" s="110"/>
      <c r="E115" s="110"/>
      <c r="F115" s="228"/>
      <c r="G115" s="112"/>
      <c r="H115" s="228"/>
      <c r="I115" s="228"/>
      <c r="J115" s="228"/>
      <c r="K115" s="112"/>
      <c r="L115" s="228"/>
    </row>
    <row r="116" spans="4:12" ht="21.75" customHeight="1">
      <c r="D116" s="110"/>
      <c r="E116" s="110"/>
      <c r="F116" s="228"/>
      <c r="G116" s="112"/>
      <c r="H116" s="228"/>
      <c r="I116" s="228"/>
      <c r="J116" s="228"/>
      <c r="K116" s="112"/>
      <c r="L116" s="228"/>
    </row>
    <row r="117" spans="4:12" ht="21.75" customHeight="1">
      <c r="D117" s="110"/>
      <c r="E117" s="110"/>
      <c r="F117" s="228"/>
      <c r="G117" s="112"/>
      <c r="H117" s="228"/>
      <c r="I117" s="228"/>
      <c r="J117" s="228"/>
      <c r="K117" s="112"/>
      <c r="L117" s="228"/>
    </row>
    <row r="118" spans="4:12" ht="21.75" customHeight="1">
      <c r="D118" s="110"/>
      <c r="E118" s="110"/>
      <c r="F118" s="228"/>
      <c r="G118" s="112"/>
      <c r="H118" s="228"/>
      <c r="I118" s="228"/>
      <c r="J118" s="228"/>
      <c r="K118" s="112"/>
      <c r="L118" s="228"/>
    </row>
    <row r="119" spans="4:12" ht="21.75" customHeight="1">
      <c r="D119" s="110"/>
      <c r="E119" s="110"/>
      <c r="F119" s="228"/>
      <c r="G119" s="112"/>
      <c r="H119" s="228"/>
      <c r="I119" s="228"/>
      <c r="J119" s="228"/>
      <c r="K119" s="112"/>
      <c r="L119" s="228"/>
    </row>
    <row r="120" spans="4:12" ht="21.75" customHeight="1">
      <c r="D120" s="110"/>
      <c r="E120" s="110"/>
      <c r="F120" s="228"/>
      <c r="G120" s="112"/>
      <c r="H120" s="228"/>
      <c r="I120" s="228"/>
      <c r="J120" s="228"/>
      <c r="K120" s="112"/>
      <c r="L120" s="228"/>
    </row>
    <row r="121" spans="4:12" ht="21.75" customHeight="1">
      <c r="D121" s="110"/>
      <c r="E121" s="110"/>
      <c r="F121" s="228"/>
      <c r="G121" s="112"/>
      <c r="H121" s="228"/>
      <c r="I121" s="228"/>
      <c r="J121" s="228"/>
      <c r="K121" s="112"/>
      <c r="L121" s="228"/>
    </row>
    <row r="122" spans="4:12" ht="21.75" customHeight="1">
      <c r="D122" s="110"/>
      <c r="E122" s="110"/>
      <c r="F122" s="228"/>
      <c r="G122" s="112"/>
      <c r="H122" s="228"/>
      <c r="I122" s="228"/>
      <c r="J122" s="228"/>
      <c r="K122" s="112"/>
      <c r="L122" s="228"/>
    </row>
    <row r="123" spans="4:12" ht="21.75" customHeight="1">
      <c r="D123" s="110"/>
      <c r="E123" s="110"/>
      <c r="F123" s="228"/>
      <c r="G123" s="112"/>
      <c r="H123" s="228"/>
      <c r="I123" s="228"/>
      <c r="J123" s="228"/>
      <c r="K123" s="112"/>
      <c r="L123" s="228"/>
    </row>
    <row r="124" spans="4:12" ht="21.75" customHeight="1">
      <c r="D124" s="110"/>
      <c r="E124" s="110"/>
      <c r="F124" s="228"/>
      <c r="G124" s="112"/>
      <c r="H124" s="228"/>
      <c r="I124" s="228"/>
      <c r="J124" s="228"/>
      <c r="K124" s="112"/>
      <c r="L124" s="228"/>
    </row>
    <row r="125" spans="4:12" ht="21.75" customHeight="1">
      <c r="D125" s="110"/>
      <c r="E125" s="110"/>
      <c r="F125" s="228"/>
      <c r="G125" s="112"/>
      <c r="H125" s="228"/>
      <c r="I125" s="228"/>
      <c r="J125" s="228"/>
      <c r="K125" s="112"/>
      <c r="L125" s="228"/>
    </row>
    <row r="126" spans="4:12" ht="21.75" customHeight="1">
      <c r="D126" s="110"/>
      <c r="E126" s="110"/>
      <c r="F126" s="228"/>
      <c r="G126" s="112"/>
      <c r="H126" s="228"/>
      <c r="I126" s="228"/>
      <c r="J126" s="228"/>
      <c r="K126" s="112"/>
      <c r="L126" s="228"/>
    </row>
    <row r="127" spans="4:12" ht="21.75" customHeight="1">
      <c r="D127" s="110"/>
      <c r="E127" s="110"/>
      <c r="F127" s="228"/>
      <c r="G127" s="112"/>
      <c r="H127" s="228"/>
      <c r="I127" s="228"/>
      <c r="J127" s="228"/>
      <c r="K127" s="112"/>
      <c r="L127" s="228"/>
    </row>
    <row r="128" spans="4:12" ht="21.75" customHeight="1">
      <c r="D128" s="110"/>
      <c r="E128" s="110"/>
      <c r="F128" s="228"/>
      <c r="G128" s="112"/>
      <c r="H128" s="228"/>
      <c r="I128" s="228"/>
      <c r="J128" s="228"/>
      <c r="K128" s="112"/>
      <c r="L128" s="228"/>
    </row>
    <row r="129" spans="4:12" ht="21.75" customHeight="1">
      <c r="D129" s="110"/>
      <c r="E129" s="110"/>
      <c r="F129" s="228"/>
      <c r="G129" s="112"/>
      <c r="H129" s="228"/>
      <c r="I129" s="228"/>
      <c r="J129" s="228"/>
      <c r="K129" s="112"/>
      <c r="L129" s="228"/>
    </row>
    <row r="130" spans="4:12" ht="21.75" customHeight="1">
      <c r="D130" s="110"/>
      <c r="E130" s="110"/>
      <c r="F130" s="228"/>
      <c r="G130" s="112"/>
      <c r="H130" s="228"/>
      <c r="I130" s="228"/>
      <c r="J130" s="228"/>
      <c r="K130" s="112"/>
      <c r="L130" s="228"/>
    </row>
    <row r="131" spans="4:12" ht="21.75" customHeight="1">
      <c r="D131" s="110"/>
      <c r="E131" s="110"/>
      <c r="F131" s="228"/>
      <c r="G131" s="112"/>
      <c r="H131" s="228"/>
      <c r="I131" s="228"/>
      <c r="J131" s="228"/>
      <c r="K131" s="112"/>
      <c r="L131" s="228"/>
    </row>
    <row r="132" spans="4:12" ht="21.75" customHeight="1">
      <c r="D132" s="110"/>
      <c r="E132" s="110"/>
      <c r="F132" s="228"/>
      <c r="G132" s="112"/>
      <c r="H132" s="228"/>
      <c r="I132" s="228"/>
      <c r="J132" s="228"/>
      <c r="K132" s="112"/>
      <c r="L132" s="228"/>
    </row>
    <row r="133" spans="4:12" ht="21.75" customHeight="1">
      <c r="D133" s="110"/>
      <c r="E133" s="110"/>
      <c r="F133" s="228"/>
      <c r="G133" s="112"/>
      <c r="H133" s="228"/>
      <c r="I133" s="228"/>
      <c r="J133" s="228"/>
      <c r="K133" s="112"/>
      <c r="L133" s="228"/>
    </row>
    <row r="134" spans="4:12" ht="21.75" customHeight="1">
      <c r="D134" s="110"/>
      <c r="E134" s="110"/>
      <c r="F134" s="228"/>
      <c r="G134" s="112"/>
      <c r="H134" s="228"/>
      <c r="I134" s="228"/>
      <c r="J134" s="228"/>
      <c r="K134" s="112"/>
      <c r="L134" s="228"/>
    </row>
    <row r="135" spans="4:12" ht="21.75" customHeight="1">
      <c r="D135" s="110"/>
      <c r="E135" s="110"/>
      <c r="F135" s="228"/>
      <c r="G135" s="112"/>
      <c r="H135" s="228"/>
      <c r="I135" s="228"/>
      <c r="J135" s="228"/>
      <c r="K135" s="112"/>
      <c r="L135" s="228"/>
    </row>
    <row r="136" spans="4:12" ht="21.75" customHeight="1">
      <c r="D136" s="240"/>
      <c r="E136" s="240"/>
      <c r="F136" s="228"/>
      <c r="G136" s="112"/>
      <c r="H136" s="228"/>
      <c r="I136" s="228"/>
      <c r="J136" s="228"/>
      <c r="K136" s="112"/>
      <c r="L136" s="228"/>
    </row>
    <row r="137" spans="4:12" ht="21.75" customHeight="1">
      <c r="D137" s="240"/>
      <c r="E137" s="240"/>
      <c r="F137" s="228"/>
      <c r="G137" s="112"/>
      <c r="H137" s="228"/>
      <c r="I137" s="228"/>
      <c r="J137" s="228"/>
      <c r="K137" s="112"/>
      <c r="L137" s="228"/>
    </row>
    <row r="138" spans="4:12" ht="21.75" customHeight="1">
      <c r="D138" s="240"/>
      <c r="E138" s="240"/>
      <c r="F138" s="228"/>
      <c r="G138" s="112"/>
      <c r="H138" s="228"/>
      <c r="I138" s="228"/>
      <c r="J138" s="228"/>
      <c r="K138" s="112"/>
      <c r="L138" s="228"/>
    </row>
    <row r="139" spans="4:12" ht="21.75" customHeight="1">
      <c r="D139" s="240"/>
      <c r="E139" s="240"/>
      <c r="F139" s="228"/>
      <c r="G139" s="112"/>
      <c r="H139" s="228"/>
      <c r="I139" s="228"/>
      <c r="J139" s="228"/>
      <c r="K139" s="112"/>
      <c r="L139" s="228"/>
    </row>
    <row r="140" spans="4:12" ht="21.75" customHeight="1">
      <c r="D140" s="240"/>
      <c r="E140" s="240"/>
      <c r="F140" s="228"/>
      <c r="G140" s="112"/>
      <c r="H140" s="228"/>
      <c r="I140" s="228"/>
      <c r="J140" s="228"/>
      <c r="K140" s="112"/>
      <c r="L140" s="228"/>
    </row>
    <row r="141" spans="4:12" ht="21.75" customHeight="1">
      <c r="D141" s="240"/>
      <c r="E141" s="240"/>
      <c r="F141" s="228"/>
      <c r="G141" s="112"/>
      <c r="H141" s="228"/>
      <c r="I141" s="228"/>
      <c r="J141" s="228"/>
      <c r="K141" s="112"/>
      <c r="L141" s="228"/>
    </row>
    <row r="142" spans="4:12" ht="21.75" customHeight="1">
      <c r="D142" s="240"/>
      <c r="E142" s="240"/>
      <c r="F142" s="228"/>
      <c r="G142" s="112"/>
      <c r="H142" s="228"/>
      <c r="I142" s="228"/>
      <c r="J142" s="228"/>
      <c r="K142" s="112"/>
      <c r="L142" s="228"/>
    </row>
    <row r="143" spans="4:12" ht="21.75" customHeight="1">
      <c r="D143" s="240"/>
      <c r="E143" s="240"/>
      <c r="F143" s="228"/>
      <c r="G143" s="112"/>
      <c r="H143" s="228"/>
      <c r="I143" s="228"/>
      <c r="J143" s="228"/>
      <c r="K143" s="112"/>
      <c r="L143" s="228"/>
    </row>
    <row r="144" spans="4:12" ht="21.75" customHeight="1">
      <c r="D144" s="240"/>
      <c r="E144" s="240"/>
      <c r="F144" s="228"/>
      <c r="G144" s="112"/>
      <c r="H144" s="228"/>
      <c r="I144" s="228"/>
      <c r="J144" s="228"/>
      <c r="K144" s="112"/>
      <c r="L144" s="228"/>
    </row>
    <row r="145" spans="4:12" ht="21.75" customHeight="1">
      <c r="D145" s="240"/>
      <c r="E145" s="240"/>
      <c r="F145" s="228"/>
      <c r="G145" s="112"/>
      <c r="H145" s="228"/>
      <c r="I145" s="228"/>
      <c r="J145" s="228"/>
      <c r="K145" s="112"/>
      <c r="L145" s="228"/>
    </row>
    <row r="146" spans="4:12" ht="21.75" customHeight="1">
      <c r="D146" s="240"/>
      <c r="E146" s="240"/>
      <c r="F146" s="228"/>
      <c r="G146" s="112"/>
      <c r="H146" s="228"/>
      <c r="I146" s="228"/>
      <c r="J146" s="228"/>
      <c r="K146" s="112"/>
      <c r="L146" s="228"/>
    </row>
    <row r="147" spans="4:12" ht="21.75" customHeight="1">
      <c r="D147" s="240"/>
      <c r="E147" s="240"/>
      <c r="F147" s="228"/>
      <c r="G147" s="112"/>
      <c r="H147" s="228"/>
      <c r="I147" s="228"/>
      <c r="J147" s="228"/>
      <c r="K147" s="112"/>
      <c r="L147" s="228"/>
    </row>
  </sheetData>
  <mergeCells count="4">
    <mergeCell ref="F6:H6"/>
    <mergeCell ref="J6:L6"/>
    <mergeCell ref="F57:H57"/>
    <mergeCell ref="J57:L57"/>
  </mergeCells>
  <pageMargins left="0.8" right="0.5" top="0.5" bottom="0.6" header="0.49" footer="0.4"/>
  <pageSetup paperSize="9" scale="91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W38"/>
  <sheetViews>
    <sheetView tabSelected="1" topLeftCell="A15" zoomScaleNormal="100" zoomScaleSheetLayoutView="100" workbookViewId="0">
      <selection activeCell="E27" sqref="E27"/>
    </sheetView>
  </sheetViews>
  <sheetFormatPr defaultColWidth="9.28515625" defaultRowHeight="18.75"/>
  <cols>
    <col min="1" max="1" width="6.85546875" style="185" customWidth="1"/>
    <col min="2" max="2" width="24.5703125" style="185" customWidth="1"/>
    <col min="3" max="3" width="7.28515625" style="185" customWidth="1"/>
    <col min="4" max="4" width="0.7109375" style="185" customWidth="1"/>
    <col min="5" max="5" width="10.5703125" style="186" customWidth="1"/>
    <col min="6" max="6" width="0.7109375" style="187" customWidth="1"/>
    <col min="7" max="7" width="7.85546875" style="186" customWidth="1"/>
    <col min="8" max="8" width="0.7109375" style="187" customWidth="1"/>
    <col min="9" max="9" width="9.42578125" style="186" customWidth="1"/>
    <col min="10" max="10" width="0.7109375" style="187" customWidth="1"/>
    <col min="11" max="11" width="9.5703125" style="186" customWidth="1"/>
    <col min="12" max="12" width="0.7109375" style="187" customWidth="1"/>
    <col min="13" max="13" width="11.28515625" style="186" customWidth="1"/>
    <col min="14" max="14" width="0.7109375" style="187" customWidth="1"/>
    <col min="15" max="15" width="19.42578125" style="186" customWidth="1"/>
    <col min="16" max="16" width="0.7109375" style="187" customWidth="1"/>
    <col min="17" max="17" width="14.85546875" style="186" customWidth="1"/>
    <col min="18" max="18" width="0.7109375" style="187" customWidth="1"/>
    <col min="19" max="19" width="16.28515625" style="186" customWidth="1"/>
    <col min="20" max="20" width="0.7109375" style="187" customWidth="1"/>
    <col min="21" max="21" width="12.42578125" style="186" customWidth="1"/>
    <col min="22" max="22" width="0.7109375" style="187" customWidth="1"/>
    <col min="23" max="23" width="10.140625" style="186" customWidth="1"/>
    <col min="24" max="16384" width="9.28515625" style="185"/>
  </cols>
  <sheetData>
    <row r="1" spans="1:23" s="180" customFormat="1" ht="19.149999999999999" customHeight="1">
      <c r="A1" s="312" t="s">
        <v>0</v>
      </c>
      <c r="B1" s="313"/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13"/>
      <c r="N1" s="313"/>
      <c r="O1" s="313"/>
      <c r="P1" s="313"/>
      <c r="Q1" s="313"/>
      <c r="R1" s="313"/>
      <c r="S1" s="313"/>
      <c r="T1" s="313"/>
      <c r="U1" s="313"/>
      <c r="V1" s="313"/>
      <c r="W1" s="313"/>
    </row>
    <row r="2" spans="1:23" s="180" customFormat="1" ht="19.149999999999999" customHeight="1">
      <c r="A2" s="314" t="s">
        <v>126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14"/>
      <c r="S2" s="314"/>
      <c r="T2" s="314"/>
      <c r="U2" s="314"/>
      <c r="V2" s="314"/>
      <c r="W2" s="314"/>
    </row>
    <row r="3" spans="1:23" s="180" customFormat="1" ht="19.149999999999999" customHeight="1">
      <c r="A3" s="181" t="s">
        <v>187</v>
      </c>
      <c r="B3" s="181"/>
      <c r="C3" s="181"/>
      <c r="D3" s="181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  <c r="V3" s="182"/>
      <c r="W3" s="182"/>
    </row>
    <row r="4" spans="1:23" s="180" customFormat="1" ht="19.149999999999999" customHeight="1">
      <c r="A4" s="183"/>
      <c r="B4" s="183"/>
      <c r="C4" s="183"/>
      <c r="D4" s="183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84"/>
      <c r="W4" s="184"/>
    </row>
    <row r="5" spans="1:23" ht="20.100000000000001" customHeight="1">
      <c r="C5" s="180"/>
      <c r="D5" s="180"/>
      <c r="W5" s="188" t="s">
        <v>2</v>
      </c>
    </row>
    <row r="6" spans="1:23" ht="20.100000000000001" customHeight="1">
      <c r="C6" s="180"/>
      <c r="D6" s="180"/>
      <c r="E6" s="311" t="s">
        <v>3</v>
      </c>
      <c r="F6" s="311"/>
      <c r="G6" s="311"/>
      <c r="H6" s="311"/>
      <c r="I6" s="311"/>
      <c r="J6" s="311"/>
      <c r="K6" s="311"/>
      <c r="L6" s="311"/>
      <c r="M6" s="311"/>
      <c r="N6" s="311"/>
      <c r="O6" s="311"/>
      <c r="P6" s="311"/>
      <c r="Q6" s="311"/>
      <c r="R6" s="311"/>
      <c r="S6" s="311"/>
      <c r="T6" s="189"/>
      <c r="U6" s="189"/>
      <c r="V6" s="182"/>
      <c r="W6" s="182" t="s">
        <v>4</v>
      </c>
    </row>
    <row r="7" spans="1:23" ht="20.100000000000001" customHeight="1">
      <c r="C7" s="190"/>
      <c r="D7" s="190"/>
      <c r="E7" s="315" t="s">
        <v>129</v>
      </c>
      <c r="F7" s="315"/>
      <c r="G7" s="315"/>
      <c r="H7" s="315"/>
      <c r="I7" s="315"/>
      <c r="J7" s="315"/>
      <c r="K7" s="315"/>
      <c r="L7" s="315"/>
      <c r="M7" s="315"/>
      <c r="N7" s="315"/>
      <c r="O7" s="315"/>
      <c r="P7" s="315"/>
      <c r="Q7" s="315"/>
      <c r="R7" s="315"/>
      <c r="S7" s="315"/>
      <c r="T7" s="184"/>
      <c r="U7" s="184"/>
      <c r="V7" s="184"/>
      <c r="W7" s="184"/>
    </row>
    <row r="8" spans="1:23" ht="20.100000000000001" customHeight="1">
      <c r="C8" s="190"/>
      <c r="D8" s="190"/>
      <c r="E8" s="191"/>
      <c r="F8" s="191"/>
      <c r="G8" s="191"/>
      <c r="H8" s="191"/>
      <c r="I8" s="191"/>
      <c r="J8" s="191"/>
      <c r="K8" s="191"/>
      <c r="L8" s="191"/>
      <c r="M8" s="191"/>
      <c r="N8" s="191"/>
      <c r="O8" s="310" t="s">
        <v>123</v>
      </c>
      <c r="P8" s="310"/>
      <c r="Q8" s="310"/>
      <c r="R8" s="191"/>
      <c r="S8" s="191"/>
      <c r="T8" s="184"/>
      <c r="U8" s="184"/>
      <c r="V8" s="184"/>
      <c r="W8" s="184"/>
    </row>
    <row r="9" spans="1:23" ht="20.100000000000001" customHeight="1">
      <c r="C9" s="190"/>
      <c r="D9" s="190"/>
      <c r="E9" s="188"/>
      <c r="F9" s="184"/>
      <c r="G9" s="188"/>
      <c r="H9" s="184"/>
      <c r="I9" s="311" t="s">
        <v>40</v>
      </c>
      <c r="J9" s="311"/>
      <c r="K9" s="311"/>
      <c r="L9" s="311"/>
      <c r="M9" s="311"/>
      <c r="N9" s="192"/>
      <c r="O9" s="193" t="s">
        <v>140</v>
      </c>
      <c r="P9" s="194"/>
      <c r="Q9" s="135"/>
      <c r="T9" s="184"/>
      <c r="V9" s="184"/>
      <c r="W9" s="188"/>
    </row>
    <row r="10" spans="1:23" s="180" customFormat="1" ht="20.100000000000001" customHeight="1">
      <c r="C10" s="190"/>
      <c r="D10" s="190"/>
      <c r="E10" s="184" t="s">
        <v>178</v>
      </c>
      <c r="F10" s="195"/>
      <c r="H10" s="184"/>
      <c r="I10" s="184" t="s">
        <v>66</v>
      </c>
      <c r="J10" s="184"/>
      <c r="K10" s="184" t="s">
        <v>66</v>
      </c>
      <c r="L10" s="184"/>
      <c r="M10" s="184"/>
      <c r="N10" s="184"/>
      <c r="O10" s="140" t="s">
        <v>63</v>
      </c>
      <c r="P10" s="184"/>
      <c r="Q10" s="140" t="s">
        <v>64</v>
      </c>
      <c r="R10" s="184"/>
      <c r="S10" s="184" t="s">
        <v>64</v>
      </c>
      <c r="T10" s="195"/>
      <c r="V10" s="195"/>
    </row>
    <row r="11" spans="1:23" s="180" customFormat="1" ht="20.100000000000001" customHeight="1">
      <c r="C11" s="190"/>
      <c r="D11" s="190"/>
      <c r="E11" s="184" t="s">
        <v>170</v>
      </c>
      <c r="F11" s="184"/>
      <c r="G11" s="184" t="s">
        <v>65</v>
      </c>
      <c r="H11" s="184"/>
      <c r="I11" s="184" t="s">
        <v>118</v>
      </c>
      <c r="J11" s="184"/>
      <c r="K11" s="184" t="s">
        <v>118</v>
      </c>
      <c r="L11" s="184"/>
      <c r="M11" s="184"/>
      <c r="N11" s="184"/>
      <c r="O11" s="140" t="s">
        <v>67</v>
      </c>
      <c r="P11" s="184"/>
      <c r="Q11" s="140" t="s">
        <v>68</v>
      </c>
      <c r="R11" s="184"/>
      <c r="S11" s="184" t="s">
        <v>141</v>
      </c>
      <c r="T11" s="184"/>
      <c r="U11" s="140" t="s">
        <v>142</v>
      </c>
      <c r="V11" s="184"/>
      <c r="W11" s="141" t="s">
        <v>69</v>
      </c>
    </row>
    <row r="12" spans="1:23" s="180" customFormat="1" ht="20.100000000000001" customHeight="1">
      <c r="C12" s="196" t="s">
        <v>7</v>
      </c>
      <c r="D12" s="190"/>
      <c r="E12" s="182" t="s">
        <v>70</v>
      </c>
      <c r="F12" s="184"/>
      <c r="G12" s="182" t="s">
        <v>71</v>
      </c>
      <c r="H12" s="184"/>
      <c r="I12" s="182" t="s">
        <v>117</v>
      </c>
      <c r="J12" s="197"/>
      <c r="K12" s="182" t="s">
        <v>143</v>
      </c>
      <c r="L12" s="197"/>
      <c r="M12" s="182" t="s">
        <v>72</v>
      </c>
      <c r="N12" s="197"/>
      <c r="O12" s="147" t="s">
        <v>73</v>
      </c>
      <c r="P12" s="197"/>
      <c r="Q12" s="198" t="s">
        <v>74</v>
      </c>
      <c r="R12" s="197"/>
      <c r="S12" s="182" t="s">
        <v>144</v>
      </c>
      <c r="T12" s="197"/>
      <c r="U12" s="148" t="s">
        <v>145</v>
      </c>
      <c r="V12" s="184"/>
      <c r="W12" s="148" t="s">
        <v>130</v>
      </c>
    </row>
    <row r="13" spans="1:23" s="180" customFormat="1" ht="6" customHeight="1">
      <c r="C13" s="199"/>
      <c r="D13" s="190"/>
      <c r="E13" s="184"/>
      <c r="F13" s="184"/>
      <c r="G13" s="184"/>
      <c r="H13" s="184"/>
      <c r="I13" s="184"/>
      <c r="J13" s="197"/>
      <c r="K13" s="184"/>
      <c r="L13" s="197"/>
      <c r="M13" s="184"/>
      <c r="N13" s="197"/>
      <c r="O13" s="184"/>
      <c r="P13" s="197"/>
      <c r="Q13" s="197"/>
      <c r="R13" s="197"/>
      <c r="S13" s="184"/>
      <c r="T13" s="197"/>
      <c r="U13" s="184"/>
      <c r="V13" s="184"/>
      <c r="W13" s="184"/>
    </row>
    <row r="14" spans="1:23" s="180" customFormat="1" ht="20.100000000000001" customHeight="1">
      <c r="A14" s="179" t="s">
        <v>146</v>
      </c>
      <c r="C14" s="200"/>
      <c r="E14" s="201">
        <v>1663725</v>
      </c>
      <c r="F14" s="201"/>
      <c r="G14" s="201">
        <v>2138522</v>
      </c>
      <c r="H14" s="201"/>
      <c r="I14" s="201">
        <v>166500</v>
      </c>
      <c r="J14" s="201"/>
      <c r="K14" s="201">
        <v>298762</v>
      </c>
      <c r="L14" s="201"/>
      <c r="M14" s="201">
        <v>5960276</v>
      </c>
      <c r="N14" s="201"/>
      <c r="O14" s="201">
        <v>14774</v>
      </c>
      <c r="P14" s="201"/>
      <c r="Q14" s="201">
        <f>O14</f>
        <v>14774</v>
      </c>
      <c r="R14" s="201"/>
      <c r="S14" s="201">
        <f>SUM(E14:M14,Q14)</f>
        <v>10242559</v>
      </c>
      <c r="T14" s="201"/>
      <c r="U14" s="201">
        <v>187346</v>
      </c>
      <c r="V14" s="201"/>
      <c r="W14" s="201">
        <f>SUM(S14:U14)</f>
        <v>10429905</v>
      </c>
    </row>
    <row r="15" spans="1:23" s="180" customFormat="1" ht="20.100000000000001" customHeight="1">
      <c r="A15" s="202" t="s">
        <v>133</v>
      </c>
      <c r="C15" s="200">
        <v>15</v>
      </c>
      <c r="E15" s="201">
        <v>0</v>
      </c>
      <c r="F15" s="201"/>
      <c r="G15" s="201">
        <v>0</v>
      </c>
      <c r="H15" s="201"/>
      <c r="I15" s="201">
        <v>0</v>
      </c>
      <c r="J15" s="203"/>
      <c r="K15" s="201">
        <v>0</v>
      </c>
      <c r="L15" s="203"/>
      <c r="M15" s="201">
        <v>-732038</v>
      </c>
      <c r="N15" s="201"/>
      <c r="O15" s="201">
        <v>0</v>
      </c>
      <c r="P15" s="201"/>
      <c r="Q15" s="201">
        <f>O15</f>
        <v>0</v>
      </c>
      <c r="R15" s="201"/>
      <c r="S15" s="201">
        <f>SUM(E15:M15,Q15)</f>
        <v>-732038</v>
      </c>
      <c r="T15" s="201"/>
      <c r="U15" s="201">
        <v>-14106</v>
      </c>
      <c r="V15" s="201"/>
      <c r="W15" s="201">
        <f>SUM(S15:U15)</f>
        <v>-746144</v>
      </c>
    </row>
    <row r="16" spans="1:23" s="180" customFormat="1" ht="20.100000000000001" customHeight="1">
      <c r="A16" s="202" t="s">
        <v>202</v>
      </c>
      <c r="C16" s="200"/>
      <c r="D16" s="195"/>
      <c r="E16" s="201">
        <v>0</v>
      </c>
      <c r="F16" s="201"/>
      <c r="G16" s="201">
        <v>0</v>
      </c>
      <c r="H16" s="201"/>
      <c r="I16" s="201">
        <v>0</v>
      </c>
      <c r="J16" s="204"/>
      <c r="K16" s="201">
        <v>0</v>
      </c>
      <c r="L16" s="204"/>
      <c r="M16" s="201">
        <v>881033</v>
      </c>
      <c r="N16" s="204"/>
      <c r="O16" s="201">
        <v>-2540</v>
      </c>
      <c r="P16" s="204"/>
      <c r="Q16" s="201">
        <f>O16</f>
        <v>-2540</v>
      </c>
      <c r="R16" s="204"/>
      <c r="S16" s="201">
        <f>SUM(E16:M16,Q16)</f>
        <v>878493</v>
      </c>
      <c r="T16" s="204"/>
      <c r="U16" s="201">
        <v>8493</v>
      </c>
      <c r="V16" s="201"/>
      <c r="W16" s="201">
        <f>SUM(S16:U16)</f>
        <v>886986</v>
      </c>
    </row>
    <row r="17" spans="1:23" s="180" customFormat="1" ht="20.100000000000001" customHeight="1">
      <c r="A17" s="202" t="s">
        <v>183</v>
      </c>
      <c r="C17" s="200"/>
      <c r="E17" s="205">
        <v>0</v>
      </c>
      <c r="F17" s="201"/>
      <c r="G17" s="205">
        <v>0</v>
      </c>
      <c r="H17" s="201"/>
      <c r="I17" s="205">
        <v>0</v>
      </c>
      <c r="J17" s="204"/>
      <c r="K17" s="205">
        <v>42187</v>
      </c>
      <c r="L17" s="204"/>
      <c r="M17" s="205">
        <v>-42187</v>
      </c>
      <c r="N17" s="204"/>
      <c r="O17" s="205">
        <v>0</v>
      </c>
      <c r="P17" s="204"/>
      <c r="Q17" s="205">
        <f>O17</f>
        <v>0</v>
      </c>
      <c r="R17" s="204"/>
      <c r="S17" s="205">
        <f>SUM(E17:M17,Q17)</f>
        <v>0</v>
      </c>
      <c r="T17" s="204"/>
      <c r="U17" s="205">
        <v>0</v>
      </c>
      <c r="V17" s="201"/>
      <c r="W17" s="205">
        <f>SUM(S17:U17)</f>
        <v>0</v>
      </c>
    </row>
    <row r="18" spans="1:23" s="180" customFormat="1" ht="6" customHeight="1">
      <c r="A18" s="195"/>
      <c r="B18" s="195"/>
      <c r="C18" s="199"/>
      <c r="D18" s="206"/>
      <c r="E18" s="207"/>
      <c r="F18" s="207"/>
      <c r="G18" s="207"/>
      <c r="H18" s="207"/>
      <c r="I18" s="207"/>
      <c r="J18" s="208"/>
      <c r="K18" s="207"/>
      <c r="L18" s="208"/>
      <c r="M18" s="207"/>
      <c r="N18" s="208"/>
      <c r="O18" s="207"/>
      <c r="P18" s="208"/>
      <c r="Q18" s="208"/>
      <c r="R18" s="208"/>
      <c r="S18" s="207"/>
      <c r="T18" s="208"/>
      <c r="U18" s="207"/>
      <c r="V18" s="207"/>
      <c r="W18" s="207"/>
    </row>
    <row r="19" spans="1:23" s="180" customFormat="1" ht="20.100000000000001" customHeight="1" thickBot="1">
      <c r="A19" s="179" t="s">
        <v>188</v>
      </c>
      <c r="C19" s="200"/>
      <c r="E19" s="209">
        <f>SUM(E14:E17)</f>
        <v>1663725</v>
      </c>
      <c r="F19" s="201"/>
      <c r="G19" s="209">
        <f>SUM(G14:G17)</f>
        <v>2138522</v>
      </c>
      <c r="H19" s="201"/>
      <c r="I19" s="209">
        <f>SUM(I14:I17)</f>
        <v>166500</v>
      </c>
      <c r="J19" s="201"/>
      <c r="K19" s="209">
        <f>SUM(K14:K17)</f>
        <v>340949</v>
      </c>
      <c r="L19" s="201"/>
      <c r="M19" s="209">
        <f>SUM(M14:M17)</f>
        <v>6067084</v>
      </c>
      <c r="N19" s="201"/>
      <c r="O19" s="209">
        <f>SUM(O14:O17)</f>
        <v>12234</v>
      </c>
      <c r="P19" s="201"/>
      <c r="Q19" s="209">
        <f>SUM(Q14:Q17)</f>
        <v>12234</v>
      </c>
      <c r="R19" s="201"/>
      <c r="S19" s="209">
        <f>SUM(S14:S17)</f>
        <v>10389014</v>
      </c>
      <c r="T19" s="201"/>
      <c r="U19" s="209">
        <f>SUM(U14:U17)</f>
        <v>181733</v>
      </c>
      <c r="V19" s="201"/>
      <c r="W19" s="209">
        <f>SUM(W14:W17)</f>
        <v>10570747</v>
      </c>
    </row>
    <row r="20" spans="1:23" s="180" customFormat="1" ht="19.350000000000001" customHeight="1" thickTop="1">
      <c r="A20" s="179"/>
      <c r="C20" s="200"/>
      <c r="E20" s="210"/>
      <c r="F20" s="210"/>
      <c r="G20" s="210"/>
      <c r="H20" s="210"/>
      <c r="I20" s="210"/>
      <c r="J20" s="210"/>
      <c r="K20" s="210"/>
      <c r="L20" s="210"/>
      <c r="M20" s="210"/>
      <c r="N20" s="210"/>
      <c r="O20" s="210"/>
      <c r="P20" s="210"/>
      <c r="Q20" s="210"/>
      <c r="R20" s="210"/>
      <c r="S20" s="210"/>
      <c r="T20" s="210"/>
      <c r="U20" s="210"/>
      <c r="V20" s="210"/>
      <c r="W20" s="210"/>
    </row>
    <row r="21" spans="1:23" s="180" customFormat="1" ht="20.100000000000001" customHeight="1">
      <c r="A21" s="179" t="s">
        <v>177</v>
      </c>
      <c r="C21" s="200"/>
      <c r="E21" s="211">
        <v>1663725</v>
      </c>
      <c r="F21" s="201"/>
      <c r="G21" s="211">
        <v>2138522</v>
      </c>
      <c r="H21" s="201"/>
      <c r="I21" s="211">
        <v>166500</v>
      </c>
      <c r="J21" s="201"/>
      <c r="K21" s="211">
        <v>351482</v>
      </c>
      <c r="L21" s="201"/>
      <c r="M21" s="211">
        <v>6293040</v>
      </c>
      <c r="N21" s="201"/>
      <c r="O21" s="211">
        <v>11388</v>
      </c>
      <c r="P21" s="201"/>
      <c r="Q21" s="211">
        <f>O21</f>
        <v>11388</v>
      </c>
      <c r="R21" s="201"/>
      <c r="S21" s="211">
        <f>SUM(E21:M21,Q21)</f>
        <v>10624657</v>
      </c>
      <c r="T21" s="201"/>
      <c r="U21" s="211">
        <v>180493</v>
      </c>
      <c r="V21" s="201"/>
      <c r="W21" s="211">
        <f>SUM(S21:U21)</f>
        <v>10805150</v>
      </c>
    </row>
    <row r="22" spans="1:23" s="180" customFormat="1" ht="20.100000000000001" customHeight="1">
      <c r="A22" s="202" t="s">
        <v>133</v>
      </c>
      <c r="C22" s="200">
        <v>15</v>
      </c>
      <c r="E22" s="211">
        <v>0</v>
      </c>
      <c r="F22" s="201"/>
      <c r="G22" s="211">
        <v>0</v>
      </c>
      <c r="H22" s="201"/>
      <c r="I22" s="211">
        <v>0</v>
      </c>
      <c r="J22" s="203"/>
      <c r="K22" s="211">
        <v>0</v>
      </c>
      <c r="L22" s="203"/>
      <c r="M22" s="211">
        <v>-798588</v>
      </c>
      <c r="N22" s="201"/>
      <c r="O22" s="211">
        <v>0</v>
      </c>
      <c r="P22" s="201"/>
      <c r="Q22" s="211">
        <f>O22</f>
        <v>0</v>
      </c>
      <c r="R22" s="201"/>
      <c r="S22" s="211">
        <f>SUM(E22:M22,Q22)</f>
        <v>-798588</v>
      </c>
      <c r="T22" s="201"/>
      <c r="U22" s="211">
        <v>-12496</v>
      </c>
      <c r="V22" s="201"/>
      <c r="W22" s="211">
        <f>SUM(S22:U22)</f>
        <v>-811084</v>
      </c>
    </row>
    <row r="23" spans="1:23" s="180" customFormat="1" ht="20.100000000000001" customHeight="1">
      <c r="A23" s="202" t="s">
        <v>202</v>
      </c>
      <c r="C23" s="200"/>
      <c r="D23" s="195"/>
      <c r="E23" s="211">
        <v>0</v>
      </c>
      <c r="F23" s="201"/>
      <c r="G23" s="211">
        <v>0</v>
      </c>
      <c r="H23" s="201"/>
      <c r="I23" s="211">
        <v>0</v>
      </c>
      <c r="J23" s="204"/>
      <c r="K23" s="211">
        <v>0</v>
      </c>
      <c r="L23" s="204"/>
      <c r="M23" s="211">
        <v>803107</v>
      </c>
      <c r="N23" s="204"/>
      <c r="O23" s="211">
        <v>-2540</v>
      </c>
      <c r="P23" s="204"/>
      <c r="Q23" s="211">
        <f>O23</f>
        <v>-2540</v>
      </c>
      <c r="R23" s="204"/>
      <c r="S23" s="211">
        <f>SUM(E23:M23,Q23)</f>
        <v>800567</v>
      </c>
      <c r="T23" s="204"/>
      <c r="U23" s="211">
        <v>8069</v>
      </c>
      <c r="V23" s="201"/>
      <c r="W23" s="211">
        <f>SUM(S23:U23)</f>
        <v>808636</v>
      </c>
    </row>
    <row r="24" spans="1:23" s="180" customFormat="1" ht="20.100000000000001" customHeight="1">
      <c r="A24" s="202" t="s">
        <v>183</v>
      </c>
      <c r="C24" s="200"/>
      <c r="E24" s="212">
        <v>0</v>
      </c>
      <c r="F24" s="201"/>
      <c r="G24" s="212">
        <v>0</v>
      </c>
      <c r="H24" s="201"/>
      <c r="I24" s="212">
        <v>0</v>
      </c>
      <c r="J24" s="204"/>
      <c r="K24" s="212">
        <v>32146</v>
      </c>
      <c r="L24" s="204"/>
      <c r="M24" s="212">
        <v>-32146</v>
      </c>
      <c r="N24" s="204"/>
      <c r="O24" s="212">
        <v>0</v>
      </c>
      <c r="P24" s="204"/>
      <c r="Q24" s="212">
        <f>O24</f>
        <v>0</v>
      </c>
      <c r="R24" s="204"/>
      <c r="S24" s="212">
        <f>SUM(E24:M24,Q24)</f>
        <v>0</v>
      </c>
      <c r="T24" s="204"/>
      <c r="U24" s="212">
        <v>0</v>
      </c>
      <c r="V24" s="201"/>
      <c r="W24" s="212">
        <f>SUM(S24:U24)</f>
        <v>0</v>
      </c>
    </row>
    <row r="25" spans="1:23" s="180" customFormat="1" ht="6" customHeight="1">
      <c r="A25" s="195"/>
      <c r="B25" s="195"/>
      <c r="C25" s="199"/>
      <c r="D25" s="206"/>
      <c r="E25" s="213"/>
      <c r="F25" s="207"/>
      <c r="G25" s="213"/>
      <c r="H25" s="207"/>
      <c r="I25" s="213"/>
      <c r="J25" s="208"/>
      <c r="K25" s="213"/>
      <c r="L25" s="208"/>
      <c r="M25" s="213"/>
      <c r="N25" s="208"/>
      <c r="O25" s="213"/>
      <c r="P25" s="208"/>
      <c r="Q25" s="214"/>
      <c r="R25" s="208"/>
      <c r="S25" s="213"/>
      <c r="T25" s="208"/>
      <c r="U25" s="213"/>
      <c r="V25" s="207"/>
      <c r="W25" s="213"/>
    </row>
    <row r="26" spans="1:23" s="180" customFormat="1" ht="20.100000000000001" customHeight="1" thickBot="1">
      <c r="A26" s="179" t="s">
        <v>189</v>
      </c>
      <c r="C26" s="200"/>
      <c r="E26" s="215">
        <f>SUM(E21:E24)</f>
        <v>1663725</v>
      </c>
      <c r="F26" s="201"/>
      <c r="G26" s="215">
        <f>SUM(G21:G24)</f>
        <v>2138522</v>
      </c>
      <c r="H26" s="201"/>
      <c r="I26" s="215">
        <f>SUM(I21:I24)</f>
        <v>166500</v>
      </c>
      <c r="J26" s="201"/>
      <c r="K26" s="215">
        <f>SUM(K21:K24)</f>
        <v>383628</v>
      </c>
      <c r="L26" s="201"/>
      <c r="M26" s="215">
        <f>SUM(M21:M24)</f>
        <v>6265413</v>
      </c>
      <c r="N26" s="201"/>
      <c r="O26" s="215">
        <f>SUM(O21:O24)</f>
        <v>8848</v>
      </c>
      <c r="P26" s="201"/>
      <c r="Q26" s="215">
        <f>SUM(Q21:Q24)</f>
        <v>8848</v>
      </c>
      <c r="R26" s="201"/>
      <c r="S26" s="215">
        <f>SUM(S21:S24)</f>
        <v>10626636</v>
      </c>
      <c r="T26" s="201"/>
      <c r="U26" s="215">
        <f>SUM(U21:U24)</f>
        <v>176066</v>
      </c>
      <c r="V26" s="201"/>
      <c r="W26" s="215">
        <f>SUM(W21:W24)</f>
        <v>10802702</v>
      </c>
    </row>
    <row r="27" spans="1:23" s="180" customFormat="1" ht="20.100000000000001" customHeight="1" thickTop="1">
      <c r="A27" s="179"/>
      <c r="C27" s="200"/>
      <c r="E27" s="201"/>
      <c r="F27" s="201"/>
      <c r="G27" s="201"/>
      <c r="H27" s="201"/>
      <c r="I27" s="201"/>
      <c r="J27" s="201"/>
      <c r="K27" s="201"/>
      <c r="L27" s="201"/>
      <c r="M27" s="201"/>
      <c r="N27" s="201"/>
      <c r="O27" s="201"/>
      <c r="P27" s="201"/>
      <c r="Q27" s="201"/>
      <c r="R27" s="201"/>
      <c r="S27" s="201"/>
      <c r="T27" s="201"/>
      <c r="U27" s="201"/>
      <c r="V27" s="201"/>
      <c r="W27" s="201"/>
    </row>
    <row r="28" spans="1:23" s="180" customFormat="1" ht="20.100000000000001" customHeight="1">
      <c r="A28" s="179"/>
      <c r="C28" s="200"/>
      <c r="E28" s="201"/>
      <c r="F28" s="201"/>
      <c r="G28" s="201"/>
      <c r="H28" s="201"/>
      <c r="I28" s="201"/>
      <c r="J28" s="201"/>
      <c r="K28" s="201"/>
      <c r="L28" s="201"/>
      <c r="M28" s="201"/>
      <c r="N28" s="201"/>
      <c r="O28" s="201"/>
      <c r="P28" s="201"/>
      <c r="Q28" s="201"/>
      <c r="R28" s="201"/>
      <c r="S28" s="201"/>
      <c r="T28" s="201"/>
      <c r="U28" s="201"/>
      <c r="V28" s="201"/>
      <c r="W28" s="201"/>
    </row>
    <row r="29" spans="1:23" s="180" customFormat="1" ht="20.100000000000001" customHeight="1">
      <c r="A29" s="179"/>
      <c r="C29" s="200"/>
      <c r="E29" s="201"/>
      <c r="F29" s="201"/>
      <c r="G29" s="201"/>
      <c r="H29" s="201"/>
      <c r="I29" s="201"/>
      <c r="J29" s="201"/>
      <c r="K29" s="201"/>
      <c r="L29" s="201"/>
      <c r="M29" s="201"/>
      <c r="N29" s="201"/>
      <c r="O29" s="201"/>
      <c r="P29" s="201"/>
      <c r="Q29" s="201"/>
      <c r="R29" s="201"/>
      <c r="S29" s="201"/>
      <c r="T29" s="201"/>
      <c r="U29" s="201"/>
      <c r="V29" s="201"/>
      <c r="W29" s="201"/>
    </row>
    <row r="30" spans="1:23" s="180" customFormat="1" ht="20.100000000000001" customHeight="1">
      <c r="A30" s="179"/>
      <c r="C30" s="200"/>
      <c r="E30" s="201"/>
      <c r="F30" s="201"/>
      <c r="G30" s="201"/>
      <c r="H30" s="201"/>
      <c r="I30" s="201"/>
      <c r="J30" s="201"/>
      <c r="K30" s="201"/>
      <c r="L30" s="201"/>
      <c r="M30" s="201"/>
      <c r="N30" s="201"/>
      <c r="O30" s="201"/>
      <c r="P30" s="201"/>
      <c r="Q30" s="201"/>
      <c r="R30" s="201"/>
      <c r="S30" s="201"/>
      <c r="T30" s="201"/>
      <c r="U30" s="201"/>
      <c r="V30" s="201"/>
      <c r="W30" s="201"/>
    </row>
    <row r="31" spans="1:23" s="180" customFormat="1" ht="22.5" customHeight="1">
      <c r="A31" s="179"/>
      <c r="C31" s="200"/>
      <c r="E31" s="201"/>
      <c r="F31" s="201"/>
      <c r="G31" s="201"/>
      <c r="H31" s="201"/>
      <c r="I31" s="201"/>
      <c r="J31" s="201"/>
      <c r="K31" s="201"/>
      <c r="L31" s="201"/>
      <c r="M31" s="201"/>
      <c r="N31" s="201"/>
      <c r="O31" s="201"/>
      <c r="P31" s="201"/>
      <c r="Q31" s="201"/>
      <c r="R31" s="201"/>
      <c r="S31" s="201"/>
      <c r="T31" s="201"/>
      <c r="U31" s="201"/>
      <c r="V31" s="201"/>
      <c r="W31" s="201"/>
    </row>
    <row r="32" spans="1:23" s="180" customFormat="1" ht="20.100000000000001" customHeight="1">
      <c r="A32" s="179"/>
      <c r="C32" s="200"/>
      <c r="E32" s="201"/>
      <c r="F32" s="201"/>
      <c r="G32" s="201"/>
      <c r="H32" s="201"/>
      <c r="I32" s="201"/>
      <c r="J32" s="201"/>
      <c r="K32" s="201"/>
      <c r="L32" s="201"/>
      <c r="M32" s="201"/>
      <c r="N32" s="201"/>
      <c r="O32" s="201"/>
      <c r="P32" s="201"/>
      <c r="Q32" s="201"/>
      <c r="R32" s="201"/>
      <c r="S32" s="201"/>
      <c r="T32" s="201"/>
      <c r="U32" s="201"/>
      <c r="V32" s="201"/>
      <c r="W32" s="201"/>
    </row>
    <row r="33" spans="1:23" s="180" customFormat="1" ht="20.100000000000001" customHeight="1">
      <c r="A33" s="179"/>
      <c r="C33" s="200"/>
      <c r="E33" s="201"/>
      <c r="F33" s="201"/>
      <c r="G33" s="201"/>
      <c r="H33" s="201"/>
      <c r="I33" s="201"/>
      <c r="J33" s="201"/>
      <c r="K33" s="201"/>
      <c r="L33" s="201"/>
      <c r="M33" s="201"/>
      <c r="N33" s="201"/>
      <c r="O33" s="201"/>
      <c r="P33" s="201"/>
      <c r="Q33" s="201"/>
      <c r="R33" s="201"/>
      <c r="S33" s="201"/>
      <c r="T33" s="201"/>
      <c r="U33" s="201"/>
      <c r="V33" s="201"/>
      <c r="W33" s="201"/>
    </row>
    <row r="34" spans="1:23" s="180" customFormat="1" ht="15.75" customHeight="1">
      <c r="A34" s="179"/>
      <c r="C34" s="200"/>
      <c r="E34" s="201"/>
      <c r="F34" s="201"/>
      <c r="G34" s="201"/>
      <c r="H34" s="201"/>
      <c r="I34" s="201"/>
      <c r="J34" s="201"/>
      <c r="K34" s="201"/>
      <c r="L34" s="201"/>
      <c r="M34" s="201"/>
      <c r="N34" s="201"/>
      <c r="O34" s="201"/>
      <c r="P34" s="201"/>
      <c r="Q34" s="201"/>
      <c r="R34" s="201"/>
      <c r="S34" s="201"/>
      <c r="T34" s="201"/>
      <c r="U34" s="201"/>
      <c r="V34" s="201"/>
      <c r="W34" s="201"/>
    </row>
    <row r="35" spans="1:23" ht="22.7" customHeight="1">
      <c r="A35" s="176" t="str">
        <f>'2-4T'!A46</f>
        <v>หมายเหตุประกอบข้อมูลทางการเงินระหว่างกาลแบบย่อในหน้า 13 ถึงหน้า 32 เป็นส่วนหนึ่งของข้อมูลทางการเงินระหว่างกาลนี้</v>
      </c>
      <c r="B35" s="216"/>
      <c r="C35" s="216"/>
      <c r="D35" s="216"/>
      <c r="E35" s="217"/>
      <c r="F35" s="217"/>
      <c r="G35" s="217"/>
      <c r="H35" s="217"/>
      <c r="I35" s="217"/>
      <c r="J35" s="217"/>
      <c r="K35" s="217"/>
      <c r="L35" s="217"/>
      <c r="M35" s="217"/>
      <c r="N35" s="217"/>
      <c r="O35" s="217"/>
      <c r="P35" s="217"/>
      <c r="Q35" s="217"/>
      <c r="R35" s="217"/>
      <c r="S35" s="217"/>
      <c r="T35" s="218"/>
      <c r="U35" s="219"/>
      <c r="V35" s="218"/>
      <c r="W35" s="218"/>
    </row>
    <row r="36" spans="1:23" ht="20.25" customHeight="1">
      <c r="D36" s="220"/>
      <c r="E36" s="187"/>
      <c r="G36" s="187"/>
      <c r="I36" s="187"/>
      <c r="K36" s="187"/>
    </row>
    <row r="37" spans="1:23" ht="20.25" customHeight="1"/>
    <row r="38" spans="1:23" ht="20.25" customHeight="1"/>
  </sheetData>
  <mergeCells count="6">
    <mergeCell ref="O8:Q8"/>
    <mergeCell ref="I9:M9"/>
    <mergeCell ref="A1:W1"/>
    <mergeCell ref="A2:W2"/>
    <mergeCell ref="E6:S6"/>
    <mergeCell ref="E7:S7"/>
  </mergeCells>
  <pageMargins left="0.5" right="0.5" top="0.5" bottom="0.6" header="0.49" footer="0.4"/>
  <pageSetup paperSize="9" scale="82" firstPageNumber="9" fitToWidth="0" orientation="landscape" useFirstPageNumber="1" horizontalDpi="1200" verticalDpi="1200" r:id="rId1"/>
  <headerFooter>
    <oddFooter>&amp;R&amp;"Browallia New,Regular"&amp;13&amp;P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HR31"/>
  <sheetViews>
    <sheetView zoomScale="85" zoomScaleNormal="85" zoomScaleSheetLayoutView="100" workbookViewId="0">
      <selection activeCell="G23" sqref="G23"/>
    </sheetView>
  </sheetViews>
  <sheetFormatPr defaultColWidth="9.28515625" defaultRowHeight="20.25" customHeight="1"/>
  <cols>
    <col min="1" max="1" width="6.85546875" style="126" customWidth="1"/>
    <col min="2" max="2" width="26" style="126" customWidth="1"/>
    <col min="3" max="3" width="7.85546875" style="126" customWidth="1"/>
    <col min="4" max="4" width="0.7109375" style="126" customWidth="1"/>
    <col min="5" max="5" width="11.42578125" style="150" customWidth="1"/>
    <col min="6" max="6" width="0.7109375" style="150" customWidth="1"/>
    <col min="7" max="7" width="10" style="150" customWidth="1"/>
    <col min="8" max="8" width="0.7109375" style="150" customWidth="1"/>
    <col min="9" max="9" width="11.5703125" style="150" customWidth="1"/>
    <col min="10" max="10" width="0.7109375" style="150" customWidth="1"/>
    <col min="11" max="11" width="11" style="150" customWidth="1"/>
    <col min="12" max="12" width="0.7109375" style="150" customWidth="1"/>
    <col min="13" max="13" width="13" style="150" customWidth="1"/>
    <col min="14" max="14" width="0.7109375" style="150" customWidth="1"/>
    <col min="15" max="15" width="15.140625" style="150" customWidth="1"/>
    <col min="16" max="16" width="0.7109375" style="150" customWidth="1"/>
    <col min="17" max="17" width="17" style="150" customWidth="1"/>
    <col min="18" max="18" width="0.7109375" style="150" customWidth="1"/>
    <col min="19" max="19" width="14.42578125" style="150" customWidth="1"/>
    <col min="20" max="16384" width="9.28515625" style="126"/>
  </cols>
  <sheetData>
    <row r="1" spans="1:226" s="124" customFormat="1" ht="20.100000000000001" customHeight="1">
      <c r="A1" s="318" t="s">
        <v>0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19"/>
      <c r="Q1" s="319"/>
      <c r="R1" s="319"/>
      <c r="S1" s="319"/>
    </row>
    <row r="2" spans="1:226" s="124" customFormat="1" ht="20.100000000000001" customHeight="1">
      <c r="A2" s="320" t="s">
        <v>194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20"/>
      <c r="S2" s="320"/>
    </row>
    <row r="3" spans="1:226" s="124" customFormat="1" ht="20.100000000000001" customHeight="1">
      <c r="A3" s="321" t="s">
        <v>187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21"/>
      <c r="S3" s="321"/>
    </row>
    <row r="4" spans="1:226" s="124" customFormat="1" ht="20.100000000000001" customHeight="1">
      <c r="A4" s="125"/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</row>
    <row r="5" spans="1:226" ht="20.100000000000001" customHeight="1">
      <c r="C5" s="127"/>
      <c r="D5" s="128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 t="s">
        <v>2</v>
      </c>
    </row>
    <row r="6" spans="1:226" ht="20.100000000000001" customHeight="1">
      <c r="A6" s="130"/>
      <c r="B6" s="130"/>
      <c r="C6" s="131"/>
      <c r="D6" s="131"/>
      <c r="E6" s="322" t="s">
        <v>127</v>
      </c>
      <c r="F6" s="322"/>
      <c r="G6" s="322"/>
      <c r="H6" s="322"/>
      <c r="I6" s="322"/>
      <c r="J6" s="322"/>
      <c r="K6" s="322"/>
      <c r="L6" s="322"/>
      <c r="M6" s="322"/>
      <c r="N6" s="322"/>
      <c r="O6" s="322"/>
      <c r="P6" s="322"/>
      <c r="Q6" s="322"/>
      <c r="R6" s="132"/>
      <c r="S6" s="133" t="s">
        <v>4</v>
      </c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  <c r="AH6" s="130"/>
      <c r="AI6" s="130"/>
      <c r="AJ6" s="130"/>
      <c r="AK6" s="130"/>
      <c r="AL6" s="130"/>
      <c r="AM6" s="130"/>
      <c r="AN6" s="130"/>
      <c r="AO6" s="130"/>
      <c r="AP6" s="130"/>
      <c r="AQ6" s="130"/>
      <c r="AR6" s="130"/>
      <c r="AS6" s="130"/>
      <c r="AT6" s="130"/>
      <c r="AU6" s="130"/>
      <c r="AV6" s="130"/>
      <c r="AW6" s="130"/>
      <c r="AX6" s="130"/>
      <c r="AY6" s="130"/>
      <c r="AZ6" s="130"/>
      <c r="BA6" s="130"/>
      <c r="BB6" s="130"/>
      <c r="BC6" s="130"/>
      <c r="BD6" s="130"/>
      <c r="BE6" s="130"/>
      <c r="BF6" s="130"/>
      <c r="BG6" s="130"/>
      <c r="BH6" s="130"/>
      <c r="BI6" s="130"/>
      <c r="BJ6" s="130"/>
      <c r="BK6" s="130"/>
      <c r="BL6" s="130"/>
      <c r="BM6" s="130"/>
      <c r="BN6" s="130"/>
      <c r="BO6" s="130"/>
      <c r="BP6" s="130"/>
      <c r="BQ6" s="130"/>
      <c r="BR6" s="130"/>
      <c r="BS6" s="130"/>
      <c r="BT6" s="130"/>
      <c r="BU6" s="130"/>
      <c r="BV6" s="130"/>
      <c r="BW6" s="130"/>
      <c r="BX6" s="130"/>
      <c r="BY6" s="130"/>
      <c r="BZ6" s="130"/>
      <c r="CA6" s="130"/>
      <c r="CB6" s="130"/>
      <c r="CC6" s="130"/>
      <c r="CD6" s="130"/>
      <c r="CE6" s="130"/>
      <c r="CF6" s="130"/>
      <c r="CG6" s="130"/>
      <c r="CH6" s="130"/>
      <c r="CI6" s="130"/>
      <c r="CJ6" s="130"/>
      <c r="CK6" s="130"/>
      <c r="CL6" s="130"/>
      <c r="CM6" s="130"/>
      <c r="CN6" s="130"/>
      <c r="CO6" s="130"/>
      <c r="CP6" s="130"/>
      <c r="CQ6" s="130"/>
      <c r="CR6" s="130"/>
      <c r="CS6" s="130"/>
      <c r="CT6" s="130"/>
      <c r="CU6" s="130"/>
      <c r="CV6" s="130"/>
      <c r="CW6" s="130"/>
      <c r="CX6" s="130"/>
      <c r="CY6" s="130"/>
      <c r="CZ6" s="130"/>
      <c r="DA6" s="130"/>
      <c r="DB6" s="130"/>
      <c r="DC6" s="130"/>
      <c r="DD6" s="130"/>
      <c r="DE6" s="130"/>
      <c r="DF6" s="130"/>
      <c r="DG6" s="130"/>
      <c r="DH6" s="130"/>
      <c r="DI6" s="130"/>
      <c r="DJ6" s="130"/>
      <c r="DK6" s="130"/>
      <c r="DL6" s="130"/>
      <c r="DM6" s="130"/>
      <c r="DN6" s="130"/>
      <c r="DO6" s="130"/>
      <c r="DP6" s="130"/>
      <c r="DQ6" s="130"/>
      <c r="DR6" s="130"/>
      <c r="DS6" s="130"/>
      <c r="DT6" s="130"/>
      <c r="DU6" s="130"/>
      <c r="DV6" s="130"/>
      <c r="DW6" s="130"/>
      <c r="DX6" s="130"/>
      <c r="DY6" s="130"/>
      <c r="DZ6" s="130"/>
      <c r="EA6" s="130"/>
      <c r="EB6" s="130"/>
      <c r="EC6" s="130"/>
      <c r="ED6" s="130"/>
      <c r="EE6" s="130"/>
      <c r="EF6" s="130"/>
      <c r="EG6" s="130"/>
      <c r="EH6" s="130"/>
      <c r="EI6" s="130"/>
      <c r="EJ6" s="130"/>
      <c r="EK6" s="130"/>
      <c r="EL6" s="130"/>
      <c r="EM6" s="130"/>
      <c r="EN6" s="130"/>
      <c r="EO6" s="130"/>
      <c r="EP6" s="130"/>
      <c r="EQ6" s="130"/>
      <c r="ER6" s="130"/>
      <c r="ES6" s="130"/>
      <c r="ET6" s="130"/>
      <c r="EU6" s="130"/>
      <c r="EV6" s="130"/>
      <c r="EW6" s="130"/>
      <c r="EX6" s="130"/>
      <c r="EY6" s="130"/>
      <c r="EZ6" s="130"/>
      <c r="FA6" s="130"/>
      <c r="FB6" s="130"/>
      <c r="FC6" s="130"/>
      <c r="FD6" s="130"/>
      <c r="FE6" s="130"/>
      <c r="FF6" s="130"/>
      <c r="FG6" s="130"/>
      <c r="FH6" s="130"/>
      <c r="FI6" s="130"/>
      <c r="FJ6" s="130"/>
      <c r="FK6" s="130"/>
      <c r="FL6" s="130"/>
      <c r="FM6" s="130"/>
      <c r="FN6" s="130"/>
      <c r="FO6" s="130"/>
      <c r="FP6" s="130"/>
      <c r="FQ6" s="130"/>
      <c r="FR6" s="130"/>
      <c r="FS6" s="130"/>
      <c r="FT6" s="130"/>
      <c r="FU6" s="130"/>
      <c r="FV6" s="130"/>
      <c r="FW6" s="130"/>
      <c r="FX6" s="130"/>
      <c r="FY6" s="130"/>
      <c r="FZ6" s="130"/>
      <c r="GA6" s="130"/>
      <c r="GB6" s="130"/>
      <c r="GC6" s="130"/>
      <c r="GD6" s="130"/>
      <c r="GE6" s="130"/>
      <c r="GF6" s="130"/>
      <c r="GG6" s="130"/>
      <c r="GH6" s="130"/>
      <c r="GI6" s="130"/>
      <c r="GJ6" s="130"/>
      <c r="GK6" s="130"/>
      <c r="GL6" s="130"/>
      <c r="GM6" s="130"/>
      <c r="GN6" s="130"/>
      <c r="GO6" s="130"/>
      <c r="GP6" s="130"/>
      <c r="GQ6" s="130"/>
      <c r="GR6" s="130"/>
      <c r="GS6" s="130"/>
      <c r="GT6" s="130"/>
      <c r="GU6" s="130"/>
      <c r="GV6" s="130"/>
      <c r="GW6" s="130"/>
      <c r="GX6" s="130"/>
      <c r="GY6" s="130"/>
      <c r="GZ6" s="130"/>
      <c r="HA6" s="130"/>
      <c r="HB6" s="130"/>
      <c r="HC6" s="130"/>
      <c r="HD6" s="130"/>
      <c r="HE6" s="130"/>
      <c r="HF6" s="130"/>
      <c r="HG6" s="130"/>
      <c r="HH6" s="130"/>
      <c r="HI6" s="130"/>
      <c r="HJ6" s="130"/>
      <c r="HK6" s="130"/>
      <c r="HL6" s="130"/>
      <c r="HM6" s="130"/>
      <c r="HN6" s="130"/>
      <c r="HO6" s="130"/>
      <c r="HP6" s="130"/>
      <c r="HQ6" s="130"/>
      <c r="HR6" s="130"/>
    </row>
    <row r="7" spans="1:226" ht="20.100000000000001" customHeight="1">
      <c r="A7" s="130"/>
      <c r="B7" s="130"/>
      <c r="C7" s="131"/>
      <c r="D7" s="131"/>
      <c r="E7" s="134"/>
      <c r="F7" s="134"/>
      <c r="G7" s="134"/>
      <c r="H7" s="134"/>
      <c r="I7" s="134"/>
      <c r="J7" s="134"/>
      <c r="K7" s="134"/>
      <c r="L7" s="134"/>
      <c r="M7" s="134"/>
      <c r="N7" s="135"/>
      <c r="O7" s="316" t="s">
        <v>123</v>
      </c>
      <c r="P7" s="316"/>
      <c r="Q7" s="316"/>
      <c r="R7" s="134"/>
      <c r="S7" s="134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  <c r="AH7" s="130"/>
      <c r="AI7" s="130"/>
      <c r="AJ7" s="130"/>
      <c r="AK7" s="130"/>
      <c r="AL7" s="130"/>
      <c r="AM7" s="130"/>
      <c r="AN7" s="130"/>
      <c r="AO7" s="130"/>
      <c r="AP7" s="130"/>
      <c r="AQ7" s="130"/>
      <c r="AR7" s="130"/>
      <c r="AS7" s="130"/>
      <c r="AT7" s="130"/>
      <c r="AU7" s="130"/>
      <c r="AV7" s="130"/>
      <c r="AW7" s="130"/>
      <c r="AX7" s="130"/>
      <c r="AY7" s="130"/>
      <c r="AZ7" s="130"/>
      <c r="BA7" s="130"/>
      <c r="BB7" s="130"/>
      <c r="BC7" s="130"/>
      <c r="BD7" s="130"/>
      <c r="BE7" s="130"/>
      <c r="BF7" s="130"/>
      <c r="BG7" s="130"/>
      <c r="BH7" s="130"/>
      <c r="BI7" s="130"/>
      <c r="BJ7" s="130"/>
      <c r="BK7" s="130"/>
      <c r="BL7" s="130"/>
      <c r="BM7" s="130"/>
      <c r="BN7" s="130"/>
      <c r="BO7" s="130"/>
      <c r="BP7" s="130"/>
      <c r="BQ7" s="130"/>
      <c r="BR7" s="130"/>
      <c r="BS7" s="130"/>
      <c r="BT7" s="130"/>
      <c r="BU7" s="130"/>
      <c r="BV7" s="130"/>
      <c r="BW7" s="130"/>
      <c r="BX7" s="130"/>
      <c r="BY7" s="130"/>
      <c r="BZ7" s="130"/>
      <c r="CA7" s="130"/>
      <c r="CB7" s="130"/>
      <c r="CC7" s="130"/>
      <c r="CD7" s="130"/>
      <c r="CE7" s="130"/>
      <c r="CF7" s="130"/>
      <c r="CG7" s="130"/>
      <c r="CH7" s="130"/>
      <c r="CI7" s="130"/>
      <c r="CJ7" s="130"/>
      <c r="CK7" s="130"/>
      <c r="CL7" s="130"/>
      <c r="CM7" s="130"/>
      <c r="CN7" s="130"/>
      <c r="CO7" s="130"/>
      <c r="CP7" s="130"/>
      <c r="CQ7" s="130"/>
      <c r="CR7" s="130"/>
      <c r="CS7" s="130"/>
      <c r="CT7" s="130"/>
      <c r="CU7" s="130"/>
      <c r="CV7" s="130"/>
      <c r="CW7" s="130"/>
      <c r="CX7" s="130"/>
      <c r="CY7" s="130"/>
      <c r="CZ7" s="130"/>
      <c r="DA7" s="130"/>
      <c r="DB7" s="130"/>
      <c r="DC7" s="130"/>
      <c r="DD7" s="130"/>
      <c r="DE7" s="130"/>
      <c r="DF7" s="130"/>
      <c r="DG7" s="130"/>
      <c r="DH7" s="130"/>
      <c r="DI7" s="130"/>
      <c r="DJ7" s="130"/>
      <c r="DK7" s="130"/>
      <c r="DL7" s="130"/>
      <c r="DM7" s="130"/>
      <c r="DN7" s="130"/>
      <c r="DO7" s="130"/>
      <c r="DP7" s="130"/>
      <c r="DQ7" s="130"/>
      <c r="DR7" s="130"/>
      <c r="DS7" s="130"/>
      <c r="DT7" s="130"/>
      <c r="DU7" s="130"/>
      <c r="DV7" s="130"/>
      <c r="DW7" s="130"/>
      <c r="DX7" s="130"/>
      <c r="DY7" s="130"/>
      <c r="DZ7" s="130"/>
      <c r="EA7" s="130"/>
      <c r="EB7" s="130"/>
      <c r="EC7" s="130"/>
      <c r="ED7" s="130"/>
      <c r="EE7" s="130"/>
      <c r="EF7" s="130"/>
      <c r="EG7" s="130"/>
      <c r="EH7" s="130"/>
      <c r="EI7" s="130"/>
      <c r="EJ7" s="130"/>
      <c r="EK7" s="130"/>
      <c r="EL7" s="130"/>
      <c r="EM7" s="130"/>
      <c r="EN7" s="130"/>
      <c r="EO7" s="130"/>
      <c r="EP7" s="130"/>
      <c r="EQ7" s="130"/>
      <c r="ER7" s="130"/>
      <c r="ES7" s="130"/>
      <c r="ET7" s="130"/>
      <c r="EU7" s="130"/>
      <c r="EV7" s="130"/>
      <c r="EW7" s="130"/>
      <c r="EX7" s="130"/>
      <c r="EY7" s="130"/>
      <c r="EZ7" s="130"/>
      <c r="FA7" s="130"/>
      <c r="FB7" s="130"/>
      <c r="FC7" s="130"/>
      <c r="FD7" s="130"/>
      <c r="FE7" s="130"/>
      <c r="FF7" s="130"/>
      <c r="FG7" s="130"/>
      <c r="FH7" s="130"/>
      <c r="FI7" s="130"/>
      <c r="FJ7" s="130"/>
      <c r="FK7" s="130"/>
      <c r="FL7" s="130"/>
      <c r="FM7" s="130"/>
      <c r="FN7" s="130"/>
      <c r="FO7" s="130"/>
      <c r="FP7" s="130"/>
      <c r="FQ7" s="130"/>
      <c r="FR7" s="130"/>
      <c r="FS7" s="130"/>
      <c r="FT7" s="130"/>
      <c r="FU7" s="130"/>
      <c r="FV7" s="130"/>
      <c r="FW7" s="130"/>
      <c r="FX7" s="130"/>
      <c r="FY7" s="130"/>
      <c r="FZ7" s="130"/>
      <c r="GA7" s="130"/>
      <c r="GB7" s="130"/>
      <c r="GC7" s="130"/>
      <c r="GD7" s="130"/>
      <c r="GE7" s="130"/>
      <c r="GF7" s="130"/>
      <c r="GG7" s="130"/>
      <c r="GH7" s="130"/>
      <c r="GI7" s="130"/>
      <c r="GJ7" s="130"/>
      <c r="GK7" s="130"/>
      <c r="GL7" s="130"/>
      <c r="GM7" s="130"/>
      <c r="GN7" s="130"/>
      <c r="GO7" s="130"/>
      <c r="GP7" s="130"/>
      <c r="GQ7" s="130"/>
      <c r="GR7" s="130"/>
      <c r="GS7" s="130"/>
      <c r="GT7" s="130"/>
      <c r="GU7" s="130"/>
      <c r="GV7" s="130"/>
      <c r="GW7" s="130"/>
      <c r="GX7" s="130"/>
      <c r="GY7" s="130"/>
      <c r="GZ7" s="130"/>
      <c r="HA7" s="130"/>
      <c r="HB7" s="130"/>
      <c r="HC7" s="130"/>
      <c r="HD7" s="130"/>
      <c r="HE7" s="130"/>
      <c r="HF7" s="130"/>
      <c r="HG7" s="130"/>
      <c r="HH7" s="130"/>
      <c r="HI7" s="130"/>
      <c r="HJ7" s="130"/>
      <c r="HK7" s="130"/>
      <c r="HL7" s="130"/>
      <c r="HM7" s="130"/>
      <c r="HN7" s="130"/>
      <c r="HO7" s="130"/>
      <c r="HP7" s="130"/>
      <c r="HQ7" s="130"/>
      <c r="HR7" s="130"/>
    </row>
    <row r="8" spans="1:226" ht="20.100000000000001" customHeight="1">
      <c r="C8" s="127"/>
      <c r="D8" s="128"/>
      <c r="E8" s="129"/>
      <c r="F8" s="129"/>
      <c r="G8" s="129"/>
      <c r="H8" s="129"/>
      <c r="I8" s="317" t="s">
        <v>40</v>
      </c>
      <c r="J8" s="317"/>
      <c r="K8" s="317"/>
      <c r="L8" s="317"/>
      <c r="M8" s="317"/>
      <c r="N8" s="136"/>
      <c r="O8" s="310" t="s">
        <v>140</v>
      </c>
      <c r="P8" s="310"/>
      <c r="Q8" s="310"/>
      <c r="R8" s="129"/>
      <c r="S8" s="129"/>
    </row>
    <row r="9" spans="1:226" s="124" customFormat="1" ht="20.100000000000001" customHeight="1">
      <c r="C9" s="127"/>
      <c r="D9" s="127"/>
      <c r="E9" s="137" t="s">
        <v>178</v>
      </c>
      <c r="H9" s="129"/>
      <c r="I9" s="137" t="s">
        <v>66</v>
      </c>
      <c r="J9" s="129"/>
      <c r="K9" s="138" t="s">
        <v>66</v>
      </c>
      <c r="L9" s="139"/>
      <c r="M9" s="138"/>
      <c r="N9" s="137"/>
      <c r="O9" s="140" t="s">
        <v>63</v>
      </c>
      <c r="P9" s="137"/>
      <c r="Q9" s="140" t="s">
        <v>64</v>
      </c>
    </row>
    <row r="10" spans="1:226" s="124" customFormat="1" ht="20.100000000000001" customHeight="1">
      <c r="C10" s="127"/>
      <c r="D10" s="127"/>
      <c r="E10" s="137" t="s">
        <v>170</v>
      </c>
      <c r="F10" s="129"/>
      <c r="G10" s="137" t="s">
        <v>65</v>
      </c>
      <c r="H10" s="129"/>
      <c r="I10" s="137" t="s">
        <v>118</v>
      </c>
      <c r="J10" s="129"/>
      <c r="K10" s="138" t="s">
        <v>118</v>
      </c>
      <c r="L10" s="139"/>
      <c r="M10" s="138"/>
      <c r="N10" s="137"/>
      <c r="O10" s="140" t="s">
        <v>67</v>
      </c>
      <c r="P10" s="137"/>
      <c r="Q10" s="140" t="s">
        <v>68</v>
      </c>
      <c r="R10" s="137"/>
      <c r="S10" s="141" t="s">
        <v>69</v>
      </c>
    </row>
    <row r="11" spans="1:226" s="124" customFormat="1" ht="20.100000000000001" customHeight="1">
      <c r="C11" s="142" t="s">
        <v>7</v>
      </c>
      <c r="D11" s="127"/>
      <c r="E11" s="143" t="s">
        <v>70</v>
      </c>
      <c r="F11" s="129"/>
      <c r="G11" s="143" t="s">
        <v>71</v>
      </c>
      <c r="H11" s="129"/>
      <c r="I11" s="143" t="s">
        <v>117</v>
      </c>
      <c r="J11" s="144"/>
      <c r="K11" s="145" t="s">
        <v>143</v>
      </c>
      <c r="L11" s="146"/>
      <c r="M11" s="145" t="s">
        <v>72</v>
      </c>
      <c r="N11" s="137"/>
      <c r="O11" s="147" t="s">
        <v>73</v>
      </c>
      <c r="P11" s="137"/>
      <c r="Q11" s="148" t="s">
        <v>74</v>
      </c>
      <c r="R11" s="137"/>
      <c r="S11" s="148" t="s">
        <v>130</v>
      </c>
    </row>
    <row r="12" spans="1:226" s="124" customFormat="1" ht="8.1" customHeight="1">
      <c r="C12" s="130"/>
      <c r="E12" s="149"/>
      <c r="F12" s="150"/>
      <c r="G12" s="149"/>
      <c r="H12" s="150"/>
      <c r="I12" s="149"/>
      <c r="J12" s="151"/>
      <c r="K12" s="149"/>
      <c r="L12" s="151"/>
      <c r="M12" s="149"/>
      <c r="N12" s="149"/>
      <c r="O12" s="149"/>
      <c r="P12" s="149"/>
      <c r="Q12" s="149"/>
      <c r="R12" s="149"/>
      <c r="S12" s="149"/>
    </row>
    <row r="13" spans="1:226" s="124" customFormat="1" ht="20.100000000000001" customHeight="1">
      <c r="A13" s="152" t="s">
        <v>146</v>
      </c>
      <c r="C13" s="130"/>
      <c r="E13" s="153">
        <v>1663725</v>
      </c>
      <c r="F13" s="154"/>
      <c r="G13" s="153">
        <v>2138522</v>
      </c>
      <c r="H13" s="154"/>
      <c r="I13" s="153">
        <v>166500</v>
      </c>
      <c r="J13" s="155"/>
      <c r="K13" s="153">
        <v>39316</v>
      </c>
      <c r="L13" s="155"/>
      <c r="M13" s="153">
        <v>5181703</v>
      </c>
      <c r="N13" s="153"/>
      <c r="O13" s="153">
        <v>14774</v>
      </c>
      <c r="P13" s="153"/>
      <c r="Q13" s="153">
        <f>O13</f>
        <v>14774</v>
      </c>
      <c r="R13" s="153"/>
      <c r="S13" s="153">
        <f>SUM(E13:M13,Q13)</f>
        <v>9204540</v>
      </c>
    </row>
    <row r="14" spans="1:226" s="124" customFormat="1" ht="20.100000000000001" customHeight="1">
      <c r="A14" s="156" t="s">
        <v>133</v>
      </c>
      <c r="C14" s="130">
        <v>15</v>
      </c>
      <c r="E14" s="153">
        <v>0</v>
      </c>
      <c r="F14" s="153"/>
      <c r="G14" s="153">
        <v>0</v>
      </c>
      <c r="H14" s="153"/>
      <c r="I14" s="153">
        <v>0</v>
      </c>
      <c r="J14" s="157"/>
      <c r="K14" s="153">
        <v>0</v>
      </c>
      <c r="L14" s="157"/>
      <c r="M14" s="153">
        <v>-732038</v>
      </c>
      <c r="N14" s="153"/>
      <c r="O14" s="153">
        <v>0</v>
      </c>
      <c r="P14" s="153"/>
      <c r="Q14" s="153">
        <f>O14</f>
        <v>0</v>
      </c>
      <c r="R14" s="153"/>
      <c r="S14" s="153">
        <f>SUM(E14:M14,Q14)</f>
        <v>-732038</v>
      </c>
    </row>
    <row r="15" spans="1:226" s="124" customFormat="1" ht="20.100000000000001" customHeight="1">
      <c r="A15" s="158" t="s">
        <v>202</v>
      </c>
      <c r="E15" s="153">
        <v>0</v>
      </c>
      <c r="F15" s="153"/>
      <c r="G15" s="159">
        <v>0</v>
      </c>
      <c r="H15" s="153"/>
      <c r="I15" s="159">
        <v>0</v>
      </c>
      <c r="J15" s="157"/>
      <c r="K15" s="160">
        <v>0</v>
      </c>
      <c r="L15" s="157"/>
      <c r="M15" s="153">
        <v>855740</v>
      </c>
      <c r="N15" s="153"/>
      <c r="O15" s="159">
        <v>-2540</v>
      </c>
      <c r="P15" s="153"/>
      <c r="Q15" s="153">
        <f>O15</f>
        <v>-2540</v>
      </c>
      <c r="R15" s="153"/>
      <c r="S15" s="153">
        <f>SUM(E15:M15,Q15)</f>
        <v>853200</v>
      </c>
    </row>
    <row r="16" spans="1:226" s="124" customFormat="1" ht="20.100000000000001" customHeight="1">
      <c r="A16" s="156" t="s">
        <v>183</v>
      </c>
      <c r="C16" s="130"/>
      <c r="E16" s="161">
        <v>0</v>
      </c>
      <c r="F16" s="153"/>
      <c r="G16" s="162">
        <v>0</v>
      </c>
      <c r="H16" s="153"/>
      <c r="I16" s="162">
        <v>0</v>
      </c>
      <c r="J16" s="157"/>
      <c r="K16" s="163">
        <v>10863</v>
      </c>
      <c r="L16" s="157"/>
      <c r="M16" s="161">
        <v>-10863</v>
      </c>
      <c r="N16" s="153"/>
      <c r="O16" s="162">
        <v>0</v>
      </c>
      <c r="P16" s="153"/>
      <c r="Q16" s="161">
        <f>O16</f>
        <v>0</v>
      </c>
      <c r="R16" s="153"/>
      <c r="S16" s="161">
        <f>SUM(E16:M16,Q16)</f>
        <v>0</v>
      </c>
    </row>
    <row r="17" spans="1:19" s="124" customFormat="1" ht="8.1" customHeight="1">
      <c r="A17" s="156"/>
      <c r="C17" s="164"/>
      <c r="E17" s="153"/>
      <c r="F17" s="153"/>
      <c r="G17" s="153"/>
      <c r="H17" s="153"/>
      <c r="I17" s="153"/>
      <c r="J17" s="157"/>
      <c r="K17" s="153"/>
      <c r="L17" s="157"/>
      <c r="M17" s="153"/>
      <c r="N17" s="153"/>
      <c r="O17" s="153"/>
      <c r="P17" s="153"/>
      <c r="Q17" s="153"/>
      <c r="R17" s="153"/>
      <c r="S17" s="153"/>
    </row>
    <row r="18" spans="1:19" s="124" customFormat="1" ht="20.100000000000001" customHeight="1" thickBot="1">
      <c r="A18" s="123" t="s">
        <v>188</v>
      </c>
      <c r="C18" s="130"/>
      <c r="E18" s="165">
        <f>SUM(E13:E16)</f>
        <v>1663725</v>
      </c>
      <c r="F18" s="154"/>
      <c r="G18" s="165">
        <f>SUM(G13:G16)</f>
        <v>2138522</v>
      </c>
      <c r="H18" s="154"/>
      <c r="I18" s="165">
        <f>SUM(I13:I16)</f>
        <v>166500</v>
      </c>
      <c r="J18" s="155"/>
      <c r="K18" s="165">
        <f>SUM(K13:K16)</f>
        <v>50179</v>
      </c>
      <c r="L18" s="155"/>
      <c r="M18" s="165">
        <f>SUM(M13:M16)</f>
        <v>5294542</v>
      </c>
      <c r="N18" s="153"/>
      <c r="O18" s="165">
        <f>SUM(O13:O16)</f>
        <v>12234</v>
      </c>
      <c r="P18" s="153"/>
      <c r="Q18" s="165">
        <f>SUM(Q13:Q16)</f>
        <v>12234</v>
      </c>
      <c r="R18" s="153"/>
      <c r="S18" s="165">
        <f>SUM(S13:S16)</f>
        <v>9325702</v>
      </c>
    </row>
    <row r="19" spans="1:19" s="124" customFormat="1" ht="20.100000000000001" customHeight="1" thickTop="1">
      <c r="A19" s="123"/>
      <c r="C19" s="130"/>
      <c r="E19" s="153"/>
      <c r="F19" s="154"/>
      <c r="G19" s="153"/>
      <c r="H19" s="154"/>
      <c r="I19" s="153"/>
      <c r="J19" s="155"/>
      <c r="K19" s="153"/>
      <c r="L19" s="155"/>
      <c r="M19" s="153"/>
      <c r="N19" s="153"/>
      <c r="O19" s="153"/>
      <c r="P19" s="153"/>
      <c r="Q19" s="153"/>
      <c r="R19" s="153"/>
      <c r="S19" s="153"/>
    </row>
    <row r="20" spans="1:19" s="124" customFormat="1" ht="20.100000000000001" customHeight="1">
      <c r="A20" s="152" t="s">
        <v>153</v>
      </c>
      <c r="C20" s="130"/>
      <c r="E20" s="166">
        <v>1663725</v>
      </c>
      <c r="F20" s="154"/>
      <c r="G20" s="166">
        <v>2138522</v>
      </c>
      <c r="H20" s="154"/>
      <c r="I20" s="166">
        <v>166500</v>
      </c>
      <c r="J20" s="155"/>
      <c r="K20" s="166">
        <v>52223</v>
      </c>
      <c r="L20" s="155"/>
      <c r="M20" s="166">
        <v>5481478</v>
      </c>
      <c r="N20" s="153"/>
      <c r="O20" s="166">
        <v>11388</v>
      </c>
      <c r="P20" s="153"/>
      <c r="Q20" s="166">
        <f>O20</f>
        <v>11388</v>
      </c>
      <c r="R20" s="153"/>
      <c r="S20" s="166">
        <f>SUM(E20:M20,Q20)</f>
        <v>9513836</v>
      </c>
    </row>
    <row r="21" spans="1:19" s="124" customFormat="1" ht="20.100000000000001" customHeight="1">
      <c r="A21" s="156" t="s">
        <v>133</v>
      </c>
      <c r="C21" s="130">
        <v>15</v>
      </c>
      <c r="E21" s="166">
        <v>0</v>
      </c>
      <c r="F21" s="153"/>
      <c r="G21" s="166">
        <v>0</v>
      </c>
      <c r="H21" s="153"/>
      <c r="I21" s="166">
        <v>0</v>
      </c>
      <c r="J21" s="157"/>
      <c r="K21" s="166">
        <v>0</v>
      </c>
      <c r="L21" s="157"/>
      <c r="M21" s="166">
        <v>-798588</v>
      </c>
      <c r="N21" s="153"/>
      <c r="O21" s="166">
        <v>0</v>
      </c>
      <c r="P21" s="153"/>
      <c r="Q21" s="166">
        <f>O21</f>
        <v>0</v>
      </c>
      <c r="R21" s="153"/>
      <c r="S21" s="166">
        <f>SUM(E21:M21,Q21)</f>
        <v>-798588</v>
      </c>
    </row>
    <row r="22" spans="1:19" s="124" customFormat="1" ht="20.100000000000001" customHeight="1">
      <c r="A22" s="158" t="s">
        <v>202</v>
      </c>
      <c r="E22" s="166">
        <v>0</v>
      </c>
      <c r="F22" s="153"/>
      <c r="G22" s="167">
        <v>0</v>
      </c>
      <c r="H22" s="153"/>
      <c r="I22" s="167">
        <v>0</v>
      </c>
      <c r="J22" s="157"/>
      <c r="K22" s="168">
        <v>0</v>
      </c>
      <c r="L22" s="157"/>
      <c r="M22" s="166">
        <v>791225</v>
      </c>
      <c r="N22" s="153"/>
      <c r="O22" s="167">
        <v>-2540</v>
      </c>
      <c r="P22" s="153"/>
      <c r="Q22" s="166">
        <f>O22</f>
        <v>-2540</v>
      </c>
      <c r="R22" s="153"/>
      <c r="S22" s="166">
        <f>SUM(E22:M22,Q22)</f>
        <v>788685</v>
      </c>
    </row>
    <row r="23" spans="1:19" s="124" customFormat="1" ht="20.100000000000001" customHeight="1">
      <c r="A23" s="156" t="s">
        <v>183</v>
      </c>
      <c r="C23" s="130"/>
      <c r="E23" s="169">
        <v>0</v>
      </c>
      <c r="F23" s="153"/>
      <c r="G23" s="170">
        <v>0</v>
      </c>
      <c r="H23" s="153"/>
      <c r="I23" s="170">
        <v>0</v>
      </c>
      <c r="J23" s="157"/>
      <c r="K23" s="171">
        <v>7472</v>
      </c>
      <c r="L23" s="157"/>
      <c r="M23" s="169">
        <f>-K23</f>
        <v>-7472</v>
      </c>
      <c r="N23" s="153"/>
      <c r="O23" s="170">
        <v>0</v>
      </c>
      <c r="P23" s="153"/>
      <c r="Q23" s="169">
        <f>O23</f>
        <v>0</v>
      </c>
      <c r="R23" s="153"/>
      <c r="S23" s="169">
        <f>SUM(E23:M23,Q23)</f>
        <v>0</v>
      </c>
    </row>
    <row r="24" spans="1:19" s="124" customFormat="1" ht="8.1" customHeight="1">
      <c r="A24" s="156"/>
      <c r="C24" s="164"/>
      <c r="E24" s="166"/>
      <c r="F24" s="153"/>
      <c r="G24" s="166"/>
      <c r="H24" s="153"/>
      <c r="I24" s="166"/>
      <c r="J24" s="157"/>
      <c r="K24" s="166"/>
      <c r="L24" s="157"/>
      <c r="M24" s="166"/>
      <c r="N24" s="153"/>
      <c r="O24" s="166"/>
      <c r="P24" s="153"/>
      <c r="Q24" s="166"/>
      <c r="R24" s="153"/>
      <c r="S24" s="166"/>
    </row>
    <row r="25" spans="1:19" s="124" customFormat="1" ht="20.100000000000001" customHeight="1" thickBot="1">
      <c r="A25" s="123" t="s">
        <v>189</v>
      </c>
      <c r="C25" s="130"/>
      <c r="E25" s="172">
        <f>SUM(E20:E23)</f>
        <v>1663725</v>
      </c>
      <c r="F25" s="154"/>
      <c r="G25" s="172">
        <f>SUM(G20:G23)</f>
        <v>2138522</v>
      </c>
      <c r="H25" s="154"/>
      <c r="I25" s="172">
        <f>SUM(I20:I23)</f>
        <v>166500</v>
      </c>
      <c r="J25" s="155"/>
      <c r="K25" s="172">
        <f>SUM(K20:K23)</f>
        <v>59695</v>
      </c>
      <c r="L25" s="155"/>
      <c r="M25" s="172">
        <f>SUM(M20:M23)</f>
        <v>5466643</v>
      </c>
      <c r="N25" s="153"/>
      <c r="O25" s="172">
        <f>SUM(O20:O23)</f>
        <v>8848</v>
      </c>
      <c r="P25" s="153"/>
      <c r="Q25" s="172">
        <f>SUM(Q20:Q23)</f>
        <v>8848</v>
      </c>
      <c r="R25" s="153"/>
      <c r="S25" s="172">
        <f>SUM(S20:S23)</f>
        <v>9503933</v>
      </c>
    </row>
    <row r="26" spans="1:19" s="124" customFormat="1" ht="20.100000000000001" customHeight="1" thickTop="1">
      <c r="A26" s="123"/>
      <c r="C26" s="130"/>
      <c r="E26" s="153"/>
      <c r="F26" s="154"/>
      <c r="G26" s="153"/>
      <c r="H26" s="154"/>
      <c r="I26" s="153"/>
      <c r="J26" s="155"/>
      <c r="K26" s="153"/>
      <c r="L26" s="155"/>
      <c r="M26" s="153"/>
      <c r="N26" s="153"/>
      <c r="O26" s="153"/>
      <c r="P26" s="153"/>
      <c r="Q26" s="153"/>
      <c r="R26" s="153"/>
      <c r="S26" s="153"/>
    </row>
    <row r="27" spans="1:19" s="124" customFormat="1" ht="20.100000000000001" customHeight="1">
      <c r="A27" s="123"/>
      <c r="C27" s="130"/>
      <c r="E27" s="153"/>
      <c r="F27" s="154"/>
      <c r="G27" s="153"/>
      <c r="H27" s="154"/>
      <c r="I27" s="153"/>
      <c r="J27" s="155"/>
      <c r="K27" s="153"/>
      <c r="L27" s="155"/>
      <c r="M27" s="153"/>
      <c r="N27" s="153"/>
      <c r="O27" s="153"/>
      <c r="P27" s="153"/>
      <c r="Q27" s="153"/>
      <c r="R27" s="153"/>
      <c r="S27" s="153"/>
    </row>
    <row r="28" spans="1:19" s="124" customFormat="1" ht="19.149999999999999" customHeight="1">
      <c r="A28" s="123"/>
      <c r="C28" s="130"/>
      <c r="E28" s="153"/>
      <c r="F28" s="154"/>
      <c r="G28" s="153"/>
      <c r="H28" s="154"/>
      <c r="I28" s="153"/>
      <c r="J28" s="155"/>
      <c r="K28" s="153"/>
      <c r="L28" s="155"/>
      <c r="M28" s="153"/>
      <c r="N28" s="153"/>
      <c r="O28" s="153"/>
      <c r="P28" s="153"/>
      <c r="Q28" s="153"/>
      <c r="R28" s="153"/>
      <c r="S28" s="153"/>
    </row>
    <row r="29" spans="1:19" s="124" customFormat="1" ht="29.25" customHeight="1">
      <c r="A29" s="123"/>
      <c r="C29" s="130"/>
      <c r="E29" s="153"/>
      <c r="F29" s="154"/>
      <c r="G29" s="153"/>
      <c r="H29" s="154"/>
      <c r="I29" s="153"/>
      <c r="J29" s="155"/>
      <c r="K29" s="153"/>
      <c r="L29" s="155"/>
      <c r="M29" s="153"/>
      <c r="N29" s="153"/>
      <c r="O29" s="153"/>
      <c r="P29" s="153"/>
      <c r="Q29" s="153"/>
      <c r="R29" s="153"/>
      <c r="S29" s="153"/>
    </row>
    <row r="30" spans="1:19" s="124" customFormat="1" ht="18.75" customHeight="1">
      <c r="A30" s="123"/>
      <c r="C30" s="130"/>
      <c r="E30" s="173"/>
      <c r="F30" s="174"/>
      <c r="G30" s="173"/>
      <c r="H30" s="174"/>
      <c r="I30" s="173"/>
      <c r="J30" s="175"/>
      <c r="K30" s="173"/>
      <c r="L30" s="175"/>
      <c r="M30" s="173"/>
      <c r="N30" s="173"/>
      <c r="O30" s="173"/>
      <c r="P30" s="173"/>
      <c r="Q30" s="173"/>
      <c r="R30" s="173"/>
      <c r="S30" s="173"/>
    </row>
    <row r="31" spans="1:19" ht="21.95" customHeight="1">
      <c r="A31" s="176" t="str">
        <f>'2-4T'!A46</f>
        <v>หมายเหตุประกอบข้อมูลทางการเงินระหว่างกาลแบบย่อในหน้า 13 ถึงหน้า 32 เป็นส่วนหนึ่งของข้อมูลทางการเงินระหว่างกาลนี้</v>
      </c>
      <c r="B31" s="177"/>
      <c r="C31" s="177"/>
      <c r="D31" s="177"/>
      <c r="E31" s="178"/>
      <c r="F31" s="178"/>
      <c r="G31" s="178"/>
      <c r="H31" s="178"/>
      <c r="I31" s="178"/>
      <c r="J31" s="178"/>
      <c r="K31" s="178"/>
      <c r="L31" s="178"/>
      <c r="M31" s="178"/>
      <c r="N31" s="178"/>
      <c r="O31" s="178"/>
      <c r="P31" s="178"/>
      <c r="Q31" s="178"/>
      <c r="R31" s="178"/>
      <c r="S31" s="178"/>
    </row>
  </sheetData>
  <mergeCells count="7">
    <mergeCell ref="O7:Q7"/>
    <mergeCell ref="I8:M8"/>
    <mergeCell ref="A1:S1"/>
    <mergeCell ref="A2:S2"/>
    <mergeCell ref="A3:S3"/>
    <mergeCell ref="E6:Q6"/>
    <mergeCell ref="O8:Q8"/>
  </mergeCells>
  <pageMargins left="0.6" right="0.6" top="0.5" bottom="0.6" header="0.49" footer="0.4"/>
  <pageSetup paperSize="9" scale="90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M94"/>
  <sheetViews>
    <sheetView topLeftCell="A34" zoomScale="90" zoomScaleNormal="90" zoomScaleSheetLayoutView="100" workbookViewId="0">
      <selection activeCell="M93" sqref="M93"/>
    </sheetView>
  </sheetViews>
  <sheetFormatPr defaultColWidth="9.42578125" defaultRowHeight="20.100000000000001" customHeight="1"/>
  <cols>
    <col min="1" max="3" width="1.140625" style="93" customWidth="1"/>
    <col min="4" max="4" width="31" style="93" customWidth="1"/>
    <col min="5" max="5" width="6.85546875" style="94" customWidth="1"/>
    <col min="6" max="6" width="1" style="95" customWidth="1"/>
    <col min="7" max="7" width="13.5703125" style="96" customWidth="1"/>
    <col min="8" max="8" width="1" style="96" customWidth="1"/>
    <col min="9" max="9" width="13.5703125" style="96" customWidth="1"/>
    <col min="10" max="10" width="1" style="96" customWidth="1"/>
    <col min="11" max="11" width="13.5703125" style="96" customWidth="1"/>
    <col min="12" max="12" width="1" style="96" customWidth="1"/>
    <col min="13" max="13" width="13.5703125" style="96" customWidth="1"/>
    <col min="14" max="16384" width="9.42578125" style="93"/>
  </cols>
  <sheetData>
    <row r="1" spans="1:13" ht="20.100000000000001" customHeight="1">
      <c r="A1" s="92" t="str">
        <f>'T 5-6 PL'!A1</f>
        <v>บริษัท จัดการและพัฒนาทรัพยากรน้ำภาคตะวันออก จำกัด (มหาชน)</v>
      </c>
    </row>
    <row r="2" spans="1:13" ht="20.100000000000001" customHeight="1">
      <c r="A2" s="97" t="s">
        <v>75</v>
      </c>
    </row>
    <row r="3" spans="1:13" ht="20.100000000000001" customHeight="1">
      <c r="A3" s="98" t="str">
        <f>+'P10-shareEW'!A3:S3</f>
        <v>สำหรับงวดเก้าเดือนสิ้นสุดวันที่ 30 กันยายน พ.ศ. 2562</v>
      </c>
      <c r="B3" s="99"/>
      <c r="C3" s="99"/>
      <c r="D3" s="99"/>
      <c r="E3" s="100"/>
      <c r="F3" s="101"/>
      <c r="G3" s="102"/>
      <c r="H3" s="102"/>
      <c r="I3" s="102"/>
      <c r="J3" s="102"/>
      <c r="K3" s="102"/>
      <c r="L3" s="102"/>
      <c r="M3" s="102"/>
    </row>
    <row r="4" spans="1:13" ht="13.7" customHeight="1">
      <c r="F4" s="103"/>
      <c r="G4" s="104"/>
      <c r="H4" s="104"/>
      <c r="I4" s="104"/>
      <c r="J4" s="104"/>
      <c r="K4" s="104"/>
      <c r="L4" s="104"/>
      <c r="M4" s="104"/>
    </row>
    <row r="5" spans="1:13" s="276" customFormat="1" ht="20.100000000000001" customHeight="1">
      <c r="E5" s="277"/>
      <c r="F5" s="278"/>
      <c r="G5" s="279"/>
      <c r="H5" s="279"/>
      <c r="I5" s="279"/>
      <c r="J5" s="279"/>
      <c r="K5" s="279"/>
      <c r="L5" s="279"/>
      <c r="M5" s="280" t="s">
        <v>2</v>
      </c>
    </row>
    <row r="6" spans="1:13" s="276" customFormat="1" ht="20.100000000000001" customHeight="1">
      <c r="E6" s="277"/>
      <c r="F6" s="281"/>
      <c r="G6" s="323" t="s">
        <v>3</v>
      </c>
      <c r="H6" s="323"/>
      <c r="I6" s="323"/>
      <c r="J6" s="282"/>
      <c r="K6" s="323" t="s">
        <v>127</v>
      </c>
      <c r="L6" s="323"/>
      <c r="M6" s="323"/>
    </row>
    <row r="7" spans="1:13" s="276" customFormat="1" ht="20.100000000000001" customHeight="1">
      <c r="E7" s="283"/>
      <c r="F7" s="284"/>
      <c r="G7" s="280" t="s">
        <v>4</v>
      </c>
      <c r="H7" s="280"/>
      <c r="I7" s="280" t="s">
        <v>4</v>
      </c>
      <c r="J7" s="282"/>
      <c r="K7" s="280" t="s">
        <v>4</v>
      </c>
      <c r="L7" s="280"/>
      <c r="M7" s="280" t="s">
        <v>4</v>
      </c>
    </row>
    <row r="8" spans="1:13" s="276" customFormat="1" ht="20.100000000000001" customHeight="1">
      <c r="E8" s="285" t="s">
        <v>7</v>
      </c>
      <c r="F8" s="281"/>
      <c r="G8" s="286" t="s">
        <v>152</v>
      </c>
      <c r="H8" s="282"/>
      <c r="I8" s="286" t="s">
        <v>139</v>
      </c>
      <c r="J8" s="282"/>
      <c r="K8" s="286" t="s">
        <v>152</v>
      </c>
      <c r="L8" s="282"/>
      <c r="M8" s="286" t="s">
        <v>139</v>
      </c>
    </row>
    <row r="9" spans="1:13" s="276" customFormat="1" ht="20.100000000000001" customHeight="1">
      <c r="A9" s="287" t="s">
        <v>76</v>
      </c>
      <c r="B9" s="287"/>
      <c r="C9" s="287"/>
      <c r="E9" s="277"/>
      <c r="F9" s="288"/>
      <c r="G9" s="289"/>
      <c r="H9" s="290"/>
      <c r="I9" s="290"/>
      <c r="J9" s="290"/>
      <c r="K9" s="289"/>
      <c r="L9" s="290"/>
      <c r="M9" s="290"/>
    </row>
    <row r="10" spans="1:13" s="276" customFormat="1" ht="20.100000000000001" customHeight="1">
      <c r="A10" s="276" t="s">
        <v>57</v>
      </c>
      <c r="E10" s="277"/>
      <c r="F10" s="288"/>
      <c r="G10" s="289">
        <v>1058217</v>
      </c>
      <c r="H10" s="290"/>
      <c r="I10" s="290">
        <v>1115517</v>
      </c>
      <c r="J10" s="290"/>
      <c r="K10" s="289">
        <v>997560</v>
      </c>
      <c r="L10" s="290"/>
      <c r="M10" s="290">
        <v>1046873</v>
      </c>
    </row>
    <row r="11" spans="1:13" s="276" customFormat="1" ht="20.100000000000001" customHeight="1">
      <c r="A11" s="276" t="s">
        <v>77</v>
      </c>
      <c r="E11" s="277"/>
      <c r="F11" s="288"/>
      <c r="G11" s="289"/>
      <c r="H11" s="290"/>
      <c r="I11" s="290"/>
      <c r="J11" s="290"/>
      <c r="K11" s="289"/>
      <c r="L11" s="290"/>
      <c r="M11" s="290"/>
    </row>
    <row r="12" spans="1:13" s="276" customFormat="1" ht="20.100000000000001" customHeight="1">
      <c r="B12" s="276" t="s">
        <v>166</v>
      </c>
      <c r="E12" s="277"/>
      <c r="F12" s="288"/>
      <c r="G12" s="289"/>
      <c r="H12" s="290"/>
      <c r="I12" s="290"/>
      <c r="J12" s="290"/>
      <c r="K12" s="289"/>
      <c r="L12" s="290"/>
      <c r="M12" s="290"/>
    </row>
    <row r="13" spans="1:13" s="276" customFormat="1" ht="20.100000000000001" customHeight="1">
      <c r="C13" s="276" t="s">
        <v>78</v>
      </c>
      <c r="E13" s="277"/>
      <c r="F13" s="291"/>
      <c r="G13" s="289">
        <v>375336</v>
      </c>
      <c r="H13" s="290"/>
      <c r="I13" s="290">
        <v>304900</v>
      </c>
      <c r="J13" s="290"/>
      <c r="K13" s="289">
        <v>352829</v>
      </c>
      <c r="L13" s="290"/>
      <c r="M13" s="290">
        <v>281547</v>
      </c>
    </row>
    <row r="14" spans="1:13" s="276" customFormat="1" ht="20.100000000000001" customHeight="1">
      <c r="C14" s="276" t="s">
        <v>79</v>
      </c>
      <c r="E14" s="277">
        <v>9</v>
      </c>
      <c r="G14" s="289">
        <v>241588</v>
      </c>
      <c r="H14" s="292"/>
      <c r="I14" s="290">
        <v>226575</v>
      </c>
      <c r="J14" s="292"/>
      <c r="K14" s="289">
        <v>7174</v>
      </c>
      <c r="L14" s="292"/>
      <c r="M14" s="290">
        <v>6412</v>
      </c>
    </row>
    <row r="15" spans="1:13" s="276" customFormat="1" ht="20.100000000000001" customHeight="1">
      <c r="C15" s="276" t="s">
        <v>93</v>
      </c>
      <c r="E15" s="277"/>
      <c r="G15" s="293"/>
      <c r="K15" s="293"/>
    </row>
    <row r="16" spans="1:13" s="276" customFormat="1" ht="20.100000000000001" customHeight="1">
      <c r="D16" s="276" t="s">
        <v>94</v>
      </c>
      <c r="E16" s="277"/>
      <c r="G16" s="289">
        <v>-2540</v>
      </c>
      <c r="H16" s="292"/>
      <c r="I16" s="290">
        <v>-2540</v>
      </c>
      <c r="J16" s="292"/>
      <c r="K16" s="289">
        <v>-2540</v>
      </c>
      <c r="L16" s="292"/>
      <c r="M16" s="290">
        <v>-2540</v>
      </c>
    </row>
    <row r="17" spans="1:13" s="276" customFormat="1" ht="20.100000000000001" customHeight="1">
      <c r="C17" s="276" t="s">
        <v>163</v>
      </c>
      <c r="E17" s="277"/>
      <c r="F17" s="288"/>
      <c r="G17" s="289">
        <v>7242</v>
      </c>
      <c r="H17" s="290"/>
      <c r="I17" s="290">
        <v>2707</v>
      </c>
      <c r="J17" s="290"/>
      <c r="K17" s="289">
        <v>7240</v>
      </c>
      <c r="L17" s="290"/>
      <c r="M17" s="290">
        <v>2707</v>
      </c>
    </row>
    <row r="18" spans="1:13" s="276" customFormat="1" ht="20.100000000000001" customHeight="1">
      <c r="C18" s="276" t="s">
        <v>119</v>
      </c>
      <c r="E18" s="277"/>
      <c r="F18" s="288"/>
      <c r="G18" s="289">
        <v>0</v>
      </c>
      <c r="H18" s="290"/>
      <c r="I18" s="290">
        <v>-128</v>
      </c>
      <c r="J18" s="290"/>
      <c r="K18" s="289">
        <v>0</v>
      </c>
      <c r="L18" s="290"/>
      <c r="M18" s="290">
        <v>-128</v>
      </c>
    </row>
    <row r="19" spans="1:13" s="276" customFormat="1" ht="20.100000000000001" customHeight="1">
      <c r="C19" s="276" t="s">
        <v>92</v>
      </c>
      <c r="E19" s="277"/>
      <c r="F19" s="288"/>
      <c r="G19" s="289">
        <v>23958</v>
      </c>
      <c r="H19" s="290"/>
      <c r="I19" s="290">
        <v>-112</v>
      </c>
      <c r="J19" s="290"/>
      <c r="K19" s="289">
        <v>0</v>
      </c>
      <c r="L19" s="290"/>
      <c r="M19" s="290">
        <v>0</v>
      </c>
    </row>
    <row r="20" spans="1:13" s="276" customFormat="1" ht="20.100000000000001" customHeight="1">
      <c r="C20" s="276" t="s">
        <v>31</v>
      </c>
      <c r="E20" s="277"/>
      <c r="F20" s="288"/>
      <c r="G20" s="289">
        <v>44250</v>
      </c>
      <c r="H20" s="290"/>
      <c r="I20" s="290">
        <v>13639</v>
      </c>
      <c r="J20" s="290"/>
      <c r="K20" s="289">
        <v>29828</v>
      </c>
      <c r="L20" s="290"/>
      <c r="M20" s="290">
        <v>9511</v>
      </c>
    </row>
    <row r="21" spans="1:13" s="276" customFormat="1" ht="20.100000000000001" customHeight="1">
      <c r="C21" s="276" t="s">
        <v>168</v>
      </c>
      <c r="E21" s="277"/>
      <c r="F21" s="288"/>
      <c r="G21" s="289">
        <v>0</v>
      </c>
      <c r="H21" s="290"/>
      <c r="I21" s="290">
        <v>0</v>
      </c>
      <c r="J21" s="290"/>
      <c r="K21" s="294">
        <v>-120360</v>
      </c>
      <c r="L21" s="290"/>
      <c r="M21" s="290">
        <v>-126582</v>
      </c>
    </row>
    <row r="22" spans="1:13" s="276" customFormat="1" ht="20.100000000000001" customHeight="1">
      <c r="C22" s="276" t="s">
        <v>120</v>
      </c>
      <c r="E22" s="277"/>
      <c r="F22" s="288"/>
      <c r="G22" s="289">
        <v>-4911</v>
      </c>
      <c r="H22" s="290"/>
      <c r="I22" s="290">
        <v>-8562</v>
      </c>
      <c r="J22" s="290"/>
      <c r="K22" s="289">
        <v>-32229</v>
      </c>
      <c r="L22" s="290"/>
      <c r="M22" s="290">
        <v>-4511</v>
      </c>
    </row>
    <row r="23" spans="1:13" s="276" customFormat="1" ht="20.100000000000001" customHeight="1">
      <c r="C23" s="276" t="s">
        <v>104</v>
      </c>
      <c r="E23" s="277"/>
      <c r="F23" s="291"/>
      <c r="G23" s="295">
        <v>123136</v>
      </c>
      <c r="H23" s="290"/>
      <c r="I23" s="296">
        <v>105177</v>
      </c>
      <c r="J23" s="290"/>
      <c r="K23" s="295">
        <v>111390</v>
      </c>
      <c r="L23" s="290"/>
      <c r="M23" s="296">
        <v>65458</v>
      </c>
    </row>
    <row r="24" spans="1:13" s="276" customFormat="1" ht="20.100000000000001" customHeight="1">
      <c r="A24" s="287" t="s">
        <v>80</v>
      </c>
      <c r="B24" s="287"/>
      <c r="E24" s="277"/>
      <c r="F24" s="288"/>
      <c r="G24" s="289"/>
      <c r="H24" s="290"/>
      <c r="I24" s="290"/>
      <c r="J24" s="290"/>
      <c r="K24" s="289"/>
      <c r="L24" s="290"/>
      <c r="M24" s="290"/>
    </row>
    <row r="25" spans="1:13" s="276" customFormat="1" ht="20.100000000000001" customHeight="1">
      <c r="B25" s="287" t="s">
        <v>81</v>
      </c>
      <c r="E25" s="277"/>
      <c r="F25" s="288"/>
      <c r="G25" s="289">
        <f>SUM(G10:G23)</f>
        <v>1866276</v>
      </c>
      <c r="H25" s="290"/>
      <c r="I25" s="290">
        <f>SUM(I10:I23)</f>
        <v>1757173</v>
      </c>
      <c r="J25" s="290"/>
      <c r="K25" s="289">
        <f>SUM(K10:K23)</f>
        <v>1350892</v>
      </c>
      <c r="L25" s="290"/>
      <c r="M25" s="290">
        <f>SUM(M10:M23)</f>
        <v>1278747</v>
      </c>
    </row>
    <row r="26" spans="1:13" s="276" customFormat="1" ht="20.100000000000001" customHeight="1">
      <c r="A26" s="276" t="s">
        <v>135</v>
      </c>
      <c r="E26" s="277"/>
      <c r="F26" s="288"/>
      <c r="G26" s="289"/>
      <c r="H26" s="290"/>
      <c r="I26" s="290"/>
      <c r="J26" s="290"/>
      <c r="K26" s="289"/>
      <c r="L26" s="290"/>
      <c r="M26" s="290"/>
    </row>
    <row r="27" spans="1:13" s="276" customFormat="1" ht="20.100000000000001" customHeight="1">
      <c r="B27" s="276" t="s">
        <v>136</v>
      </c>
      <c r="E27" s="277"/>
      <c r="F27" s="288"/>
      <c r="G27" s="289"/>
      <c r="H27" s="290"/>
      <c r="I27" s="290"/>
      <c r="J27" s="290"/>
      <c r="K27" s="289"/>
      <c r="L27" s="290"/>
      <c r="M27" s="290"/>
    </row>
    <row r="28" spans="1:13" s="276" customFormat="1" ht="20.100000000000001" customHeight="1">
      <c r="B28" s="276" t="s">
        <v>11</v>
      </c>
      <c r="E28" s="277"/>
      <c r="F28" s="288"/>
      <c r="G28" s="289">
        <v>-26881</v>
      </c>
      <c r="H28" s="290"/>
      <c r="I28" s="290">
        <v>-13201</v>
      </c>
      <c r="J28" s="290"/>
      <c r="K28" s="289">
        <v>-25297</v>
      </c>
      <c r="L28" s="290"/>
      <c r="M28" s="290">
        <v>-6744</v>
      </c>
    </row>
    <row r="29" spans="1:13" s="276" customFormat="1" ht="20.100000000000001" customHeight="1">
      <c r="B29" s="276" t="s">
        <v>82</v>
      </c>
      <c r="E29" s="277"/>
      <c r="F29" s="288"/>
      <c r="G29" s="289">
        <v>-6452</v>
      </c>
      <c r="H29" s="290"/>
      <c r="I29" s="290">
        <v>773</v>
      </c>
      <c r="J29" s="290"/>
      <c r="K29" s="289">
        <v>-6158</v>
      </c>
      <c r="L29" s="290"/>
      <c r="M29" s="290">
        <v>0</v>
      </c>
    </row>
    <row r="30" spans="1:13" s="276" customFormat="1" ht="20.100000000000001" customHeight="1">
      <c r="B30" s="276" t="s">
        <v>13</v>
      </c>
      <c r="E30" s="277"/>
      <c r="F30" s="288"/>
      <c r="G30" s="289">
        <v>3444</v>
      </c>
      <c r="H30" s="290"/>
      <c r="I30" s="290">
        <v>6623</v>
      </c>
      <c r="J30" s="290"/>
      <c r="K30" s="289">
        <v>3410</v>
      </c>
      <c r="L30" s="290"/>
      <c r="M30" s="290">
        <v>3225</v>
      </c>
    </row>
    <row r="31" spans="1:13" s="276" customFormat="1" ht="20.100000000000001" customHeight="1">
      <c r="B31" s="276" t="s">
        <v>20</v>
      </c>
      <c r="E31" s="277"/>
      <c r="F31" s="288"/>
      <c r="G31" s="289">
        <v>-5915</v>
      </c>
      <c r="H31" s="290"/>
      <c r="I31" s="290">
        <v>4097</v>
      </c>
      <c r="J31" s="290"/>
      <c r="K31" s="289">
        <v>-7877</v>
      </c>
      <c r="L31" s="290"/>
      <c r="M31" s="290">
        <v>1103</v>
      </c>
    </row>
    <row r="32" spans="1:13" s="276" customFormat="1" ht="20.100000000000001" customHeight="1">
      <c r="A32" s="276" t="s">
        <v>137</v>
      </c>
      <c r="B32" s="287"/>
      <c r="C32" s="287"/>
      <c r="E32" s="277"/>
      <c r="F32" s="288"/>
      <c r="G32" s="289"/>
      <c r="H32" s="290"/>
      <c r="I32" s="290"/>
      <c r="J32" s="290"/>
      <c r="K32" s="289"/>
      <c r="L32" s="290"/>
      <c r="M32" s="290"/>
    </row>
    <row r="33" spans="1:13" s="276" customFormat="1" ht="20.100000000000001" customHeight="1">
      <c r="B33" s="276" t="s">
        <v>138</v>
      </c>
      <c r="C33" s="287"/>
      <c r="E33" s="277"/>
      <c r="F33" s="288"/>
      <c r="G33" s="289"/>
      <c r="H33" s="290"/>
      <c r="I33" s="290"/>
      <c r="J33" s="290"/>
      <c r="K33" s="289"/>
      <c r="L33" s="290"/>
      <c r="M33" s="290"/>
    </row>
    <row r="34" spans="1:13" s="276" customFormat="1" ht="20.100000000000001" customHeight="1">
      <c r="B34" s="276" t="s">
        <v>156</v>
      </c>
      <c r="E34" s="277"/>
      <c r="F34" s="288"/>
      <c r="G34" s="289">
        <v>157789</v>
      </c>
      <c r="H34" s="290"/>
      <c r="I34" s="290">
        <v>33208</v>
      </c>
      <c r="J34" s="290"/>
      <c r="K34" s="289">
        <v>153731</v>
      </c>
      <c r="L34" s="290"/>
      <c r="M34" s="290">
        <v>46246</v>
      </c>
    </row>
    <row r="35" spans="1:13" s="276" customFormat="1" ht="20.100000000000001" customHeight="1">
      <c r="B35" s="276" t="s">
        <v>26</v>
      </c>
      <c r="E35" s="277"/>
      <c r="F35" s="288"/>
      <c r="G35" s="289">
        <v>10231</v>
      </c>
      <c r="H35" s="290"/>
      <c r="I35" s="290">
        <v>-30563</v>
      </c>
      <c r="J35" s="290"/>
      <c r="K35" s="289">
        <v>8910</v>
      </c>
      <c r="L35" s="290"/>
      <c r="M35" s="290">
        <v>-15961</v>
      </c>
    </row>
    <row r="36" spans="1:13" s="276" customFormat="1" ht="20.100000000000001" customHeight="1">
      <c r="B36" s="276" t="s">
        <v>27</v>
      </c>
      <c r="E36" s="277"/>
      <c r="F36" s="288"/>
      <c r="G36" s="289">
        <v>43418</v>
      </c>
      <c r="H36" s="290"/>
      <c r="I36" s="290">
        <v>2820</v>
      </c>
      <c r="J36" s="290"/>
      <c r="K36" s="289">
        <v>36445</v>
      </c>
      <c r="L36" s="290"/>
      <c r="M36" s="290">
        <v>7312</v>
      </c>
    </row>
    <row r="37" spans="1:13" s="276" customFormat="1" ht="20.100000000000001" customHeight="1">
      <c r="B37" s="276" t="s">
        <v>155</v>
      </c>
      <c r="E37" s="277"/>
      <c r="F37" s="288"/>
      <c r="G37" s="289">
        <v>-6773</v>
      </c>
      <c r="H37" s="290"/>
      <c r="I37" s="290">
        <v>-276</v>
      </c>
      <c r="J37" s="290"/>
      <c r="K37" s="289">
        <v>-6223</v>
      </c>
      <c r="L37" s="290"/>
      <c r="M37" s="290">
        <v>-75</v>
      </c>
    </row>
    <row r="38" spans="1:13" s="276" customFormat="1" ht="20.100000000000001" customHeight="1">
      <c r="B38" s="276" t="s">
        <v>106</v>
      </c>
      <c r="E38" s="277"/>
      <c r="F38" s="288"/>
      <c r="G38" s="289">
        <v>-7714</v>
      </c>
      <c r="H38" s="290"/>
      <c r="I38" s="290">
        <v>-8703</v>
      </c>
      <c r="J38" s="290"/>
      <c r="K38" s="289">
        <v>0</v>
      </c>
      <c r="L38" s="290"/>
      <c r="M38" s="290">
        <v>0</v>
      </c>
    </row>
    <row r="39" spans="1:13" s="276" customFormat="1" ht="20.100000000000001" customHeight="1">
      <c r="B39" s="276" t="s">
        <v>32</v>
      </c>
      <c r="E39" s="277"/>
      <c r="F39" s="288"/>
      <c r="G39" s="295">
        <v>6142</v>
      </c>
      <c r="H39" s="290"/>
      <c r="I39" s="296">
        <v>-65620</v>
      </c>
      <c r="J39" s="290"/>
      <c r="K39" s="295">
        <v>3795</v>
      </c>
      <c r="L39" s="290"/>
      <c r="M39" s="296">
        <v>-66079</v>
      </c>
    </row>
    <row r="40" spans="1:13" s="276" customFormat="1" ht="8.1" customHeight="1">
      <c r="E40" s="277"/>
      <c r="F40" s="288"/>
      <c r="G40" s="289"/>
      <c r="H40" s="290"/>
      <c r="I40" s="290"/>
      <c r="J40" s="290"/>
      <c r="K40" s="289"/>
      <c r="L40" s="290"/>
      <c r="M40" s="297"/>
    </row>
    <row r="41" spans="1:13" s="276" customFormat="1" ht="20.100000000000001" customHeight="1">
      <c r="A41" s="276" t="s">
        <v>105</v>
      </c>
      <c r="E41" s="277"/>
      <c r="F41" s="288"/>
      <c r="G41" s="289">
        <f>SUM(G25:G39)</f>
        <v>2033565</v>
      </c>
      <c r="H41" s="290"/>
      <c r="I41" s="290">
        <f>SUM(I25:I39)</f>
        <v>1686331</v>
      </c>
      <c r="J41" s="290"/>
      <c r="K41" s="289">
        <f>SUM(K25:K39)</f>
        <v>1511628</v>
      </c>
      <c r="L41" s="290"/>
      <c r="M41" s="290">
        <f>SUM(M25:M39)</f>
        <v>1247774</v>
      </c>
    </row>
    <row r="42" spans="1:13" s="276" customFormat="1" ht="20.100000000000001" customHeight="1">
      <c r="B42" s="276" t="s">
        <v>83</v>
      </c>
      <c r="E42" s="277"/>
      <c r="F42" s="288"/>
      <c r="G42" s="295">
        <v>-303141</v>
      </c>
      <c r="H42" s="290"/>
      <c r="I42" s="296">
        <v>-301791</v>
      </c>
      <c r="J42" s="290"/>
      <c r="K42" s="295">
        <v>-230652</v>
      </c>
      <c r="L42" s="290"/>
      <c r="M42" s="296">
        <v>-219488</v>
      </c>
    </row>
    <row r="43" spans="1:13" s="298" customFormat="1" ht="8.1" customHeight="1">
      <c r="E43" s="299"/>
      <c r="F43" s="291"/>
      <c r="G43" s="289"/>
      <c r="H43" s="290"/>
      <c r="I43" s="290"/>
      <c r="J43" s="290"/>
      <c r="K43" s="289"/>
      <c r="L43" s="290"/>
      <c r="M43" s="290"/>
    </row>
    <row r="44" spans="1:13" s="276" customFormat="1" ht="20.100000000000001" customHeight="1">
      <c r="A44" s="287" t="s">
        <v>84</v>
      </c>
      <c r="E44" s="277"/>
      <c r="F44" s="288"/>
      <c r="G44" s="295">
        <f>SUM(G41:G42)</f>
        <v>1730424</v>
      </c>
      <c r="H44" s="290"/>
      <c r="I44" s="296">
        <f>SUM(I41:I42)</f>
        <v>1384540</v>
      </c>
      <c r="J44" s="290"/>
      <c r="K44" s="295">
        <f>SUM(K41:K42)</f>
        <v>1280976</v>
      </c>
      <c r="L44" s="290"/>
      <c r="M44" s="296">
        <f>SUM(M41:M42)</f>
        <v>1028286</v>
      </c>
    </row>
    <row r="45" spans="1:13" ht="12.2" customHeight="1">
      <c r="A45" s="97"/>
      <c r="F45" s="110"/>
      <c r="G45" s="112"/>
      <c r="H45" s="112"/>
      <c r="I45" s="93"/>
      <c r="J45" s="93"/>
      <c r="K45" s="93"/>
      <c r="L45" s="93"/>
      <c r="M45" s="93"/>
    </row>
    <row r="46" spans="1:13" ht="20.100000000000001" customHeight="1">
      <c r="A46" s="117" t="str">
        <f>'2-4T'!A46</f>
        <v>หมายเหตุประกอบข้อมูลทางการเงินระหว่างกาลแบบย่อในหน้า 13 ถึงหน้า 32 เป็นส่วนหนึ่งของข้อมูลทางการเงินระหว่างกาลนี้</v>
      </c>
      <c r="B46" s="99"/>
      <c r="C46" s="99"/>
      <c r="D46" s="99"/>
      <c r="E46" s="100"/>
      <c r="F46" s="118"/>
      <c r="G46" s="115"/>
      <c r="H46" s="115"/>
      <c r="I46" s="115"/>
      <c r="J46" s="115"/>
      <c r="K46" s="115"/>
      <c r="L46" s="115"/>
      <c r="M46" s="115"/>
    </row>
    <row r="47" spans="1:13" ht="20.100000000000001" customHeight="1">
      <c r="A47" s="92" t="str">
        <f>A1</f>
        <v>บริษัท จัดการและพัฒนาทรัพยากรน้ำภาคตะวันออก จำกัด (มหาชน)</v>
      </c>
    </row>
    <row r="48" spans="1:13" ht="20.100000000000001" customHeight="1">
      <c r="A48" s="97" t="s">
        <v>193</v>
      </c>
    </row>
    <row r="49" spans="1:13" ht="20.100000000000001" customHeight="1">
      <c r="A49" s="98" t="str">
        <f>A3</f>
        <v>สำหรับงวดเก้าเดือนสิ้นสุดวันที่ 30 กันยายน พ.ศ. 2562</v>
      </c>
      <c r="B49" s="99"/>
      <c r="C49" s="99"/>
      <c r="D49" s="99"/>
      <c r="E49" s="100"/>
      <c r="F49" s="101"/>
      <c r="G49" s="102"/>
      <c r="H49" s="102"/>
      <c r="I49" s="102"/>
      <c r="J49" s="102"/>
      <c r="K49" s="102"/>
      <c r="L49" s="102"/>
      <c r="M49" s="102"/>
    </row>
    <row r="50" spans="1:13" ht="20.100000000000001" customHeight="1">
      <c r="F50" s="110"/>
      <c r="G50" s="112"/>
      <c r="H50" s="112"/>
      <c r="I50" s="112"/>
      <c r="J50" s="112"/>
      <c r="K50" s="112"/>
      <c r="L50" s="112"/>
      <c r="M50" s="112"/>
    </row>
    <row r="51" spans="1:13" s="276" customFormat="1" ht="20.100000000000001" customHeight="1">
      <c r="E51" s="277"/>
      <c r="F51" s="278"/>
      <c r="G51" s="279"/>
      <c r="H51" s="279"/>
      <c r="I51" s="279"/>
      <c r="J51" s="279"/>
      <c r="K51" s="279"/>
      <c r="L51" s="279"/>
      <c r="M51" s="280" t="s">
        <v>2</v>
      </c>
    </row>
    <row r="52" spans="1:13" s="276" customFormat="1" ht="20.100000000000001" customHeight="1">
      <c r="E52" s="277"/>
      <c r="F52" s="281"/>
      <c r="G52" s="323" t="s">
        <v>3</v>
      </c>
      <c r="H52" s="323"/>
      <c r="I52" s="323"/>
      <c r="J52" s="282"/>
      <c r="K52" s="323" t="s">
        <v>127</v>
      </c>
      <c r="L52" s="323"/>
      <c r="M52" s="323"/>
    </row>
    <row r="53" spans="1:13" s="276" customFormat="1" ht="20.100000000000001" customHeight="1">
      <c r="E53" s="283"/>
      <c r="F53" s="284"/>
      <c r="G53" s="280" t="s">
        <v>4</v>
      </c>
      <c r="H53" s="280"/>
      <c r="I53" s="280" t="s">
        <v>4</v>
      </c>
      <c r="J53" s="282"/>
      <c r="K53" s="280" t="s">
        <v>4</v>
      </c>
      <c r="L53" s="280"/>
      <c r="M53" s="280" t="s">
        <v>4</v>
      </c>
    </row>
    <row r="54" spans="1:13" s="276" customFormat="1" ht="20.100000000000001" customHeight="1">
      <c r="E54" s="285" t="s">
        <v>7</v>
      </c>
      <c r="F54" s="281"/>
      <c r="G54" s="286" t="s">
        <v>152</v>
      </c>
      <c r="H54" s="282"/>
      <c r="I54" s="286" t="s">
        <v>139</v>
      </c>
      <c r="J54" s="282"/>
      <c r="K54" s="286" t="s">
        <v>152</v>
      </c>
      <c r="L54" s="282"/>
      <c r="M54" s="286" t="s">
        <v>139</v>
      </c>
    </row>
    <row r="55" spans="1:13" s="276" customFormat="1" ht="20.100000000000001" customHeight="1">
      <c r="E55" s="277"/>
      <c r="F55" s="281"/>
      <c r="G55" s="300"/>
      <c r="H55" s="282"/>
      <c r="I55" s="292"/>
      <c r="J55" s="282"/>
      <c r="K55" s="300"/>
      <c r="L55" s="282"/>
      <c r="M55" s="292"/>
    </row>
    <row r="56" spans="1:13" s="276" customFormat="1" ht="20.100000000000001" customHeight="1">
      <c r="A56" s="287" t="s">
        <v>85</v>
      </c>
      <c r="E56" s="277"/>
      <c r="F56" s="288"/>
      <c r="G56" s="300"/>
      <c r="H56" s="290"/>
      <c r="I56" s="292"/>
      <c r="J56" s="290"/>
      <c r="K56" s="289"/>
      <c r="L56" s="290"/>
      <c r="M56" s="290"/>
    </row>
    <row r="57" spans="1:13" s="276" customFormat="1" ht="20.100000000000001" customHeight="1">
      <c r="B57" s="276" t="s">
        <v>180</v>
      </c>
      <c r="E57" s="277"/>
      <c r="F57" s="288"/>
      <c r="G57" s="289">
        <v>-723315</v>
      </c>
      <c r="H57" s="290"/>
      <c r="I57" s="290">
        <v>-987266</v>
      </c>
      <c r="J57" s="290"/>
      <c r="K57" s="289">
        <v>-7279</v>
      </c>
      <c r="L57" s="290"/>
      <c r="M57" s="290">
        <v>-158500</v>
      </c>
    </row>
    <row r="58" spans="1:13" s="276" customFormat="1" ht="20.100000000000001" customHeight="1">
      <c r="B58" s="276" t="s">
        <v>181</v>
      </c>
      <c r="E58" s="277"/>
      <c r="F58" s="288"/>
      <c r="G58" s="289">
        <v>655978</v>
      </c>
      <c r="H58" s="290"/>
      <c r="I58" s="290">
        <v>1006412</v>
      </c>
      <c r="J58" s="290"/>
      <c r="K58" s="289">
        <v>0</v>
      </c>
      <c r="L58" s="290"/>
      <c r="M58" s="290">
        <v>145128</v>
      </c>
    </row>
    <row r="59" spans="1:13" s="276" customFormat="1" ht="20.100000000000001" customHeight="1">
      <c r="B59" s="276" t="s">
        <v>95</v>
      </c>
      <c r="E59" s="277"/>
      <c r="F59" s="288"/>
      <c r="G59" s="289">
        <v>5340</v>
      </c>
      <c r="H59" s="290"/>
      <c r="I59" s="290">
        <v>8815</v>
      </c>
      <c r="J59" s="290"/>
      <c r="K59" s="289">
        <v>32336</v>
      </c>
      <c r="L59" s="290"/>
      <c r="M59" s="290">
        <v>4579</v>
      </c>
    </row>
    <row r="60" spans="1:13" s="276" customFormat="1" ht="20.100000000000001" customHeight="1">
      <c r="B60" s="276" t="s">
        <v>169</v>
      </c>
      <c r="E60" s="277"/>
      <c r="F60" s="288"/>
      <c r="G60" s="289">
        <v>0</v>
      </c>
      <c r="H60" s="290"/>
      <c r="I60" s="290">
        <v>0</v>
      </c>
      <c r="J60" s="290"/>
      <c r="K60" s="289">
        <v>120360</v>
      </c>
      <c r="L60" s="290"/>
      <c r="M60" s="290">
        <v>126582</v>
      </c>
    </row>
    <row r="61" spans="1:13" s="276" customFormat="1" ht="20.100000000000001" customHeight="1">
      <c r="B61" s="276" t="s">
        <v>164</v>
      </c>
      <c r="E61" s="277"/>
      <c r="F61" s="288"/>
      <c r="G61" s="289">
        <v>62</v>
      </c>
      <c r="H61" s="290"/>
      <c r="I61" s="290">
        <v>3098</v>
      </c>
      <c r="J61" s="290"/>
      <c r="K61" s="289">
        <v>58</v>
      </c>
      <c r="L61" s="290"/>
      <c r="M61" s="290">
        <v>3098</v>
      </c>
    </row>
    <row r="62" spans="1:13" s="276" customFormat="1" ht="20.100000000000001" customHeight="1">
      <c r="B62" s="276" t="s">
        <v>101</v>
      </c>
      <c r="E62" s="277"/>
      <c r="F62" s="288"/>
      <c r="G62" s="289">
        <v>-2247</v>
      </c>
      <c r="H62" s="290"/>
      <c r="I62" s="290">
        <v>-218</v>
      </c>
      <c r="J62" s="290"/>
      <c r="K62" s="289">
        <v>-2429</v>
      </c>
      <c r="L62" s="290"/>
      <c r="M62" s="290">
        <v>-236</v>
      </c>
    </row>
    <row r="63" spans="1:13" s="276" customFormat="1" ht="20.100000000000001" customHeight="1">
      <c r="B63" s="276" t="s">
        <v>182</v>
      </c>
      <c r="E63" s="277"/>
      <c r="F63" s="288"/>
      <c r="G63" s="289"/>
      <c r="H63" s="290"/>
      <c r="I63" s="290"/>
      <c r="J63" s="290"/>
      <c r="K63" s="289"/>
      <c r="L63" s="290"/>
      <c r="M63" s="290"/>
    </row>
    <row r="64" spans="1:13" s="276" customFormat="1" ht="20.100000000000001" customHeight="1">
      <c r="C64" s="276" t="s">
        <v>97</v>
      </c>
      <c r="E64" s="277"/>
      <c r="F64" s="288"/>
      <c r="G64" s="289">
        <v>-776824</v>
      </c>
      <c r="H64" s="290"/>
      <c r="I64" s="290">
        <v>-292782</v>
      </c>
      <c r="J64" s="290"/>
      <c r="K64" s="289">
        <v>-768437</v>
      </c>
      <c r="L64" s="290"/>
      <c r="M64" s="290">
        <v>-257712</v>
      </c>
    </row>
    <row r="65" spans="1:13" s="276" customFormat="1" ht="20.100000000000001" customHeight="1">
      <c r="B65" s="276" t="s">
        <v>96</v>
      </c>
      <c r="E65" s="277"/>
      <c r="F65" s="288"/>
      <c r="G65" s="289">
        <v>-171051</v>
      </c>
      <c r="H65" s="290"/>
      <c r="I65" s="290">
        <v>-182793</v>
      </c>
      <c r="J65" s="290"/>
      <c r="K65" s="289">
        <v>-5785</v>
      </c>
      <c r="L65" s="290"/>
      <c r="M65" s="290">
        <v>-7466</v>
      </c>
    </row>
    <row r="66" spans="1:13" s="276" customFormat="1" ht="20.100000000000001" customHeight="1">
      <c r="B66" s="276" t="s">
        <v>205</v>
      </c>
      <c r="E66" s="277"/>
      <c r="F66" s="288"/>
      <c r="G66" s="289">
        <v>-299000</v>
      </c>
      <c r="H66" s="290"/>
      <c r="I66" s="290">
        <v>0</v>
      </c>
      <c r="J66" s="290"/>
      <c r="K66" s="289">
        <v>-299000</v>
      </c>
      <c r="L66" s="290"/>
      <c r="M66" s="290">
        <v>0</v>
      </c>
    </row>
    <row r="67" spans="1:13" s="276" customFormat="1" ht="20.100000000000001" customHeight="1">
      <c r="B67" s="276" t="s">
        <v>88</v>
      </c>
      <c r="E67" s="277"/>
      <c r="F67" s="288"/>
      <c r="G67" s="289">
        <v>-29496</v>
      </c>
      <c r="H67" s="290"/>
      <c r="I67" s="290">
        <v>-53927</v>
      </c>
      <c r="J67" s="290"/>
      <c r="K67" s="290">
        <v>-29496</v>
      </c>
      <c r="L67" s="290"/>
      <c r="M67" s="290">
        <v>-53927</v>
      </c>
    </row>
    <row r="68" spans="1:13" s="276" customFormat="1" ht="20.100000000000001" customHeight="1">
      <c r="B68" s="276" t="s">
        <v>154</v>
      </c>
      <c r="E68" s="277"/>
      <c r="F68" s="288"/>
      <c r="G68" s="295">
        <v>0</v>
      </c>
      <c r="H68" s="290"/>
      <c r="I68" s="296">
        <v>0</v>
      </c>
      <c r="J68" s="290"/>
      <c r="K68" s="296">
        <v>0</v>
      </c>
      <c r="L68" s="290"/>
      <c r="M68" s="296">
        <v>-1600000</v>
      </c>
    </row>
    <row r="69" spans="1:13" s="298" customFormat="1" ht="8.1" customHeight="1">
      <c r="E69" s="299"/>
      <c r="F69" s="291"/>
      <c r="G69" s="289"/>
      <c r="H69" s="290"/>
      <c r="I69" s="290"/>
      <c r="J69" s="290"/>
      <c r="K69" s="289"/>
      <c r="L69" s="290"/>
      <c r="M69" s="290"/>
    </row>
    <row r="70" spans="1:13" s="276" customFormat="1" ht="20.100000000000001" customHeight="1">
      <c r="A70" s="287" t="s">
        <v>157</v>
      </c>
      <c r="E70" s="277"/>
      <c r="F70" s="288"/>
      <c r="G70" s="295">
        <f>SUM(G57:G68)</f>
        <v>-1340553</v>
      </c>
      <c r="H70" s="290"/>
      <c r="I70" s="296">
        <f>SUM(I57:I68)</f>
        <v>-498661</v>
      </c>
      <c r="J70" s="290"/>
      <c r="K70" s="295">
        <f>SUM(K57:K68)</f>
        <v>-959672</v>
      </c>
      <c r="L70" s="290"/>
      <c r="M70" s="296">
        <f>SUM(M57:M68)</f>
        <v>-1798454</v>
      </c>
    </row>
    <row r="71" spans="1:13" s="276" customFormat="1" ht="10.15" customHeight="1">
      <c r="B71" s="287"/>
      <c r="E71" s="277"/>
      <c r="F71" s="288"/>
      <c r="G71" s="289"/>
      <c r="H71" s="290"/>
      <c r="K71" s="293"/>
    </row>
    <row r="72" spans="1:13" s="276" customFormat="1" ht="20.100000000000001" customHeight="1">
      <c r="A72" s="287" t="s">
        <v>86</v>
      </c>
      <c r="E72" s="277"/>
      <c r="F72" s="288"/>
      <c r="G72" s="289"/>
      <c r="H72" s="290"/>
      <c r="I72" s="290"/>
      <c r="J72" s="290"/>
      <c r="K72" s="289"/>
      <c r="L72" s="290"/>
      <c r="M72" s="290"/>
    </row>
    <row r="73" spans="1:13" s="276" customFormat="1" ht="20.100000000000001" customHeight="1">
      <c r="A73" s="287"/>
      <c r="B73" s="276" t="s">
        <v>148</v>
      </c>
      <c r="E73" s="277">
        <v>12.1</v>
      </c>
      <c r="F73" s="288"/>
      <c r="G73" s="289">
        <v>5227000</v>
      </c>
      <c r="H73" s="290"/>
      <c r="I73" s="290">
        <v>3254000</v>
      </c>
      <c r="J73" s="290"/>
      <c r="K73" s="289">
        <v>4630000</v>
      </c>
      <c r="L73" s="290"/>
      <c r="M73" s="290">
        <v>2509000</v>
      </c>
    </row>
    <row r="74" spans="1:13" s="276" customFormat="1" ht="20.100000000000001" customHeight="1">
      <c r="A74" s="287"/>
      <c r="B74" s="276" t="s">
        <v>147</v>
      </c>
      <c r="E74" s="277">
        <v>12.1</v>
      </c>
      <c r="F74" s="288"/>
      <c r="G74" s="289">
        <v>-5191000</v>
      </c>
      <c r="H74" s="290"/>
      <c r="I74" s="290">
        <v>-2457000</v>
      </c>
      <c r="J74" s="290"/>
      <c r="K74" s="289">
        <v>-4745000</v>
      </c>
      <c r="L74" s="290"/>
      <c r="M74" s="290">
        <v>-1909000</v>
      </c>
    </row>
    <row r="75" spans="1:13" s="276" customFormat="1" ht="20.100000000000001" customHeight="1">
      <c r="A75" s="287"/>
      <c r="B75" s="276" t="s">
        <v>198</v>
      </c>
      <c r="E75" s="277">
        <v>12.2</v>
      </c>
      <c r="F75" s="288"/>
      <c r="G75" s="289">
        <v>800000</v>
      </c>
      <c r="H75" s="290"/>
      <c r="I75" s="290">
        <v>1600000</v>
      </c>
      <c r="J75" s="290"/>
      <c r="K75" s="289">
        <v>800000</v>
      </c>
      <c r="L75" s="290"/>
      <c r="M75" s="290">
        <v>1600000</v>
      </c>
    </row>
    <row r="76" spans="1:13" s="276" customFormat="1" ht="20.100000000000001" customHeight="1">
      <c r="B76" s="276" t="s">
        <v>179</v>
      </c>
      <c r="E76" s="277">
        <v>12.2</v>
      </c>
      <c r="F76" s="288"/>
      <c r="G76" s="289">
        <v>-826200</v>
      </c>
      <c r="H76" s="290"/>
      <c r="I76" s="290">
        <v>-2408200</v>
      </c>
      <c r="K76" s="289">
        <v>-634000</v>
      </c>
      <c r="M76" s="290">
        <v>-616000</v>
      </c>
    </row>
    <row r="77" spans="1:13" s="276" customFormat="1" ht="20.100000000000001" customHeight="1">
      <c r="B77" s="276" t="s">
        <v>87</v>
      </c>
      <c r="E77" s="277"/>
      <c r="F77" s="288"/>
      <c r="G77" s="289">
        <v>-39</v>
      </c>
      <c r="H77" s="290"/>
      <c r="I77" s="290">
        <v>-1348</v>
      </c>
      <c r="J77" s="290"/>
      <c r="K77" s="289">
        <v>-39</v>
      </c>
      <c r="L77" s="290"/>
      <c r="M77" s="290">
        <v>-1348</v>
      </c>
    </row>
    <row r="78" spans="1:13" s="276" customFormat="1" ht="20.100000000000001" customHeight="1">
      <c r="B78" s="276" t="s">
        <v>133</v>
      </c>
      <c r="E78" s="277"/>
      <c r="F78" s="288"/>
      <c r="G78" s="289">
        <v>-810949</v>
      </c>
      <c r="H78" s="290"/>
      <c r="I78" s="290">
        <v>-745956</v>
      </c>
      <c r="J78" s="290"/>
      <c r="K78" s="289">
        <v>-798453</v>
      </c>
      <c r="L78" s="290"/>
      <c r="M78" s="290">
        <v>-731850</v>
      </c>
    </row>
    <row r="79" spans="1:13" s="276" customFormat="1" ht="20.100000000000001" customHeight="1">
      <c r="B79" s="276" t="s">
        <v>109</v>
      </c>
      <c r="E79" s="277"/>
      <c r="F79" s="288"/>
      <c r="G79" s="295">
        <v>-114840</v>
      </c>
      <c r="H79" s="290"/>
      <c r="I79" s="296">
        <v>-84836</v>
      </c>
      <c r="J79" s="290"/>
      <c r="K79" s="295">
        <v>-102704</v>
      </c>
      <c r="L79" s="290"/>
      <c r="M79" s="296">
        <v>-48388</v>
      </c>
    </row>
    <row r="80" spans="1:13" s="298" customFormat="1" ht="8.1" customHeight="1">
      <c r="E80" s="299"/>
      <c r="F80" s="291"/>
      <c r="G80" s="289"/>
      <c r="H80" s="290"/>
      <c r="I80" s="290"/>
      <c r="J80" s="290"/>
      <c r="K80" s="289"/>
      <c r="L80" s="290"/>
      <c r="M80" s="290"/>
    </row>
    <row r="81" spans="1:13" s="276" customFormat="1" ht="20.100000000000001" customHeight="1">
      <c r="A81" s="287" t="s">
        <v>199</v>
      </c>
      <c r="E81" s="277"/>
      <c r="F81" s="288"/>
      <c r="G81" s="295">
        <f>SUM(G73:G80)</f>
        <v>-916028</v>
      </c>
      <c r="H81" s="290"/>
      <c r="I81" s="296">
        <f>SUM(I73:I80)</f>
        <v>-843340</v>
      </c>
      <c r="J81" s="290"/>
      <c r="K81" s="295">
        <f>SUM(K73:K80)</f>
        <v>-850196</v>
      </c>
      <c r="L81" s="290"/>
      <c r="M81" s="296">
        <f>SUM(M73:M80)</f>
        <v>802414</v>
      </c>
    </row>
    <row r="82" spans="1:13" s="276" customFormat="1" ht="10.15" customHeight="1">
      <c r="A82" s="287"/>
      <c r="E82" s="277"/>
      <c r="F82" s="288"/>
      <c r="G82" s="289"/>
      <c r="H82" s="290"/>
      <c r="I82" s="290"/>
      <c r="J82" s="290"/>
      <c r="K82" s="289"/>
      <c r="L82" s="290"/>
      <c r="M82" s="290"/>
    </row>
    <row r="83" spans="1:13" s="276" customFormat="1" ht="20.100000000000001" customHeight="1">
      <c r="A83" s="287" t="s">
        <v>10</v>
      </c>
      <c r="E83" s="277"/>
      <c r="F83" s="288"/>
      <c r="G83" s="293"/>
      <c r="K83" s="293"/>
    </row>
    <row r="84" spans="1:13" s="276" customFormat="1" ht="20.100000000000001" customHeight="1">
      <c r="A84" s="287"/>
      <c r="B84" s="287" t="s">
        <v>167</v>
      </c>
      <c r="E84" s="277"/>
      <c r="F84" s="288"/>
      <c r="G84" s="289">
        <f>G44+G70+G81</f>
        <v>-526157</v>
      </c>
      <c r="H84" s="290"/>
      <c r="I84" s="290">
        <f>I44+I70+I81</f>
        <v>42539</v>
      </c>
      <c r="J84" s="290"/>
      <c r="K84" s="289">
        <f>K44+K70+K81</f>
        <v>-528892</v>
      </c>
      <c r="L84" s="290"/>
      <c r="M84" s="290">
        <f>M44+M70+M81</f>
        <v>32246</v>
      </c>
    </row>
    <row r="85" spans="1:13" s="276" customFormat="1" ht="20.100000000000001" customHeight="1">
      <c r="B85" s="276" t="s">
        <v>89</v>
      </c>
      <c r="E85" s="277"/>
      <c r="F85" s="288"/>
      <c r="G85" s="295">
        <v>578213</v>
      </c>
      <c r="H85" s="290"/>
      <c r="I85" s="296">
        <v>37478</v>
      </c>
      <c r="J85" s="290"/>
      <c r="K85" s="295">
        <v>540946</v>
      </c>
      <c r="L85" s="290"/>
      <c r="M85" s="296">
        <v>4621</v>
      </c>
    </row>
    <row r="86" spans="1:13" s="298" customFormat="1" ht="8.1" customHeight="1">
      <c r="E86" s="299"/>
      <c r="F86" s="291"/>
      <c r="G86" s="289"/>
      <c r="H86" s="290"/>
      <c r="I86" s="290"/>
      <c r="J86" s="290"/>
      <c r="K86" s="289"/>
      <c r="L86" s="290"/>
      <c r="M86" s="290"/>
    </row>
    <row r="87" spans="1:13" s="276" customFormat="1" ht="20.100000000000001" customHeight="1" thickBot="1">
      <c r="A87" s="287" t="s">
        <v>90</v>
      </c>
      <c r="E87" s="277"/>
      <c r="F87" s="288"/>
      <c r="G87" s="301">
        <f>SUM(G84:G86)</f>
        <v>52056</v>
      </c>
      <c r="H87" s="290"/>
      <c r="I87" s="302">
        <f>SUM(I84:I86)</f>
        <v>80017</v>
      </c>
      <c r="J87" s="290"/>
      <c r="K87" s="301">
        <f>SUM(K84:K86)</f>
        <v>12054</v>
      </c>
      <c r="L87" s="290"/>
      <c r="M87" s="302">
        <f>SUM(M84:M86)</f>
        <v>36867</v>
      </c>
    </row>
    <row r="88" spans="1:13" s="276" customFormat="1" ht="10.15" customHeight="1" thickTop="1">
      <c r="E88" s="277"/>
      <c r="F88" s="288"/>
      <c r="G88" s="289"/>
      <c r="H88" s="290"/>
      <c r="I88" s="290"/>
      <c r="J88" s="290"/>
      <c r="K88" s="289"/>
      <c r="L88" s="290"/>
      <c r="M88" s="290"/>
    </row>
    <row r="89" spans="1:13" s="276" customFormat="1" ht="20.100000000000001" customHeight="1">
      <c r="A89" s="287" t="s">
        <v>91</v>
      </c>
      <c r="E89" s="277"/>
      <c r="F89" s="288"/>
      <c r="G89" s="289"/>
      <c r="H89" s="290"/>
      <c r="I89" s="290"/>
      <c r="J89" s="290"/>
      <c r="K89" s="289"/>
      <c r="L89" s="290"/>
      <c r="M89" s="290"/>
    </row>
    <row r="90" spans="1:13" s="276" customFormat="1" ht="20.100000000000001" customHeight="1">
      <c r="A90" s="276" t="s">
        <v>149</v>
      </c>
      <c r="E90" s="277"/>
      <c r="F90" s="288"/>
      <c r="G90" s="289"/>
      <c r="H90" s="290"/>
      <c r="I90" s="290"/>
      <c r="J90" s="290"/>
      <c r="K90" s="289"/>
      <c r="L90" s="290"/>
      <c r="M90" s="290"/>
    </row>
    <row r="91" spans="1:13" s="276" customFormat="1" ht="20.100000000000001" customHeight="1">
      <c r="B91" s="276" t="s">
        <v>206</v>
      </c>
      <c r="E91" s="277"/>
      <c r="F91" s="288"/>
      <c r="G91" s="293"/>
      <c r="K91" s="293"/>
    </row>
    <row r="92" spans="1:13" s="276" customFormat="1" ht="20.100000000000001" customHeight="1">
      <c r="C92" s="276" t="s">
        <v>207</v>
      </c>
      <c r="E92" s="277"/>
      <c r="F92" s="288"/>
      <c r="G92" s="303">
        <v>182724</v>
      </c>
      <c r="H92" s="290"/>
      <c r="I92" s="290">
        <v>86690</v>
      </c>
      <c r="J92" s="290"/>
      <c r="K92" s="303">
        <v>181476</v>
      </c>
      <c r="L92" s="290"/>
      <c r="M92" s="290">
        <v>79313</v>
      </c>
    </row>
    <row r="93" spans="1:13" ht="6.75" customHeight="1">
      <c r="F93" s="110"/>
      <c r="G93" s="112"/>
      <c r="H93" s="112"/>
      <c r="I93" s="112"/>
      <c r="J93" s="112"/>
      <c r="K93" s="112"/>
      <c r="L93" s="112"/>
      <c r="M93" s="112"/>
    </row>
    <row r="94" spans="1:13" ht="20.100000000000001" customHeight="1">
      <c r="A94" s="117" t="str">
        <f>'2-4T'!A46</f>
        <v>หมายเหตุประกอบข้อมูลทางการเงินระหว่างกาลแบบย่อในหน้า 13 ถึงหน้า 32 เป็นส่วนหนึ่งของข้อมูลทางการเงินระหว่างกาลนี้</v>
      </c>
      <c r="B94" s="99"/>
      <c r="C94" s="99"/>
      <c r="D94" s="99"/>
      <c r="E94" s="100"/>
      <c r="F94" s="101"/>
      <c r="G94" s="102"/>
      <c r="H94" s="102"/>
      <c r="I94" s="102"/>
      <c r="J94" s="102"/>
      <c r="K94" s="102"/>
      <c r="L94" s="102"/>
      <c r="M94" s="102"/>
    </row>
  </sheetData>
  <mergeCells count="4">
    <mergeCell ref="G6:I6"/>
    <mergeCell ref="K6:M6"/>
    <mergeCell ref="G52:I52"/>
    <mergeCell ref="K52:M52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2-4T</vt:lpstr>
      <vt:lpstr>T 5-6 PL</vt:lpstr>
      <vt:lpstr>T7-8</vt:lpstr>
      <vt:lpstr>P9 share-conso</vt:lpstr>
      <vt:lpstr>P10-shareEW</vt:lpstr>
      <vt:lpstr>T11-12 cash flow</vt:lpstr>
      <vt:lpstr>'2-4T'!Print_Area</vt:lpstr>
      <vt:lpstr>'T 5-6 PL'!Print_Area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krisana yumthieng</cp:lastModifiedBy>
  <cp:lastPrinted>2019-11-14T10:02:40Z</cp:lastPrinted>
  <dcterms:created xsi:type="dcterms:W3CDTF">2014-04-11T03:45:36Z</dcterms:created>
  <dcterms:modified xsi:type="dcterms:W3CDTF">2019-11-14T10:02:41Z</dcterms:modified>
</cp:coreProperties>
</file>