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760"/>
  </bookViews>
  <sheets>
    <sheet name="BS-3-5" sheetId="10" r:id="rId1"/>
    <sheet name="PL-6-11" sheetId="2" r:id="rId2"/>
    <sheet name="CH-Conso-12" sheetId="14" r:id="rId3"/>
    <sheet name="CH-Conso-13" sheetId="15" r:id="rId4"/>
    <sheet name="CH-Separate-14 " sheetId="12" r:id="rId5"/>
    <sheet name="CH-Separate-15" sheetId="13" r:id="rId6"/>
    <sheet name="CF-16-18" sheetId="7" r:id="rId7"/>
  </sheets>
  <externalReferences>
    <externalReference r:id="rId8"/>
    <externalReference r:id="rId9"/>
    <externalReference r:id="rId10"/>
  </externalReferences>
  <definedNames>
    <definedName name="_Hlk120336604" localSheetId="6">'CF-16-18'!#REF!</definedName>
    <definedName name="_xlnm.Print_Area" localSheetId="0">'BS-3-5'!$A$1:$J$95</definedName>
    <definedName name="_xlnm.Print_Area" localSheetId="6">'CF-16-18'!$A$1:$J$99</definedName>
    <definedName name="_xlnm.Print_Area" localSheetId="2">'CH-Conso-12'!$A$1:$Z$31</definedName>
    <definedName name="_xlnm.Print_Area" localSheetId="3">'CH-Conso-13'!$A$1:$Z$35</definedName>
    <definedName name="_xlnm.Print_Area" localSheetId="4">'CH-Separate-14 '!$A$1:$O$25</definedName>
    <definedName name="_xlnm.Print_Area" localSheetId="5">'CH-Separate-15'!$A$1:$Q$25</definedName>
    <definedName name="_xlnm.Print_Area" localSheetId="1">'PL-6-11'!$A$1:$J$176</definedName>
    <definedName name="Z_A3B3E038_AAE0_4F24_B01A_BCF5B017EAC3_.wvu.PrintArea" localSheetId="6" hidden="1">'CF-16-18'!$A$1:$J$114</definedName>
    <definedName name="Z_A3B3E038_AAE0_4F24_B01A_BCF5B017EAC3_.wvu.PrintArea" localSheetId="2" hidden="1">'CH-Conso-12'!$A$1:$Y$28</definedName>
    <definedName name="Z_A3B3E038_AAE0_4F24_B01A_BCF5B017EAC3_.wvu.PrintArea" localSheetId="1" hidden="1">'PL-6-11'!$A$1:$J$104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Z27" i="15" l="1"/>
  <c r="X27" i="15"/>
  <c r="V27" i="15"/>
  <c r="T27" i="15"/>
  <c r="R27" i="15"/>
  <c r="P27" i="15"/>
  <c r="N27" i="15"/>
  <c r="L27" i="15"/>
  <c r="J27" i="15"/>
  <c r="H27" i="15"/>
  <c r="F27" i="15"/>
  <c r="D27" i="15"/>
  <c r="X25" i="15"/>
  <c r="V25" i="15"/>
  <c r="Z25" i="15" s="1"/>
  <c r="T25" i="15"/>
  <c r="R25" i="15"/>
  <c r="P25" i="15"/>
  <c r="N25" i="15"/>
  <c r="L25" i="15"/>
  <c r="J25" i="15"/>
  <c r="H25" i="15"/>
  <c r="F25" i="15"/>
  <c r="D25" i="15"/>
  <c r="D20" i="15"/>
  <c r="J31" i="2" l="1"/>
  <c r="H31" i="2"/>
  <c r="F31" i="2"/>
  <c r="D31" i="2"/>
  <c r="Q11" i="13" l="1"/>
  <c r="D46" i="2"/>
  <c r="T24" i="15" l="1"/>
  <c r="N24" i="15"/>
  <c r="V24" i="15" s="1"/>
  <c r="Z24" i="15" s="1"/>
  <c r="H31" i="7" l="1"/>
  <c r="H22" i="7"/>
  <c r="H20" i="7"/>
  <c r="D31" i="7" l="1"/>
  <c r="D30" i="7"/>
  <c r="D27" i="7"/>
  <c r="D26" i="7"/>
  <c r="D22" i="7"/>
  <c r="D20" i="7"/>
  <c r="D98" i="7" l="1"/>
  <c r="H98" i="7"/>
  <c r="D66" i="2" l="1"/>
  <c r="N29" i="15" l="1"/>
  <c r="H74" i="2" l="1"/>
  <c r="I23" i="13" l="1"/>
  <c r="K23" i="13" s="1"/>
  <c r="H33" i="10" l="1"/>
  <c r="H91" i="10"/>
  <c r="H93" i="10" s="1"/>
  <c r="Z13" i="14" l="1"/>
  <c r="X25" i="14"/>
  <c r="X27" i="14" s="1"/>
  <c r="V19" i="14"/>
  <c r="Z19" i="14" s="1"/>
  <c r="V18" i="14"/>
  <c r="Z18" i="14" s="1"/>
  <c r="V13" i="14"/>
  <c r="T25" i="14"/>
  <c r="N25" i="14"/>
  <c r="N27" i="14" s="1"/>
  <c r="L27" i="14"/>
  <c r="L31" i="14" s="1"/>
  <c r="J27" i="14"/>
  <c r="J31" i="14" s="1"/>
  <c r="H27" i="14"/>
  <c r="H31" i="14" s="1"/>
  <c r="F27" i="14"/>
  <c r="D27" i="14"/>
  <c r="L23" i="14"/>
  <c r="J23" i="14"/>
  <c r="H23" i="14"/>
  <c r="X20" i="14"/>
  <c r="X23" i="14" s="1"/>
  <c r="T20" i="14"/>
  <c r="T23" i="14" s="1"/>
  <c r="R20" i="14"/>
  <c r="R23" i="14" s="1"/>
  <c r="P20" i="14"/>
  <c r="P23" i="14" s="1"/>
  <c r="N20" i="14"/>
  <c r="N23" i="14" s="1"/>
  <c r="L20" i="14"/>
  <c r="J20" i="14"/>
  <c r="H20" i="14"/>
  <c r="F20" i="14"/>
  <c r="F23" i="14" s="1"/>
  <c r="D20" i="14"/>
  <c r="D23" i="14" s="1"/>
  <c r="V33" i="15"/>
  <c r="X31" i="15"/>
  <c r="L31" i="15"/>
  <c r="J31" i="15"/>
  <c r="H31" i="15"/>
  <c r="F31" i="15"/>
  <c r="D31" i="15"/>
  <c r="T29" i="15"/>
  <c r="V29" i="15" s="1"/>
  <c r="Z29" i="15" s="1"/>
  <c r="N31" i="15"/>
  <c r="X20" i="15"/>
  <c r="R20" i="15"/>
  <c r="P20" i="15"/>
  <c r="N20" i="15"/>
  <c r="L20" i="15"/>
  <c r="J20" i="15"/>
  <c r="H20" i="15"/>
  <c r="F20" i="15"/>
  <c r="T19" i="15"/>
  <c r="V19" i="15" s="1"/>
  <c r="Z19" i="15" s="1"/>
  <c r="T18" i="15"/>
  <c r="V18" i="15" s="1"/>
  <c r="Z18" i="15" s="1"/>
  <c r="T13" i="15"/>
  <c r="V13" i="15" s="1"/>
  <c r="Z13" i="15" s="1"/>
  <c r="N35" i="15" l="1"/>
  <c r="F31" i="14"/>
  <c r="N31" i="14"/>
  <c r="X31" i="14"/>
  <c r="X35" i="15"/>
  <c r="L35" i="15"/>
  <c r="F35" i="15"/>
  <c r="H35" i="15"/>
  <c r="J35" i="15"/>
  <c r="V25" i="14"/>
  <c r="Z25" i="14" s="1"/>
  <c r="D31" i="14"/>
  <c r="V23" i="14"/>
  <c r="V20" i="14"/>
  <c r="Z20" i="14" s="1"/>
  <c r="D35" i="15"/>
  <c r="T20" i="15"/>
  <c r="Z23" i="14" l="1"/>
  <c r="V20" i="15"/>
  <c r="Z20" i="15" l="1"/>
  <c r="O23" i="13"/>
  <c r="M21" i="13"/>
  <c r="I21" i="13"/>
  <c r="I25" i="13" s="1"/>
  <c r="G21" i="13"/>
  <c r="E21" i="13"/>
  <c r="C21" i="13"/>
  <c r="O20" i="13"/>
  <c r="Q20" i="13" s="1"/>
  <c r="O19" i="13"/>
  <c r="I17" i="13"/>
  <c r="M16" i="13"/>
  <c r="M17" i="13" s="1"/>
  <c r="M25" i="13" s="1"/>
  <c r="K16" i="13"/>
  <c r="K17" i="13" s="1"/>
  <c r="I16" i="13"/>
  <c r="G16" i="13"/>
  <c r="G17" i="13" s="1"/>
  <c r="E16" i="13"/>
  <c r="E17" i="13" s="1"/>
  <c r="E25" i="13" s="1"/>
  <c r="C16" i="13"/>
  <c r="C17" i="13" s="1"/>
  <c r="O15" i="13"/>
  <c r="Q15" i="13" s="1"/>
  <c r="O14" i="13"/>
  <c r="O16" i="13" s="1"/>
  <c r="O11" i="13"/>
  <c r="A1" i="13"/>
  <c r="C25" i="13" l="1"/>
  <c r="G25" i="13"/>
  <c r="Q16" i="13"/>
  <c r="Q17" i="13" s="1"/>
  <c r="O17" i="13"/>
  <c r="O21" i="13"/>
  <c r="O25" i="13" s="1"/>
  <c r="Q14" i="13"/>
  <c r="J164" i="2" l="1"/>
  <c r="J156" i="2"/>
  <c r="F162" i="2"/>
  <c r="F160" i="2"/>
  <c r="F156" i="2"/>
  <c r="P26" i="14" s="1"/>
  <c r="J114" i="2"/>
  <c r="J103" i="2"/>
  <c r="F114" i="2"/>
  <c r="F103" i="2"/>
  <c r="J76" i="2"/>
  <c r="J68" i="2"/>
  <c r="F76" i="2"/>
  <c r="F68" i="2"/>
  <c r="F46" i="2"/>
  <c r="F60" i="2" s="1"/>
  <c r="J27" i="2"/>
  <c r="J16" i="2"/>
  <c r="F27" i="2"/>
  <c r="F16" i="2"/>
  <c r="J91" i="7"/>
  <c r="F91" i="7"/>
  <c r="J71" i="7"/>
  <c r="H71" i="7"/>
  <c r="F71" i="7"/>
  <c r="J32" i="7"/>
  <c r="J52" i="7" s="1"/>
  <c r="J54" i="7" s="1"/>
  <c r="F32" i="7"/>
  <c r="F52" i="7" s="1"/>
  <c r="F54" i="7" s="1"/>
  <c r="F92" i="10"/>
  <c r="J91" i="10"/>
  <c r="J93" i="10" s="1"/>
  <c r="F91" i="10"/>
  <c r="D91" i="10"/>
  <c r="J65" i="10"/>
  <c r="H65" i="10"/>
  <c r="H66" i="10" s="1"/>
  <c r="F65" i="10"/>
  <c r="D65" i="10"/>
  <c r="J55" i="10"/>
  <c r="H55" i="10"/>
  <c r="F55" i="10"/>
  <c r="D55" i="10"/>
  <c r="J33" i="10"/>
  <c r="F33" i="10"/>
  <c r="F35" i="10" s="1"/>
  <c r="D33" i="10"/>
  <c r="J17" i="10"/>
  <c r="H17" i="10"/>
  <c r="H35" i="10" s="1"/>
  <c r="F17" i="10"/>
  <c r="D17" i="10"/>
  <c r="D164" i="2"/>
  <c r="R30" i="15" s="1"/>
  <c r="R31" i="15" s="1"/>
  <c r="R35" i="15" s="1"/>
  <c r="H91" i="7"/>
  <c r="D91" i="7"/>
  <c r="M23" i="12"/>
  <c r="O23" i="12" s="1"/>
  <c r="M19" i="12"/>
  <c r="G21" i="12"/>
  <c r="E21" i="12"/>
  <c r="C21" i="12"/>
  <c r="K16" i="12"/>
  <c r="K17" i="12" s="1"/>
  <c r="I16" i="12"/>
  <c r="I17" i="12" s="1"/>
  <c r="G16" i="12"/>
  <c r="E16" i="12"/>
  <c r="E17" i="12" s="1"/>
  <c r="C16" i="12"/>
  <c r="M15" i="12"/>
  <c r="O15" i="12" s="1"/>
  <c r="M14" i="12"/>
  <c r="M11" i="12"/>
  <c r="O11" i="12" s="1"/>
  <c r="D71" i="7"/>
  <c r="A1" i="7"/>
  <c r="A33" i="7" s="1"/>
  <c r="H164" i="2"/>
  <c r="H156" i="2"/>
  <c r="D156" i="2"/>
  <c r="P30" i="15" s="1"/>
  <c r="A122" i="2"/>
  <c r="H114" i="2"/>
  <c r="D114" i="2"/>
  <c r="H103" i="2"/>
  <c r="D103" i="2"/>
  <c r="H76" i="2"/>
  <c r="D76" i="2"/>
  <c r="H68" i="2"/>
  <c r="D68" i="2"/>
  <c r="A52" i="2"/>
  <c r="H27" i="2"/>
  <c r="D27" i="2"/>
  <c r="H16" i="2"/>
  <c r="D16" i="2"/>
  <c r="A1" i="12"/>
  <c r="A37" i="10"/>
  <c r="A68" i="10"/>
  <c r="C17" i="12"/>
  <c r="C25" i="12" s="1"/>
  <c r="F164" i="2" l="1"/>
  <c r="R26" i="14" s="1"/>
  <c r="R27" i="14" s="1"/>
  <c r="R31" i="14" s="1"/>
  <c r="F33" i="2"/>
  <c r="D33" i="2"/>
  <c r="P31" i="15"/>
  <c r="T30" i="15"/>
  <c r="V30" i="15" s="1"/>
  <c r="Z30" i="15" s="1"/>
  <c r="Z31" i="15" s="1"/>
  <c r="Z35" i="15" s="1"/>
  <c r="D93" i="10"/>
  <c r="D166" i="2"/>
  <c r="D66" i="10"/>
  <c r="H78" i="2"/>
  <c r="H166" i="2"/>
  <c r="H117" i="2"/>
  <c r="H119" i="2" s="1"/>
  <c r="H95" i="10"/>
  <c r="J94" i="7"/>
  <c r="J97" i="7" s="1"/>
  <c r="J99" i="7" s="1"/>
  <c r="P27" i="14"/>
  <c r="P31" i="14" s="1"/>
  <c r="F94" i="7"/>
  <c r="F97" i="7" s="1"/>
  <c r="F99" i="7" s="1"/>
  <c r="A73" i="7"/>
  <c r="J78" i="2"/>
  <c r="J79" i="2" s="1"/>
  <c r="J82" i="2" s="1"/>
  <c r="J84" i="2" s="1"/>
  <c r="J33" i="2"/>
  <c r="J43" i="2" s="1"/>
  <c r="J46" i="2" s="1"/>
  <c r="J166" i="2"/>
  <c r="K20" i="12" s="1"/>
  <c r="K21" i="12" s="1"/>
  <c r="K25" i="12" s="1"/>
  <c r="D117" i="2"/>
  <c r="D119" i="2" s="1"/>
  <c r="D78" i="2"/>
  <c r="J117" i="2"/>
  <c r="J119" i="2" s="1"/>
  <c r="J130" i="2" s="1"/>
  <c r="J133" i="2" s="1"/>
  <c r="H33" i="2"/>
  <c r="H43" i="2" s="1"/>
  <c r="H46" i="2" s="1"/>
  <c r="H60" i="2" s="1"/>
  <c r="F78" i="2"/>
  <c r="F79" i="2" s="1"/>
  <c r="F82" i="2" s="1"/>
  <c r="F84" i="2" s="1"/>
  <c r="F166" i="2"/>
  <c r="F117" i="2"/>
  <c r="F119" i="2" s="1"/>
  <c r="F133" i="2" s="1"/>
  <c r="F148" i="2" s="1"/>
  <c r="F66" i="10"/>
  <c r="J35" i="10"/>
  <c r="J66" i="10"/>
  <c r="J95" i="10" s="1"/>
  <c r="F93" i="10"/>
  <c r="D35" i="10"/>
  <c r="M16" i="12"/>
  <c r="M17" i="12" s="1"/>
  <c r="O16" i="12"/>
  <c r="O14" i="12"/>
  <c r="E25" i="12"/>
  <c r="G17" i="12"/>
  <c r="G25" i="12" s="1"/>
  <c r="H79" i="2" l="1"/>
  <c r="H82" i="2" s="1"/>
  <c r="H84" i="2" s="1"/>
  <c r="T26" i="14"/>
  <c r="T27" i="14" s="1"/>
  <c r="T31" i="14" s="1"/>
  <c r="H9" i="7"/>
  <c r="H32" i="7" s="1"/>
  <c r="H52" i="7" s="1"/>
  <c r="H54" i="7" s="1"/>
  <c r="H130" i="2"/>
  <c r="H133" i="2" s="1"/>
  <c r="F95" i="10"/>
  <c r="D9" i="7"/>
  <c r="D32" i="7" s="1"/>
  <c r="D60" i="2"/>
  <c r="D79" i="2" s="1"/>
  <c r="D84" i="2" s="1"/>
  <c r="D133" i="2"/>
  <c r="D148" i="2" s="1"/>
  <c r="D167" i="2" s="1"/>
  <c r="D172" i="2" s="1"/>
  <c r="T31" i="15"/>
  <c r="P35" i="15"/>
  <c r="D95" i="10"/>
  <c r="J148" i="2"/>
  <c r="J167" i="2" s="1"/>
  <c r="J170" i="2" s="1"/>
  <c r="J172" i="2" s="1"/>
  <c r="I19" i="12"/>
  <c r="I21" i="12" s="1"/>
  <c r="I25" i="12" s="1"/>
  <c r="F167" i="2"/>
  <c r="F170" i="2" s="1"/>
  <c r="F172" i="2" s="1"/>
  <c r="M20" i="12"/>
  <c r="O20" i="12" s="1"/>
  <c r="O17" i="12"/>
  <c r="V26" i="14" l="1"/>
  <c r="D52" i="7"/>
  <c r="D54" i="7" s="1"/>
  <c r="H94" i="7"/>
  <c r="H97" i="7" s="1"/>
  <c r="H99" i="7" s="1"/>
  <c r="H148" i="2"/>
  <c r="H167" i="2" s="1"/>
  <c r="H170" i="2" s="1"/>
  <c r="H172" i="2" s="1"/>
  <c r="K19" i="13"/>
  <c r="T35" i="15"/>
  <c r="V31" i="15"/>
  <c r="V35" i="15" s="1"/>
  <c r="O19" i="12"/>
  <c r="O21" i="12" s="1"/>
  <c r="Z26" i="14"/>
  <c r="V27" i="14"/>
  <c r="M21" i="12"/>
  <c r="M25" i="12" s="1"/>
  <c r="D94" i="7" l="1"/>
  <c r="D97" i="7" s="1"/>
  <c r="D99" i="7" s="1"/>
  <c r="Q19" i="13"/>
  <c r="Q21" i="13" s="1"/>
  <c r="Q25" i="13" s="1"/>
  <c r="K21" i="13"/>
  <c r="K25" i="13" s="1"/>
  <c r="Z27" i="14"/>
  <c r="V31" i="14"/>
  <c r="Z31" i="14" s="1"/>
  <c r="O25" i="12"/>
</calcChain>
</file>

<file path=xl/sharedStrings.xml><?xml version="1.0" encoding="utf-8"?>
<sst xmlns="http://schemas.openxmlformats.org/spreadsheetml/2006/main" count="566" uniqueCount="257">
  <si>
    <t>บริษัท ไทยฟู้ดส์ กรุ๊ป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</si>
  <si>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</si>
  <si>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</si>
  <si>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</si>
  <si>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</si>
  <si>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</si>
  <si>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</si>
  <si>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</si>
  <si>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</si>
  <si>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</si>
  <si>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</si>
  <si>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เงินให้กู้ยืมระยะสั้นแก่บริษัทย่อย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</si>
  <si>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</si>
  <si>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</si>
  <si>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</si>
  <si>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</si>
  <si>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</si>
  <si>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</si>
  <si>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</si>
  <si>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</si>
  <si>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</si>
  <si>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</si>
  <si>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</si>
  <si>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</si>
  <si>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</si>
  <si>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</si>
  <si>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</si>
  <si>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</si>
  <si>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</si>
  <si>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</si>
  <si>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</si>
  <si>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</si>
  <si>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</si>
  <si>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</si>
  <si>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</si>
  <si>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 ที่ถึงกำหนดชำระภายในหนึ่งปี</t>
  </si>
  <si>
    <t>หนี้สินตามสัญญาเช่าการเงิน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</si>
  <si>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</si>
  <si>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</si>
  <si>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</si>
  <si>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</si>
  <si>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</si>
  <si>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</si>
  <si>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</si>
  <si>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</si>
  <si>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</si>
  <si>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</si>
  <si>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</si>
  <si>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</si>
  <si>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</si>
  <si>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</si>
  <si>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</si>
  <si>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</si>
  <si>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</si>
  <si>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</si>
  <si>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</si>
  <si>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</si>
  <si>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</si>
  <si>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</si>
  <si>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</si>
  <si>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</si>
  <si>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</si>
  <si>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</si>
  <si>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</si>
  <si>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</si>
  <si>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กำไรจากการเปลี่ยนแปลงมูลค่ายุติธรรม</t>
  </si>
  <si>
    <t xml:space="preserve">   ของสินทรัพย์ชีวภาพ</t>
  </si>
  <si>
    <t>กำไรจากอัตราแลกเปลี่ยนสุทธิ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</si>
  <si>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</si>
  <si>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</si>
  <si>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</si>
  <si>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</si>
  <si>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</si>
  <si>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</si>
  <si>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</si>
  <si>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</si>
  <si>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</si>
  <si>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</t>
  </si>
  <si>
    <t xml:space="preserve">      ที่ไม่มีอำนาจควบคุม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</si>
  <si>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</si>
  <si>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</si>
  <si>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</si>
  <si>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</si>
  <si>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</si>
  <si>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</si>
  <si>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</si>
  <si>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ส่วนต่ำกว่าทุน</t>
  </si>
  <si>
    <t>จากรายการกับ</t>
  </si>
  <si>
    <t>อัตราแลกเปลี่ยน</t>
  </si>
  <si>
    <t>รวม</t>
  </si>
  <si>
    <t>ส่วนของ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</si>
  <si>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</si>
  <si>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</si>
  <si>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</si>
  <si>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</si>
  <si>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</si>
  <si>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</si>
  <si>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ที่ออกและ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</si>
  <si>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</si>
  <si>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</si>
  <si>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</si>
  <si>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</si>
  <si>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</si>
  <si>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</si>
  <si>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</si>
  <si>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</si>
  <si>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</si>
  <si>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ของบริษัท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</si>
  <si>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</si>
  <si>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</si>
  <si>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</si>
  <si>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</si>
  <si>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ส่วนเกินทุน</t>
  </si>
  <si>
    <t>จากการ</t>
  </si>
  <si>
    <t>ส่วนเกิน</t>
  </si>
  <si>
    <t>ตีราคา</t>
  </si>
  <si>
    <t>มูลค่าหุ้นสามัญ</t>
  </si>
  <si>
    <t>ที่ดิน</t>
  </si>
  <si>
    <t xml:space="preserve">     กำไร</t>
  </si>
  <si>
    <t xml:space="preserve">   กำไรขาดทุนเบ็ดเสร็จอื่น</t>
  </si>
  <si>
    <t>ตีราคาที่ดิน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</si>
  <si>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</si>
  <si>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</si>
  <si>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</si>
  <si>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</si>
  <si>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</si>
  <si>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</si>
  <si>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สินทรัพย์ชีวภาพส่วนที่หมุนเวียนและไม่หมุนเวียน</t>
  </si>
  <si>
    <t>กระแสเงินสดจากกิจกรรมลงทุน</t>
  </si>
  <si>
    <t>รับดอกเบี้ย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</si>
  <si>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</si>
  <si>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</si>
  <si>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เงินสดจ่ายสำหรับเงินให้กู้ยืมระยะสั้นแก่บริษัทย่อย</t>
  </si>
  <si>
    <t>กระแสเงินสดจากกิจกรรมจัดหาเงิน</t>
  </si>
  <si>
    <t>จ่ายดอกเบี้ย</t>
  </si>
  <si>
    <t>เงินกู้ยืมระยะสั้นจากสถาบันการเงินเพิ่มขึ้น (ลดลง)</t>
  </si>
  <si>
    <t>(ไม่ได้ตรวจสอบ)</t>
  </si>
  <si>
    <t>ขาดทุนจากอัตราแลกเปลี่ยนสุทธิ</t>
  </si>
  <si>
    <t>ค่าความนิยม</t>
  </si>
  <si>
    <t>ค่าใช้จ่าย (รายได้) ภาษีเงินได้</t>
  </si>
  <si>
    <t>เงินสดจ่ายสำหรับเงินลงทุนในบริษัทย่อย</t>
  </si>
  <si>
    <t>เงินสดรับจากเงินกู้ยืมระยะยาวจากสถาบันการเงิน</t>
  </si>
  <si>
    <t xml:space="preserve">   ผลประโยชน์พนักงาน</t>
  </si>
  <si>
    <t>ประมาณการหนี้สินสำหรับ</t>
  </si>
  <si>
    <t>ลูกหนี้หมุนเวียนอื่น</t>
  </si>
  <si>
    <t>ลูกหนี้ไม่หมุนเวียนอื่น</t>
  </si>
  <si>
    <t>ขาดทุนจากการตีราคาที่ดิน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</si>
  <si>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</si>
  <si>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</si>
  <si>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ไว้ในกำไรหรือขาดทุนในภายหลัง</t>
  </si>
  <si>
    <t>รวมรายการที่อาจถูกจัดประเภทใหม่</t>
  </si>
  <si>
    <t>หุ้นสามัญ</t>
  </si>
  <si>
    <t>มูลค่า</t>
  </si>
  <si>
    <t>ขั้นพื้นฐาน</t>
  </si>
  <si>
    <t>ปรับลด</t>
  </si>
  <si>
    <t>รายการที่จะไม่ถูกจัดประเภทใหม่</t>
  </si>
  <si>
    <t>กำไรจากการตีราคาที่ดิน</t>
  </si>
  <si>
    <t>ค่าใช้จ่ายภาษีเงินได้ของรายการที่จะไม่ถูกจัด</t>
  </si>
  <si>
    <t xml:space="preserve">    ประเภทใหม่ไว้ในกำไรหรือขาดทุนในภายหลัง</t>
  </si>
  <si>
    <t>รวมรายการที่จะไม่ถูกจัดประเภทใหม่</t>
  </si>
  <si>
    <t>กำไรขาดทุนเบ็ดเสร็จอื่นสำหรับงวด - สุทธิจากภาษี</t>
  </si>
  <si>
    <t>ส่วนต่ำกว่าทุนจาก</t>
  </si>
  <si>
    <t>ผลต่างของ</t>
  </si>
  <si>
    <t>การเปลี่ยนแปลง</t>
  </si>
  <si>
    <t>ในบริษัทย่อย</t>
  </si>
  <si>
    <t>รายการกับผู้ถือหุ้นที่บันทึกโดยตรง</t>
  </si>
  <si>
    <t xml:space="preserve">    เข้าส่วนผู้ถือหุ้น</t>
  </si>
  <si>
    <t xml:space="preserve">       เพิ่มหุ้นสามัญ</t>
  </si>
  <si>
    <t>รวมรายการกับผู้ถือหุ้นที่บันทึกโดยตรง</t>
  </si>
  <si>
    <t xml:space="preserve">     เข้าส่วนของผู้ถือหุ้น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</si>
  <si>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</si>
  <si>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</si>
  <si>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</si>
  <si>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(กำไร) ขาดทุนจากการเปลี่ยนแปลงมูลค่ายุติธรรม</t>
  </si>
  <si>
    <t>ขาดทุนจากการตัดจำหน่ายสินทรัพย์ไม่มีตัวตน</t>
  </si>
  <si>
    <t>ภาษีเงินได้จ่ายออก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</si>
  <si>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</si>
  <si>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</si>
  <si>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</si>
  <si>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เงินสดรับจากหุ้นทุนออกให้ตามใบสำคัญแสดงสิทธิ</t>
  </si>
  <si>
    <t xml:space="preserve">   ก่อนผลกระทบของอัตราแลกเปลี่ยน</t>
  </si>
  <si>
    <t>ผลกระทบจากอัตราแลกเปลี่ยนที่มีต่อ</t>
  </si>
  <si>
    <t>เงินปันผลรับ</t>
  </si>
  <si>
    <t>ส่วนแบ่งกำไรจากเงินลงทุนในการร่วมค้า</t>
  </si>
  <si>
    <t>รับเงินปันผล</t>
  </si>
  <si>
    <t>กระแสเงินสดสุทธิได้มาจาก (ใช้ไปใน) กิจกรรมจัดหาเงิน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</si>
  <si>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</si>
  <si>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เงินสดที่ผู้เช่าจ่ายเพื่อลดจำนวนหนี้สินซึ่งเกิดจาก</t>
  </si>
  <si>
    <t xml:space="preserve">   สัญญาเช่าการเงิน</t>
  </si>
  <si>
    <t>ยอดคงเหลือ ณ วันที่ 1 มกราคม 2561</t>
  </si>
  <si>
    <t>โอนไปสำรองตามกฎหมาย</t>
  </si>
  <si>
    <t xml:space="preserve">       เงินปันผลให้ผู้ถือหุ้นของบริษัท</t>
  </si>
  <si>
    <t>4, 5</t>
  </si>
  <si>
    <t>กำไรสะสม</t>
  </si>
  <si>
    <t xml:space="preserve">    ยังไม่ได้จัดสรร</t>
  </si>
  <si>
    <t>กำไรก่อนค่าใช้จ่าย (รายได้) ภาษีเงินได้</t>
  </si>
  <si>
    <t>กำไรสำหรับงวด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</si>
  <si>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</si>
  <si>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</si>
  <si>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</si>
  <si>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</si>
  <si>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</t>
  </si>
  <si>
    <t xml:space="preserve">       ส่วนทุนให้ผู้ถือหุ้น</t>
  </si>
  <si>
    <t xml:space="preserve">    รวมเงินทุนที่ได้รับจากผู้ถือหุ้นและการจัดสรร</t>
  </si>
  <si>
    <t>30 กันยายน</t>
  </si>
  <si>
    <t>สำหรับงวดสามเดือนสิ้นสุด
วันที่ 30 กันยายน</t>
  </si>
  <si>
    <t xml:space="preserve">การแบ่งปันกำไร </t>
  </si>
  <si>
    <t>สำหรับงวดเก้าเดือนสิ้นสุด
วันที่ 30 กันยายน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</si>
  <si>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</si>
  <si>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</si>
  <si>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ขาดทุนจากการด้อยค่าเงินลงทุนในบริษัทย่อย</t>
  </si>
  <si>
    <t>เงินสดรับชำระคืนจากเงินให้กู้ยืมระยะสั้นแก่บริษัทย่อย</t>
  </si>
  <si>
    <t>เงินสดรับจากการออกหุ้นสามัญของบริษัทย่อย</t>
  </si>
  <si>
    <t xml:space="preserve">    เงินสดและรายการเทียบเท่าเงินสด</t>
  </si>
  <si>
    <t>หนี้สูญและหนี้สงสัยจะสูญ (กลับรายการค่าเผื่อหนี้สงสัยจะสูญ)</t>
  </si>
  <si>
    <t xml:space="preserve">   จากการปรับลดมูลค่าสินค้าคงเหลือ</t>
  </si>
  <si>
    <t>ค่าเผื่อผลขาดทุน (กลับรายการค่าเผื่อผลขาดทุน)</t>
  </si>
  <si>
    <t>เงินปันผลจ่ายให้ผู้ถือหุ้นของบริษัท</t>
  </si>
  <si>
    <t>เงินสดจ่ายสุทธิจากการซื้อธุรกิจ</t>
  </si>
  <si>
    <t>เงินลงทุนชั่วคราวลดลง</t>
  </si>
  <si>
    <t xml:space="preserve">   ของสินทรัพย์ชีวภาพสุทธิ</t>
  </si>
  <si>
    <t>รายการที่อาจถูกจัดประเภทใหม่</t>
  </si>
  <si>
    <t>ขาดทุนจากการขายและตัดจำหน่ายอาคารและอุปกรณ์</t>
  </si>
  <si>
    <t xml:space="preserve">กระแสเงินสดได้มาจากกิจกรรมดำเนินงาน </t>
  </si>
  <si>
    <t xml:space="preserve">กระแสเงินสดสุทธิได้มาจากกิจกรรมดำเนินงาน </t>
  </si>
  <si>
    <t>เงินทดรองรับคืนจากเกษตรกร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</si>
  <si>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</si>
  <si>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</si>
  <si>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</si>
  <si>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ประมาณการหนี้สินสำหรับผลประโยชน์พนักงานจ่ายออก</t>
  </si>
  <si>
    <t>เงินสดจ่ายเพื่อชำระคืนหุ้นกู้</t>
  </si>
  <si>
    <t>กลับรายการขาดทุนจากการตีราคาที่ดิน</t>
  </si>
  <si>
    <t xml:space="preserve">    เงินสดรับล่วงหน้าจากการใช้สิทธิตาม</t>
  </si>
  <si>
    <t xml:space="preserve">       ใบสำคัญแสดงสิทธิ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</si>
  <si>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</si>
  <si>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</si>
  <si>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</si>
  <si>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รายการกับผู้ถือหุ้นที่บันทึกโดยตรงเข้าส่วนผู้ถือหุ้น</t>
  </si>
  <si>
    <t>รวมรายการกับผู้ถือหุ้นที่บันทึกโดยตรงเข้าส่วนของผู้ถือหุ้น</t>
  </si>
  <si>
    <t>เงินรับล่วงหน้า</t>
  </si>
  <si>
    <t>สำหรับหุ้นทุน</t>
  </si>
  <si>
    <t>ผลต่างของอัตราแลกเปลี่ยนจากการแปลงค่า</t>
  </si>
  <si>
    <t xml:space="preserve">    หน่วยงานต่างประเทศ</t>
  </si>
  <si>
    <t>4, 15</t>
  </si>
  <si>
    <t>4, 8</t>
  </si>
  <si>
    <t>หน่วยงาน</t>
  </si>
  <si>
    <t>ต่างประเทศ</t>
  </si>
  <si>
    <t xml:space="preserve">   ขายสินค้าให้การร่วมค้า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</si>
  <si>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</si>
  <si>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</si>
  <si>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หุ้นกู้ที่ถึงกำหนดชำระภายในหนึ่งปี</t>
  </si>
  <si>
    <t xml:space="preserve">       บริษัทย่อยออกหุ้นสามัญ</t>
  </si>
  <si>
    <t>(กำไร) ขาดทุนจากอัตราแลกเปลี่ยนที่ยังไม่เกิดขึ้นจริง</t>
  </si>
  <si>
    <t>ตัดกำไรระหว่างกันที่ยังไม่รับรู้จากการ</t>
  </si>
  <si>
    <t>ส่วนแบ่งกำไร (ขาดทุน) จากเงินลงทุนในการร่วมค้า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</si>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</sst>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  <numFmt numFmtId="191" formatCode="_(* #,##0.00_);_(* \(#,##0.00\);_(* &quot;-&quot;_);_(@_)"/>
  </numFmts>
  <fonts count="17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b/>
      <i/>
      <sz val="16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88" fontId="1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8" fontId="11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1" fillId="0" borderId="0" xfId="0" applyNumberFormat="1" applyFont="1" applyFill="1" applyAlignment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187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7" fillId="0" borderId="0" xfId="0" applyFont="1" applyFill="1" applyAlignment="1">
      <alignment horizontal="left"/>
    </xf>
    <xf numFmtId="37" fontId="3" fillId="0" borderId="2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87" fontId="1" fillId="0" borderId="0" xfId="0" applyNumberFormat="1" applyFont="1" applyFill="1" applyAlignment="1"/>
    <xf numFmtId="37" fontId="3" fillId="0" borderId="3" xfId="0" applyNumberFormat="1" applyFont="1" applyFill="1" applyBorder="1" applyAlignment="1"/>
    <xf numFmtId="0" fontId="4" fillId="0" borderId="0" xfId="0" quotePrefix="1" applyFont="1" applyFill="1" applyAlignment="1">
      <alignment horizontal="center"/>
    </xf>
    <xf numFmtId="37" fontId="1" fillId="0" borderId="2" xfId="0" applyNumberFormat="1" applyFont="1" applyFill="1" applyBorder="1" applyAlignment="1"/>
    <xf numFmtId="37" fontId="1" fillId="0" borderId="3" xfId="0" applyNumberFormat="1" applyFont="1" applyFill="1" applyBorder="1" applyAlignment="1"/>
    <xf numFmtId="37" fontId="0" fillId="0" borderId="0" xfId="0" applyNumberFormat="1" applyFont="1" applyFill="1" applyBorder="1" applyAlignment="1"/>
    <xf numFmtId="188" fontId="1" fillId="0" borderId="0" xfId="1" applyNumberFormat="1" applyFont="1" applyFill="1" applyAlignment="1"/>
    <xf numFmtId="188" fontId="1" fillId="0" borderId="0" xfId="0" applyNumberFormat="1" applyFont="1" applyFill="1" applyAlignment="1"/>
    <xf numFmtId="188" fontId="1" fillId="0" borderId="0" xfId="1" applyFont="1" applyFill="1" applyAlignment="1"/>
    <xf numFmtId="0" fontId="1" fillId="2" borderId="0" xfId="0" applyFont="1" applyFill="1" applyAlignment="1"/>
    <xf numFmtId="0" fontId="16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37" fontId="1" fillId="0" borderId="0" xfId="0" applyNumberFormat="1" applyFont="1" applyFill="1" applyBorder="1" applyAlignment="1"/>
    <xf numFmtId="187" fontId="1" fillId="0" borderId="0" xfId="0" applyNumberFormat="1" applyFont="1" applyFill="1" applyBorder="1" applyAlignment="1"/>
    <xf numFmtId="189" fontId="3" fillId="0" borderId="4" xfId="1" applyNumberFormat="1" applyFont="1" applyFill="1" applyBorder="1" applyAlignment="1"/>
    <xf numFmtId="189" fontId="3" fillId="0" borderId="0" xfId="1" applyNumberFormat="1" applyFont="1" applyFill="1" applyBorder="1" applyAlignment="1"/>
    <xf numFmtId="3" fontId="1" fillId="0" borderId="0" xfId="0" applyNumberFormat="1" applyFont="1" applyFill="1" applyAlignment="1"/>
    <xf numFmtId="0" fontId="1" fillId="0" borderId="0" xfId="0" applyFont="1" applyFill="1" applyBorder="1" applyAlignment="1"/>
    <xf numFmtId="37" fontId="0" fillId="0" borderId="3" xfId="0" applyNumberFormat="1" applyFont="1" applyFill="1" applyBorder="1" applyAlignment="1"/>
    <xf numFmtId="187" fontId="0" fillId="0" borderId="3" xfId="0" applyNumberFormat="1" applyFont="1" applyFill="1" applyBorder="1" applyAlignment="1"/>
    <xf numFmtId="37" fontId="3" fillId="0" borderId="5" xfId="0" applyNumberFormat="1" applyFont="1" applyFill="1" applyBorder="1" applyAlignment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187" fontId="1" fillId="0" borderId="0" xfId="2" applyFont="1" applyFill="1" applyBorder="1" applyAlignment="1">
      <alignment horizontal="right" vertical="center"/>
    </xf>
    <xf numFmtId="187" fontId="1" fillId="0" borderId="0" xfId="2" applyFont="1" applyFill="1" applyBorder="1" applyAlignment="1">
      <alignment horizontal="right"/>
    </xf>
    <xf numFmtId="0" fontId="1" fillId="0" borderId="0" xfId="0" applyFont="1" applyAlignment="1">
      <alignment wrapText="1"/>
    </xf>
    <xf numFmtId="187" fontId="3" fillId="0" borderId="0" xfId="2" applyFont="1" applyFill="1" applyBorder="1" applyAlignment="1">
      <alignment horizontal="right"/>
    </xf>
    <xf numFmtId="0" fontId="1" fillId="0" borderId="0" xfId="0" applyFont="1" applyBorder="1" applyAlignment="1">
      <alignment wrapText="1"/>
    </xf>
    <xf numFmtId="0" fontId="3" fillId="0" borderId="0" xfId="0" applyFont="1" applyFill="1" applyAlignment="1">
      <alignment horizontal="left" vertical="center"/>
    </xf>
    <xf numFmtId="187" fontId="3" fillId="0" borderId="5" xfId="2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/>
    <xf numFmtId="190" fontId="3" fillId="0" borderId="0" xfId="1" applyNumberFormat="1" applyFont="1" applyFill="1" applyBorder="1" applyAlignment="1"/>
    <xf numFmtId="3" fontId="3" fillId="0" borderId="0" xfId="0" applyNumberFormat="1" applyFont="1" applyFill="1" applyBorder="1" applyAlignment="1"/>
    <xf numFmtId="187" fontId="1" fillId="0" borderId="3" xfId="2" applyFont="1" applyFill="1" applyBorder="1" applyAlignment="1">
      <alignment horizontal="right"/>
    </xf>
    <xf numFmtId="189" fontId="1" fillId="0" borderId="0" xfId="1" applyNumberFormat="1" applyFont="1" applyBorder="1" applyAlignment="1">
      <alignment wrapText="1"/>
    </xf>
    <xf numFmtId="189" fontId="1" fillId="0" borderId="0" xfId="1" applyNumberFormat="1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top" wrapText="1"/>
    </xf>
    <xf numFmtId="189" fontId="3" fillId="0" borderId="2" xfId="1" applyNumberFormat="1" applyFont="1" applyBorder="1" applyAlignment="1">
      <alignment wrapText="1"/>
    </xf>
    <xf numFmtId="0" fontId="14" fillId="0" borderId="0" xfId="0" applyFont="1" applyFill="1" applyAlignment="1"/>
    <xf numFmtId="0" fontId="14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>
      <alignment horizontal="right"/>
    </xf>
    <xf numFmtId="189" fontId="3" fillId="0" borderId="0" xfId="1" applyNumberFormat="1" applyFont="1" applyFill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/>
    <xf numFmtId="0" fontId="4" fillId="0" borderId="0" xfId="0" applyFont="1" applyFill="1" applyBorder="1" applyAlignment="1"/>
    <xf numFmtId="187" fontId="3" fillId="0" borderId="0" xfId="1" applyNumberFormat="1" applyFont="1" applyFill="1" applyAlignment="1">
      <alignment horizontal="right"/>
    </xf>
    <xf numFmtId="187" fontId="0" fillId="0" borderId="3" xfId="1" applyNumberFormat="1" applyFont="1" applyFill="1" applyBorder="1" applyAlignment="1">
      <alignment horizontal="right"/>
    </xf>
    <xf numFmtId="187" fontId="0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6" fillId="0" borderId="0" xfId="0" applyFont="1" applyFill="1" applyAlignment="1"/>
    <xf numFmtId="37" fontId="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>
      <alignment horizontal="right"/>
    </xf>
    <xf numFmtId="37" fontId="3" fillId="0" borderId="5" xfId="0" applyNumberFormat="1" applyFont="1" applyFill="1" applyBorder="1" applyAlignment="1">
      <alignment horizontal="right"/>
    </xf>
    <xf numFmtId="189" fontId="1" fillId="0" borderId="0" xfId="1" applyNumberFormat="1" applyFont="1" applyFill="1" applyAlignment="1"/>
    <xf numFmtId="0" fontId="12" fillId="0" borderId="0" xfId="0" applyFont="1" applyFill="1" applyAlignment="1"/>
    <xf numFmtId="0" fontId="2" fillId="0" borderId="0" xfId="0" applyFont="1" applyFill="1" applyAlignment="1">
      <alignment horizontal="center"/>
    </xf>
    <xf numFmtId="37" fontId="0" fillId="0" borderId="4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/>
    <xf numFmtId="0" fontId="0" fillId="0" borderId="0" xfId="0" applyFont="1" applyFill="1" applyAlignment="1">
      <alignment horizontal="left" vertical="center"/>
    </xf>
    <xf numFmtId="187" fontId="3" fillId="0" borderId="0" xfId="0" applyNumberFormat="1" applyFont="1" applyFill="1" applyBorder="1" applyAlignment="1"/>
    <xf numFmtId="187" fontId="3" fillId="0" borderId="3" xfId="0" applyNumberFormat="1" applyFont="1" applyFill="1" applyBorder="1" applyAlignment="1"/>
    <xf numFmtId="187" fontId="3" fillId="0" borderId="1" xfId="0" applyNumberFormat="1" applyFont="1" applyFill="1" applyBorder="1" applyAlignment="1">
      <alignment horizontal="right"/>
    </xf>
    <xf numFmtId="187" fontId="3" fillId="0" borderId="3" xfId="0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37" fontId="3" fillId="0" borderId="4" xfId="0" applyNumberFormat="1" applyFont="1" applyFill="1" applyBorder="1" applyAlignment="1">
      <alignment horizontal="right"/>
    </xf>
    <xf numFmtId="187" fontId="1" fillId="0" borderId="0" xfId="1" applyNumberFormat="1" applyFont="1" applyFill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89" fontId="1" fillId="0" borderId="0" xfId="1" applyNumberFormat="1" applyFont="1" applyFill="1" applyBorder="1" applyAlignment="1">
      <alignment horizontal="right"/>
    </xf>
    <xf numFmtId="189" fontId="1" fillId="0" borderId="3" xfId="1" applyNumberFormat="1" applyFont="1" applyFill="1" applyBorder="1" applyAlignment="1">
      <alignment horizontal="right"/>
    </xf>
    <xf numFmtId="188" fontId="0" fillId="0" borderId="0" xfId="1" applyFont="1" applyFill="1" applyAlignment="1"/>
    <xf numFmtId="187" fontId="3" fillId="0" borderId="3" xfId="1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189" fontId="0" fillId="0" borderId="3" xfId="1" applyNumberFormat="1" applyFont="1" applyFill="1" applyBorder="1" applyAlignment="1"/>
    <xf numFmtId="37" fontId="14" fillId="0" borderId="0" xfId="0" applyNumberFormat="1" applyFont="1" applyFill="1" applyAlignment="1"/>
    <xf numFmtId="188" fontId="14" fillId="0" borderId="0" xfId="1" applyFont="1" applyFill="1" applyAlignment="1"/>
    <xf numFmtId="189" fontId="0" fillId="0" borderId="0" xfId="1" applyNumberFormat="1" applyFont="1" applyFill="1" applyAlignment="1"/>
    <xf numFmtId="188" fontId="1" fillId="0" borderId="0" xfId="1" applyFont="1" applyFill="1" applyBorder="1" applyAlignment="1"/>
    <xf numFmtId="189" fontId="1" fillId="0" borderId="0" xfId="0" applyNumberFormat="1" applyFont="1" applyFill="1" applyAlignment="1"/>
    <xf numFmtId="188" fontId="1" fillId="0" borderId="0" xfId="1" applyFont="1" applyFill="1" applyAlignment="1">
      <alignment horizontal="right"/>
    </xf>
    <xf numFmtId="189" fontId="1" fillId="0" borderId="0" xfId="1" applyNumberFormat="1" applyFont="1" applyFill="1" applyAlignment="1">
      <alignment horizontal="right"/>
    </xf>
    <xf numFmtId="188" fontId="1" fillId="0" borderId="2" xfId="1" applyNumberFormat="1" applyFont="1" applyFill="1" applyBorder="1" applyAlignment="1"/>
    <xf numFmtId="188" fontId="0" fillId="0" borderId="0" xfId="1" applyFont="1" applyFill="1" applyBorder="1" applyAlignment="1"/>
    <xf numFmtId="189" fontId="1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189" fontId="1" fillId="0" borderId="3" xfId="1" applyNumberFormat="1" applyFont="1" applyFill="1" applyBorder="1" applyAlignment="1"/>
    <xf numFmtId="187" fontId="3" fillId="0" borderId="4" xfId="1" applyNumberFormat="1" applyFont="1" applyFill="1" applyBorder="1" applyAlignment="1">
      <alignment horizontal="right"/>
    </xf>
    <xf numFmtId="187" fontId="1" fillId="0" borderId="3" xfId="1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/>
    <xf numFmtId="187" fontId="3" fillId="0" borderId="4" xfId="0" applyNumberFormat="1" applyFont="1" applyFill="1" applyBorder="1" applyAlignment="1"/>
    <xf numFmtId="187" fontId="3" fillId="0" borderId="5" xfId="0" applyNumberFormat="1" applyFont="1" applyFill="1" applyBorder="1" applyAlignment="1"/>
    <xf numFmtId="187" fontId="3" fillId="0" borderId="2" xfId="0" applyNumberFormat="1" applyFont="1" applyFill="1" applyBorder="1" applyAlignment="1"/>
    <xf numFmtId="189" fontId="3" fillId="0" borderId="0" xfId="1" applyNumberFormat="1" applyFont="1" applyAlignment="1">
      <alignment wrapText="1"/>
    </xf>
    <xf numFmtId="189" fontId="3" fillId="0" borderId="0" xfId="1" applyNumberFormat="1" applyFont="1" applyBorder="1" applyAlignment="1">
      <alignment wrapText="1"/>
    </xf>
    <xf numFmtId="189" fontId="3" fillId="0" borderId="0" xfId="1" applyNumberFormat="1" applyFont="1" applyFill="1" applyBorder="1" applyAlignment="1">
      <alignment wrapText="1"/>
    </xf>
    <xf numFmtId="0" fontId="0" fillId="0" borderId="0" xfId="0" applyFont="1" applyFill="1" applyAlignment="1">
      <alignment horizontal="left" vertical="top"/>
    </xf>
    <xf numFmtId="191" fontId="0" fillId="0" borderId="2" xfId="0" applyNumberFormat="1" applyFont="1" applyFill="1" applyBorder="1" applyAlignment="1"/>
    <xf numFmtId="188" fontId="0" fillId="0" borderId="2" xfId="0" applyNumberFormat="1" applyFont="1" applyFill="1" applyBorder="1" applyAlignment="1"/>
    <xf numFmtId="189" fontId="1" fillId="0" borderId="0" xfId="1" applyNumberFormat="1" applyFont="1" applyFill="1" applyBorder="1" applyAlignment="1">
      <alignment wrapText="1"/>
    </xf>
    <xf numFmtId="188" fontId="1" fillId="0" borderId="2" xfId="1" applyNumberFormat="1" applyFont="1" applyFill="1" applyBorder="1" applyAlignment="1">
      <alignment horizontal="right"/>
    </xf>
    <xf numFmtId="188" fontId="1" fillId="0" borderId="2" xfId="1" applyNumberFormat="1" applyFont="1" applyFill="1" applyBorder="1" applyAlignment="1">
      <alignment wrapText="1"/>
    </xf>
    <xf numFmtId="188" fontId="1" fillId="0" borderId="0" xfId="1" applyNumberFormat="1" applyFont="1" applyFill="1" applyBorder="1" applyAlignment="1"/>
    <xf numFmtId="189" fontId="3" fillId="0" borderId="3" xfId="1" applyNumberFormat="1" applyFont="1" applyFill="1" applyBorder="1" applyAlignment="1"/>
    <xf numFmtId="189" fontId="3" fillId="0" borderId="0" xfId="1" applyNumberFormat="1" applyFont="1" applyFill="1" applyAlignment="1"/>
    <xf numFmtId="187" fontId="1" fillId="0" borderId="3" xfId="0" applyNumberFormat="1" applyFont="1" applyFill="1" applyBorder="1" applyAlignment="1"/>
    <xf numFmtId="187" fontId="3" fillId="0" borderId="0" xfId="0" applyNumberFormat="1" applyFont="1" applyFill="1" applyAlignment="1">
      <alignment horizontal="center"/>
    </xf>
    <xf numFmtId="188" fontId="3" fillId="0" borderId="0" xfId="1" applyNumberFormat="1" applyFont="1" applyFill="1" applyBorder="1" applyAlignment="1"/>
    <xf numFmtId="188" fontId="1" fillId="0" borderId="0" xfId="1" applyNumberFormat="1" applyFont="1" applyFill="1" applyBorder="1" applyAlignment="1">
      <alignment horizontal="right"/>
    </xf>
    <xf numFmtId="188" fontId="1" fillId="0" borderId="0" xfId="1" applyNumberFormat="1" applyFont="1" applyFill="1" applyBorder="1" applyAlignment="1">
      <alignment wrapText="1"/>
    </xf>
    <xf numFmtId="188" fontId="0" fillId="0" borderId="0" xfId="1" applyNumberFormat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0" fontId="1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88" fontId="1" fillId="0" borderId="0" xfId="0" applyNumberFormat="1" applyFont="1" applyFill="1" applyBorder="1" applyAlignment="1"/>
    <xf numFmtId="189" fontId="1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9" fontId="14" fillId="0" borderId="0" xfId="0" applyNumberFormat="1" applyFont="1" applyFill="1" applyAlignment="1"/>
    <xf numFmtId="187" fontId="3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187" fontId="0" fillId="0" borderId="0" xfId="1" applyNumberFormat="1" applyFont="1" applyFill="1" applyAlignment="1"/>
    <xf numFmtId="187" fontId="14" fillId="0" borderId="0" xfId="0" applyNumberFormat="1" applyFont="1" applyFill="1" applyAlignment="1"/>
    <xf numFmtId="187" fontId="3" fillId="0" borderId="2" xfId="0" applyNumberFormat="1" applyFont="1" applyFill="1" applyBorder="1" applyAlignment="1">
      <alignment horizontal="right"/>
    </xf>
    <xf numFmtId="187" fontId="3" fillId="0" borderId="5" xfId="2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8" fontId="1" fillId="0" borderId="6" xfId="1" applyNumberFormat="1" applyFont="1" applyFill="1" applyBorder="1" applyAlignment="1">
      <alignment horizontal="right"/>
    </xf>
    <xf numFmtId="188" fontId="1" fillId="0" borderId="6" xfId="1" applyNumberFormat="1" applyFont="1" applyFill="1" applyBorder="1" applyAlignment="1">
      <alignment wrapText="1"/>
    </xf>
    <xf numFmtId="188" fontId="1" fillId="0" borderId="6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/>
    <xf numFmtId="37" fontId="3" fillId="0" borderId="0" xfId="0" applyNumberFormat="1" applyFont="1" applyFill="1" applyBorder="1" applyAlignment="1">
      <alignment horizontal="right"/>
    </xf>
    <xf numFmtId="189" fontId="3" fillId="0" borderId="1" xfId="1" applyNumberFormat="1" applyFont="1" applyFill="1" applyBorder="1" applyAlignment="1">
      <alignment horizontal="right"/>
    </xf>
    <xf numFmtId="189" fontId="3" fillId="0" borderId="2" xfId="0" applyNumberFormat="1" applyFont="1" applyFill="1" applyBorder="1" applyAlignment="1">
      <alignment horizontal="right"/>
    </xf>
    <xf numFmtId="189" fontId="0" fillId="0" borderId="3" xfId="0" applyNumberFormat="1" applyFont="1" applyFill="1" applyBorder="1" applyAlignment="1"/>
    <xf numFmtId="189" fontId="0" fillId="0" borderId="0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</cellXfs>
  <cellStyles count="6">
    <cellStyle name="Comma" xfId="1" builtinId="3"/>
    <cellStyle name="Comma [0]" xfId="2" builtinId="6"/>
    <cellStyle name="Comma 2" xfId="5"/>
    <cellStyle name="Normal" xfId="0" builtinId="0"/>
    <cellStyle name="Normal 3 17" xfId="3"/>
    <cellStyle name="Normal 3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6-2017/t/Thaifoods%20Group/2016/M-09/Rev%201/Thaifoods%20Group%20a161b-09t-1%20Rev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honthai\AppData\Local\Microsoft\Windows\INetCache\Content.Outlook\TSQQDBQM\Thaifoods%20Group%20a191b-06t-1%20Rev%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pichaipaisan/Desktop/Work/TFG/2017/Q1/FS/tfg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3-5"/>
      <sheetName val="PL-6-11"/>
      <sheetName val="CH-Conso-12"/>
      <sheetName val="CH-Conso(2)-13"/>
      <sheetName val="CH-Separate-14"/>
      <sheetName val="CH-Separate (2)-15"/>
      <sheetName val="CF-16-18"/>
    </sheetNames>
    <sheetDataSet>
      <sheetData sheetId="0">
        <row r="1">
          <cell r="A1" t="str">
            <v>บริษัท ไทยฟู้ดส์ กรุ๊ป จำกัด (มหาชน) และบริษัทย่อย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11"/>
      <sheetName val="CH-Conso-12"/>
      <sheetName val="CH-Conso-13"/>
      <sheetName val="CH-Separate-14"/>
      <sheetName val="CH-Separate-15"/>
      <sheetName val="CF-16-18"/>
    </sheetNames>
    <sheetDataSet>
      <sheetData sheetId="0" refreshError="1"/>
      <sheetData sheetId="1">
        <row r="141">
          <cell r="C141">
            <v>-605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3-5"/>
      <sheetName val="PL-6-8"/>
      <sheetName val="CH-Conso-(59)-9"/>
      <sheetName val="CH-Conso-60-10"/>
      <sheetName val="CH-Separate-(59)-11"/>
      <sheetName val="CH-Separate-(60)12"/>
      <sheetName val="CF-13-15"/>
    </sheetNames>
    <sheetDataSet>
      <sheetData sheetId="0" refreshError="1">
        <row r="1">
          <cell r="A1" t="str">
            <v>บริษัท ไทยฟู้ดส์ กรุ๊ป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2"/>
  <sheetViews>
    <sheetView tabSelected="1" view="pageBreakPreview" zoomScale="90" zoomScaleNormal="100" zoomScaleSheetLayoutView="90" workbookViewId="0"/>
  </sheetViews>
  <sheetFormatPr defaultColWidth="9.140625" defaultRowHeight="21.75" customHeight="1" x14ac:dyDescent="0.45"/>
  <cols>
    <col min="1" max="1" width="39.42578125" style="3" customWidth="1"/>
    <col min="2" max="2" width="8.85546875" style="2" customWidth="1"/>
    <col min="3" max="3" width="1.42578125" style="2" customWidth="1"/>
    <col min="4" max="4" width="13.140625" style="2" customWidth="1"/>
    <col min="5" max="5" width="1.42578125" style="2" customWidth="1"/>
    <col min="6" max="6" width="12.140625" style="2" customWidth="1"/>
    <col min="7" max="7" width="1.42578125" style="2" customWidth="1"/>
    <col min="8" max="8" width="13.140625" style="2" customWidth="1"/>
    <col min="9" max="9" width="1.42578125" style="2" customWidth="1"/>
    <col min="10" max="10" width="12.140625" style="2" customWidth="1"/>
    <col min="11" max="11" width="11.28515625" style="2" bestFit="1" customWidth="1"/>
    <col min="12" max="12" width="12" style="2" bestFit="1" customWidth="1"/>
    <col min="13" max="16384" width="9.140625" style="2"/>
  </cols>
  <sheetData>
    <row r="1" spans="1:10" ht="21.75" customHeight="1" x14ac:dyDescent="0.5">
      <c r="A1" s="1" t="s">
        <v>0</v>
      </c>
    </row>
    <row r="2" spans="1:10" ht="21.75" customHeight="1" x14ac:dyDescent="0.5">
      <c r="A2" s="1" t="s">
        <v>1</v>
      </c>
    </row>
    <row r="3" spans="1:10" ht="21.75" customHeight="1" x14ac:dyDescent="0.5">
      <c r="A3" s="1"/>
    </row>
    <row r="4" spans="1:10" ht="21.75" customHeight="1" x14ac:dyDescent="0.45">
      <c r="B4" s="4"/>
      <c r="C4" s="4"/>
      <c r="D4" s="199" t="s">
        <v>2</v>
      </c>
      <c r="E4" s="199"/>
      <c r="F4" s="199"/>
      <c r="G4" s="5"/>
      <c r="H4" s="199" t="s">
        <v>3</v>
      </c>
      <c r="I4" s="199"/>
      <c r="J4" s="199"/>
    </row>
    <row r="5" spans="1:10" ht="21.75" customHeight="1" x14ac:dyDescent="0.45">
      <c r="B5" s="4"/>
      <c r="C5" s="4"/>
      <c r="D5" s="6" t="s">
        <v>204</v>
      </c>
      <c r="E5" s="7"/>
      <c r="F5" s="6" t="s">
        <v>4</v>
      </c>
      <c r="G5" s="5"/>
      <c r="H5" s="6" t="s">
        <v>204</v>
      </c>
      <c r="I5" s="7"/>
      <c r="J5" s="6" t="s">
        <v>4</v>
      </c>
    </row>
    <row r="6" spans="1:10" ht="21.75" customHeight="1" x14ac:dyDescent="0.5">
      <c r="A6" s="1" t="s">
        <v>5</v>
      </c>
      <c r="B6" s="8" t="s">
        <v>6</v>
      </c>
      <c r="C6" s="8"/>
      <c r="D6" s="4">
        <v>2562</v>
      </c>
      <c r="E6" s="4"/>
      <c r="F6" s="4">
        <v>2561</v>
      </c>
      <c r="G6" s="4"/>
      <c r="H6" s="4">
        <v>2562</v>
      </c>
      <c r="I6" s="4"/>
      <c r="J6" s="4">
        <v>2561</v>
      </c>
    </row>
    <row r="7" spans="1:10" ht="21.75" customHeight="1" x14ac:dyDescent="0.5">
      <c r="A7" s="1"/>
      <c r="B7" s="8"/>
      <c r="C7" s="8"/>
      <c r="D7" s="9" t="s">
        <v>136</v>
      </c>
      <c r="E7" s="10"/>
      <c r="F7" s="9"/>
      <c r="G7" s="9"/>
      <c r="H7" s="9" t="s">
        <v>136</v>
      </c>
      <c r="I7" s="10"/>
      <c r="J7" s="9"/>
    </row>
    <row r="8" spans="1:10" ht="21.75" customHeight="1" x14ac:dyDescent="0.45">
      <c r="A8" s="11"/>
      <c r="B8" s="9"/>
      <c r="C8" s="4"/>
      <c r="D8" s="198" t="s">
        <v>7</v>
      </c>
      <c r="E8" s="198"/>
      <c r="F8" s="198"/>
      <c r="G8" s="198"/>
      <c r="H8" s="198"/>
      <c r="I8" s="198"/>
      <c r="J8" s="198"/>
    </row>
    <row r="9" spans="1:10" ht="21.75" customHeight="1" x14ac:dyDescent="0.45">
      <c r="A9" s="12" t="s">
        <v>8</v>
      </c>
      <c r="B9" s="8"/>
      <c r="C9" s="8"/>
    </row>
    <row r="10" spans="1:10" ht="21.75" customHeight="1" x14ac:dyDescent="0.45">
      <c r="A10" s="3" t="s">
        <v>9</v>
      </c>
      <c r="B10" s="13"/>
      <c r="C10" s="8"/>
      <c r="D10" s="14">
        <v>237836</v>
      </c>
      <c r="E10" s="15"/>
      <c r="F10" s="14">
        <v>210076</v>
      </c>
      <c r="G10" s="15"/>
      <c r="H10" s="15">
        <v>58751</v>
      </c>
      <c r="I10" s="15"/>
      <c r="J10" s="15">
        <v>90588</v>
      </c>
    </row>
    <row r="11" spans="1:10" ht="21.75" customHeight="1" x14ac:dyDescent="0.45">
      <c r="A11" s="16" t="s">
        <v>10</v>
      </c>
      <c r="B11" s="13" t="s">
        <v>192</v>
      </c>
      <c r="C11" s="8"/>
      <c r="D11" s="15">
        <v>1759129</v>
      </c>
      <c r="E11" s="15"/>
      <c r="F11" s="15">
        <v>1768024</v>
      </c>
      <c r="G11" s="15"/>
      <c r="H11" s="14">
        <v>628780</v>
      </c>
      <c r="I11" s="15"/>
      <c r="J11" s="14">
        <v>783572</v>
      </c>
    </row>
    <row r="12" spans="1:10" ht="21.75" customHeight="1" x14ac:dyDescent="0.45">
      <c r="A12" s="16" t="s">
        <v>144</v>
      </c>
      <c r="B12" s="8"/>
      <c r="C12" s="8"/>
      <c r="D12" s="14">
        <v>296111</v>
      </c>
      <c r="E12" s="15"/>
      <c r="F12" s="14">
        <v>311600</v>
      </c>
      <c r="G12" s="15"/>
      <c r="H12" s="15">
        <v>108445</v>
      </c>
      <c r="I12" s="15"/>
      <c r="J12" s="15">
        <v>124121</v>
      </c>
    </row>
    <row r="13" spans="1:10" ht="21.75" customHeight="1" x14ac:dyDescent="0.45">
      <c r="A13" s="17" t="s">
        <v>11</v>
      </c>
      <c r="B13" s="8">
        <v>4</v>
      </c>
      <c r="C13" s="8"/>
      <c r="D13" s="18">
        <v>0</v>
      </c>
      <c r="E13" s="15"/>
      <c r="F13" s="18">
        <v>0</v>
      </c>
      <c r="G13" s="15"/>
      <c r="H13" s="15">
        <v>2298760</v>
      </c>
      <c r="I13" s="15"/>
      <c r="J13" s="15">
        <v>1781530</v>
      </c>
    </row>
    <row r="14" spans="1:10" ht="21.75" customHeight="1" x14ac:dyDescent="0.45">
      <c r="A14" s="3" t="s">
        <v>12</v>
      </c>
      <c r="B14" s="8">
        <v>6</v>
      </c>
      <c r="C14" s="8"/>
      <c r="D14" s="15">
        <v>3479811</v>
      </c>
      <c r="E14" s="15"/>
      <c r="F14" s="15">
        <v>3276377</v>
      </c>
      <c r="G14" s="15"/>
      <c r="H14" s="15">
        <v>788711</v>
      </c>
      <c r="I14" s="15"/>
      <c r="J14" s="15">
        <v>705162</v>
      </c>
    </row>
    <row r="15" spans="1:10" ht="21.75" customHeight="1" x14ac:dyDescent="0.45">
      <c r="A15" s="16" t="s">
        <v>13</v>
      </c>
      <c r="B15" s="8"/>
      <c r="C15" s="8"/>
      <c r="D15" s="15">
        <v>3162410</v>
      </c>
      <c r="E15" s="15"/>
      <c r="F15" s="15">
        <v>3200760</v>
      </c>
      <c r="G15" s="15"/>
      <c r="H15" s="18">
        <v>0</v>
      </c>
      <c r="I15" s="15"/>
      <c r="J15" s="18">
        <v>0</v>
      </c>
    </row>
    <row r="16" spans="1:10" ht="21.75" customHeight="1" x14ac:dyDescent="0.45">
      <c r="A16" s="17" t="s">
        <v>14</v>
      </c>
      <c r="B16" s="8">
        <v>7</v>
      </c>
      <c r="C16" s="8"/>
      <c r="D16" s="15">
        <v>244243</v>
      </c>
      <c r="E16" s="15"/>
      <c r="F16" s="15">
        <v>325647</v>
      </c>
      <c r="G16" s="15"/>
      <c r="H16" s="18">
        <v>0</v>
      </c>
      <c r="I16" s="15"/>
      <c r="J16" s="18">
        <v>0</v>
      </c>
    </row>
    <row r="17" spans="1:10" ht="21.75" customHeight="1" x14ac:dyDescent="0.45">
      <c r="A17" s="19" t="s">
        <v>15</v>
      </c>
      <c r="B17" s="8"/>
      <c r="C17" s="8"/>
      <c r="D17" s="140">
        <f>SUM(D10:D16)</f>
        <v>9179540</v>
      </c>
      <c r="E17" s="21"/>
      <c r="F17" s="20">
        <f>SUM(F10:F16)</f>
        <v>9092484</v>
      </c>
      <c r="G17" s="22"/>
      <c r="H17" s="140">
        <f>SUM(H10:H16)</f>
        <v>3883447</v>
      </c>
      <c r="I17" s="21"/>
      <c r="J17" s="20">
        <f>SUM(J10:J16)</f>
        <v>3484973</v>
      </c>
    </row>
    <row r="18" spans="1:10" ht="21.75" customHeight="1" x14ac:dyDescent="0.45">
      <c r="A18" s="23"/>
      <c r="B18" s="8"/>
      <c r="C18" s="8"/>
      <c r="D18" s="15"/>
      <c r="E18" s="15"/>
      <c r="F18" s="15"/>
      <c r="G18" s="15"/>
      <c r="H18" s="15"/>
      <c r="I18" s="15"/>
      <c r="J18" s="15"/>
    </row>
    <row r="19" spans="1:10" ht="21.75" customHeight="1" x14ac:dyDescent="0.45">
      <c r="A19" s="12" t="s">
        <v>16</v>
      </c>
      <c r="B19" s="13"/>
      <c r="C19" s="8"/>
      <c r="D19" s="15"/>
      <c r="E19" s="15"/>
      <c r="F19" s="15"/>
      <c r="G19" s="15"/>
      <c r="H19" s="15"/>
      <c r="I19" s="15"/>
      <c r="J19" s="15"/>
    </row>
    <row r="20" spans="1:10" ht="21.75" customHeight="1" x14ac:dyDescent="0.45">
      <c r="A20" s="10" t="s">
        <v>14</v>
      </c>
      <c r="B20" s="13">
        <v>7</v>
      </c>
      <c r="C20" s="8"/>
      <c r="D20" s="14">
        <v>217006</v>
      </c>
      <c r="E20" s="15"/>
      <c r="F20" s="14">
        <v>225574</v>
      </c>
      <c r="G20" s="15"/>
      <c r="H20" s="18">
        <v>0</v>
      </c>
      <c r="I20" s="15"/>
      <c r="J20" s="18">
        <v>0</v>
      </c>
    </row>
    <row r="21" spans="1:10" ht="21.75" customHeight="1" x14ac:dyDescent="0.45">
      <c r="A21" s="2" t="s">
        <v>17</v>
      </c>
      <c r="B21" s="13">
        <v>8</v>
      </c>
      <c r="C21" s="8"/>
      <c r="D21" s="18">
        <v>0</v>
      </c>
      <c r="E21" s="15"/>
      <c r="F21" s="18">
        <v>0</v>
      </c>
      <c r="G21" s="15"/>
      <c r="H21" s="15">
        <v>5658806</v>
      </c>
      <c r="I21" s="15"/>
      <c r="J21" s="15">
        <v>5339837</v>
      </c>
    </row>
    <row r="22" spans="1:10" ht="21.75" customHeight="1" x14ac:dyDescent="0.45">
      <c r="A22" s="163" t="s">
        <v>18</v>
      </c>
      <c r="B22" s="13">
        <v>9</v>
      </c>
      <c r="C22" s="8"/>
      <c r="D22" s="14">
        <v>9086</v>
      </c>
      <c r="E22" s="15"/>
      <c r="F22" s="14">
        <v>4053</v>
      </c>
      <c r="G22" s="15"/>
      <c r="H22" s="18">
        <v>0</v>
      </c>
      <c r="I22" s="15"/>
      <c r="J22" s="18">
        <v>0</v>
      </c>
    </row>
    <row r="23" spans="1:10" ht="21.75" customHeight="1" x14ac:dyDescent="0.45">
      <c r="A23" s="3" t="s">
        <v>19</v>
      </c>
      <c r="B23" s="13"/>
      <c r="C23" s="8"/>
      <c r="D23" s="14">
        <v>200</v>
      </c>
      <c r="E23" s="15"/>
      <c r="F23" s="14">
        <v>200</v>
      </c>
      <c r="G23" s="15"/>
      <c r="H23" s="18">
        <v>0</v>
      </c>
      <c r="I23" s="15"/>
      <c r="J23" s="18">
        <v>0</v>
      </c>
    </row>
    <row r="24" spans="1:10" ht="21.75" customHeight="1" x14ac:dyDescent="0.45">
      <c r="A24" s="26" t="s">
        <v>145</v>
      </c>
      <c r="B24" s="13"/>
      <c r="C24" s="8"/>
      <c r="D24" s="18">
        <v>11664</v>
      </c>
      <c r="E24" s="15"/>
      <c r="F24" s="18">
        <v>6977</v>
      </c>
      <c r="G24" s="15"/>
      <c r="H24" s="15">
        <v>7214</v>
      </c>
      <c r="I24" s="15"/>
      <c r="J24" s="15">
        <v>4218</v>
      </c>
    </row>
    <row r="25" spans="1:10" ht="21.75" customHeight="1" x14ac:dyDescent="0.45">
      <c r="A25" s="3" t="s">
        <v>20</v>
      </c>
      <c r="B25" s="13"/>
      <c r="C25" s="8"/>
      <c r="D25" s="14">
        <v>35191</v>
      </c>
      <c r="E25" s="15"/>
      <c r="F25" s="14">
        <v>35379</v>
      </c>
      <c r="G25" s="15"/>
      <c r="H25" s="18">
        <v>0</v>
      </c>
      <c r="I25" s="15"/>
      <c r="J25" s="18">
        <v>0</v>
      </c>
    </row>
    <row r="26" spans="1:10" ht="21.75" customHeight="1" x14ac:dyDescent="0.45">
      <c r="A26" s="3" t="s">
        <v>21</v>
      </c>
      <c r="B26" s="13">
        <v>10</v>
      </c>
      <c r="C26" s="8"/>
      <c r="D26" s="14">
        <v>11627081</v>
      </c>
      <c r="E26" s="15"/>
      <c r="F26" s="14">
        <v>11246235</v>
      </c>
      <c r="G26" s="15"/>
      <c r="H26" s="15">
        <v>3161152</v>
      </c>
      <c r="I26" s="15"/>
      <c r="J26" s="15">
        <v>3042278</v>
      </c>
    </row>
    <row r="27" spans="1:10" ht="21.75" customHeight="1" x14ac:dyDescent="0.45">
      <c r="A27" s="17" t="s">
        <v>22</v>
      </c>
      <c r="B27" s="13"/>
      <c r="C27" s="8"/>
      <c r="D27" s="14">
        <v>1065106</v>
      </c>
      <c r="E27" s="15"/>
      <c r="F27" s="14">
        <v>972341</v>
      </c>
      <c r="G27" s="15"/>
      <c r="H27" s="18">
        <v>0</v>
      </c>
      <c r="I27" s="15"/>
      <c r="J27" s="18">
        <v>0</v>
      </c>
    </row>
    <row r="28" spans="1:10" ht="21.75" customHeight="1" x14ac:dyDescent="0.45">
      <c r="A28" s="17" t="s">
        <v>23</v>
      </c>
      <c r="B28" s="13"/>
      <c r="C28" s="8"/>
      <c r="D28" s="14">
        <v>84840</v>
      </c>
      <c r="E28" s="15"/>
      <c r="F28" s="14">
        <v>105106</v>
      </c>
      <c r="G28" s="15"/>
      <c r="H28" s="15">
        <v>55716</v>
      </c>
      <c r="I28" s="15"/>
      <c r="J28" s="15">
        <v>75099</v>
      </c>
    </row>
    <row r="29" spans="1:10" ht="21.75" customHeight="1" x14ac:dyDescent="0.45">
      <c r="A29" s="17" t="s">
        <v>138</v>
      </c>
      <c r="B29" s="13">
        <v>3</v>
      </c>
      <c r="C29" s="8"/>
      <c r="D29" s="14">
        <v>84015</v>
      </c>
      <c r="E29" s="15"/>
      <c r="F29" s="14">
        <v>6535</v>
      </c>
      <c r="G29" s="15"/>
      <c r="H29" s="18">
        <v>0</v>
      </c>
      <c r="I29" s="15"/>
      <c r="J29" s="18">
        <v>0</v>
      </c>
    </row>
    <row r="30" spans="1:10" ht="21.75" customHeight="1" x14ac:dyDescent="0.45">
      <c r="A30" s="17" t="s">
        <v>24</v>
      </c>
      <c r="B30" s="13"/>
      <c r="C30" s="8"/>
      <c r="D30" s="14">
        <v>105149</v>
      </c>
      <c r="E30" s="15"/>
      <c r="F30" s="14">
        <v>104326</v>
      </c>
      <c r="G30" s="15"/>
      <c r="H30" s="15">
        <v>2887</v>
      </c>
      <c r="I30" s="15"/>
      <c r="J30" s="15">
        <v>2864</v>
      </c>
    </row>
    <row r="31" spans="1:10" ht="21.75" customHeight="1" x14ac:dyDescent="0.45">
      <c r="A31" s="3" t="s">
        <v>25</v>
      </c>
      <c r="B31" s="13"/>
      <c r="C31" s="8"/>
      <c r="D31" s="14">
        <v>940674</v>
      </c>
      <c r="E31" s="15"/>
      <c r="F31" s="14">
        <v>892074</v>
      </c>
      <c r="G31" s="15"/>
      <c r="H31" s="15">
        <v>644339</v>
      </c>
      <c r="I31" s="15"/>
      <c r="J31" s="15">
        <v>617417</v>
      </c>
    </row>
    <row r="32" spans="1:10" ht="21.75" customHeight="1" x14ac:dyDescent="0.45">
      <c r="A32" s="3" t="s">
        <v>26</v>
      </c>
      <c r="B32" s="13"/>
      <c r="C32" s="8"/>
      <c r="D32" s="14">
        <v>19305</v>
      </c>
      <c r="E32" s="15"/>
      <c r="F32" s="14">
        <v>19774</v>
      </c>
      <c r="G32" s="15"/>
      <c r="H32" s="14">
        <v>14116</v>
      </c>
      <c r="I32" s="15"/>
      <c r="J32" s="15">
        <v>14236</v>
      </c>
    </row>
    <row r="33" spans="1:13" ht="21.75" customHeight="1" x14ac:dyDescent="0.45">
      <c r="A33" s="19" t="s">
        <v>27</v>
      </c>
      <c r="B33" s="13"/>
      <c r="C33" s="8"/>
      <c r="D33" s="140">
        <f>SUM(D20:D32)</f>
        <v>14199317</v>
      </c>
      <c r="E33" s="21"/>
      <c r="F33" s="20">
        <f>SUM(F20:F32)</f>
        <v>13618574</v>
      </c>
      <c r="G33" s="21"/>
      <c r="H33" s="140">
        <f>SUM(H20:H32)</f>
        <v>9544230</v>
      </c>
      <c r="I33" s="21"/>
      <c r="J33" s="20">
        <f>SUM(J20:J32)</f>
        <v>9095949</v>
      </c>
    </row>
    <row r="34" spans="1:13" ht="21.75" customHeight="1" x14ac:dyDescent="0.45">
      <c r="A34" s="19"/>
      <c r="B34" s="13"/>
      <c r="C34" s="8"/>
      <c r="D34" s="22"/>
      <c r="E34" s="21"/>
      <c r="F34" s="22"/>
      <c r="G34" s="21"/>
      <c r="H34" s="22"/>
      <c r="I34" s="21"/>
      <c r="J34" s="22"/>
    </row>
    <row r="35" spans="1:13" ht="21.75" customHeight="1" thickBot="1" x14ac:dyDescent="0.5">
      <c r="A35" s="19" t="s">
        <v>28</v>
      </c>
      <c r="B35" s="13"/>
      <c r="C35" s="8"/>
      <c r="D35" s="143">
        <f>D33+D17</f>
        <v>23378857</v>
      </c>
      <c r="E35" s="21"/>
      <c r="F35" s="24">
        <f>F33+F17</f>
        <v>22711058</v>
      </c>
      <c r="G35" s="21"/>
      <c r="H35" s="143">
        <f>H33+H17</f>
        <v>13427677</v>
      </c>
      <c r="I35" s="21"/>
      <c r="J35" s="24">
        <f>J33+J17</f>
        <v>12580922</v>
      </c>
    </row>
    <row r="36" spans="1:13" ht="21.75" customHeight="1" thickTop="1" x14ac:dyDescent="0.45">
      <c r="A36" s="166"/>
      <c r="B36" s="165"/>
      <c r="C36" s="74"/>
      <c r="D36" s="22"/>
      <c r="E36" s="22"/>
      <c r="F36" s="22"/>
      <c r="G36" s="22"/>
      <c r="H36" s="22"/>
      <c r="I36" s="22"/>
      <c r="J36" s="22"/>
    </row>
    <row r="37" spans="1:13" ht="21.75" customHeight="1" x14ac:dyDescent="0.5">
      <c r="A37" s="1" t="str">
        <f>A1</f>
        <v>บริษัท ไทยฟู้ดส์ กรุ๊ป จำกัด (มหาชน) และบริษัทย่อย</v>
      </c>
      <c r="B37" s="10"/>
    </row>
    <row r="38" spans="1:13" ht="21.75" customHeight="1" x14ac:dyDescent="0.5">
      <c r="A38" s="1" t="s">
        <v>1</v>
      </c>
      <c r="B38" s="10"/>
    </row>
    <row r="39" spans="1:13" ht="21.75" customHeight="1" x14ac:dyDescent="0.5">
      <c r="A39" s="1"/>
      <c r="B39" s="10"/>
    </row>
    <row r="40" spans="1:13" ht="21.75" customHeight="1" x14ac:dyDescent="0.45">
      <c r="A40" s="11"/>
      <c r="B40" s="9"/>
      <c r="C40" s="4"/>
      <c r="D40" s="199" t="s">
        <v>2</v>
      </c>
      <c r="E40" s="199"/>
      <c r="F40" s="199"/>
      <c r="G40" s="5"/>
      <c r="H40" s="199" t="s">
        <v>3</v>
      </c>
      <c r="I40" s="199"/>
      <c r="J40" s="199"/>
    </row>
    <row r="41" spans="1:13" ht="21.75" customHeight="1" x14ac:dyDescent="0.5">
      <c r="A41" s="1"/>
      <c r="B41" s="9"/>
      <c r="C41" s="4"/>
      <c r="D41" s="6" t="s">
        <v>204</v>
      </c>
      <c r="E41" s="7"/>
      <c r="F41" s="6" t="s">
        <v>4</v>
      </c>
      <c r="G41" s="5"/>
      <c r="H41" s="6" t="s">
        <v>204</v>
      </c>
      <c r="I41" s="7"/>
      <c r="J41" s="6" t="s">
        <v>4</v>
      </c>
    </row>
    <row r="42" spans="1:13" ht="23.1" customHeight="1" x14ac:dyDescent="0.5">
      <c r="A42" s="1" t="s">
        <v>29</v>
      </c>
      <c r="B42" s="8" t="s">
        <v>6</v>
      </c>
      <c r="C42" s="4"/>
      <c r="D42" s="4">
        <v>2562</v>
      </c>
      <c r="E42" s="4"/>
      <c r="F42" s="4">
        <v>2561</v>
      </c>
      <c r="G42" s="4"/>
      <c r="H42" s="4">
        <v>2562</v>
      </c>
      <c r="I42" s="4"/>
      <c r="J42" s="4">
        <v>2561</v>
      </c>
    </row>
    <row r="43" spans="1:13" ht="21.75" customHeight="1" x14ac:dyDescent="0.5">
      <c r="A43" s="1"/>
      <c r="B43" s="8"/>
      <c r="C43" s="4"/>
      <c r="D43" s="9" t="s">
        <v>136</v>
      </c>
      <c r="E43" s="10"/>
      <c r="F43" s="9"/>
      <c r="G43" s="9"/>
      <c r="H43" s="9" t="s">
        <v>136</v>
      </c>
      <c r="I43" s="10"/>
      <c r="J43" s="9"/>
    </row>
    <row r="44" spans="1:13" ht="21.75" customHeight="1" x14ac:dyDescent="0.45">
      <c r="A44" s="25"/>
      <c r="B44" s="10"/>
      <c r="C44" s="8"/>
      <c r="D44" s="198" t="s">
        <v>7</v>
      </c>
      <c r="E44" s="198"/>
      <c r="F44" s="198"/>
      <c r="G44" s="198"/>
      <c r="H44" s="198"/>
      <c r="I44" s="198"/>
      <c r="J44" s="198"/>
    </row>
    <row r="45" spans="1:13" ht="23.1" customHeight="1" x14ac:dyDescent="0.45">
      <c r="A45" s="12" t="s">
        <v>30</v>
      </c>
      <c r="B45" s="9"/>
      <c r="C45" s="4"/>
      <c r="D45" s="15"/>
      <c r="E45" s="15"/>
      <c r="F45" s="15"/>
      <c r="G45" s="15"/>
      <c r="H45" s="15"/>
      <c r="I45" s="15"/>
      <c r="J45" s="15"/>
    </row>
    <row r="46" spans="1:13" ht="21.75" customHeight="1" x14ac:dyDescent="0.45">
      <c r="A46" s="26" t="s">
        <v>31</v>
      </c>
      <c r="B46" s="8">
        <v>11</v>
      </c>
      <c r="C46" s="8"/>
      <c r="D46" s="14">
        <v>5967425</v>
      </c>
      <c r="E46" s="15"/>
      <c r="F46" s="14">
        <v>6654786</v>
      </c>
      <c r="G46" s="15"/>
      <c r="H46" s="15">
        <v>1653169</v>
      </c>
      <c r="I46" s="15"/>
      <c r="J46" s="15">
        <v>2093462</v>
      </c>
    </row>
    <row r="47" spans="1:13" ht="21.75" customHeight="1" x14ac:dyDescent="0.45">
      <c r="A47" s="3" t="s">
        <v>32</v>
      </c>
      <c r="B47" s="8">
        <v>4</v>
      </c>
      <c r="C47" s="8"/>
      <c r="D47" s="14">
        <v>2001746</v>
      </c>
      <c r="E47" s="15"/>
      <c r="F47" s="14">
        <v>2489505</v>
      </c>
      <c r="G47" s="15"/>
      <c r="H47" s="15">
        <v>56968</v>
      </c>
      <c r="I47" s="15"/>
      <c r="J47" s="15">
        <v>215882</v>
      </c>
    </row>
    <row r="48" spans="1:13" ht="21.75" customHeight="1" x14ac:dyDescent="0.45">
      <c r="A48" s="17" t="s">
        <v>33</v>
      </c>
      <c r="B48" s="8">
        <v>4</v>
      </c>
      <c r="C48" s="8"/>
      <c r="D48" s="14">
        <v>1369719</v>
      </c>
      <c r="E48" s="15"/>
      <c r="F48" s="14">
        <v>1277958</v>
      </c>
      <c r="G48" s="15"/>
      <c r="H48" s="15">
        <v>530751</v>
      </c>
      <c r="I48" s="15"/>
      <c r="J48" s="15">
        <v>420483</v>
      </c>
      <c r="L48" s="27"/>
      <c r="M48" s="15"/>
    </row>
    <row r="49" spans="1:13" ht="21.75" customHeight="1" x14ac:dyDescent="0.45">
      <c r="A49" s="17" t="s">
        <v>250</v>
      </c>
      <c r="B49" s="183">
        <v>11</v>
      </c>
      <c r="C49" s="183"/>
      <c r="D49" s="14">
        <v>1148500</v>
      </c>
      <c r="E49" s="15"/>
      <c r="F49" s="18">
        <v>0</v>
      </c>
      <c r="G49" s="15"/>
      <c r="H49" s="15">
        <v>1148500</v>
      </c>
      <c r="I49" s="15"/>
      <c r="J49" s="18">
        <v>0</v>
      </c>
      <c r="L49" s="27"/>
      <c r="M49" s="15"/>
    </row>
    <row r="50" spans="1:13" ht="21.75" customHeight="1" x14ac:dyDescent="0.45">
      <c r="A50" s="17" t="s">
        <v>34</v>
      </c>
      <c r="B50" s="8"/>
      <c r="C50" s="8"/>
      <c r="D50" s="15"/>
      <c r="E50" s="15"/>
      <c r="F50" s="15"/>
      <c r="G50" s="15"/>
      <c r="H50" s="18"/>
      <c r="I50" s="15"/>
      <c r="J50" s="18"/>
    </row>
    <row r="51" spans="1:13" ht="21.75" customHeight="1" x14ac:dyDescent="0.45">
      <c r="A51" s="17" t="s">
        <v>35</v>
      </c>
      <c r="B51" s="8">
        <v>11</v>
      </c>
      <c r="C51" s="8"/>
      <c r="D51" s="15">
        <v>611270</v>
      </c>
      <c r="E51" s="15"/>
      <c r="F51" s="15">
        <v>605249</v>
      </c>
      <c r="G51" s="15"/>
      <c r="H51" s="15">
        <v>208014</v>
      </c>
      <c r="I51" s="15"/>
      <c r="J51" s="15">
        <v>207226</v>
      </c>
    </row>
    <row r="52" spans="1:13" ht="21.75" customHeight="1" x14ac:dyDescent="0.45">
      <c r="A52" s="3" t="s">
        <v>36</v>
      </c>
      <c r="B52" s="8"/>
      <c r="C52" s="8"/>
      <c r="D52" s="15"/>
      <c r="E52" s="15"/>
      <c r="F52" s="15"/>
      <c r="G52" s="15"/>
      <c r="H52" s="18"/>
      <c r="I52" s="15"/>
      <c r="J52" s="18"/>
    </row>
    <row r="53" spans="1:13" ht="21.75" customHeight="1" x14ac:dyDescent="0.45">
      <c r="A53" s="3" t="s">
        <v>35</v>
      </c>
      <c r="B53" s="8">
        <v>11</v>
      </c>
      <c r="C53" s="8"/>
      <c r="D53" s="14">
        <v>214631</v>
      </c>
      <c r="E53" s="15"/>
      <c r="F53" s="14">
        <v>226874</v>
      </c>
      <c r="G53" s="15"/>
      <c r="H53" s="27">
        <v>176742</v>
      </c>
      <c r="I53" s="15"/>
      <c r="J53" s="15">
        <v>172672</v>
      </c>
      <c r="M53" s="27"/>
    </row>
    <row r="54" spans="1:13" ht="21.75" customHeight="1" x14ac:dyDescent="0.45">
      <c r="A54" s="3" t="s">
        <v>37</v>
      </c>
      <c r="B54" s="10"/>
      <c r="C54" s="8"/>
      <c r="D54" s="14">
        <v>13065</v>
      </c>
      <c r="E54" s="15"/>
      <c r="F54" s="14">
        <v>20750</v>
      </c>
      <c r="G54" s="15"/>
      <c r="H54" s="18">
        <v>0</v>
      </c>
      <c r="I54" s="15"/>
      <c r="J54" s="18">
        <v>0</v>
      </c>
    </row>
    <row r="55" spans="1:13" ht="21.6" customHeight="1" x14ac:dyDescent="0.45">
      <c r="A55" s="19" t="s">
        <v>38</v>
      </c>
      <c r="B55" s="8"/>
      <c r="C55" s="8"/>
      <c r="D55" s="140">
        <f>SUM(D46:D54)</f>
        <v>11326356</v>
      </c>
      <c r="E55" s="21"/>
      <c r="F55" s="20">
        <f>SUM(F46:F54)</f>
        <v>11275122</v>
      </c>
      <c r="G55" s="21"/>
      <c r="H55" s="140">
        <f>SUM(H46:H54)</f>
        <v>3774144</v>
      </c>
      <c r="I55" s="21"/>
      <c r="J55" s="20">
        <f>SUM(J46:J54)</f>
        <v>3109725</v>
      </c>
    </row>
    <row r="56" spans="1:13" ht="21.75" customHeight="1" x14ac:dyDescent="0.45">
      <c r="B56" s="8"/>
      <c r="C56" s="8"/>
      <c r="D56" s="15"/>
      <c r="E56" s="15"/>
      <c r="F56" s="15"/>
      <c r="G56" s="15"/>
      <c r="H56" s="15"/>
      <c r="I56" s="15"/>
      <c r="J56" s="15"/>
    </row>
    <row r="57" spans="1:13" ht="23.1" customHeight="1" x14ac:dyDescent="0.45">
      <c r="A57" s="12" t="s">
        <v>39</v>
      </c>
      <c r="B57" s="8"/>
      <c r="C57" s="8"/>
      <c r="D57" s="15"/>
      <c r="E57" s="15"/>
      <c r="F57" s="15"/>
      <c r="G57" s="15"/>
      <c r="H57" s="15"/>
      <c r="I57" s="15"/>
      <c r="J57" s="15"/>
    </row>
    <row r="58" spans="1:13" ht="21.75" customHeight="1" x14ac:dyDescent="0.45">
      <c r="A58" s="17" t="s">
        <v>40</v>
      </c>
      <c r="B58" s="8">
        <v>11</v>
      </c>
      <c r="C58" s="8"/>
      <c r="D58" s="18">
        <v>0</v>
      </c>
      <c r="E58" s="15"/>
      <c r="F58" s="14">
        <v>1148500</v>
      </c>
      <c r="G58" s="15"/>
      <c r="H58" s="18">
        <v>0</v>
      </c>
      <c r="I58" s="15"/>
      <c r="J58" s="14">
        <v>1148500</v>
      </c>
    </row>
    <row r="59" spans="1:13" ht="21.75" customHeight="1" x14ac:dyDescent="0.45">
      <c r="A59" s="17" t="s">
        <v>34</v>
      </c>
      <c r="B59" s="8">
        <v>11</v>
      </c>
      <c r="C59" s="8"/>
      <c r="D59" s="15">
        <v>1277254</v>
      </c>
      <c r="E59" s="15"/>
      <c r="F59" s="15">
        <v>1271122</v>
      </c>
      <c r="G59" s="15"/>
      <c r="H59" s="15">
        <v>275472</v>
      </c>
      <c r="I59" s="15"/>
      <c r="J59" s="15">
        <v>473830</v>
      </c>
    </row>
    <row r="60" spans="1:13" ht="21.75" customHeight="1" x14ac:dyDescent="0.45">
      <c r="A60" s="3" t="s">
        <v>36</v>
      </c>
      <c r="B60" s="8">
        <v>11</v>
      </c>
      <c r="C60" s="8"/>
      <c r="D60" s="15">
        <v>676835</v>
      </c>
      <c r="E60" s="15"/>
      <c r="F60" s="15">
        <v>876130</v>
      </c>
      <c r="G60" s="15"/>
      <c r="H60" s="15">
        <v>342016</v>
      </c>
      <c r="I60" s="15"/>
      <c r="J60" s="15">
        <v>475173</v>
      </c>
    </row>
    <row r="61" spans="1:13" ht="21.75" customHeight="1" x14ac:dyDescent="0.45">
      <c r="A61" s="3" t="s">
        <v>143</v>
      </c>
      <c r="B61" s="8"/>
      <c r="C61" s="8"/>
      <c r="D61" s="15"/>
      <c r="E61" s="15"/>
      <c r="F61" s="15"/>
      <c r="G61" s="15"/>
      <c r="H61" s="15"/>
      <c r="I61" s="15"/>
      <c r="J61" s="15"/>
    </row>
    <row r="62" spans="1:13" ht="21.75" customHeight="1" x14ac:dyDescent="0.45">
      <c r="A62" s="17" t="s">
        <v>142</v>
      </c>
      <c r="B62" s="8">
        <v>12</v>
      </c>
      <c r="C62" s="8"/>
      <c r="D62" s="15">
        <v>34256</v>
      </c>
      <c r="E62" s="15"/>
      <c r="F62" s="15">
        <v>22129</v>
      </c>
      <c r="G62" s="15"/>
      <c r="H62" s="15">
        <v>7279</v>
      </c>
      <c r="I62" s="15"/>
      <c r="J62" s="15">
        <v>6006</v>
      </c>
    </row>
    <row r="63" spans="1:13" ht="21.75" customHeight="1" x14ac:dyDescent="0.45">
      <c r="A63" s="26" t="s">
        <v>41</v>
      </c>
      <c r="B63" s="8"/>
      <c r="C63" s="8"/>
      <c r="D63" s="18">
        <v>5259</v>
      </c>
      <c r="E63" s="15"/>
      <c r="F63" s="18">
        <v>4199</v>
      </c>
      <c r="G63" s="15"/>
      <c r="H63" s="18">
        <v>0</v>
      </c>
      <c r="I63" s="15"/>
      <c r="J63" s="18">
        <v>0</v>
      </c>
    </row>
    <row r="64" spans="1:13" ht="21.75" customHeight="1" x14ac:dyDescent="0.45">
      <c r="A64" s="26" t="s">
        <v>42</v>
      </c>
      <c r="B64" s="8"/>
      <c r="C64" s="8"/>
      <c r="D64" s="14">
        <v>295554</v>
      </c>
      <c r="E64" s="15"/>
      <c r="F64" s="14">
        <v>278508</v>
      </c>
      <c r="G64" s="15"/>
      <c r="H64" s="18">
        <v>36406</v>
      </c>
      <c r="I64" s="15"/>
      <c r="J64" s="18">
        <v>27648</v>
      </c>
    </row>
    <row r="65" spans="1:13" ht="21.75" customHeight="1" x14ac:dyDescent="0.45">
      <c r="A65" s="19" t="s">
        <v>43</v>
      </c>
      <c r="B65" s="8"/>
      <c r="C65" s="8"/>
      <c r="D65" s="140">
        <f>SUM(D58:D64)</f>
        <v>2289158</v>
      </c>
      <c r="E65" s="21"/>
      <c r="F65" s="20">
        <f>SUM(F58:F64)</f>
        <v>3600588</v>
      </c>
      <c r="G65" s="21"/>
      <c r="H65" s="140">
        <f>SUM(H58:H64)</f>
        <v>661173</v>
      </c>
      <c r="I65" s="21"/>
      <c r="J65" s="20">
        <f>SUM(J58:J64)</f>
        <v>2131157</v>
      </c>
    </row>
    <row r="66" spans="1:13" ht="21.75" customHeight="1" x14ac:dyDescent="0.45">
      <c r="A66" s="19" t="s">
        <v>44</v>
      </c>
      <c r="B66" s="8"/>
      <c r="C66" s="8"/>
      <c r="D66" s="140">
        <f>D65+D55</f>
        <v>13615514</v>
      </c>
      <c r="E66" s="22"/>
      <c r="F66" s="28">
        <f>F65+F55</f>
        <v>14875710</v>
      </c>
      <c r="G66" s="22"/>
      <c r="H66" s="140">
        <f>H65+H55</f>
        <v>4435317</v>
      </c>
      <c r="I66" s="22"/>
      <c r="J66" s="28">
        <f>J65+J55</f>
        <v>5240882</v>
      </c>
    </row>
    <row r="67" spans="1:13" ht="21.75" customHeight="1" x14ac:dyDescent="0.45">
      <c r="A67" s="166"/>
      <c r="B67" s="74"/>
      <c r="C67" s="74"/>
      <c r="D67" s="22"/>
      <c r="E67" s="22"/>
      <c r="F67" s="22"/>
      <c r="G67" s="22"/>
      <c r="H67" s="22"/>
      <c r="I67" s="22"/>
      <c r="J67" s="22"/>
    </row>
    <row r="68" spans="1:13" ht="21.75" customHeight="1" x14ac:dyDescent="0.5">
      <c r="A68" s="1" t="str">
        <f>A37</f>
        <v>บริษัท ไทยฟู้ดส์ กรุ๊ป จำกัด (มหาชน) และบริษัทย่อย</v>
      </c>
      <c r="B68" s="10"/>
      <c r="D68" s="15"/>
    </row>
    <row r="69" spans="1:13" ht="21.75" customHeight="1" x14ac:dyDescent="0.5">
      <c r="A69" s="1" t="s">
        <v>1</v>
      </c>
      <c r="B69" s="10"/>
    </row>
    <row r="70" spans="1:13" ht="21.75" customHeight="1" x14ac:dyDescent="0.5">
      <c r="A70" s="1"/>
      <c r="B70" s="10"/>
    </row>
    <row r="71" spans="1:13" ht="21.75" customHeight="1" x14ac:dyDescent="0.45">
      <c r="A71" s="11"/>
      <c r="B71" s="9"/>
      <c r="C71" s="4"/>
      <c r="D71" s="199" t="s">
        <v>2</v>
      </c>
      <c r="E71" s="199"/>
      <c r="F71" s="199"/>
      <c r="G71" s="5"/>
      <c r="H71" s="199" t="s">
        <v>3</v>
      </c>
      <c r="I71" s="199"/>
      <c r="J71" s="199"/>
    </row>
    <row r="72" spans="1:13" ht="21.75" customHeight="1" x14ac:dyDescent="0.45">
      <c r="B72" s="9"/>
      <c r="C72" s="4"/>
      <c r="D72" s="6" t="s">
        <v>204</v>
      </c>
      <c r="E72" s="7"/>
      <c r="F72" s="6" t="s">
        <v>4</v>
      </c>
      <c r="G72" s="5"/>
      <c r="H72" s="6" t="s">
        <v>204</v>
      </c>
      <c r="I72" s="7"/>
      <c r="J72" s="6" t="s">
        <v>4</v>
      </c>
    </row>
    <row r="73" spans="1:13" ht="23.1" customHeight="1" x14ac:dyDescent="0.5">
      <c r="A73" s="1" t="s">
        <v>45</v>
      </c>
      <c r="B73" s="8" t="s">
        <v>6</v>
      </c>
      <c r="C73" s="8"/>
      <c r="D73" s="4">
        <v>2562</v>
      </c>
      <c r="E73" s="4"/>
      <c r="F73" s="4">
        <v>2561</v>
      </c>
      <c r="G73" s="4"/>
      <c r="H73" s="4">
        <v>2562</v>
      </c>
      <c r="I73" s="4"/>
      <c r="J73" s="4">
        <v>2561</v>
      </c>
    </row>
    <row r="74" spans="1:13" ht="21.75" customHeight="1" x14ac:dyDescent="0.5">
      <c r="A74" s="1"/>
      <c r="B74" s="8"/>
      <c r="C74" s="8"/>
      <c r="D74" s="9" t="s">
        <v>136</v>
      </c>
      <c r="E74" s="10"/>
      <c r="F74" s="9"/>
      <c r="G74" s="9"/>
      <c r="H74" s="9" t="s">
        <v>136</v>
      </c>
      <c r="I74" s="10"/>
      <c r="J74" s="9"/>
    </row>
    <row r="75" spans="1:13" ht="21.75" customHeight="1" x14ac:dyDescent="0.45">
      <c r="B75" s="8"/>
      <c r="C75" s="8"/>
      <c r="D75" s="198" t="s">
        <v>7</v>
      </c>
      <c r="E75" s="198"/>
      <c r="F75" s="198"/>
      <c r="G75" s="198"/>
      <c r="H75" s="198"/>
      <c r="I75" s="198"/>
      <c r="J75" s="198"/>
    </row>
    <row r="76" spans="1:13" ht="21.75" customHeight="1" x14ac:dyDescent="0.45">
      <c r="A76" s="12" t="s">
        <v>46</v>
      </c>
      <c r="B76" s="8"/>
      <c r="C76" s="8"/>
      <c r="D76" s="15"/>
      <c r="E76" s="15"/>
      <c r="F76" s="15"/>
      <c r="G76" s="15"/>
      <c r="H76" s="15"/>
      <c r="I76" s="15"/>
      <c r="J76" s="15"/>
      <c r="K76" s="45"/>
      <c r="L76" s="45"/>
      <c r="M76" s="45"/>
    </row>
    <row r="77" spans="1:13" ht="21.75" customHeight="1" x14ac:dyDescent="0.45">
      <c r="A77" s="17" t="s">
        <v>47</v>
      </c>
      <c r="B77" s="29">
        <v>13</v>
      </c>
      <c r="C77" s="8"/>
      <c r="D77" s="15"/>
      <c r="E77" s="15"/>
      <c r="F77" s="15"/>
      <c r="G77" s="15"/>
      <c r="H77" s="15"/>
      <c r="I77" s="15"/>
      <c r="J77" s="15"/>
      <c r="K77" s="45"/>
      <c r="L77" s="45"/>
      <c r="M77" s="45"/>
    </row>
    <row r="78" spans="1:13" ht="21.75" customHeight="1" thickBot="1" x14ac:dyDescent="0.5">
      <c r="A78" s="17" t="s">
        <v>48</v>
      </c>
      <c r="B78" s="8"/>
      <c r="C78" s="8"/>
      <c r="D78" s="30">
        <v>6138160</v>
      </c>
      <c r="E78" s="15"/>
      <c r="F78" s="30">
        <v>6138160</v>
      </c>
      <c r="G78" s="15"/>
      <c r="H78" s="30">
        <v>6138160</v>
      </c>
      <c r="I78" s="15"/>
      <c r="J78" s="30">
        <v>6138160</v>
      </c>
      <c r="K78" s="40"/>
      <c r="L78" s="45"/>
      <c r="M78" s="45"/>
    </row>
    <row r="79" spans="1:13" ht="21.75" customHeight="1" thickTop="1" x14ac:dyDescent="0.45">
      <c r="A79" s="17" t="s">
        <v>49</v>
      </c>
      <c r="B79" s="8"/>
      <c r="C79" s="8"/>
      <c r="D79" s="15">
        <v>5607573</v>
      </c>
      <c r="E79" s="15"/>
      <c r="F79" s="15">
        <v>5113306</v>
      </c>
      <c r="G79" s="15"/>
      <c r="H79" s="15">
        <v>5607573</v>
      </c>
      <c r="I79" s="15"/>
      <c r="J79" s="15">
        <v>5113306</v>
      </c>
      <c r="K79" s="40"/>
      <c r="L79" s="40"/>
      <c r="M79" s="40"/>
    </row>
    <row r="80" spans="1:13" ht="21.75" customHeight="1" x14ac:dyDescent="0.45">
      <c r="A80" s="17" t="s">
        <v>232</v>
      </c>
      <c r="B80" s="8"/>
      <c r="C80" s="8"/>
      <c r="K80" s="45"/>
      <c r="L80" s="45"/>
      <c r="M80" s="45"/>
    </row>
    <row r="81" spans="1:13" ht="21.75" customHeight="1" x14ac:dyDescent="0.45">
      <c r="A81" s="17" t="s">
        <v>233</v>
      </c>
      <c r="B81" s="8"/>
      <c r="C81" s="8"/>
      <c r="D81" s="18">
        <v>0</v>
      </c>
      <c r="E81" s="18">
        <v>0</v>
      </c>
      <c r="F81" s="15">
        <v>63323</v>
      </c>
      <c r="G81" s="15"/>
      <c r="H81" s="18">
        <v>0</v>
      </c>
      <c r="I81" s="15"/>
      <c r="J81" s="15">
        <v>63323</v>
      </c>
      <c r="K81" s="40"/>
      <c r="L81" s="40"/>
      <c r="M81" s="40"/>
    </row>
    <row r="82" spans="1:13" ht="21.75" customHeight="1" x14ac:dyDescent="0.45">
      <c r="A82" s="17" t="s">
        <v>50</v>
      </c>
      <c r="B82" s="8"/>
      <c r="C82" s="8"/>
      <c r="D82" s="15"/>
      <c r="E82" s="15"/>
      <c r="F82" s="15"/>
      <c r="G82" s="15"/>
      <c r="H82" s="15"/>
      <c r="I82" s="15"/>
      <c r="J82" s="15"/>
      <c r="K82" s="45"/>
      <c r="L82" s="45"/>
      <c r="M82" s="45"/>
    </row>
    <row r="83" spans="1:13" ht="21.75" customHeight="1" x14ac:dyDescent="0.45">
      <c r="A83" s="17" t="s">
        <v>51</v>
      </c>
      <c r="B83" s="29"/>
      <c r="C83" s="8"/>
      <c r="D83" s="18">
        <v>1742596</v>
      </c>
      <c r="E83" s="15"/>
      <c r="F83" s="15">
        <v>1096180</v>
      </c>
      <c r="G83" s="15"/>
      <c r="H83" s="15">
        <v>1742596</v>
      </c>
      <c r="I83" s="15"/>
      <c r="J83" s="15">
        <v>1096180</v>
      </c>
      <c r="K83" s="40"/>
      <c r="L83" s="45"/>
      <c r="M83" s="45"/>
    </row>
    <row r="84" spans="1:13" ht="21.75" customHeight="1" x14ac:dyDescent="0.45">
      <c r="A84" s="17" t="s">
        <v>52</v>
      </c>
      <c r="B84" s="8"/>
      <c r="C84" s="8"/>
      <c r="D84" s="15"/>
      <c r="E84" s="15"/>
      <c r="F84" s="15"/>
      <c r="G84" s="15"/>
      <c r="H84" s="15"/>
      <c r="I84" s="15"/>
      <c r="J84" s="15"/>
      <c r="K84" s="45"/>
      <c r="L84" s="45"/>
      <c r="M84" s="45"/>
    </row>
    <row r="85" spans="1:13" ht="21.75" customHeight="1" x14ac:dyDescent="0.45">
      <c r="A85" s="17" t="s">
        <v>53</v>
      </c>
      <c r="B85" s="8"/>
      <c r="C85" s="8"/>
      <c r="D85" s="27">
        <v>-231270</v>
      </c>
      <c r="E85" s="27"/>
      <c r="F85" s="27">
        <v>-231270</v>
      </c>
      <c r="G85" s="15"/>
      <c r="H85" s="18">
        <v>0</v>
      </c>
      <c r="I85" s="15"/>
      <c r="J85" s="18">
        <v>0</v>
      </c>
      <c r="K85" s="45"/>
      <c r="L85" s="45"/>
      <c r="M85" s="45"/>
    </row>
    <row r="86" spans="1:13" ht="21.75" customHeight="1" x14ac:dyDescent="0.45">
      <c r="A86" s="17" t="s">
        <v>193</v>
      </c>
      <c r="B86" s="8"/>
      <c r="C86" s="8"/>
      <c r="D86" s="15"/>
      <c r="E86" s="15"/>
      <c r="F86" s="15"/>
      <c r="G86" s="15"/>
      <c r="H86" s="15"/>
      <c r="I86" s="15"/>
      <c r="J86" s="15"/>
      <c r="K86" s="45"/>
      <c r="L86" s="45"/>
      <c r="M86" s="45"/>
    </row>
    <row r="87" spans="1:13" ht="21.75" customHeight="1" x14ac:dyDescent="0.45">
      <c r="A87" s="17" t="s">
        <v>54</v>
      </c>
      <c r="B87" s="8"/>
      <c r="C87" s="8"/>
      <c r="D87" s="15"/>
      <c r="E87" s="15"/>
      <c r="F87" s="15"/>
      <c r="G87" s="15"/>
      <c r="H87" s="15"/>
      <c r="I87" s="15"/>
      <c r="J87" s="15"/>
      <c r="K87" s="45"/>
      <c r="L87" s="45"/>
      <c r="M87" s="45"/>
    </row>
    <row r="88" spans="1:13" ht="21.75" customHeight="1" x14ac:dyDescent="0.45">
      <c r="A88" s="17" t="s">
        <v>55</v>
      </c>
      <c r="B88" s="8">
        <v>14</v>
      </c>
      <c r="C88" s="8"/>
      <c r="D88" s="15">
        <v>314828</v>
      </c>
      <c r="E88" s="15"/>
      <c r="F88" s="15">
        <v>197970</v>
      </c>
      <c r="G88" s="15"/>
      <c r="H88" s="15">
        <v>314828</v>
      </c>
      <c r="I88" s="15"/>
      <c r="J88" s="15">
        <v>197970</v>
      </c>
      <c r="K88" s="40"/>
      <c r="L88" s="45"/>
      <c r="M88" s="40"/>
    </row>
    <row r="89" spans="1:13" ht="21.75" customHeight="1" x14ac:dyDescent="0.45">
      <c r="A89" s="17" t="s">
        <v>194</v>
      </c>
      <c r="B89" s="8"/>
      <c r="C89" s="8"/>
      <c r="D89" s="15">
        <v>1874462</v>
      </c>
      <c r="E89" s="15"/>
      <c r="F89" s="15">
        <v>1139016</v>
      </c>
      <c r="G89" s="15"/>
      <c r="H89" s="15">
        <v>1291732</v>
      </c>
      <c r="I89" s="15"/>
      <c r="J89" s="15">
        <v>833630</v>
      </c>
      <c r="K89" s="40"/>
      <c r="L89" s="45"/>
      <c r="M89" s="40"/>
    </row>
    <row r="90" spans="1:13" ht="21.75" customHeight="1" x14ac:dyDescent="0.45">
      <c r="A90" s="17" t="s">
        <v>56</v>
      </c>
      <c r="B90" s="8"/>
      <c r="C90" s="8"/>
      <c r="D90" s="31">
        <v>449135</v>
      </c>
      <c r="E90" s="15"/>
      <c r="F90" s="31">
        <v>456802</v>
      </c>
      <c r="G90" s="15"/>
      <c r="H90" s="31">
        <v>35631</v>
      </c>
      <c r="I90" s="15"/>
      <c r="J90" s="31">
        <v>35631</v>
      </c>
      <c r="K90" s="128"/>
      <c r="L90" s="128"/>
      <c r="M90" s="40"/>
    </row>
    <row r="91" spans="1:13" ht="21.75" customHeight="1" x14ac:dyDescent="0.45">
      <c r="A91" s="19" t="s">
        <v>57</v>
      </c>
      <c r="B91" s="8"/>
      <c r="C91" s="8"/>
      <c r="D91" s="177">
        <f>SUM(D79:D90)</f>
        <v>9757324</v>
      </c>
      <c r="E91" s="21"/>
      <c r="F91" s="22">
        <f>SUM(F79:F90)</f>
        <v>7835327</v>
      </c>
      <c r="G91" s="21"/>
      <c r="H91" s="177">
        <f>SUM(H79:H90)</f>
        <v>8992360</v>
      </c>
      <c r="I91" s="21"/>
      <c r="J91" s="22">
        <f>SUM(J79:J90)</f>
        <v>7340040</v>
      </c>
      <c r="K91" s="45"/>
      <c r="L91" s="45"/>
      <c r="M91" s="45"/>
    </row>
    <row r="92" spans="1:13" ht="21.75" customHeight="1" x14ac:dyDescent="0.45">
      <c r="A92" s="3" t="s">
        <v>58</v>
      </c>
      <c r="B92" s="8"/>
      <c r="C92" s="8"/>
      <c r="D92" s="32">
        <v>6019</v>
      </c>
      <c r="E92" s="32"/>
      <c r="F92" s="32">
        <f>86-65</f>
        <v>21</v>
      </c>
      <c r="G92" s="32"/>
      <c r="H92" s="18">
        <v>0</v>
      </c>
      <c r="I92" s="32"/>
      <c r="J92" s="18">
        <v>0</v>
      </c>
      <c r="K92" s="45"/>
      <c r="L92" s="45"/>
      <c r="M92" s="32"/>
    </row>
    <row r="93" spans="1:13" ht="21.75" customHeight="1" x14ac:dyDescent="0.45">
      <c r="A93" s="19" t="s">
        <v>59</v>
      </c>
      <c r="B93" s="8"/>
      <c r="C93" s="8"/>
      <c r="D93" s="140">
        <f>SUM(D91:D92)</f>
        <v>9763343</v>
      </c>
      <c r="E93" s="21"/>
      <c r="F93" s="20">
        <f>SUM(F91:F92)</f>
        <v>7835348</v>
      </c>
      <c r="G93" s="21"/>
      <c r="H93" s="140">
        <f>SUM(H91:H92)</f>
        <v>8992360</v>
      </c>
      <c r="I93" s="21"/>
      <c r="J93" s="20">
        <f>SUM(J91:J92)</f>
        <v>7340040</v>
      </c>
      <c r="K93" s="45"/>
      <c r="L93" s="45"/>
      <c r="M93" s="45"/>
    </row>
    <row r="94" spans="1:13" ht="21.75" customHeight="1" x14ac:dyDescent="0.45">
      <c r="A94" s="19"/>
      <c r="B94" s="8"/>
      <c r="C94" s="8"/>
      <c r="D94" s="22"/>
      <c r="E94" s="21"/>
      <c r="F94" s="22"/>
      <c r="G94" s="21"/>
      <c r="H94" s="22"/>
      <c r="I94" s="21"/>
      <c r="J94" s="22"/>
      <c r="K94" s="45"/>
      <c r="L94" s="45"/>
      <c r="M94" s="45"/>
    </row>
    <row r="95" spans="1:13" ht="23.1" customHeight="1" thickBot="1" x14ac:dyDescent="0.5">
      <c r="A95" s="19" t="s">
        <v>60</v>
      </c>
      <c r="B95" s="8"/>
      <c r="C95" s="8"/>
      <c r="D95" s="143">
        <f>D93+D66</f>
        <v>23378857</v>
      </c>
      <c r="E95" s="21"/>
      <c r="F95" s="24">
        <f>F93+F66</f>
        <v>22711058</v>
      </c>
      <c r="G95" s="21"/>
      <c r="H95" s="143">
        <f>H93+H66</f>
        <v>13427677</v>
      </c>
      <c r="I95" s="21"/>
      <c r="J95" s="24">
        <f>J93+J66</f>
        <v>12580922</v>
      </c>
      <c r="K95" s="45"/>
      <c r="L95" s="45"/>
      <c r="M95" s="45"/>
    </row>
    <row r="96" spans="1:13" ht="21.75" customHeight="1" thickTop="1" x14ac:dyDescent="0.45">
      <c r="B96" s="10"/>
      <c r="K96" s="45"/>
      <c r="L96" s="45"/>
      <c r="M96" s="45"/>
    </row>
    <row r="97" spans="1:13" ht="21.75" customHeight="1" x14ac:dyDescent="0.45">
      <c r="A97" s="167"/>
      <c r="B97" s="74"/>
      <c r="C97" s="74"/>
      <c r="D97" s="153"/>
      <c r="E97" s="168"/>
      <c r="F97" s="153"/>
      <c r="G97" s="168"/>
      <c r="H97" s="134"/>
      <c r="I97" s="45"/>
      <c r="J97" s="153"/>
      <c r="K97" s="45"/>
      <c r="L97" s="45"/>
      <c r="M97" s="45"/>
    </row>
    <row r="98" spans="1:13" ht="21.75" customHeight="1" x14ac:dyDescent="0.45">
      <c r="A98" s="164"/>
      <c r="B98" s="73"/>
      <c r="C98" s="45"/>
      <c r="D98" s="35"/>
      <c r="E98" s="35"/>
      <c r="F98" s="35"/>
      <c r="G98" s="35"/>
      <c r="H98" s="35"/>
      <c r="I98" s="35"/>
      <c r="J98" s="35"/>
      <c r="K98" s="45"/>
      <c r="L98" s="45"/>
      <c r="M98" s="45"/>
    </row>
    <row r="99" spans="1:13" ht="21.75" customHeight="1" x14ac:dyDescent="0.45">
      <c r="A99" s="164"/>
      <c r="B99" s="45"/>
      <c r="C99" s="45"/>
      <c r="D99" s="40"/>
      <c r="E99" s="45"/>
      <c r="F99" s="45"/>
      <c r="G99" s="45"/>
      <c r="H99" s="45"/>
      <c r="I99" s="45"/>
      <c r="J99" s="45"/>
      <c r="K99" s="45"/>
      <c r="L99" s="45"/>
      <c r="M99" s="45"/>
    </row>
    <row r="100" spans="1:13" ht="21.75" customHeight="1" x14ac:dyDescent="0.45">
      <c r="A100" s="164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</row>
    <row r="101" spans="1:13" ht="21.75" customHeight="1" x14ac:dyDescent="0.45">
      <c r="A101" s="164"/>
      <c r="B101" s="45"/>
      <c r="C101" s="45"/>
      <c r="D101" s="134"/>
      <c r="E101" s="169"/>
      <c r="F101" s="169"/>
      <c r="G101" s="45"/>
      <c r="H101" s="45"/>
      <c r="I101" s="45"/>
      <c r="J101" s="45"/>
      <c r="K101" s="45"/>
      <c r="L101" s="45"/>
      <c r="M101" s="45"/>
    </row>
    <row r="102" spans="1:13" ht="21.75" customHeight="1" x14ac:dyDescent="0.45">
      <c r="A102" s="164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</row>
    <row r="103" spans="1:13" ht="21.75" customHeight="1" x14ac:dyDescent="0.45">
      <c r="F103" s="15"/>
    </row>
    <row r="172" spans="1:10" s="36" customFormat="1" ht="21.75" customHeight="1" x14ac:dyDescent="0.45">
      <c r="A172" s="3"/>
      <c r="B172" s="2"/>
      <c r="C172" s="2"/>
      <c r="D172" s="2"/>
      <c r="E172" s="2"/>
      <c r="F172" s="2"/>
      <c r="G172" s="2"/>
      <c r="H172" s="2"/>
      <c r="I172" s="2"/>
      <c r="J172" s="2"/>
    </row>
  </sheetData>
  <mergeCells count="9">
    <mergeCell ref="D75:J75"/>
    <mergeCell ref="D44:J44"/>
    <mergeCell ref="D71:F71"/>
    <mergeCell ref="H71:J71"/>
    <mergeCell ref="D4:F4"/>
    <mergeCell ref="H4:J4"/>
    <mergeCell ref="D8:J8"/>
    <mergeCell ref="D40:F40"/>
    <mergeCell ref="H40:J40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3"/>
  <sheetViews>
    <sheetView view="pageBreakPreview" zoomScale="90" zoomScaleNormal="90" zoomScaleSheetLayoutView="90" workbookViewId="0"/>
  </sheetViews>
  <sheetFormatPr defaultColWidth="9.140625" defaultRowHeight="23.25" customHeight="1" x14ac:dyDescent="0.45"/>
  <cols>
    <col min="1" max="1" width="43.28515625" style="3" customWidth="1"/>
    <col min="2" max="2" width="8.85546875" style="2" customWidth="1"/>
    <col min="3" max="3" width="1.42578125" style="2" customWidth="1"/>
    <col min="4" max="4" width="13.140625" style="2" customWidth="1"/>
    <col min="5" max="5" width="1.42578125" style="2" customWidth="1"/>
    <col min="6" max="6" width="13.140625" style="2" customWidth="1"/>
    <col min="7" max="7" width="1.42578125" style="2" customWidth="1"/>
    <col min="8" max="8" width="13.140625" style="2" customWidth="1"/>
    <col min="9" max="9" width="1.42578125" style="2" customWidth="1"/>
    <col min="10" max="10" width="13.140625" style="2" customWidth="1"/>
    <col min="11" max="11" width="11.28515625" style="2" bestFit="1" customWidth="1"/>
    <col min="12" max="12" width="12" style="2" bestFit="1" customWidth="1"/>
    <col min="13" max="13" width="9.140625" style="2"/>
    <col min="14" max="14" width="10.28515625" style="2" bestFit="1" customWidth="1"/>
    <col min="15" max="16384" width="9.140625" style="2"/>
  </cols>
  <sheetData>
    <row r="1" spans="1:10" ht="23.25" customHeight="1" x14ac:dyDescent="0.5">
      <c r="A1" s="1" t="s">
        <v>0</v>
      </c>
      <c r="B1" s="8"/>
      <c r="C1" s="8"/>
      <c r="D1" s="22"/>
      <c r="E1" s="21"/>
      <c r="F1" s="22"/>
      <c r="G1" s="21"/>
      <c r="H1" s="22"/>
      <c r="I1" s="21"/>
      <c r="J1" s="22"/>
    </row>
    <row r="2" spans="1:10" ht="23.25" customHeight="1" x14ac:dyDescent="0.5">
      <c r="A2" s="1" t="s">
        <v>61</v>
      </c>
      <c r="B2" s="4"/>
      <c r="C2" s="4"/>
      <c r="D2" s="5"/>
      <c r="E2" s="5"/>
      <c r="F2" s="5"/>
      <c r="G2" s="5"/>
      <c r="H2" s="5"/>
      <c r="I2" s="5"/>
      <c r="J2" s="5"/>
    </row>
    <row r="3" spans="1:10" s="105" customFormat="1" x14ac:dyDescent="0.5">
      <c r="B3" s="38"/>
      <c r="C3" s="38"/>
      <c r="D3" s="38"/>
      <c r="E3" s="1"/>
      <c r="F3" s="38"/>
      <c r="G3" s="106"/>
      <c r="H3" s="106"/>
      <c r="I3" s="106"/>
      <c r="J3" s="106"/>
    </row>
    <row r="4" spans="1:10" ht="23.25" customHeight="1" x14ac:dyDescent="0.45">
      <c r="B4" s="4"/>
      <c r="C4" s="4"/>
      <c r="D4" s="199" t="s">
        <v>2</v>
      </c>
      <c r="E4" s="199"/>
      <c r="F4" s="199"/>
      <c r="G4" s="5"/>
      <c r="H4" s="199" t="s">
        <v>3</v>
      </c>
      <c r="I4" s="199"/>
      <c r="J4" s="199"/>
    </row>
    <row r="5" spans="1:10" ht="43.5" customHeight="1" x14ac:dyDescent="0.45">
      <c r="B5" s="4"/>
      <c r="C5" s="4"/>
      <c r="D5" s="200" t="s">
        <v>205</v>
      </c>
      <c r="E5" s="201"/>
      <c r="F5" s="201"/>
      <c r="G5" s="5"/>
      <c r="H5" s="200" t="s">
        <v>205</v>
      </c>
      <c r="I5" s="201"/>
      <c r="J5" s="201"/>
    </row>
    <row r="6" spans="1:10" ht="23.25" customHeight="1" x14ac:dyDescent="0.45">
      <c r="B6" s="8" t="s">
        <v>6</v>
      </c>
      <c r="C6" s="8"/>
      <c r="D6" s="4">
        <v>2562</v>
      </c>
      <c r="E6" s="4"/>
      <c r="F6" s="4">
        <v>2561</v>
      </c>
      <c r="G6" s="4"/>
      <c r="H6" s="4">
        <v>2562</v>
      </c>
      <c r="I6" s="4"/>
      <c r="J6" s="4">
        <v>2561</v>
      </c>
    </row>
    <row r="7" spans="1:10" ht="23.25" customHeight="1" x14ac:dyDescent="0.45">
      <c r="A7" s="39" t="s">
        <v>62</v>
      </c>
      <c r="B7" s="8"/>
      <c r="C7" s="8"/>
      <c r="D7" s="198" t="s">
        <v>7</v>
      </c>
      <c r="E7" s="198"/>
      <c r="F7" s="198"/>
      <c r="G7" s="198"/>
      <c r="H7" s="198"/>
      <c r="I7" s="198"/>
      <c r="J7" s="198"/>
    </row>
    <row r="8" spans="1:10" ht="23.25" customHeight="1" x14ac:dyDescent="0.45">
      <c r="A8" s="12" t="s">
        <v>63</v>
      </c>
      <c r="B8" s="8"/>
      <c r="C8" s="8"/>
      <c r="D8" s="8"/>
      <c r="E8" s="8"/>
      <c r="F8" s="8"/>
      <c r="G8" s="8"/>
      <c r="H8" s="8"/>
      <c r="I8" s="8"/>
      <c r="J8" s="8"/>
    </row>
    <row r="9" spans="1:10" ht="21.75" customHeight="1" x14ac:dyDescent="0.45">
      <c r="A9" s="26" t="s">
        <v>64</v>
      </c>
      <c r="B9" s="8" t="s">
        <v>243</v>
      </c>
      <c r="C9" s="8"/>
      <c r="D9" s="18">
        <v>7491961</v>
      </c>
      <c r="E9" s="18"/>
      <c r="F9" s="18">
        <v>7398415</v>
      </c>
      <c r="G9" s="18"/>
      <c r="H9" s="18">
        <v>3910264</v>
      </c>
      <c r="I9" s="18"/>
      <c r="J9" s="18">
        <v>4168487</v>
      </c>
    </row>
    <row r="10" spans="1:10" ht="21.75" customHeight="1" x14ac:dyDescent="0.45">
      <c r="A10" s="26" t="s">
        <v>65</v>
      </c>
      <c r="B10" s="8"/>
      <c r="C10" s="8"/>
      <c r="D10" s="18"/>
      <c r="E10" s="18"/>
      <c r="F10" s="18"/>
      <c r="G10" s="18"/>
      <c r="H10" s="18"/>
      <c r="I10" s="18"/>
      <c r="J10" s="18"/>
    </row>
    <row r="11" spans="1:10" ht="21.75" customHeight="1" x14ac:dyDescent="0.45">
      <c r="A11" s="26" t="s">
        <v>220</v>
      </c>
      <c r="B11" s="8"/>
      <c r="C11" s="8"/>
      <c r="D11" s="18">
        <v>0</v>
      </c>
      <c r="E11" s="18"/>
      <c r="F11" s="18">
        <v>29126</v>
      </c>
      <c r="G11" s="18"/>
      <c r="H11" s="18">
        <v>0</v>
      </c>
      <c r="I11" s="18"/>
      <c r="J11" s="18">
        <v>0</v>
      </c>
    </row>
    <row r="12" spans="1:10" ht="21.75" customHeight="1" x14ac:dyDescent="0.45">
      <c r="A12" s="26" t="s">
        <v>231</v>
      </c>
      <c r="B12" s="8"/>
      <c r="C12" s="8"/>
      <c r="D12" s="18">
        <v>7546</v>
      </c>
      <c r="E12" s="18"/>
      <c r="F12" s="18">
        <v>35977</v>
      </c>
      <c r="G12" s="18"/>
      <c r="H12" s="18">
        <v>0</v>
      </c>
      <c r="I12" s="18"/>
      <c r="J12" s="18">
        <v>2919</v>
      </c>
    </row>
    <row r="13" spans="1:10" ht="21.75" customHeight="1" x14ac:dyDescent="0.45">
      <c r="A13" s="26" t="s">
        <v>67</v>
      </c>
      <c r="B13" s="8"/>
      <c r="C13" s="8"/>
      <c r="D13" s="18">
        <v>0</v>
      </c>
      <c r="E13" s="18"/>
      <c r="F13" s="18">
        <v>53494</v>
      </c>
      <c r="G13" s="18"/>
      <c r="H13" s="18">
        <v>5085</v>
      </c>
      <c r="I13" s="18"/>
      <c r="J13" s="18">
        <v>0</v>
      </c>
    </row>
    <row r="14" spans="1:10" ht="21.75" customHeight="1" x14ac:dyDescent="0.45">
      <c r="A14" s="26" t="s">
        <v>68</v>
      </c>
      <c r="B14" s="8">
        <v>4</v>
      </c>
      <c r="C14" s="8"/>
      <c r="D14" s="18">
        <v>19032</v>
      </c>
      <c r="E14" s="18"/>
      <c r="F14" s="18">
        <v>15225</v>
      </c>
      <c r="G14" s="18"/>
      <c r="H14" s="18">
        <v>31133</v>
      </c>
      <c r="I14" s="18"/>
      <c r="J14" s="18">
        <v>17681</v>
      </c>
    </row>
    <row r="15" spans="1:10" ht="21.75" customHeight="1" x14ac:dyDescent="0.45">
      <c r="A15" s="17" t="s">
        <v>69</v>
      </c>
      <c r="B15" s="8">
        <v>4</v>
      </c>
      <c r="C15" s="8"/>
      <c r="D15" s="136">
        <v>15816</v>
      </c>
      <c r="E15" s="134"/>
      <c r="F15" s="136">
        <v>10387</v>
      </c>
      <c r="G15" s="134"/>
      <c r="H15" s="18">
        <v>21231</v>
      </c>
      <c r="I15" s="134"/>
      <c r="J15" s="136">
        <v>27581</v>
      </c>
    </row>
    <row r="16" spans="1:10" ht="21.75" customHeight="1" x14ac:dyDescent="0.45">
      <c r="A16" s="19" t="s">
        <v>70</v>
      </c>
      <c r="B16" s="8"/>
      <c r="C16" s="8"/>
      <c r="D16" s="140">
        <f>SUM(D9:D15)</f>
        <v>7534355</v>
      </c>
      <c r="E16" s="43"/>
      <c r="F16" s="43">
        <f>SUM(F9:F15)</f>
        <v>7542624</v>
      </c>
      <c r="G16" s="43"/>
      <c r="H16" s="140">
        <f>SUM(H9:H15)</f>
        <v>3967713</v>
      </c>
      <c r="I16" s="43"/>
      <c r="J16" s="140">
        <f>SUM(J9:J15)</f>
        <v>4216668</v>
      </c>
    </row>
    <row r="17" spans="1:15" ht="11.25" customHeight="1" x14ac:dyDescent="0.45">
      <c r="A17" s="19"/>
      <c r="B17" s="8"/>
      <c r="C17" s="8"/>
      <c r="D17" s="42"/>
      <c r="E17" s="43"/>
      <c r="F17" s="42"/>
      <c r="G17" s="43"/>
      <c r="H17" s="42"/>
      <c r="I17" s="43"/>
      <c r="J17" s="42"/>
    </row>
    <row r="18" spans="1:15" ht="21.75" customHeight="1" x14ac:dyDescent="0.45">
      <c r="A18" s="12" t="s">
        <v>71</v>
      </c>
      <c r="B18" s="8"/>
      <c r="C18" s="8"/>
      <c r="D18" s="104"/>
      <c r="E18" s="104"/>
      <c r="F18" s="104"/>
      <c r="G18" s="104"/>
      <c r="H18" s="104"/>
      <c r="I18" s="104"/>
      <c r="J18" s="104"/>
    </row>
    <row r="19" spans="1:15" ht="21.75" customHeight="1" x14ac:dyDescent="0.45">
      <c r="A19" s="26" t="s">
        <v>72</v>
      </c>
      <c r="B19" s="8">
        <v>4</v>
      </c>
      <c r="C19" s="8"/>
      <c r="D19" s="134">
        <v>6363403</v>
      </c>
      <c r="E19" s="134"/>
      <c r="F19" s="134">
        <v>6510993</v>
      </c>
      <c r="G19" s="134"/>
      <c r="H19" s="134">
        <v>3451150</v>
      </c>
      <c r="I19" s="134"/>
      <c r="J19" s="134">
        <v>3680008</v>
      </c>
    </row>
    <row r="20" spans="1:15" ht="21.75" customHeight="1" x14ac:dyDescent="0.45">
      <c r="A20" s="26" t="s">
        <v>148</v>
      </c>
      <c r="B20" s="8"/>
      <c r="C20" s="8"/>
      <c r="D20" s="134"/>
      <c r="E20" s="134"/>
      <c r="F20" s="134"/>
      <c r="G20" s="134"/>
      <c r="H20" s="134"/>
      <c r="I20" s="134"/>
      <c r="J20" s="134"/>
    </row>
    <row r="21" spans="1:15" ht="21.75" customHeight="1" x14ac:dyDescent="0.45">
      <c r="A21" s="26" t="s">
        <v>220</v>
      </c>
      <c r="B21" s="8"/>
      <c r="C21" s="8"/>
      <c r="D21" s="18">
        <v>40151</v>
      </c>
      <c r="E21" s="134"/>
      <c r="F21" s="18">
        <v>0</v>
      </c>
      <c r="G21" s="134"/>
      <c r="H21" s="18">
        <v>0</v>
      </c>
      <c r="I21" s="134"/>
      <c r="J21" s="18">
        <v>0</v>
      </c>
    </row>
    <row r="22" spans="1:15" ht="23.25" customHeight="1" x14ac:dyDescent="0.45">
      <c r="A22" s="26" t="s">
        <v>147</v>
      </c>
      <c r="B22" s="8"/>
      <c r="C22" s="8"/>
      <c r="D22" s="134">
        <v>189332</v>
      </c>
      <c r="E22" s="134"/>
      <c r="F22" s="134">
        <v>197690</v>
      </c>
      <c r="G22" s="134"/>
      <c r="H22" s="134">
        <v>132030</v>
      </c>
      <c r="I22" s="134"/>
      <c r="J22" s="134">
        <v>153911</v>
      </c>
      <c r="K22" s="134"/>
    </row>
    <row r="23" spans="1:15" ht="21.75" customHeight="1" x14ac:dyDescent="0.45">
      <c r="A23" s="3" t="s">
        <v>73</v>
      </c>
      <c r="B23" s="8"/>
      <c r="C23" s="8"/>
      <c r="D23" s="134">
        <v>237224</v>
      </c>
      <c r="E23" s="134"/>
      <c r="F23" s="134">
        <v>188275</v>
      </c>
      <c r="G23" s="134"/>
      <c r="H23" s="134">
        <v>90155</v>
      </c>
      <c r="I23" s="134"/>
      <c r="J23" s="134">
        <v>111935</v>
      </c>
      <c r="K23" s="129"/>
    </row>
    <row r="24" spans="1:15" ht="21.75" customHeight="1" x14ac:dyDescent="0.45">
      <c r="A24" s="26" t="s">
        <v>146</v>
      </c>
      <c r="B24" s="184"/>
      <c r="C24" s="178"/>
      <c r="D24" s="134">
        <v>170</v>
      </c>
      <c r="E24" s="134"/>
      <c r="F24" s="18">
        <v>0</v>
      </c>
      <c r="G24" s="134"/>
      <c r="H24" s="134">
        <v>170</v>
      </c>
      <c r="I24" s="134"/>
      <c r="J24" s="18">
        <v>0</v>
      </c>
      <c r="K24" s="129"/>
    </row>
    <row r="25" spans="1:15" ht="21.75" customHeight="1" x14ac:dyDescent="0.45">
      <c r="A25" s="26" t="s">
        <v>137</v>
      </c>
      <c r="B25" s="8"/>
      <c r="C25" s="8"/>
      <c r="D25" s="18">
        <v>1180</v>
      </c>
      <c r="E25" s="134"/>
      <c r="F25" s="18">
        <v>0</v>
      </c>
      <c r="G25" s="134"/>
      <c r="H25" s="18">
        <v>0</v>
      </c>
      <c r="I25" s="134"/>
      <c r="J25" s="127">
        <v>7756</v>
      </c>
    </row>
    <row r="26" spans="1:15" ht="21.95" customHeight="1" x14ac:dyDescent="0.45">
      <c r="A26" s="3" t="s">
        <v>74</v>
      </c>
      <c r="B26" s="8">
        <v>4</v>
      </c>
      <c r="C26" s="8"/>
      <c r="D26" s="136">
        <v>97526</v>
      </c>
      <c r="E26" s="134"/>
      <c r="F26" s="136">
        <v>93242</v>
      </c>
      <c r="G26" s="134"/>
      <c r="H26" s="136">
        <v>37299</v>
      </c>
      <c r="I26" s="134"/>
      <c r="J26" s="136">
        <v>38786</v>
      </c>
      <c r="O26" s="129"/>
    </row>
    <row r="27" spans="1:15" ht="21.95" customHeight="1" x14ac:dyDescent="0.45">
      <c r="A27" s="19" t="s">
        <v>75</v>
      </c>
      <c r="B27" s="8"/>
      <c r="C27" s="8"/>
      <c r="D27" s="140">
        <f>SUM(D19:D26)</f>
        <v>6928986</v>
      </c>
      <c r="E27" s="134"/>
      <c r="F27" s="140">
        <f>SUM(F19:F26)</f>
        <v>6990200</v>
      </c>
      <c r="G27" s="134"/>
      <c r="H27" s="140">
        <f>SUM(H19:H26)</f>
        <v>3710804</v>
      </c>
      <c r="I27" s="134"/>
      <c r="J27" s="140">
        <f>SUM(J19:J26)</f>
        <v>3992396</v>
      </c>
    </row>
    <row r="28" spans="1:15" ht="11.25" customHeight="1" x14ac:dyDescent="0.45">
      <c r="A28" s="19"/>
      <c r="B28" s="8"/>
      <c r="C28" s="8"/>
      <c r="D28" s="43"/>
      <c r="E28" s="134"/>
      <c r="F28" s="43"/>
      <c r="G28" s="134"/>
      <c r="H28" s="43"/>
      <c r="I28" s="134"/>
      <c r="J28" s="43"/>
    </row>
    <row r="29" spans="1:15" ht="2.4500000000000002" customHeight="1" x14ac:dyDescent="0.45">
      <c r="B29" s="8"/>
      <c r="C29" s="8"/>
      <c r="D29" s="135"/>
      <c r="E29" s="135"/>
      <c r="F29" s="135"/>
      <c r="G29" s="135"/>
      <c r="H29" s="108"/>
      <c r="I29" s="135"/>
      <c r="J29" s="108"/>
    </row>
    <row r="30" spans="1:15" ht="21.95" customHeight="1" x14ac:dyDescent="0.45">
      <c r="A30" s="26" t="s">
        <v>254</v>
      </c>
      <c r="B30" s="185"/>
      <c r="C30" s="185"/>
      <c r="D30" s="124">
        <v>-154</v>
      </c>
      <c r="E30" s="135"/>
      <c r="F30" s="124">
        <v>2660</v>
      </c>
      <c r="G30" s="135"/>
      <c r="H30" s="47">
        <v>0</v>
      </c>
      <c r="I30" s="135"/>
      <c r="J30" s="47">
        <v>0</v>
      </c>
    </row>
    <row r="31" spans="1:15" ht="21.95" customHeight="1" x14ac:dyDescent="0.45">
      <c r="A31" s="19" t="s">
        <v>195</v>
      </c>
      <c r="B31" s="8"/>
      <c r="C31" s="8"/>
      <c r="D31" s="141">
        <f>D16-D27+D30</f>
        <v>605215</v>
      </c>
      <c r="E31" s="43"/>
      <c r="F31" s="141">
        <f>F16-F27+F30</f>
        <v>555084</v>
      </c>
      <c r="G31" s="43"/>
      <c r="H31" s="141">
        <f>H16-H27+H30</f>
        <v>256909</v>
      </c>
      <c r="I31" s="43"/>
      <c r="J31" s="141">
        <f>J16-J27+J30</f>
        <v>224272</v>
      </c>
    </row>
    <row r="32" spans="1:15" ht="21.95" customHeight="1" x14ac:dyDescent="0.45">
      <c r="A32" s="17" t="s">
        <v>139</v>
      </c>
      <c r="B32" s="8"/>
      <c r="C32" s="8"/>
      <c r="D32" s="124">
        <v>15753</v>
      </c>
      <c r="E32" s="135"/>
      <c r="F32" s="124">
        <v>24814</v>
      </c>
      <c r="G32" s="135"/>
      <c r="H32" s="124">
        <v>1001</v>
      </c>
      <c r="I32" s="135"/>
      <c r="J32" s="124">
        <v>-32858</v>
      </c>
    </row>
    <row r="33" spans="1:10" ht="21.75" customHeight="1" thickBot="1" x14ac:dyDescent="0.5">
      <c r="A33" s="19" t="s">
        <v>196</v>
      </c>
      <c r="B33" s="8"/>
      <c r="C33" s="8"/>
      <c r="D33" s="142">
        <f>D31-D32</f>
        <v>589462</v>
      </c>
      <c r="E33" s="43"/>
      <c r="F33" s="142">
        <f>F31-F32</f>
        <v>530270</v>
      </c>
      <c r="G33" s="43"/>
      <c r="H33" s="142">
        <f>H31-H32</f>
        <v>255908</v>
      </c>
      <c r="I33" s="43"/>
      <c r="J33" s="142">
        <f>J31-J32</f>
        <v>257130</v>
      </c>
    </row>
    <row r="34" spans="1:10" ht="17.25" customHeight="1" thickTop="1" x14ac:dyDescent="0.45">
      <c r="A34" s="19"/>
      <c r="B34" s="8"/>
      <c r="C34" s="8"/>
      <c r="D34" s="22"/>
      <c r="E34" s="49"/>
      <c r="F34" s="22"/>
      <c r="G34" s="49"/>
      <c r="H34" s="22"/>
      <c r="I34" s="49"/>
      <c r="J34" s="22"/>
    </row>
    <row r="35" spans="1:10" ht="23.25" customHeight="1" x14ac:dyDescent="0.5">
      <c r="A35" s="1" t="s">
        <v>0</v>
      </c>
      <c r="B35" s="8"/>
      <c r="C35" s="8"/>
      <c r="D35" s="22"/>
      <c r="E35" s="21"/>
      <c r="F35" s="22"/>
      <c r="G35" s="21"/>
      <c r="H35" s="22"/>
      <c r="I35" s="21"/>
      <c r="J35" s="22"/>
    </row>
    <row r="36" spans="1:10" ht="23.25" customHeight="1" x14ac:dyDescent="0.5">
      <c r="A36" s="1" t="s">
        <v>61</v>
      </c>
      <c r="B36" s="4"/>
      <c r="C36" s="4"/>
      <c r="D36" s="157"/>
      <c r="E36" s="5"/>
      <c r="F36" s="5"/>
      <c r="G36" s="5"/>
      <c r="H36" s="5"/>
      <c r="I36" s="5"/>
      <c r="J36" s="5"/>
    </row>
    <row r="37" spans="1:10" ht="23.25" customHeight="1" x14ac:dyDescent="0.5">
      <c r="A37" s="1"/>
      <c r="B37" s="4"/>
      <c r="C37" s="4"/>
      <c r="D37" s="5"/>
      <c r="E37" s="5"/>
      <c r="F37" s="5"/>
      <c r="G37" s="5"/>
      <c r="H37" s="5"/>
      <c r="I37" s="5"/>
      <c r="J37" s="5"/>
    </row>
    <row r="38" spans="1:10" ht="23.25" customHeight="1" x14ac:dyDescent="0.45">
      <c r="B38" s="4"/>
      <c r="C38" s="4"/>
      <c r="D38" s="199" t="s">
        <v>2</v>
      </c>
      <c r="E38" s="199"/>
      <c r="F38" s="199"/>
      <c r="G38" s="5"/>
      <c r="H38" s="199" t="s">
        <v>3</v>
      </c>
      <c r="I38" s="199"/>
      <c r="J38" s="199"/>
    </row>
    <row r="39" spans="1:10" ht="43.5" customHeight="1" x14ac:dyDescent="0.45">
      <c r="B39" s="4"/>
      <c r="C39" s="4"/>
      <c r="D39" s="200" t="s">
        <v>205</v>
      </c>
      <c r="E39" s="201"/>
      <c r="F39" s="201"/>
      <c r="G39" s="5"/>
      <c r="H39" s="200" t="s">
        <v>205</v>
      </c>
      <c r="I39" s="201"/>
      <c r="J39" s="201"/>
    </row>
    <row r="40" spans="1:10" ht="23.25" customHeight="1" x14ac:dyDescent="0.45">
      <c r="B40" s="8" t="s">
        <v>6</v>
      </c>
      <c r="C40" s="8"/>
      <c r="D40" s="4">
        <v>2562</v>
      </c>
      <c r="E40" s="4"/>
      <c r="F40" s="4">
        <v>2561</v>
      </c>
      <c r="G40" s="4"/>
      <c r="H40" s="4">
        <v>2562</v>
      </c>
      <c r="I40" s="4"/>
      <c r="J40" s="4">
        <v>2561</v>
      </c>
    </row>
    <row r="41" spans="1:10" ht="23.25" customHeight="1" x14ac:dyDescent="0.45">
      <c r="A41" s="39" t="s">
        <v>62</v>
      </c>
      <c r="B41" s="8"/>
      <c r="C41" s="8"/>
      <c r="D41" s="198" t="s">
        <v>7</v>
      </c>
      <c r="E41" s="198"/>
      <c r="F41" s="198"/>
      <c r="G41" s="198"/>
      <c r="H41" s="198"/>
      <c r="I41" s="198"/>
      <c r="J41" s="198"/>
    </row>
    <row r="42" spans="1:10" ht="19.5" customHeight="1" x14ac:dyDescent="0.45">
      <c r="A42" s="19" t="s">
        <v>206</v>
      </c>
      <c r="B42" s="8"/>
      <c r="C42" s="8"/>
      <c r="G42" s="51"/>
      <c r="I42" s="51"/>
    </row>
    <row r="43" spans="1:10" ht="19.5" customHeight="1" x14ac:dyDescent="0.45">
      <c r="A43" s="17" t="s">
        <v>76</v>
      </c>
      <c r="B43" s="8"/>
      <c r="C43" s="8"/>
      <c r="D43" s="18">
        <v>589464</v>
      </c>
      <c r="E43" s="18"/>
      <c r="F43" s="18">
        <v>525932</v>
      </c>
      <c r="G43" s="18"/>
      <c r="H43" s="18">
        <f>H33</f>
        <v>255908</v>
      </c>
      <c r="I43" s="18"/>
      <c r="J43" s="18">
        <f>J33</f>
        <v>257130</v>
      </c>
    </row>
    <row r="44" spans="1:10" ht="19.5" customHeight="1" x14ac:dyDescent="0.45">
      <c r="A44" s="17" t="s">
        <v>77</v>
      </c>
      <c r="B44" s="8"/>
      <c r="C44" s="8"/>
      <c r="D44" s="18"/>
      <c r="E44" s="18"/>
      <c r="F44" s="18"/>
      <c r="G44" s="18"/>
      <c r="H44" s="18"/>
      <c r="I44" s="18"/>
      <c r="J44" s="18"/>
    </row>
    <row r="45" spans="1:10" ht="19.5" customHeight="1" x14ac:dyDescent="0.45">
      <c r="A45" s="17" t="s">
        <v>78</v>
      </c>
      <c r="B45" s="8"/>
      <c r="C45" s="8"/>
      <c r="D45" s="47">
        <v>-2</v>
      </c>
      <c r="E45" s="18"/>
      <c r="F45" s="47">
        <v>4338</v>
      </c>
      <c r="G45" s="18"/>
      <c r="H45" s="47">
        <v>0</v>
      </c>
      <c r="I45" s="18"/>
      <c r="J45" s="47">
        <v>0</v>
      </c>
    </row>
    <row r="46" spans="1:10" ht="19.5" customHeight="1" thickBot="1" x14ac:dyDescent="0.5">
      <c r="A46" s="56" t="s">
        <v>196</v>
      </c>
      <c r="B46" s="8"/>
      <c r="C46" s="8"/>
      <c r="D46" s="143">
        <f>SUM(D43:D45)</f>
        <v>589462</v>
      </c>
      <c r="E46" s="144"/>
      <c r="F46" s="143">
        <f>SUM(F43:F45)</f>
        <v>530270</v>
      </c>
      <c r="G46" s="115"/>
      <c r="H46" s="143">
        <f>SUM(H43:H45)</f>
        <v>255908</v>
      </c>
      <c r="I46" s="115"/>
      <c r="J46" s="143">
        <f>SUM(J43:J45)</f>
        <v>257130</v>
      </c>
    </row>
    <row r="47" spans="1:10" ht="11.25" customHeight="1" thickTop="1" x14ac:dyDescent="0.45">
      <c r="A47" s="19"/>
      <c r="B47" s="8"/>
      <c r="C47" s="8"/>
      <c r="D47" s="115"/>
      <c r="E47" s="145"/>
      <c r="F47" s="115"/>
      <c r="G47" s="145"/>
      <c r="H47" s="146"/>
      <c r="I47" s="146"/>
      <c r="J47" s="146"/>
    </row>
    <row r="48" spans="1:10" ht="19.5" customHeight="1" x14ac:dyDescent="0.45">
      <c r="A48" s="19" t="s">
        <v>197</v>
      </c>
      <c r="B48" s="8"/>
      <c r="C48" s="8"/>
      <c r="D48" s="115"/>
      <c r="E48" s="145"/>
      <c r="F48" s="115"/>
      <c r="G48" s="145"/>
      <c r="H48" s="146"/>
      <c r="I48" s="146"/>
      <c r="J48" s="146"/>
    </row>
    <row r="49" spans="1:21" ht="19.5" customHeight="1" thickBot="1" x14ac:dyDescent="0.5">
      <c r="A49" s="147" t="s">
        <v>153</v>
      </c>
      <c r="B49" s="8"/>
      <c r="C49" s="8"/>
      <c r="D49" s="151">
        <v>0.1</v>
      </c>
      <c r="E49" s="64"/>
      <c r="F49" s="148">
        <v>0.10336932957913636</v>
      </c>
      <c r="G49" s="64"/>
      <c r="H49" s="149">
        <v>0.04</v>
      </c>
      <c r="I49" s="150"/>
      <c r="J49" s="149">
        <v>5.0286657080174622E-2</v>
      </c>
    </row>
    <row r="50" spans="1:21" ht="21" customHeight="1" thickTop="1" thickBot="1" x14ac:dyDescent="0.5">
      <c r="A50" s="109" t="s">
        <v>154</v>
      </c>
      <c r="B50" s="8"/>
      <c r="C50" s="8"/>
      <c r="D50" s="187"/>
      <c r="E50" s="33"/>
      <c r="F50" s="151">
        <v>9.9666801622814549E-2</v>
      </c>
      <c r="G50" s="33"/>
      <c r="H50" s="188"/>
      <c r="I50" s="153"/>
      <c r="J50" s="152">
        <v>4.8485467554931785E-2</v>
      </c>
    </row>
    <row r="51" spans="1:21" ht="21" customHeight="1" thickTop="1" x14ac:dyDescent="0.45">
      <c r="A51" s="109"/>
      <c r="B51" s="8"/>
      <c r="C51" s="8"/>
      <c r="D51" s="159"/>
      <c r="E51" s="33"/>
      <c r="F51" s="159"/>
      <c r="G51" s="33"/>
      <c r="H51" s="160"/>
      <c r="I51" s="153"/>
      <c r="J51" s="160"/>
    </row>
    <row r="52" spans="1:21" ht="23.25" customHeight="1" x14ac:dyDescent="0.5">
      <c r="A52" s="1" t="str">
        <f>'[1]SFP-3-5'!A1</f>
        <v>บริษัท ไทยฟู้ดส์ กรุ๊ป จำกัด (มหาชน) และบริษัทย่อย</v>
      </c>
      <c r="B52" s="8"/>
      <c r="C52" s="8"/>
      <c r="D52" s="22"/>
      <c r="E52" s="21"/>
      <c r="F52" s="22"/>
      <c r="G52" s="21"/>
      <c r="H52" s="61"/>
      <c r="I52" s="21"/>
      <c r="J52" s="61"/>
      <c r="N52" s="8"/>
      <c r="O52" s="8"/>
      <c r="P52" s="62"/>
      <c r="Q52" s="49"/>
      <c r="R52" s="62"/>
      <c r="S52" s="49"/>
      <c r="T52" s="62"/>
      <c r="U52" s="49"/>
    </row>
    <row r="53" spans="1:21" ht="23.25" customHeight="1" x14ac:dyDescent="0.5">
      <c r="A53" s="1" t="s">
        <v>79</v>
      </c>
      <c r="B53" s="4"/>
      <c r="C53" s="4"/>
      <c r="D53" s="5"/>
      <c r="E53" s="5"/>
      <c r="F53" s="5"/>
      <c r="G53" s="5"/>
      <c r="H53" s="5"/>
      <c r="I53" s="5"/>
      <c r="J53" s="5"/>
    </row>
    <row r="54" spans="1:21" x14ac:dyDescent="0.5">
      <c r="A54" s="37"/>
      <c r="B54" s="38"/>
      <c r="C54" s="38"/>
      <c r="D54" s="38"/>
      <c r="E54" s="1"/>
      <c r="F54" s="38"/>
      <c r="G54" s="5"/>
      <c r="H54" s="5"/>
      <c r="I54" s="5"/>
      <c r="J54" s="5"/>
    </row>
    <row r="55" spans="1:21" ht="20.25" customHeight="1" x14ac:dyDescent="0.45">
      <c r="B55" s="4"/>
      <c r="C55" s="4"/>
      <c r="D55" s="199" t="s">
        <v>2</v>
      </c>
      <c r="E55" s="199"/>
      <c r="F55" s="199"/>
      <c r="G55" s="5"/>
      <c r="H55" s="199" t="s">
        <v>3</v>
      </c>
      <c r="I55" s="199"/>
      <c r="J55" s="199"/>
    </row>
    <row r="56" spans="1:21" ht="43.5" customHeight="1" x14ac:dyDescent="0.45">
      <c r="B56" s="4"/>
      <c r="C56" s="4"/>
      <c r="D56" s="200" t="s">
        <v>205</v>
      </c>
      <c r="E56" s="201"/>
      <c r="F56" s="201"/>
      <c r="G56" s="5"/>
      <c r="H56" s="200" t="s">
        <v>205</v>
      </c>
      <c r="I56" s="201"/>
      <c r="J56" s="201"/>
    </row>
    <row r="57" spans="1:21" ht="23.25" customHeight="1" x14ac:dyDescent="0.45">
      <c r="B57" s="8"/>
      <c r="C57" s="8"/>
      <c r="D57" s="4">
        <v>2562</v>
      </c>
      <c r="E57" s="4"/>
      <c r="F57" s="4">
        <v>2561</v>
      </c>
      <c r="G57" s="4"/>
      <c r="H57" s="4">
        <v>2562</v>
      </c>
      <c r="I57" s="4"/>
      <c r="J57" s="4">
        <v>2561</v>
      </c>
    </row>
    <row r="58" spans="1:21" ht="23.25" customHeight="1" x14ac:dyDescent="0.45">
      <c r="B58" s="8"/>
      <c r="C58" s="8"/>
      <c r="D58" s="198" t="s">
        <v>7</v>
      </c>
      <c r="E58" s="198"/>
      <c r="F58" s="198"/>
      <c r="G58" s="198"/>
      <c r="H58" s="198"/>
      <c r="I58" s="198"/>
      <c r="J58" s="198"/>
    </row>
    <row r="59" spans="1:21" ht="13.5" customHeight="1" x14ac:dyDescent="0.45">
      <c r="B59" s="8"/>
      <c r="C59" s="8"/>
      <c r="D59" s="8"/>
      <c r="E59" s="8"/>
      <c r="F59" s="8"/>
      <c r="G59" s="8"/>
      <c r="H59" s="8"/>
      <c r="I59" s="8"/>
      <c r="J59" s="8"/>
    </row>
    <row r="60" spans="1:21" ht="21.75" x14ac:dyDescent="0.45">
      <c r="A60" s="19" t="s">
        <v>196</v>
      </c>
      <c r="B60" s="8"/>
      <c r="C60" s="8"/>
      <c r="D60" s="54">
        <f>D46</f>
        <v>589462</v>
      </c>
      <c r="E60" s="49"/>
      <c r="F60" s="54">
        <f>F46</f>
        <v>530270</v>
      </c>
      <c r="G60" s="49"/>
      <c r="H60" s="54">
        <f>H46</f>
        <v>255908</v>
      </c>
      <c r="I60" s="49"/>
      <c r="J60" s="43">
        <v>257130</v>
      </c>
    </row>
    <row r="61" spans="1:21" ht="13.5" customHeight="1" x14ac:dyDescent="0.45">
      <c r="B61" s="8"/>
      <c r="C61" s="8"/>
      <c r="D61" s="8"/>
      <c r="E61" s="8"/>
      <c r="F61" s="8"/>
      <c r="G61" s="8"/>
      <c r="H61" s="8"/>
      <c r="I61" s="8"/>
      <c r="J61" s="8"/>
    </row>
    <row r="62" spans="1:21" ht="21.75" x14ac:dyDescent="0.45">
      <c r="A62" s="19" t="s">
        <v>80</v>
      </c>
      <c r="B62" s="8"/>
      <c r="C62" s="8"/>
      <c r="D62" s="62"/>
      <c r="E62" s="60"/>
      <c r="F62" s="62"/>
      <c r="G62" s="60"/>
      <c r="H62" s="62"/>
      <c r="I62" s="60"/>
      <c r="J62" s="62"/>
    </row>
    <row r="63" spans="1:21" ht="21" customHeight="1" x14ac:dyDescent="0.45">
      <c r="A63" s="12" t="s">
        <v>221</v>
      </c>
      <c r="B63" s="8"/>
      <c r="C63" s="8"/>
      <c r="D63" s="44"/>
      <c r="F63" s="44"/>
      <c r="H63" s="44"/>
      <c r="J63" s="44"/>
    </row>
    <row r="64" spans="1:21" ht="21" customHeight="1" x14ac:dyDescent="0.45">
      <c r="A64" s="12" t="s">
        <v>149</v>
      </c>
      <c r="B64" s="8"/>
      <c r="C64" s="8"/>
      <c r="D64" s="44"/>
      <c r="F64" s="44"/>
      <c r="H64" s="44"/>
      <c r="J64" s="44"/>
    </row>
    <row r="65" spans="1:10" ht="21" customHeight="1" x14ac:dyDescent="0.45">
      <c r="A65" s="17" t="s">
        <v>241</v>
      </c>
      <c r="B65" s="8"/>
      <c r="C65" s="8"/>
      <c r="H65" s="18"/>
      <c r="J65" s="18"/>
    </row>
    <row r="66" spans="1:10" ht="23.25" customHeight="1" x14ac:dyDescent="0.45">
      <c r="A66" s="17" t="s">
        <v>242</v>
      </c>
      <c r="B66" s="8"/>
      <c r="C66" s="8"/>
      <c r="D66" s="47">
        <f>D154-'[2]PL-6-11'!$C$141</f>
        <v>-7148</v>
      </c>
      <c r="F66" s="63">
        <v>-1069</v>
      </c>
      <c r="H66" s="47">
        <v>0</v>
      </c>
      <c r="I66" s="45"/>
      <c r="J66" s="47">
        <v>0</v>
      </c>
    </row>
    <row r="67" spans="1:10" ht="21" customHeight="1" x14ac:dyDescent="0.45">
      <c r="A67" s="12" t="s">
        <v>150</v>
      </c>
      <c r="B67" s="8"/>
      <c r="C67" s="8"/>
      <c r="D67" s="44"/>
      <c r="F67" s="44"/>
      <c r="H67" s="44"/>
      <c r="J67" s="44"/>
    </row>
    <row r="68" spans="1:10" ht="21" customHeight="1" x14ac:dyDescent="0.45">
      <c r="A68" s="12" t="s">
        <v>149</v>
      </c>
      <c r="B68" s="8"/>
      <c r="C68" s="8"/>
      <c r="D68" s="111">
        <f>SUM(D66)</f>
        <v>-7148</v>
      </c>
      <c r="F68" s="154">
        <f>SUM(F66)</f>
        <v>-1069</v>
      </c>
      <c r="H68" s="111">
        <f>SUM(H66)</f>
        <v>0</v>
      </c>
      <c r="I68" s="155"/>
      <c r="J68" s="111">
        <f>SUM(J66)</f>
        <v>0</v>
      </c>
    </row>
    <row r="69" spans="1:10" ht="21" customHeight="1" x14ac:dyDescent="0.45">
      <c r="A69" s="12"/>
      <c r="B69" s="8"/>
      <c r="C69" s="8"/>
      <c r="D69" s="62"/>
      <c r="F69" s="62"/>
      <c r="H69" s="43"/>
      <c r="J69" s="43"/>
    </row>
    <row r="70" spans="1:10" ht="21" customHeight="1" x14ac:dyDescent="0.45">
      <c r="A70" s="12" t="s">
        <v>155</v>
      </c>
      <c r="B70" s="8"/>
      <c r="C70" s="8"/>
      <c r="D70" s="44"/>
      <c r="F70" s="44"/>
      <c r="H70" s="44"/>
      <c r="J70" s="44"/>
    </row>
    <row r="71" spans="1:10" ht="21" customHeight="1" x14ac:dyDescent="0.45">
      <c r="A71" s="12" t="s">
        <v>149</v>
      </c>
      <c r="B71" s="8"/>
      <c r="C71" s="8"/>
      <c r="D71" s="44"/>
      <c r="F71" s="44"/>
      <c r="H71" s="44"/>
      <c r="J71" s="44"/>
    </row>
    <row r="72" spans="1:10" ht="21" customHeight="1" x14ac:dyDescent="0.45">
      <c r="A72" s="26" t="s">
        <v>156</v>
      </c>
      <c r="B72" s="8"/>
      <c r="C72" s="8"/>
      <c r="D72" s="108">
        <v>0</v>
      </c>
      <c r="E72" s="104"/>
      <c r="F72" s="108">
        <v>282365</v>
      </c>
      <c r="G72" s="104"/>
      <c r="H72" s="108">
        <v>0</v>
      </c>
      <c r="I72" s="104"/>
      <c r="J72" s="108">
        <v>33174</v>
      </c>
    </row>
    <row r="73" spans="1:10" ht="21" customHeight="1" x14ac:dyDescent="0.45">
      <c r="A73" s="26" t="s">
        <v>157</v>
      </c>
      <c r="B73" s="8"/>
      <c r="C73" s="8"/>
      <c r="D73" s="108"/>
      <c r="E73" s="104"/>
      <c r="F73" s="108"/>
      <c r="G73" s="104"/>
      <c r="H73" s="104"/>
      <c r="I73" s="104"/>
      <c r="J73" s="104"/>
    </row>
    <row r="74" spans="1:10" ht="23.25" customHeight="1" x14ac:dyDescent="0.45">
      <c r="A74" s="26" t="s">
        <v>158</v>
      </c>
      <c r="B74" s="8"/>
      <c r="C74" s="8"/>
      <c r="D74" s="47">
        <v>0</v>
      </c>
      <c r="E74" s="104"/>
      <c r="F74" s="47">
        <v>-56473</v>
      </c>
      <c r="G74" s="104"/>
      <c r="H74" s="47">
        <f>SUM(H72)</f>
        <v>0</v>
      </c>
      <c r="I74" s="104"/>
      <c r="J74" s="47">
        <v>-6635</v>
      </c>
    </row>
    <row r="75" spans="1:10" ht="21" customHeight="1" x14ac:dyDescent="0.45">
      <c r="A75" s="12" t="s">
        <v>159</v>
      </c>
      <c r="B75" s="8"/>
      <c r="C75" s="8"/>
      <c r="D75" s="44"/>
      <c r="F75" s="44"/>
      <c r="H75" s="44"/>
      <c r="J75" s="44"/>
    </row>
    <row r="76" spans="1:10" ht="21" customHeight="1" x14ac:dyDescent="0.45">
      <c r="A76" s="12" t="s">
        <v>149</v>
      </c>
      <c r="B76" s="8"/>
      <c r="C76" s="8"/>
      <c r="D76" s="111">
        <f>SUM(D72:D74)</f>
        <v>0</v>
      </c>
      <c r="E76" s="155"/>
      <c r="F76" s="111">
        <f>SUM(F72:F74)</f>
        <v>225892</v>
      </c>
      <c r="G76" s="155"/>
      <c r="H76" s="111">
        <f>SUM(H72:H74)</f>
        <v>0</v>
      </c>
      <c r="I76" s="155"/>
      <c r="J76" s="111">
        <f>SUM(J72:J74)</f>
        <v>26539</v>
      </c>
    </row>
    <row r="77" spans="1:10" ht="21" customHeight="1" x14ac:dyDescent="0.45">
      <c r="A77" s="12"/>
      <c r="B77" s="8"/>
      <c r="C77" s="8"/>
      <c r="D77" s="62"/>
      <c r="F77" s="62"/>
      <c r="H77" s="43"/>
      <c r="J77" s="43"/>
    </row>
    <row r="78" spans="1:10" ht="23.25" customHeight="1" x14ac:dyDescent="0.45">
      <c r="A78" s="19" t="s">
        <v>160</v>
      </c>
      <c r="B78" s="8"/>
      <c r="C78" s="8"/>
      <c r="D78" s="111">
        <f>D76+D68</f>
        <v>-7148</v>
      </c>
      <c r="E78" s="155"/>
      <c r="F78" s="111">
        <f>F76+F68</f>
        <v>224823</v>
      </c>
      <c r="G78" s="155"/>
      <c r="H78" s="111">
        <f>H76+H68</f>
        <v>0</v>
      </c>
      <c r="I78" s="155"/>
      <c r="J78" s="111">
        <f>J76+J68</f>
        <v>26539</v>
      </c>
    </row>
    <row r="79" spans="1:10" ht="24" customHeight="1" thickBot="1" x14ac:dyDescent="0.5">
      <c r="A79" s="19" t="s">
        <v>81</v>
      </c>
      <c r="B79" s="8"/>
      <c r="C79" s="8"/>
      <c r="D79" s="142">
        <f>D60+D78</f>
        <v>582314</v>
      </c>
      <c r="E79" s="155"/>
      <c r="F79" s="142">
        <f>F60+F78</f>
        <v>755093</v>
      </c>
      <c r="G79" s="155"/>
      <c r="H79" s="142">
        <f>H60+H78</f>
        <v>255908</v>
      </c>
      <c r="I79" s="155"/>
      <c r="J79" s="142">
        <f>J60+J78</f>
        <v>283669</v>
      </c>
    </row>
    <row r="80" spans="1:10" ht="23.25" customHeight="1" thickTop="1" x14ac:dyDescent="0.5">
      <c r="A80" s="1"/>
      <c r="B80" s="4"/>
      <c r="C80" s="4"/>
      <c r="D80" s="52"/>
      <c r="E80" s="5"/>
      <c r="F80" s="52"/>
      <c r="G80" s="5"/>
      <c r="H80" s="5"/>
      <c r="I80" s="5"/>
      <c r="J80" s="5"/>
    </row>
    <row r="81" spans="1:14" ht="20.25" customHeight="1" x14ac:dyDescent="0.45">
      <c r="A81" s="19" t="s">
        <v>82</v>
      </c>
      <c r="B81" s="8"/>
      <c r="C81" s="8"/>
      <c r="D81" s="52"/>
      <c r="E81" s="59"/>
      <c r="F81" s="52"/>
      <c r="G81" s="59"/>
      <c r="H81" s="59"/>
      <c r="I81" s="59"/>
      <c r="J81" s="59"/>
    </row>
    <row r="82" spans="1:14" ht="20.25" customHeight="1" x14ac:dyDescent="0.45">
      <c r="A82" s="17" t="s">
        <v>83</v>
      </c>
      <c r="B82" s="8"/>
      <c r="C82" s="8"/>
      <c r="D82" s="108">
        <v>582316</v>
      </c>
      <c r="E82" s="134"/>
      <c r="F82" s="108">
        <f>F79-F83</f>
        <v>750755</v>
      </c>
      <c r="G82" s="134"/>
      <c r="H82" s="108">
        <f>H79</f>
        <v>255908</v>
      </c>
      <c r="I82" s="134"/>
      <c r="J82" s="108">
        <f>J79</f>
        <v>283669</v>
      </c>
    </row>
    <row r="83" spans="1:14" ht="20.25" customHeight="1" x14ac:dyDescent="0.45">
      <c r="A83" s="17" t="s">
        <v>84</v>
      </c>
      <c r="B83" s="8"/>
      <c r="C83" s="8"/>
      <c r="D83" s="47">
        <v>-2</v>
      </c>
      <c r="E83" s="104"/>
      <c r="F83" s="47">
        <v>4338</v>
      </c>
      <c r="G83" s="104"/>
      <c r="H83" s="47">
        <v>0</v>
      </c>
      <c r="I83" s="104"/>
      <c r="J83" s="47">
        <v>0</v>
      </c>
    </row>
    <row r="84" spans="1:14" ht="24" customHeight="1" thickBot="1" x14ac:dyDescent="0.5">
      <c r="A84" s="19" t="s">
        <v>81</v>
      </c>
      <c r="B84" s="8"/>
      <c r="C84" s="8"/>
      <c r="D84" s="142">
        <f>SUM(D82:D83)</f>
        <v>582314</v>
      </c>
      <c r="E84" s="155"/>
      <c r="F84" s="142">
        <f>SUM(F82:F83)</f>
        <v>755093</v>
      </c>
      <c r="G84" s="155"/>
      <c r="H84" s="142">
        <f>SUM(H82:H83)</f>
        <v>255908</v>
      </c>
      <c r="I84" s="155"/>
      <c r="J84" s="142">
        <f>SUM(J82:J83)</f>
        <v>283669</v>
      </c>
    </row>
    <row r="85" spans="1:14" ht="21.95" customHeight="1" thickTop="1" x14ac:dyDescent="0.45"/>
    <row r="86" spans="1:14" ht="21.95" customHeight="1" x14ac:dyDescent="0.45"/>
    <row r="87" spans="1:14" ht="23.25" customHeight="1" x14ac:dyDescent="0.5">
      <c r="A87" s="1" t="s">
        <v>0</v>
      </c>
      <c r="B87" s="8"/>
      <c r="C87" s="8"/>
      <c r="D87" s="22"/>
      <c r="E87" s="21"/>
      <c r="F87" s="22"/>
      <c r="G87" s="21"/>
      <c r="H87" s="22"/>
      <c r="I87" s="21"/>
      <c r="J87" s="22"/>
    </row>
    <row r="88" spans="1:14" ht="23.25" customHeight="1" x14ac:dyDescent="0.5">
      <c r="A88" s="1" t="s">
        <v>61</v>
      </c>
      <c r="B88" s="4"/>
      <c r="C88" s="4"/>
      <c r="D88" s="5"/>
      <c r="E88" s="5"/>
      <c r="F88" s="5"/>
      <c r="G88" s="5"/>
      <c r="H88" s="5"/>
      <c r="I88" s="5"/>
      <c r="J88" s="5"/>
    </row>
    <row r="89" spans="1:14" x14ac:dyDescent="0.5">
      <c r="A89" s="37"/>
      <c r="B89" s="38"/>
      <c r="C89" s="38"/>
      <c r="D89" s="38"/>
      <c r="E89" s="1"/>
      <c r="F89" s="38"/>
      <c r="G89" s="5"/>
      <c r="H89" s="5"/>
      <c r="I89" s="5"/>
      <c r="J89" s="5"/>
    </row>
    <row r="90" spans="1:14" ht="23.25" customHeight="1" x14ac:dyDescent="0.45">
      <c r="B90" s="4"/>
      <c r="C90" s="4"/>
      <c r="D90" s="199" t="s">
        <v>2</v>
      </c>
      <c r="E90" s="199"/>
      <c r="F90" s="199"/>
      <c r="G90" s="5"/>
      <c r="H90" s="199" t="s">
        <v>3</v>
      </c>
      <c r="I90" s="199"/>
      <c r="J90" s="199"/>
    </row>
    <row r="91" spans="1:14" ht="43.5" customHeight="1" x14ac:dyDescent="0.45">
      <c r="B91" s="4"/>
      <c r="C91" s="4"/>
      <c r="D91" s="200" t="s">
        <v>207</v>
      </c>
      <c r="E91" s="201"/>
      <c r="F91" s="201"/>
      <c r="G91" s="5"/>
      <c r="H91" s="200" t="s">
        <v>207</v>
      </c>
      <c r="I91" s="201"/>
      <c r="J91" s="201"/>
    </row>
    <row r="92" spans="1:14" ht="23.25" customHeight="1" x14ac:dyDescent="0.45">
      <c r="B92" s="8" t="s">
        <v>6</v>
      </c>
      <c r="C92" s="8"/>
      <c r="D92" s="4">
        <v>2562</v>
      </c>
      <c r="E92" s="4"/>
      <c r="F92" s="4">
        <v>2561</v>
      </c>
      <c r="G92" s="4"/>
      <c r="H92" s="4">
        <v>2562</v>
      </c>
      <c r="I92" s="4"/>
      <c r="J92" s="4">
        <v>2561</v>
      </c>
    </row>
    <row r="93" spans="1:14" ht="23.25" customHeight="1" x14ac:dyDescent="0.45">
      <c r="A93" s="39" t="s">
        <v>62</v>
      </c>
      <c r="B93" s="8"/>
      <c r="C93" s="8"/>
      <c r="D93" s="198" t="s">
        <v>7</v>
      </c>
      <c r="E93" s="198"/>
      <c r="F93" s="198"/>
      <c r="G93" s="198"/>
      <c r="H93" s="198"/>
      <c r="I93" s="198"/>
      <c r="J93" s="198"/>
    </row>
    <row r="94" spans="1:14" ht="23.25" customHeight="1" x14ac:dyDescent="0.45">
      <c r="A94" s="12" t="s">
        <v>63</v>
      </c>
      <c r="B94" s="8"/>
      <c r="C94" s="8"/>
      <c r="D94" s="8"/>
      <c r="E94" s="8"/>
      <c r="F94" s="8"/>
      <c r="G94" s="8"/>
      <c r="H94" s="8"/>
      <c r="I94" s="8"/>
      <c r="J94" s="8"/>
    </row>
    <row r="95" spans="1:14" ht="21.75" customHeight="1" x14ac:dyDescent="0.45">
      <c r="A95" s="26" t="s">
        <v>64</v>
      </c>
      <c r="B95" s="8" t="s">
        <v>243</v>
      </c>
      <c r="C95" s="8"/>
      <c r="D95" s="41">
        <v>21485244</v>
      </c>
      <c r="E95" s="41"/>
      <c r="F95" s="41">
        <v>20595711</v>
      </c>
      <c r="G95" s="41"/>
      <c r="H95" s="41">
        <v>11248671</v>
      </c>
      <c r="I95" s="41"/>
      <c r="J95" s="41">
        <v>11836249</v>
      </c>
      <c r="L95" s="27"/>
      <c r="N95" s="27"/>
    </row>
    <row r="96" spans="1:14" ht="21.75" customHeight="1" x14ac:dyDescent="0.45">
      <c r="A96" s="26" t="s">
        <v>65</v>
      </c>
      <c r="B96" s="8"/>
      <c r="C96" s="8"/>
      <c r="D96" s="41"/>
      <c r="E96" s="41"/>
      <c r="F96" s="41"/>
      <c r="G96" s="41"/>
      <c r="H96" s="41"/>
      <c r="I96" s="41"/>
      <c r="J96" s="41"/>
      <c r="N96" s="27"/>
    </row>
    <row r="97" spans="1:14" ht="21.75" customHeight="1" x14ac:dyDescent="0.45">
      <c r="A97" s="26" t="s">
        <v>220</v>
      </c>
      <c r="B97" s="8"/>
      <c r="C97" s="8"/>
      <c r="D97" s="41">
        <v>0</v>
      </c>
      <c r="E97" s="41"/>
      <c r="F97" s="41">
        <v>112676</v>
      </c>
      <c r="G97" s="41"/>
      <c r="H97" s="41">
        <v>0</v>
      </c>
      <c r="I97" s="41"/>
      <c r="J97" s="41">
        <v>0</v>
      </c>
      <c r="L97" s="27"/>
      <c r="N97" s="27"/>
    </row>
    <row r="98" spans="1:14" ht="21.75" customHeight="1" x14ac:dyDescent="0.45">
      <c r="A98" s="26" t="s">
        <v>231</v>
      </c>
      <c r="B98" s="8"/>
      <c r="C98" s="8"/>
      <c r="D98" s="41">
        <v>18785</v>
      </c>
      <c r="E98" s="41"/>
      <c r="F98" s="41">
        <v>35977</v>
      </c>
      <c r="G98" s="41"/>
      <c r="H98" s="41">
        <v>10225</v>
      </c>
      <c r="I98" s="41"/>
      <c r="J98" s="41">
        <v>2919</v>
      </c>
      <c r="N98" s="27"/>
    </row>
    <row r="99" spans="1:14" ht="21.75" customHeight="1" x14ac:dyDescent="0.45">
      <c r="A99" s="17" t="s">
        <v>67</v>
      </c>
      <c r="B99" s="8"/>
      <c r="C99" s="8"/>
      <c r="D99" s="41">
        <v>46274</v>
      </c>
      <c r="E99" s="41"/>
      <c r="F99" s="41">
        <v>0</v>
      </c>
      <c r="G99" s="41"/>
      <c r="H99" s="41">
        <v>0</v>
      </c>
      <c r="I99" s="41"/>
      <c r="J99" s="41">
        <v>16447</v>
      </c>
      <c r="N99" s="27"/>
    </row>
    <row r="100" spans="1:14" ht="21.75" customHeight="1" x14ac:dyDescent="0.45">
      <c r="A100" s="26" t="s">
        <v>68</v>
      </c>
      <c r="B100" s="8">
        <v>4</v>
      </c>
      <c r="C100" s="8"/>
      <c r="D100" s="41">
        <v>45492</v>
      </c>
      <c r="E100" s="41"/>
      <c r="F100" s="41">
        <v>47795</v>
      </c>
      <c r="G100" s="41"/>
      <c r="H100" s="41">
        <v>78772</v>
      </c>
      <c r="I100" s="41"/>
      <c r="J100" s="41">
        <v>37169</v>
      </c>
      <c r="L100" s="27"/>
      <c r="N100" s="27"/>
    </row>
    <row r="101" spans="1:14" ht="21.75" customHeight="1" x14ac:dyDescent="0.45">
      <c r="A101" s="26" t="s">
        <v>182</v>
      </c>
      <c r="B101" s="8" t="s">
        <v>244</v>
      </c>
      <c r="C101" s="8"/>
      <c r="D101" s="41">
        <v>0</v>
      </c>
      <c r="E101" s="41"/>
      <c r="F101" s="41">
        <v>0</v>
      </c>
      <c r="G101" s="41"/>
      <c r="H101" s="108">
        <v>600000</v>
      </c>
      <c r="I101" s="41"/>
      <c r="J101" s="108">
        <v>640000</v>
      </c>
      <c r="N101" s="27"/>
    </row>
    <row r="102" spans="1:14" ht="21.75" customHeight="1" x14ac:dyDescent="0.45">
      <c r="A102" s="17" t="s">
        <v>69</v>
      </c>
      <c r="B102" s="8">
        <v>4</v>
      </c>
      <c r="C102" s="8"/>
      <c r="D102" s="156">
        <v>51384</v>
      </c>
      <c r="E102" s="41"/>
      <c r="F102" s="156">
        <v>63603</v>
      </c>
      <c r="G102" s="41"/>
      <c r="H102" s="156">
        <v>57932</v>
      </c>
      <c r="I102" s="41"/>
      <c r="J102" s="156">
        <v>47668</v>
      </c>
      <c r="L102" s="27"/>
      <c r="N102" s="27"/>
    </row>
    <row r="103" spans="1:14" ht="21.75" customHeight="1" x14ac:dyDescent="0.45">
      <c r="A103" s="19" t="s">
        <v>70</v>
      </c>
      <c r="B103" s="8"/>
      <c r="C103" s="8"/>
      <c r="D103" s="110">
        <f>SUM(D95:D102)</f>
        <v>21647179</v>
      </c>
      <c r="E103" s="110"/>
      <c r="F103" s="110">
        <f>SUM(F95:F102)</f>
        <v>20855762</v>
      </c>
      <c r="G103" s="110"/>
      <c r="H103" s="110">
        <f>SUM(H95:H102)</f>
        <v>11995600</v>
      </c>
      <c r="I103" s="110"/>
      <c r="J103" s="110">
        <f>SUM(J95:J102)</f>
        <v>12580452</v>
      </c>
    </row>
    <row r="104" spans="1:14" ht="11.25" customHeight="1" x14ac:dyDescent="0.45">
      <c r="A104" s="19"/>
      <c r="B104" s="8"/>
      <c r="C104" s="8"/>
      <c r="D104" s="42"/>
      <c r="E104" s="43"/>
      <c r="F104" s="42"/>
      <c r="G104" s="43"/>
      <c r="H104" s="42"/>
      <c r="I104" s="43"/>
      <c r="J104" s="42"/>
    </row>
    <row r="105" spans="1:14" ht="21.75" customHeight="1" x14ac:dyDescent="0.45">
      <c r="A105" s="12" t="s">
        <v>71</v>
      </c>
      <c r="B105" s="8"/>
      <c r="C105" s="8"/>
      <c r="D105" s="40"/>
      <c r="F105" s="40"/>
      <c r="H105" s="44"/>
      <c r="J105" s="44"/>
    </row>
    <row r="106" spans="1:14" ht="21.75" customHeight="1" x14ac:dyDescent="0.45">
      <c r="A106" s="26" t="s">
        <v>72</v>
      </c>
      <c r="B106" s="8">
        <v>4</v>
      </c>
      <c r="C106" s="8"/>
      <c r="D106" s="40">
        <v>18647948</v>
      </c>
      <c r="E106" s="40"/>
      <c r="F106" s="40">
        <v>18846178</v>
      </c>
      <c r="G106" s="40"/>
      <c r="H106" s="40">
        <v>10132342</v>
      </c>
      <c r="I106" s="40"/>
      <c r="J106" s="40">
        <v>10986218</v>
      </c>
      <c r="L106" s="15"/>
      <c r="N106" s="15"/>
    </row>
    <row r="107" spans="1:14" ht="21.75" customHeight="1" x14ac:dyDescent="0.45">
      <c r="A107" s="26" t="s">
        <v>148</v>
      </c>
      <c r="B107" s="8"/>
      <c r="C107" s="8"/>
      <c r="D107" s="40"/>
      <c r="E107" s="40"/>
      <c r="F107" s="40"/>
      <c r="G107" s="40"/>
      <c r="H107" s="40"/>
      <c r="I107" s="40"/>
      <c r="J107" s="40"/>
    </row>
    <row r="108" spans="1:14" ht="21.75" customHeight="1" x14ac:dyDescent="0.45">
      <c r="A108" s="26" t="s">
        <v>220</v>
      </c>
      <c r="B108" s="8"/>
      <c r="C108" s="8"/>
      <c r="D108" s="41">
        <v>84125</v>
      </c>
      <c r="E108" s="40"/>
      <c r="F108" s="41">
        <v>0</v>
      </c>
      <c r="G108" s="40"/>
      <c r="H108" s="41">
        <v>0</v>
      </c>
      <c r="I108" s="40"/>
      <c r="J108" s="41">
        <v>0</v>
      </c>
      <c r="M108" s="15"/>
    </row>
    <row r="109" spans="1:14" ht="23.25" customHeight="1" x14ac:dyDescent="0.45">
      <c r="A109" s="26" t="s">
        <v>147</v>
      </c>
      <c r="B109" s="8"/>
      <c r="C109" s="8"/>
      <c r="D109" s="40">
        <v>575199</v>
      </c>
      <c r="E109" s="45"/>
      <c r="F109" s="40">
        <v>620792</v>
      </c>
      <c r="G109" s="45"/>
      <c r="H109" s="40">
        <v>429695</v>
      </c>
      <c r="I109" s="45"/>
      <c r="J109" s="40">
        <v>456504</v>
      </c>
      <c r="K109" s="133"/>
      <c r="L109" s="15"/>
      <c r="N109" s="15"/>
    </row>
    <row r="110" spans="1:14" ht="21.75" customHeight="1" x14ac:dyDescent="0.45">
      <c r="A110" s="3" t="s">
        <v>73</v>
      </c>
      <c r="B110" s="8"/>
      <c r="C110" s="8"/>
      <c r="D110" s="40">
        <v>676699</v>
      </c>
      <c r="E110" s="45"/>
      <c r="F110" s="40">
        <v>476494</v>
      </c>
      <c r="G110" s="45"/>
      <c r="H110" s="40">
        <v>286464</v>
      </c>
      <c r="I110" s="45"/>
      <c r="J110" s="40">
        <v>298540</v>
      </c>
      <c r="K110" s="35"/>
      <c r="L110" s="15"/>
      <c r="N110" s="15"/>
    </row>
    <row r="111" spans="1:14" ht="21.75" customHeight="1" x14ac:dyDescent="0.45">
      <c r="A111" s="26" t="s">
        <v>146</v>
      </c>
      <c r="B111" s="8"/>
      <c r="C111" s="8"/>
      <c r="D111" s="41">
        <v>1921</v>
      </c>
      <c r="E111" s="45"/>
      <c r="F111" s="41">
        <v>0</v>
      </c>
      <c r="G111" s="45"/>
      <c r="H111" s="41">
        <v>0</v>
      </c>
      <c r="I111" s="45"/>
      <c r="J111" s="41">
        <v>0</v>
      </c>
    </row>
    <row r="112" spans="1:14" ht="21.75" customHeight="1" x14ac:dyDescent="0.45">
      <c r="A112" s="26" t="s">
        <v>137</v>
      </c>
      <c r="B112" s="8"/>
      <c r="C112" s="8"/>
      <c r="D112" s="41">
        <v>0</v>
      </c>
      <c r="E112" s="45"/>
      <c r="F112" s="41">
        <v>119452</v>
      </c>
      <c r="G112" s="45"/>
      <c r="H112" s="41">
        <v>8446</v>
      </c>
      <c r="I112" s="45"/>
      <c r="J112" s="41">
        <v>0</v>
      </c>
      <c r="K112" s="27"/>
      <c r="L112" s="27"/>
    </row>
    <row r="113" spans="1:14" ht="21.95" customHeight="1" x14ac:dyDescent="0.45">
      <c r="A113" s="3" t="s">
        <v>74</v>
      </c>
      <c r="B113" s="8">
        <v>4</v>
      </c>
      <c r="C113" s="8"/>
      <c r="D113" s="31">
        <v>305059</v>
      </c>
      <c r="E113" s="45"/>
      <c r="F113" s="31">
        <v>261048</v>
      </c>
      <c r="G113" s="45"/>
      <c r="H113" s="31">
        <v>122032</v>
      </c>
      <c r="I113" s="45"/>
      <c r="J113" s="31">
        <v>119395</v>
      </c>
      <c r="L113" s="15"/>
      <c r="N113" s="15"/>
    </row>
    <row r="114" spans="1:14" ht="21.95" customHeight="1" x14ac:dyDescent="0.45">
      <c r="A114" s="19" t="s">
        <v>75</v>
      </c>
      <c r="B114" s="8"/>
      <c r="C114" s="8"/>
      <c r="D114" s="140">
        <f>SUM(D106:D113)</f>
        <v>20290951</v>
      </c>
      <c r="E114" s="45"/>
      <c r="F114" s="20">
        <f>SUM(F106:F113)</f>
        <v>20323964</v>
      </c>
      <c r="G114" s="45"/>
      <c r="H114" s="140">
        <f>SUM(H106:H113)</f>
        <v>10978979</v>
      </c>
      <c r="I114" s="45"/>
      <c r="J114" s="20">
        <f>SUM(J106:J113)</f>
        <v>11860657</v>
      </c>
    </row>
    <row r="115" spans="1:14" ht="11.25" customHeight="1" x14ac:dyDescent="0.45">
      <c r="A115" s="19"/>
      <c r="B115" s="8"/>
      <c r="C115" s="8"/>
      <c r="D115" s="22"/>
      <c r="E115" s="45"/>
      <c r="F115" s="22"/>
      <c r="G115" s="45"/>
      <c r="H115" s="22"/>
      <c r="I115" s="45"/>
      <c r="J115" s="22"/>
    </row>
    <row r="116" spans="1:14" ht="21.95" customHeight="1" x14ac:dyDescent="0.45">
      <c r="A116" s="26" t="s">
        <v>183</v>
      </c>
      <c r="B116" s="8"/>
      <c r="C116" s="8"/>
      <c r="D116" s="32">
        <v>4455</v>
      </c>
      <c r="E116" s="32"/>
      <c r="F116" s="46">
        <v>3003</v>
      </c>
      <c r="G116" s="32"/>
      <c r="H116" s="47">
        <v>0</v>
      </c>
      <c r="I116" s="32"/>
      <c r="J116" s="47">
        <v>0</v>
      </c>
      <c r="L116" s="15"/>
    </row>
    <row r="117" spans="1:14" ht="21.95" customHeight="1" x14ac:dyDescent="0.45">
      <c r="A117" s="19" t="s">
        <v>195</v>
      </c>
      <c r="B117" s="8"/>
      <c r="C117" s="8"/>
      <c r="D117" s="141">
        <f>D103-D114+D116</f>
        <v>1360683</v>
      </c>
      <c r="E117" s="22"/>
      <c r="F117" s="22">
        <f>F103-F114+F116</f>
        <v>534801</v>
      </c>
      <c r="G117" s="22"/>
      <c r="H117" s="141">
        <f>H103-H114+H116</f>
        <v>1016621</v>
      </c>
      <c r="I117" s="22"/>
      <c r="J117" s="22">
        <f>J103-J114+J116</f>
        <v>719795</v>
      </c>
    </row>
    <row r="118" spans="1:14" ht="21.95" customHeight="1" x14ac:dyDescent="0.45">
      <c r="A118" s="17" t="s">
        <v>139</v>
      </c>
      <c r="B118" s="8"/>
      <c r="C118" s="8"/>
      <c r="D118" s="46">
        <v>48556</v>
      </c>
      <c r="E118" s="32"/>
      <c r="F118" s="196">
        <v>-77743</v>
      </c>
      <c r="G118" s="197"/>
      <c r="H118" s="196">
        <v>-18164</v>
      </c>
      <c r="I118" s="32"/>
      <c r="J118" s="196">
        <v>-219858</v>
      </c>
      <c r="L118" s="15"/>
      <c r="M118" s="15"/>
      <c r="N118" s="15"/>
    </row>
    <row r="119" spans="1:14" ht="21.75" customHeight="1" thickBot="1" x14ac:dyDescent="0.5">
      <c r="A119" s="19" t="s">
        <v>196</v>
      </c>
      <c r="B119" s="8"/>
      <c r="C119" s="8"/>
      <c r="D119" s="142">
        <f>D117-D118</f>
        <v>1312127</v>
      </c>
      <c r="E119" s="22"/>
      <c r="F119" s="48">
        <f>F117-F118</f>
        <v>612544</v>
      </c>
      <c r="G119" s="22"/>
      <c r="H119" s="142">
        <f>H117-H118</f>
        <v>1034785</v>
      </c>
      <c r="I119" s="22"/>
      <c r="J119" s="48">
        <f>J117-J118</f>
        <v>939653</v>
      </c>
    </row>
    <row r="120" spans="1:14" ht="17.25" customHeight="1" thickTop="1" x14ac:dyDescent="0.45">
      <c r="A120" s="19"/>
      <c r="B120" s="8"/>
      <c r="C120" s="8"/>
      <c r="D120" s="22"/>
      <c r="E120" s="49"/>
      <c r="F120" s="22"/>
      <c r="G120" s="49"/>
      <c r="H120" s="22"/>
      <c r="I120" s="49"/>
      <c r="J120" s="22"/>
    </row>
    <row r="121" spans="1:14" ht="17.25" customHeight="1" x14ac:dyDescent="0.45">
      <c r="A121" s="19"/>
      <c r="B121" s="8"/>
      <c r="C121" s="8"/>
      <c r="D121" s="22"/>
      <c r="E121" s="49"/>
      <c r="F121" s="22"/>
      <c r="G121" s="49"/>
      <c r="H121" s="22"/>
      <c r="I121" s="49"/>
      <c r="J121" s="22"/>
      <c r="L121" s="15"/>
    </row>
    <row r="122" spans="1:14" ht="23.25" customHeight="1" x14ac:dyDescent="0.5">
      <c r="A122" s="1" t="str">
        <f>A87</f>
        <v>บริษัท ไทยฟู้ดส์ กรุ๊ป จำกัด (มหาชน) และบริษัทย่อย</v>
      </c>
      <c r="B122" s="8"/>
      <c r="C122" s="8"/>
      <c r="D122" s="22"/>
      <c r="E122" s="21"/>
      <c r="F122" s="22"/>
      <c r="G122" s="21"/>
      <c r="H122" s="22"/>
      <c r="I122" s="21"/>
      <c r="J122" s="22"/>
    </row>
    <row r="123" spans="1:14" ht="23.25" customHeight="1" x14ac:dyDescent="0.5">
      <c r="A123" s="1" t="s">
        <v>61</v>
      </c>
      <c r="B123" s="4"/>
      <c r="C123" s="4"/>
      <c r="D123" s="5"/>
      <c r="E123" s="5"/>
      <c r="F123" s="5"/>
      <c r="G123" s="5"/>
      <c r="H123" s="5"/>
      <c r="I123" s="5"/>
      <c r="J123" s="5"/>
    </row>
    <row r="124" spans="1:14" ht="23.25" customHeight="1" x14ac:dyDescent="0.5">
      <c r="A124" s="1"/>
      <c r="B124" s="4"/>
      <c r="C124" s="4"/>
      <c r="D124" s="157"/>
      <c r="E124" s="5"/>
      <c r="F124" s="157"/>
      <c r="G124" s="5"/>
      <c r="H124" s="5"/>
      <c r="I124" s="5"/>
      <c r="J124" s="5"/>
    </row>
    <row r="125" spans="1:14" ht="23.25" customHeight="1" x14ac:dyDescent="0.45">
      <c r="B125" s="4"/>
      <c r="C125" s="4"/>
      <c r="D125" s="199" t="s">
        <v>2</v>
      </c>
      <c r="E125" s="199"/>
      <c r="F125" s="199"/>
      <c r="G125" s="5"/>
      <c r="H125" s="199" t="s">
        <v>3</v>
      </c>
      <c r="I125" s="199"/>
      <c r="J125" s="199"/>
    </row>
    <row r="126" spans="1:14" ht="43.5" customHeight="1" x14ac:dyDescent="0.45">
      <c r="B126" s="4"/>
      <c r="C126" s="4"/>
      <c r="D126" s="200" t="s">
        <v>207</v>
      </c>
      <c r="E126" s="201"/>
      <c r="F126" s="201"/>
      <c r="G126" s="5"/>
      <c r="H126" s="200" t="s">
        <v>207</v>
      </c>
      <c r="I126" s="201"/>
      <c r="J126" s="201"/>
    </row>
    <row r="127" spans="1:14" ht="23.25" customHeight="1" x14ac:dyDescent="0.45">
      <c r="B127" s="8" t="s">
        <v>6</v>
      </c>
      <c r="C127" s="8"/>
      <c r="D127" s="4">
        <v>2562</v>
      </c>
      <c r="E127" s="4"/>
      <c r="F127" s="4">
        <v>2561</v>
      </c>
      <c r="G127" s="4"/>
      <c r="H127" s="4">
        <v>2562</v>
      </c>
      <c r="I127" s="4"/>
      <c r="J127" s="4">
        <v>2561</v>
      </c>
    </row>
    <row r="128" spans="1:14" ht="23.25" customHeight="1" x14ac:dyDescent="0.45">
      <c r="A128" s="39" t="s">
        <v>62</v>
      </c>
      <c r="B128" s="8"/>
      <c r="C128" s="8"/>
      <c r="D128" s="198" t="s">
        <v>7</v>
      </c>
      <c r="E128" s="198"/>
      <c r="F128" s="198"/>
      <c r="G128" s="198"/>
      <c r="H128" s="198"/>
      <c r="I128" s="198"/>
      <c r="J128" s="198"/>
    </row>
    <row r="129" spans="1:21" ht="19.5" customHeight="1" x14ac:dyDescent="0.45">
      <c r="A129" s="19" t="s">
        <v>206</v>
      </c>
      <c r="B129" s="8"/>
      <c r="C129" s="8"/>
      <c r="D129" s="45"/>
      <c r="F129" s="45"/>
      <c r="G129" s="51"/>
      <c r="H129" s="51"/>
      <c r="I129" s="51"/>
      <c r="J129" s="51"/>
    </row>
    <row r="130" spans="1:21" ht="19.5" customHeight="1" x14ac:dyDescent="0.45">
      <c r="A130" s="17" t="s">
        <v>76</v>
      </c>
      <c r="B130" s="8"/>
      <c r="C130" s="8"/>
      <c r="D130" s="52">
        <v>1312129</v>
      </c>
      <c r="E130" s="53"/>
      <c r="F130" s="52">
        <v>637312</v>
      </c>
      <c r="G130" s="52"/>
      <c r="H130" s="52">
        <f>H119</f>
        <v>1034785</v>
      </c>
      <c r="I130" s="52"/>
      <c r="J130" s="52">
        <f>J119</f>
        <v>939653</v>
      </c>
      <c r="L130" s="27"/>
    </row>
    <row r="131" spans="1:21" ht="19.5" customHeight="1" x14ac:dyDescent="0.45">
      <c r="A131" s="17" t="s">
        <v>77</v>
      </c>
      <c r="B131" s="8"/>
      <c r="C131" s="8"/>
      <c r="D131" s="54"/>
      <c r="F131" s="54"/>
    </row>
    <row r="132" spans="1:21" ht="19.5" customHeight="1" x14ac:dyDescent="0.45">
      <c r="A132" s="17" t="s">
        <v>78</v>
      </c>
      <c r="B132" s="8"/>
      <c r="C132" s="8"/>
      <c r="D132" s="47">
        <v>-2</v>
      </c>
      <c r="E132" s="53"/>
      <c r="F132" s="52">
        <v>-24768</v>
      </c>
      <c r="G132" s="55"/>
      <c r="H132" s="47">
        <v>0</v>
      </c>
      <c r="I132" s="45"/>
      <c r="J132" s="47">
        <v>0</v>
      </c>
      <c r="L132" s="27"/>
    </row>
    <row r="133" spans="1:21" ht="19.5" customHeight="1" thickBot="1" x14ac:dyDescent="0.5">
      <c r="A133" s="56" t="s">
        <v>196</v>
      </c>
      <c r="B133" s="8"/>
      <c r="C133" s="8"/>
      <c r="D133" s="182">
        <f>D119</f>
        <v>1312127</v>
      </c>
      <c r="E133" s="58"/>
      <c r="F133" s="57">
        <f>F119</f>
        <v>612544</v>
      </c>
      <c r="G133" s="54"/>
      <c r="H133" s="57">
        <f>SUM(H130:H132)</f>
        <v>1034785</v>
      </c>
      <c r="I133" s="54"/>
      <c r="J133" s="57">
        <f>SUM(J130:J132)</f>
        <v>939653</v>
      </c>
      <c r="L133" s="27"/>
    </row>
    <row r="134" spans="1:21" ht="11.25" customHeight="1" thickTop="1" x14ac:dyDescent="0.45">
      <c r="A134" s="19"/>
      <c r="B134" s="8"/>
      <c r="C134" s="8"/>
      <c r="D134" s="54"/>
      <c r="E134" s="59"/>
      <c r="F134" s="54"/>
      <c r="G134" s="59"/>
      <c r="H134" s="59"/>
      <c r="I134" s="59"/>
      <c r="J134" s="59"/>
    </row>
    <row r="135" spans="1:21" ht="21" customHeight="1" x14ac:dyDescent="0.45">
      <c r="A135" s="56" t="s">
        <v>197</v>
      </c>
      <c r="B135" s="8"/>
      <c r="C135" s="8"/>
      <c r="D135" s="158"/>
      <c r="E135" s="49"/>
      <c r="F135" s="158"/>
      <c r="G135" s="49"/>
      <c r="H135" s="158"/>
      <c r="I135" s="49"/>
      <c r="J135" s="158"/>
    </row>
    <row r="136" spans="1:21" ht="21" customHeight="1" thickBot="1" x14ac:dyDescent="0.5">
      <c r="A136" s="147" t="s">
        <v>153</v>
      </c>
      <c r="B136" s="8"/>
      <c r="C136" s="8"/>
      <c r="D136" s="132">
        <v>0.24</v>
      </c>
      <c r="E136" s="73"/>
      <c r="F136" s="132">
        <v>0.12</v>
      </c>
      <c r="G136" s="73"/>
      <c r="H136" s="132">
        <v>0.19</v>
      </c>
      <c r="I136" s="73"/>
      <c r="J136" s="132">
        <v>0.17601118356868267</v>
      </c>
    </row>
    <row r="137" spans="1:21" ht="21.75" customHeight="1" thickTop="1" thickBot="1" x14ac:dyDescent="0.5">
      <c r="A137" s="26" t="s">
        <v>154</v>
      </c>
      <c r="B137" s="8"/>
      <c r="C137" s="8"/>
      <c r="D137" s="189"/>
      <c r="F137" s="132">
        <v>0.11986966337919026</v>
      </c>
      <c r="H137" s="189"/>
      <c r="J137" s="132">
        <v>0.17601118356868267</v>
      </c>
    </row>
    <row r="138" spans="1:21" ht="21.75" customHeight="1" thickTop="1" x14ac:dyDescent="0.45">
      <c r="A138" s="26"/>
      <c r="B138" s="8"/>
      <c r="C138" s="8"/>
      <c r="D138" s="153"/>
      <c r="F138" s="153"/>
      <c r="H138" s="161"/>
      <c r="J138" s="161"/>
    </row>
    <row r="139" spans="1:21" ht="21.75" customHeight="1" x14ac:dyDescent="0.45">
      <c r="A139" s="26"/>
      <c r="B139" s="8"/>
      <c r="C139" s="8"/>
      <c r="D139" s="153"/>
      <c r="F139" s="153"/>
      <c r="H139" s="161"/>
      <c r="J139" s="161"/>
    </row>
    <row r="140" spans="1:21" ht="23.25" customHeight="1" x14ac:dyDescent="0.5">
      <c r="A140" s="1" t="s">
        <v>0</v>
      </c>
      <c r="B140" s="8"/>
      <c r="C140" s="8"/>
      <c r="D140" s="22"/>
      <c r="E140" s="21"/>
      <c r="F140" s="22"/>
      <c r="G140" s="21"/>
      <c r="H140" s="61"/>
      <c r="I140" s="21"/>
      <c r="J140" s="61"/>
      <c r="N140" s="8"/>
      <c r="O140" s="8"/>
      <c r="P140" s="62"/>
      <c r="Q140" s="49"/>
      <c r="R140" s="62"/>
      <c r="S140" s="49"/>
      <c r="T140" s="62"/>
      <c r="U140" s="49"/>
    </row>
    <row r="141" spans="1:21" ht="23.25" customHeight="1" x14ac:dyDescent="0.5">
      <c r="A141" s="1" t="s">
        <v>79</v>
      </c>
      <c r="B141" s="4"/>
      <c r="C141" s="4"/>
      <c r="D141" s="5"/>
      <c r="E141" s="5"/>
      <c r="F141" s="5"/>
      <c r="G141" s="5"/>
      <c r="H141" s="5"/>
      <c r="I141" s="5"/>
      <c r="J141" s="5"/>
    </row>
    <row r="142" spans="1:21" x14ac:dyDescent="0.5">
      <c r="A142" s="37"/>
      <c r="B142" s="38"/>
      <c r="C142" s="38"/>
      <c r="D142" s="38"/>
      <c r="E142" s="1"/>
      <c r="F142" s="38"/>
      <c r="G142" s="5"/>
      <c r="H142" s="5"/>
      <c r="I142" s="5"/>
      <c r="J142" s="5"/>
    </row>
    <row r="143" spans="1:21" ht="20.25" customHeight="1" x14ac:dyDescent="0.45">
      <c r="B143" s="4"/>
      <c r="C143" s="4"/>
      <c r="D143" s="199" t="s">
        <v>2</v>
      </c>
      <c r="E143" s="199"/>
      <c r="F143" s="199"/>
      <c r="G143" s="5"/>
      <c r="H143" s="199" t="s">
        <v>3</v>
      </c>
      <c r="I143" s="199"/>
      <c r="J143" s="199"/>
    </row>
    <row r="144" spans="1:21" ht="43.5" customHeight="1" x14ac:dyDescent="0.45">
      <c r="B144" s="4"/>
      <c r="C144" s="4"/>
      <c r="D144" s="200" t="s">
        <v>207</v>
      </c>
      <c r="E144" s="202"/>
      <c r="F144" s="202"/>
      <c r="G144" s="5"/>
      <c r="H144" s="200" t="s">
        <v>207</v>
      </c>
      <c r="I144" s="201"/>
      <c r="J144" s="201"/>
    </row>
    <row r="145" spans="1:10" ht="23.25" customHeight="1" x14ac:dyDescent="0.45">
      <c r="B145" s="8"/>
      <c r="C145" s="8"/>
      <c r="D145" s="4">
        <v>2562</v>
      </c>
      <c r="E145" s="4"/>
      <c r="F145" s="4">
        <v>2561</v>
      </c>
      <c r="G145" s="4"/>
      <c r="H145" s="4">
        <v>2562</v>
      </c>
      <c r="I145" s="4"/>
      <c r="J145" s="4">
        <v>2561</v>
      </c>
    </row>
    <row r="146" spans="1:10" ht="23.25" customHeight="1" x14ac:dyDescent="0.45">
      <c r="B146" s="8"/>
      <c r="C146" s="8"/>
      <c r="D146" s="198" t="s">
        <v>7</v>
      </c>
      <c r="E146" s="198"/>
      <c r="F146" s="198"/>
      <c r="G146" s="198"/>
      <c r="H146" s="198"/>
      <c r="I146" s="198"/>
      <c r="J146" s="198"/>
    </row>
    <row r="147" spans="1:10" ht="13.5" customHeight="1" x14ac:dyDescent="0.45">
      <c r="B147" s="8"/>
      <c r="C147" s="8"/>
      <c r="D147" s="8"/>
      <c r="E147" s="8"/>
      <c r="F147" s="8"/>
      <c r="G147" s="8"/>
      <c r="H147" s="8"/>
      <c r="I147" s="8"/>
      <c r="J147" s="8"/>
    </row>
    <row r="148" spans="1:10" ht="21.75" x14ac:dyDescent="0.45">
      <c r="A148" s="19" t="s">
        <v>196</v>
      </c>
      <c r="B148" s="8"/>
      <c r="C148" s="8"/>
      <c r="D148" s="54">
        <f>D133</f>
        <v>1312127</v>
      </c>
      <c r="E148" s="54"/>
      <c r="F148" s="54">
        <f>F133</f>
        <v>612544</v>
      </c>
      <c r="G148" s="54"/>
      <c r="H148" s="54">
        <f>H133</f>
        <v>1034785</v>
      </c>
      <c r="I148" s="54"/>
      <c r="J148" s="54">
        <f>J133</f>
        <v>939653</v>
      </c>
    </row>
    <row r="149" spans="1:10" ht="13.5" customHeight="1" x14ac:dyDescent="0.45">
      <c r="B149" s="8"/>
      <c r="C149" s="8"/>
      <c r="D149" s="8"/>
      <c r="E149" s="8"/>
      <c r="F149" s="8"/>
      <c r="G149" s="8"/>
      <c r="H149" s="8"/>
      <c r="I149" s="8"/>
      <c r="J149" s="8"/>
    </row>
    <row r="150" spans="1:10" ht="21.75" x14ac:dyDescent="0.45">
      <c r="A150" s="19" t="s">
        <v>80</v>
      </c>
      <c r="B150" s="8"/>
      <c r="C150" s="8"/>
      <c r="D150" s="8"/>
      <c r="E150" s="8"/>
      <c r="F150" s="8"/>
      <c r="G150" s="8"/>
      <c r="H150" s="8"/>
      <c r="I150" s="8"/>
      <c r="J150" s="8"/>
    </row>
    <row r="151" spans="1:10" ht="21.75" x14ac:dyDescent="0.45">
      <c r="A151" s="12" t="s">
        <v>221</v>
      </c>
      <c r="B151" s="8"/>
      <c r="C151" s="8"/>
      <c r="D151" s="62"/>
      <c r="E151" s="60"/>
      <c r="F151" s="62"/>
      <c r="G151" s="60"/>
      <c r="H151" s="62"/>
      <c r="I151" s="60"/>
      <c r="J151" s="62"/>
    </row>
    <row r="152" spans="1:10" ht="21" customHeight="1" x14ac:dyDescent="0.45">
      <c r="A152" s="12" t="s">
        <v>149</v>
      </c>
      <c r="B152" s="8"/>
      <c r="C152" s="8"/>
      <c r="D152" s="44"/>
      <c r="F152" s="44"/>
      <c r="H152" s="44"/>
      <c r="J152" s="44"/>
    </row>
    <row r="153" spans="1:10" ht="21" customHeight="1" x14ac:dyDescent="0.45">
      <c r="A153" s="17" t="s">
        <v>241</v>
      </c>
      <c r="B153" s="8"/>
      <c r="C153" s="8"/>
      <c r="H153" s="18"/>
      <c r="J153" s="18"/>
    </row>
    <row r="154" spans="1:10" ht="23.25" customHeight="1" x14ac:dyDescent="0.45">
      <c r="A154" s="17" t="s">
        <v>242</v>
      </c>
      <c r="B154" s="8"/>
      <c r="C154" s="8"/>
      <c r="D154" s="47">
        <v>-7753</v>
      </c>
      <c r="F154" s="63">
        <v>-830</v>
      </c>
      <c r="H154" s="47">
        <v>0</v>
      </c>
      <c r="I154" s="45"/>
      <c r="J154" s="47">
        <v>0</v>
      </c>
    </row>
    <row r="155" spans="1:10" ht="21.75" x14ac:dyDescent="0.45">
      <c r="A155" s="12" t="s">
        <v>150</v>
      </c>
      <c r="B155" s="8"/>
      <c r="C155" s="8"/>
      <c r="D155" s="62"/>
      <c r="E155" s="60"/>
      <c r="F155" s="62"/>
      <c r="G155" s="60"/>
      <c r="H155" s="62"/>
      <c r="I155" s="60"/>
      <c r="J155" s="62"/>
    </row>
    <row r="156" spans="1:10" ht="21" customHeight="1" x14ac:dyDescent="0.45">
      <c r="A156" s="12" t="s">
        <v>149</v>
      </c>
      <c r="B156" s="8"/>
      <c r="C156" s="8"/>
      <c r="D156" s="111">
        <f>SUM(D154)</f>
        <v>-7753</v>
      </c>
      <c r="F156" s="154">
        <f>SUM(F154)</f>
        <v>-830</v>
      </c>
      <c r="H156" s="111">
        <f>SUM(H154)</f>
        <v>0</v>
      </c>
      <c r="I156" s="49"/>
      <c r="J156" s="111">
        <f>SUM(J154)</f>
        <v>0</v>
      </c>
    </row>
    <row r="157" spans="1:10" ht="21" customHeight="1" x14ac:dyDescent="0.45">
      <c r="A157" s="12"/>
      <c r="B157" s="8"/>
      <c r="C157" s="8"/>
      <c r="D157" s="44"/>
      <c r="F157" s="44"/>
      <c r="H157" s="44"/>
      <c r="J157" s="44"/>
    </row>
    <row r="158" spans="1:10" ht="21" customHeight="1" x14ac:dyDescent="0.45">
      <c r="A158" s="12" t="s">
        <v>155</v>
      </c>
      <c r="B158" s="8"/>
      <c r="C158" s="8"/>
      <c r="D158" s="44"/>
      <c r="F158" s="44"/>
      <c r="H158" s="44"/>
      <c r="J158" s="44"/>
    </row>
    <row r="159" spans="1:10" ht="21" customHeight="1" x14ac:dyDescent="0.45">
      <c r="A159" s="12" t="s">
        <v>149</v>
      </c>
      <c r="B159" s="8"/>
      <c r="C159" s="8"/>
      <c r="D159" s="44"/>
      <c r="F159" s="44"/>
      <c r="H159" s="44"/>
      <c r="J159" s="44"/>
    </row>
    <row r="160" spans="1:10" ht="21" customHeight="1" x14ac:dyDescent="0.45">
      <c r="A160" s="26" t="s">
        <v>156</v>
      </c>
      <c r="B160" s="8"/>
      <c r="C160" s="8"/>
      <c r="D160" s="104">
        <v>107</v>
      </c>
      <c r="E160" s="104"/>
      <c r="F160" s="104">
        <f>253396+J160</f>
        <v>286570</v>
      </c>
      <c r="G160" s="104"/>
      <c r="H160" s="108">
        <v>0</v>
      </c>
      <c r="I160" s="104"/>
      <c r="J160" s="108">
        <v>33174</v>
      </c>
    </row>
    <row r="161" spans="1:13" ht="21" customHeight="1" x14ac:dyDescent="0.45">
      <c r="A161" s="26" t="s">
        <v>157</v>
      </c>
      <c r="B161" s="8"/>
      <c r="C161" s="8"/>
      <c r="D161" s="104"/>
      <c r="E161" s="104"/>
      <c r="F161" s="104"/>
      <c r="G161" s="104"/>
      <c r="H161" s="104"/>
      <c r="I161" s="104"/>
      <c r="J161" s="104"/>
    </row>
    <row r="162" spans="1:13" ht="23.25" customHeight="1" x14ac:dyDescent="0.45">
      <c r="A162" s="26" t="s">
        <v>158</v>
      </c>
      <c r="B162" s="8"/>
      <c r="C162" s="8"/>
      <c r="D162" s="47">
        <v>-21</v>
      </c>
      <c r="E162" s="104"/>
      <c r="F162" s="47">
        <f>-50679+J162</f>
        <v>-57314</v>
      </c>
      <c r="G162" s="104"/>
      <c r="H162" s="47">
        <v>0</v>
      </c>
      <c r="I162" s="104"/>
      <c r="J162" s="47">
        <v>-6635</v>
      </c>
      <c r="L162" s="34"/>
    </row>
    <row r="163" spans="1:13" ht="21" customHeight="1" x14ac:dyDescent="0.45">
      <c r="A163" s="12" t="s">
        <v>159</v>
      </c>
      <c r="B163" s="8"/>
      <c r="C163" s="8"/>
      <c r="D163" s="44"/>
      <c r="F163" s="44"/>
      <c r="H163" s="44"/>
      <c r="J163" s="44"/>
    </row>
    <row r="164" spans="1:13" ht="21" customHeight="1" x14ac:dyDescent="0.45">
      <c r="A164" s="12" t="s">
        <v>149</v>
      </c>
      <c r="B164" s="8"/>
      <c r="C164" s="8"/>
      <c r="D164" s="111">
        <f>SUM(D160:D162)</f>
        <v>86</v>
      </c>
      <c r="E164" s="155"/>
      <c r="F164" s="111">
        <f>SUM(F160:F162)</f>
        <v>229256</v>
      </c>
      <c r="G164" s="155"/>
      <c r="H164" s="111">
        <f>SUM(H160:H162)</f>
        <v>0</v>
      </c>
      <c r="I164" s="155"/>
      <c r="J164" s="111">
        <f>SUM(J160:J162)</f>
        <v>26539</v>
      </c>
    </row>
    <row r="165" spans="1:13" ht="21" customHeight="1" x14ac:dyDescent="0.45">
      <c r="A165" s="12"/>
      <c r="B165" s="8"/>
      <c r="C165" s="8"/>
      <c r="D165" s="62"/>
      <c r="F165" s="62"/>
      <c r="H165" s="43"/>
      <c r="J165" s="43"/>
    </row>
    <row r="166" spans="1:13" ht="23.25" customHeight="1" x14ac:dyDescent="0.45">
      <c r="A166" s="19" t="s">
        <v>160</v>
      </c>
      <c r="B166" s="8"/>
      <c r="C166" s="8"/>
      <c r="D166" s="111">
        <f>D164+D156</f>
        <v>-7667</v>
      </c>
      <c r="E166" s="60"/>
      <c r="F166" s="111">
        <f>F164+F156</f>
        <v>228426</v>
      </c>
      <c r="G166" s="60"/>
      <c r="H166" s="111">
        <f>H164+H156</f>
        <v>0</v>
      </c>
      <c r="I166" s="60"/>
      <c r="J166" s="111">
        <f>J164+J156</f>
        <v>26539</v>
      </c>
    </row>
    <row r="167" spans="1:13" ht="24" customHeight="1" thickBot="1" x14ac:dyDescent="0.5">
      <c r="A167" s="19" t="s">
        <v>81</v>
      </c>
      <c r="B167" s="8"/>
      <c r="C167" s="8"/>
      <c r="D167" s="142">
        <f>D148+D166</f>
        <v>1304460</v>
      </c>
      <c r="E167" s="60"/>
      <c r="F167" s="142">
        <f>F148+F166</f>
        <v>840970</v>
      </c>
      <c r="G167" s="60"/>
      <c r="H167" s="142">
        <f>H148+H166</f>
        <v>1034785</v>
      </c>
      <c r="I167" s="60"/>
      <c r="J167" s="142">
        <f>J148+J166</f>
        <v>966192</v>
      </c>
    </row>
    <row r="168" spans="1:13" ht="23.25" customHeight="1" thickTop="1" x14ac:dyDescent="0.5">
      <c r="A168" s="1"/>
      <c r="B168" s="4"/>
      <c r="C168" s="4"/>
      <c r="D168" s="52"/>
      <c r="E168" s="5"/>
      <c r="F168" s="52"/>
      <c r="G168" s="5"/>
      <c r="H168" s="5"/>
      <c r="I168" s="5"/>
      <c r="J168" s="5"/>
    </row>
    <row r="169" spans="1:13" ht="20.25" customHeight="1" x14ac:dyDescent="0.45">
      <c r="A169" s="19" t="s">
        <v>82</v>
      </c>
      <c r="B169" s="8"/>
      <c r="C169" s="8"/>
      <c r="D169" s="52"/>
      <c r="E169" s="59"/>
      <c r="F169" s="52"/>
      <c r="G169" s="59"/>
      <c r="H169" s="59"/>
      <c r="I169" s="59"/>
      <c r="J169" s="59"/>
    </row>
    <row r="170" spans="1:13" ht="20.25" customHeight="1" x14ac:dyDescent="0.45">
      <c r="A170" s="17" t="s">
        <v>83</v>
      </c>
      <c r="B170" s="8"/>
      <c r="C170" s="8"/>
      <c r="D170" s="108">
        <v>1304462</v>
      </c>
      <c r="E170" s="53"/>
      <c r="F170" s="52">
        <f>F167-F171</f>
        <v>865738</v>
      </c>
      <c r="G170" s="65"/>
      <c r="H170" s="108">
        <f>H167</f>
        <v>1034785</v>
      </c>
      <c r="I170" s="65"/>
      <c r="J170" s="64">
        <f>J167</f>
        <v>966192</v>
      </c>
    </row>
    <row r="171" spans="1:13" ht="20.25" customHeight="1" x14ac:dyDescent="0.45">
      <c r="A171" s="17" t="s">
        <v>84</v>
      </c>
      <c r="B171" s="8"/>
      <c r="C171" s="8"/>
      <c r="D171" s="47">
        <v>-2</v>
      </c>
      <c r="E171" s="66"/>
      <c r="F171" s="52">
        <v>-24768</v>
      </c>
      <c r="G171" s="67"/>
      <c r="H171" s="47">
        <v>0</v>
      </c>
      <c r="I171" s="10"/>
      <c r="J171" s="47">
        <v>0</v>
      </c>
      <c r="L171" s="27"/>
    </row>
    <row r="172" spans="1:13" ht="24" customHeight="1" thickBot="1" x14ac:dyDescent="0.5">
      <c r="A172" s="19" t="s">
        <v>81</v>
      </c>
      <c r="B172" s="8"/>
      <c r="C172" s="8"/>
      <c r="D172" s="57">
        <f>SUM(D170:D171)</f>
        <v>1304460</v>
      </c>
      <c r="E172" s="58"/>
      <c r="F172" s="57">
        <f>SUM(F170:F171)</f>
        <v>840970</v>
      </c>
      <c r="G172" s="58"/>
      <c r="H172" s="57">
        <f>SUM(H170:H171)</f>
        <v>1034785</v>
      </c>
      <c r="I172" s="58"/>
      <c r="J172" s="68">
        <f>SUM(J170:J171)</f>
        <v>966192</v>
      </c>
      <c r="M172" s="27"/>
    </row>
    <row r="173" spans="1:13" ht="20.100000000000001" customHeight="1" thickTop="1" x14ac:dyDescent="0.45"/>
    <row r="174" spans="1:13" ht="20.100000000000001" customHeight="1" x14ac:dyDescent="0.45"/>
    <row r="175" spans="1:13" ht="20.100000000000001" customHeight="1" x14ac:dyDescent="0.45"/>
    <row r="176" spans="1:13" ht="20.100000000000001" customHeight="1" x14ac:dyDescent="0.45"/>
    <row r="177" spans="1:10" ht="19.5" customHeight="1" x14ac:dyDescent="0.45"/>
    <row r="178" spans="1:10" ht="20.100000000000001" customHeight="1" x14ac:dyDescent="0.45"/>
    <row r="179" spans="1:10" ht="20.100000000000001" customHeight="1" x14ac:dyDescent="0.45"/>
    <row r="180" spans="1:10" ht="20.100000000000001" customHeight="1" x14ac:dyDescent="0.45"/>
    <row r="183" spans="1:10" s="36" customFormat="1" ht="23.25" customHeight="1" x14ac:dyDescent="0.45">
      <c r="A183" s="3"/>
      <c r="B183" s="2"/>
      <c r="C183" s="2"/>
      <c r="D183" s="2"/>
      <c r="E183" s="2"/>
      <c r="F183" s="2"/>
      <c r="G183" s="2"/>
      <c r="H183" s="2"/>
      <c r="I183" s="2"/>
      <c r="J183" s="2"/>
    </row>
  </sheetData>
  <mergeCells count="30">
    <mergeCell ref="D146:J146"/>
    <mergeCell ref="D90:F90"/>
    <mergeCell ref="H90:J90"/>
    <mergeCell ref="D93:J93"/>
    <mergeCell ref="D125:F125"/>
    <mergeCell ref="D143:F143"/>
    <mergeCell ref="D144:F144"/>
    <mergeCell ref="H144:J144"/>
    <mergeCell ref="D91:F91"/>
    <mergeCell ref="H125:J125"/>
    <mergeCell ref="D128:J128"/>
    <mergeCell ref="H143:J143"/>
    <mergeCell ref="D126:F126"/>
    <mergeCell ref="D55:F55"/>
    <mergeCell ref="H55:J55"/>
    <mergeCell ref="D39:F39"/>
    <mergeCell ref="H39:J39"/>
    <mergeCell ref="D38:F38"/>
    <mergeCell ref="H38:J38"/>
    <mergeCell ref="D41:J41"/>
    <mergeCell ref="D4:F4"/>
    <mergeCell ref="H4:J4"/>
    <mergeCell ref="D5:F5"/>
    <mergeCell ref="H5:J5"/>
    <mergeCell ref="D7:J7"/>
    <mergeCell ref="D58:J58"/>
    <mergeCell ref="D56:F56"/>
    <mergeCell ref="H56:J56"/>
    <mergeCell ref="H91:J91"/>
    <mergeCell ref="H126:J126"/>
  </mergeCells>
  <pageMargins left="0.7" right="0.7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5" manualBreakCount="5">
    <brk id="34" max="16383" man="1"/>
    <brk id="51" max="16383" man="1"/>
    <brk id="86" max="16383" man="1"/>
    <brk id="121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"/>
  <sheetViews>
    <sheetView view="pageBreakPreview" zoomScale="90" zoomScaleNormal="65" zoomScaleSheetLayoutView="90" workbookViewId="0"/>
  </sheetViews>
  <sheetFormatPr defaultColWidth="9.140625" defaultRowHeight="21" x14ac:dyDescent="0.45"/>
  <cols>
    <col min="1" max="1" width="41.140625" style="89" customWidth="1"/>
    <col min="2" max="2" width="8.7109375" style="90" customWidth="1"/>
    <col min="3" max="3" width="1.28515625" style="70" customWidth="1"/>
    <col min="4" max="4" width="11.140625" style="69" customWidth="1"/>
    <col min="5" max="5" width="1.28515625" style="70" customWidth="1"/>
    <col min="6" max="6" width="11.140625" style="69" customWidth="1"/>
    <col min="7" max="7" width="1.28515625" style="70" customWidth="1"/>
    <col min="8" max="8" width="15" style="70" customWidth="1"/>
    <col min="9" max="9" width="1.28515625" style="70" customWidth="1"/>
    <col min="10" max="10" width="13.28515625" style="69" customWidth="1"/>
    <col min="11" max="11" width="1.28515625" style="70" customWidth="1"/>
    <col min="12" max="12" width="11.7109375" style="69" customWidth="1"/>
    <col min="13" max="13" width="1.28515625" style="70" customWidth="1"/>
    <col min="14" max="14" width="11.7109375" style="69" customWidth="1"/>
    <col min="15" max="15" width="1.28515625" style="70" customWidth="1"/>
    <col min="16" max="16" width="14" style="69" customWidth="1"/>
    <col min="17" max="17" width="1.28515625" style="70" customWidth="1"/>
    <col min="18" max="18" width="10.7109375" style="69" customWidth="1"/>
    <col min="19" max="19" width="1.28515625" style="70" customWidth="1"/>
    <col min="20" max="20" width="13" style="69" customWidth="1"/>
    <col min="21" max="21" width="1.28515625" style="70" customWidth="1"/>
    <col min="22" max="22" width="10.7109375" style="69" customWidth="1"/>
    <col min="23" max="23" width="1.28515625" style="70" customWidth="1"/>
    <col min="24" max="24" width="10.140625" style="69" customWidth="1"/>
    <col min="25" max="25" width="1.28515625" style="70" customWidth="1"/>
    <col min="26" max="26" width="10.7109375" style="69" customWidth="1"/>
    <col min="27" max="27" width="1.42578125" style="69" customWidth="1"/>
    <col min="28" max="16384" width="9.140625" style="69"/>
  </cols>
  <sheetData>
    <row r="1" spans="1:28" ht="23.25" x14ac:dyDescent="0.5">
      <c r="A1" s="1" t="s">
        <v>0</v>
      </c>
    </row>
    <row r="2" spans="1:28" ht="23.25" x14ac:dyDescent="0.5">
      <c r="A2" s="1" t="s">
        <v>85</v>
      </c>
    </row>
    <row r="3" spans="1:28" s="10" customFormat="1" ht="21.75" x14ac:dyDescent="0.45">
      <c r="A3" s="203"/>
      <c r="B3" s="203"/>
      <c r="C3" s="203"/>
      <c r="D3" s="203"/>
      <c r="E3" s="203"/>
      <c r="F3" s="203"/>
      <c r="G3" s="173"/>
      <c r="H3" s="73"/>
      <c r="I3" s="73"/>
      <c r="J3" s="173"/>
      <c r="K3" s="73"/>
      <c r="M3" s="73"/>
      <c r="O3" s="73"/>
      <c r="Q3" s="73"/>
      <c r="S3" s="73"/>
      <c r="U3" s="73"/>
      <c r="W3" s="73"/>
      <c r="Y3" s="73"/>
    </row>
    <row r="4" spans="1:28" s="10" customFormat="1" ht="21.75" x14ac:dyDescent="0.45">
      <c r="A4" s="26"/>
      <c r="B4" s="76"/>
      <c r="C4" s="73"/>
      <c r="D4" s="204" t="s">
        <v>2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49"/>
    </row>
    <row r="5" spans="1:28" s="10" customFormat="1" ht="21.75" x14ac:dyDescent="0.45">
      <c r="A5" s="26"/>
      <c r="B5" s="26"/>
      <c r="C5" s="91"/>
      <c r="E5" s="174"/>
      <c r="F5" s="72"/>
      <c r="G5" s="174"/>
      <c r="H5" s="72"/>
      <c r="I5" s="72"/>
      <c r="J5" s="72"/>
      <c r="K5" s="72"/>
      <c r="L5" s="205" t="s">
        <v>193</v>
      </c>
      <c r="M5" s="205"/>
      <c r="N5" s="205"/>
      <c r="O5" s="73"/>
      <c r="P5" s="205" t="s">
        <v>56</v>
      </c>
      <c r="Q5" s="205"/>
      <c r="R5" s="205"/>
      <c r="S5" s="205"/>
      <c r="T5" s="205"/>
      <c r="U5" s="74"/>
      <c r="V5" s="74"/>
      <c r="W5" s="174"/>
      <c r="X5" s="171"/>
      <c r="Y5" s="73"/>
      <c r="Z5" s="171"/>
      <c r="AA5" s="171"/>
      <c r="AB5" s="171"/>
    </row>
    <row r="6" spans="1:28" s="10" customFormat="1" ht="21.75" x14ac:dyDescent="0.45">
      <c r="A6" s="26"/>
      <c r="B6" s="26"/>
      <c r="C6" s="91"/>
      <c r="E6" s="174"/>
      <c r="F6" s="72"/>
      <c r="G6" s="174"/>
      <c r="I6" s="73"/>
      <c r="J6" s="172" t="s">
        <v>86</v>
      </c>
      <c r="K6" s="72"/>
      <c r="L6" s="72"/>
      <c r="M6" s="72"/>
      <c r="N6" s="72"/>
      <c r="O6" s="73"/>
      <c r="P6" s="72" t="s">
        <v>162</v>
      </c>
      <c r="Q6" s="72"/>
      <c r="R6" s="72"/>
      <c r="S6" s="72"/>
      <c r="T6" s="72"/>
      <c r="U6" s="74"/>
      <c r="V6" s="74"/>
      <c r="W6" s="174"/>
      <c r="X6" s="171"/>
      <c r="Y6" s="73"/>
      <c r="Z6" s="171"/>
      <c r="AA6" s="171"/>
      <c r="AB6" s="171"/>
    </row>
    <row r="7" spans="1:28" s="10" customFormat="1" ht="21.75" x14ac:dyDescent="0.45">
      <c r="A7" s="26"/>
      <c r="B7" s="26"/>
      <c r="C7" s="91"/>
      <c r="E7" s="174"/>
      <c r="F7" s="72"/>
      <c r="G7" s="174"/>
      <c r="H7" s="72" t="s">
        <v>161</v>
      </c>
      <c r="I7" s="72"/>
      <c r="J7" s="172" t="s">
        <v>87</v>
      </c>
      <c r="K7" s="72"/>
      <c r="L7" s="72"/>
      <c r="M7" s="72"/>
      <c r="N7" s="72"/>
      <c r="O7" s="73"/>
      <c r="P7" s="172" t="s">
        <v>88</v>
      </c>
      <c r="Q7" s="72"/>
      <c r="R7" s="172" t="s">
        <v>112</v>
      </c>
      <c r="S7" s="72"/>
      <c r="T7" s="72" t="s">
        <v>89</v>
      </c>
      <c r="U7" s="74"/>
      <c r="V7" s="74"/>
      <c r="W7" s="174"/>
      <c r="X7" s="172" t="s">
        <v>90</v>
      </c>
      <c r="Y7" s="73"/>
      <c r="Z7" s="171"/>
      <c r="AA7" s="171"/>
      <c r="AB7" s="171"/>
    </row>
    <row r="8" spans="1:28" s="10" customFormat="1" ht="21.75" x14ac:dyDescent="0.45">
      <c r="A8" s="26"/>
      <c r="B8" s="172"/>
      <c r="C8" s="74"/>
      <c r="D8" s="172" t="s">
        <v>47</v>
      </c>
      <c r="E8" s="73"/>
      <c r="F8" s="172" t="s">
        <v>114</v>
      </c>
      <c r="G8" s="73"/>
      <c r="H8" s="72" t="s">
        <v>163</v>
      </c>
      <c r="I8" s="72"/>
      <c r="J8" s="172" t="s">
        <v>91</v>
      </c>
      <c r="K8" s="72"/>
      <c r="L8" s="172"/>
      <c r="M8" s="73"/>
      <c r="N8" s="172"/>
      <c r="O8" s="72"/>
      <c r="P8" s="172" t="s">
        <v>93</v>
      </c>
      <c r="Q8" s="72"/>
      <c r="R8" s="172" t="s">
        <v>113</v>
      </c>
      <c r="S8" s="73"/>
      <c r="T8" s="172" t="s">
        <v>94</v>
      </c>
      <c r="U8" s="73"/>
      <c r="V8" s="172" t="s">
        <v>95</v>
      </c>
      <c r="W8" s="72"/>
      <c r="X8" s="172" t="s">
        <v>96</v>
      </c>
      <c r="Y8" s="72"/>
      <c r="AA8" s="172"/>
      <c r="AB8" s="172"/>
    </row>
    <row r="9" spans="1:28" s="10" customFormat="1" ht="21.75" x14ac:dyDescent="0.45">
      <c r="A9" s="26"/>
      <c r="B9" s="172"/>
      <c r="C9" s="74"/>
      <c r="D9" s="172" t="s">
        <v>97</v>
      </c>
      <c r="E9" s="73"/>
      <c r="F9" s="172" t="s">
        <v>152</v>
      </c>
      <c r="G9" s="73"/>
      <c r="H9" s="72" t="s">
        <v>96</v>
      </c>
      <c r="I9" s="72"/>
      <c r="J9" s="75" t="s">
        <v>98</v>
      </c>
      <c r="K9" s="72"/>
      <c r="L9" s="172" t="s">
        <v>99</v>
      </c>
      <c r="M9" s="72"/>
      <c r="N9" s="172" t="s">
        <v>92</v>
      </c>
      <c r="O9" s="72"/>
      <c r="P9" s="172" t="s">
        <v>245</v>
      </c>
      <c r="Q9" s="72"/>
      <c r="R9" s="172" t="s">
        <v>115</v>
      </c>
      <c r="S9" s="72"/>
      <c r="T9" s="172" t="s">
        <v>101</v>
      </c>
      <c r="U9" s="73"/>
      <c r="V9" s="172" t="s">
        <v>102</v>
      </c>
      <c r="W9" s="72"/>
      <c r="X9" s="172" t="s">
        <v>103</v>
      </c>
      <c r="Y9" s="72"/>
      <c r="Z9" s="172" t="s">
        <v>95</v>
      </c>
      <c r="AA9" s="172"/>
      <c r="AB9" s="172"/>
    </row>
    <row r="10" spans="1:28" s="10" customFormat="1" ht="21.75" x14ac:dyDescent="0.45">
      <c r="A10" s="26"/>
      <c r="B10" s="170" t="s">
        <v>6</v>
      </c>
      <c r="C10" s="74"/>
      <c r="D10" s="172" t="s">
        <v>104</v>
      </c>
      <c r="E10" s="73"/>
      <c r="F10" s="75" t="s">
        <v>151</v>
      </c>
      <c r="G10" s="73"/>
      <c r="H10" s="72" t="s">
        <v>164</v>
      </c>
      <c r="I10" s="72"/>
      <c r="J10" s="75" t="s">
        <v>105</v>
      </c>
      <c r="K10" s="72"/>
      <c r="L10" s="172" t="s">
        <v>106</v>
      </c>
      <c r="M10" s="72"/>
      <c r="N10" s="172" t="s">
        <v>100</v>
      </c>
      <c r="O10" s="72"/>
      <c r="P10" s="172" t="s">
        <v>246</v>
      </c>
      <c r="Q10" s="72"/>
      <c r="R10" s="172" t="s">
        <v>117</v>
      </c>
      <c r="S10" s="72"/>
      <c r="T10" s="172" t="s">
        <v>102</v>
      </c>
      <c r="U10" s="73"/>
      <c r="V10" s="172" t="s">
        <v>107</v>
      </c>
      <c r="W10" s="72"/>
      <c r="X10" s="172" t="s">
        <v>108</v>
      </c>
      <c r="Y10" s="72"/>
      <c r="Z10" s="172" t="s">
        <v>102</v>
      </c>
      <c r="AA10" s="172"/>
      <c r="AB10" s="172"/>
    </row>
    <row r="11" spans="1:28" s="10" customFormat="1" ht="18.95" customHeight="1" x14ac:dyDescent="0.45">
      <c r="A11" s="173"/>
      <c r="B11" s="170"/>
      <c r="C11" s="73"/>
      <c r="D11" s="198" t="s">
        <v>7</v>
      </c>
      <c r="E11" s="198"/>
      <c r="F11" s="198"/>
      <c r="G11" s="198"/>
      <c r="H11" s="206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76"/>
      <c r="AB11" s="172"/>
    </row>
    <row r="12" spans="1:28" s="10" customFormat="1" ht="21.75" x14ac:dyDescent="0.45">
      <c r="A12" s="173" t="s">
        <v>209</v>
      </c>
      <c r="B12" s="170"/>
      <c r="C12" s="73"/>
      <c r="D12" s="76"/>
      <c r="E12" s="76"/>
      <c r="F12" s="76"/>
      <c r="G12" s="76"/>
      <c r="H12" s="76"/>
      <c r="I12" s="91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172"/>
    </row>
    <row r="13" spans="1:28" s="10" customFormat="1" ht="21.75" x14ac:dyDescent="0.45">
      <c r="A13" s="173" t="s">
        <v>189</v>
      </c>
      <c r="B13" s="170"/>
      <c r="C13" s="91"/>
      <c r="D13" s="77">
        <v>5109397</v>
      </c>
      <c r="E13" s="50"/>
      <c r="F13" s="78">
        <v>995332</v>
      </c>
      <c r="G13" s="50"/>
      <c r="H13" s="82">
        <v>-21951</v>
      </c>
      <c r="I13" s="82"/>
      <c r="J13" s="78">
        <v>-231270</v>
      </c>
      <c r="K13" s="50"/>
      <c r="L13" s="77">
        <v>163193</v>
      </c>
      <c r="M13" s="50"/>
      <c r="N13" s="77">
        <v>1128692</v>
      </c>
      <c r="O13" s="50"/>
      <c r="P13" s="79">
        <v>-22647</v>
      </c>
      <c r="Q13" s="50"/>
      <c r="R13" s="92">
        <v>250076</v>
      </c>
      <c r="S13" s="50"/>
      <c r="T13" s="79">
        <v>227429</v>
      </c>
      <c r="U13" s="50"/>
      <c r="V13" s="50">
        <f>D13+F13+H13+J13+L13+N13+T13</f>
        <v>7370822</v>
      </c>
      <c r="W13" s="50"/>
      <c r="X13" s="77">
        <v>323</v>
      </c>
      <c r="Y13" s="50"/>
      <c r="Z13" s="77">
        <f>V13+X13</f>
        <v>7371145</v>
      </c>
      <c r="AA13" s="77"/>
    </row>
    <row r="14" spans="1:28" s="10" customFormat="1" ht="21.75" x14ac:dyDescent="0.45">
      <c r="A14" s="173" t="s">
        <v>165</v>
      </c>
      <c r="B14" s="170"/>
      <c r="C14" s="91"/>
      <c r="D14" s="77"/>
      <c r="E14" s="50"/>
      <c r="F14" s="78"/>
      <c r="G14" s="50"/>
      <c r="H14" s="50"/>
      <c r="I14" s="50"/>
      <c r="J14" s="78"/>
      <c r="K14" s="50"/>
      <c r="L14" s="77"/>
      <c r="M14" s="50"/>
      <c r="N14" s="77"/>
      <c r="O14" s="50"/>
      <c r="P14" s="79"/>
      <c r="Q14" s="50"/>
      <c r="R14" s="92"/>
      <c r="S14" s="50"/>
      <c r="T14" s="79"/>
      <c r="U14" s="50"/>
      <c r="V14" s="77"/>
      <c r="W14" s="50"/>
      <c r="X14" s="77"/>
      <c r="Y14" s="50"/>
      <c r="Z14" s="77"/>
      <c r="AA14" s="77"/>
    </row>
    <row r="15" spans="1:28" s="10" customFormat="1" ht="21.75" x14ac:dyDescent="0.45">
      <c r="A15" s="173" t="s">
        <v>166</v>
      </c>
      <c r="B15" s="170"/>
      <c r="C15" s="91"/>
      <c r="D15" s="77"/>
      <c r="E15" s="50"/>
      <c r="F15" s="78"/>
      <c r="G15" s="50"/>
      <c r="H15" s="50"/>
      <c r="I15" s="50"/>
      <c r="J15" s="78"/>
      <c r="K15" s="50"/>
      <c r="L15" s="77"/>
      <c r="M15" s="50"/>
      <c r="N15" s="77"/>
      <c r="O15" s="50"/>
      <c r="P15" s="79"/>
      <c r="Q15" s="50"/>
      <c r="R15" s="92"/>
      <c r="S15" s="50"/>
      <c r="T15" s="79"/>
      <c r="U15" s="50"/>
      <c r="V15" s="77"/>
      <c r="W15" s="50"/>
      <c r="X15" s="77"/>
      <c r="Y15" s="50"/>
      <c r="Z15" s="77"/>
      <c r="AA15" s="77"/>
    </row>
    <row r="16" spans="1:28" s="10" customFormat="1" ht="21.75" x14ac:dyDescent="0.45">
      <c r="A16" s="12" t="s">
        <v>201</v>
      </c>
      <c r="B16" s="170"/>
      <c r="C16" s="91"/>
      <c r="D16" s="77"/>
      <c r="E16" s="50"/>
      <c r="F16" s="78"/>
      <c r="G16" s="50"/>
      <c r="H16" s="50"/>
      <c r="I16" s="50"/>
      <c r="J16" s="78"/>
      <c r="K16" s="50"/>
      <c r="L16" s="77"/>
      <c r="M16" s="50"/>
      <c r="N16" s="77"/>
      <c r="O16" s="50"/>
      <c r="P16" s="79"/>
      <c r="Q16" s="50"/>
      <c r="R16" s="92"/>
      <c r="S16" s="50"/>
      <c r="T16" s="79"/>
      <c r="U16" s="50"/>
      <c r="V16" s="77"/>
      <c r="W16" s="50"/>
      <c r="X16" s="77"/>
      <c r="Y16" s="50"/>
      <c r="Z16" s="77"/>
      <c r="AA16" s="77"/>
    </row>
    <row r="17" spans="1:28" s="10" customFormat="1" ht="21.75" x14ac:dyDescent="0.45">
      <c r="A17" s="12" t="s">
        <v>202</v>
      </c>
      <c r="B17" s="170"/>
      <c r="C17" s="91"/>
      <c r="D17" s="77"/>
      <c r="E17" s="50"/>
      <c r="F17" s="78"/>
      <c r="G17" s="50"/>
      <c r="H17" s="50"/>
      <c r="I17" s="50"/>
      <c r="J17" s="78"/>
      <c r="K17" s="50"/>
      <c r="L17" s="77"/>
      <c r="M17" s="50"/>
      <c r="N17" s="77"/>
      <c r="O17" s="50"/>
      <c r="P17" s="79"/>
      <c r="Q17" s="50"/>
      <c r="R17" s="92"/>
      <c r="S17" s="50"/>
      <c r="T17" s="79"/>
      <c r="U17" s="50"/>
      <c r="V17" s="77"/>
      <c r="W17" s="50"/>
      <c r="X17" s="77"/>
      <c r="Y17" s="50"/>
      <c r="Z17" s="77"/>
      <c r="AA17" s="77"/>
    </row>
    <row r="18" spans="1:28" s="10" customFormat="1" ht="21.75" x14ac:dyDescent="0.45">
      <c r="A18" s="26" t="s">
        <v>167</v>
      </c>
      <c r="B18" s="170">
        <v>13</v>
      </c>
      <c r="C18" s="91"/>
      <c r="D18" s="87">
        <v>3909</v>
      </c>
      <c r="E18" s="87"/>
      <c r="F18" s="81">
        <v>5864</v>
      </c>
      <c r="G18" s="87"/>
      <c r="H18" s="81">
        <v>0</v>
      </c>
      <c r="I18" s="81"/>
      <c r="J18" s="81">
        <v>0</v>
      </c>
      <c r="K18" s="87"/>
      <c r="L18" s="81">
        <v>0</v>
      </c>
      <c r="M18" s="81"/>
      <c r="N18" s="81">
        <v>0</v>
      </c>
      <c r="O18" s="81"/>
      <c r="P18" s="81">
        <v>0</v>
      </c>
      <c r="Q18" s="81"/>
      <c r="R18" s="81">
        <v>0</v>
      </c>
      <c r="S18" s="81"/>
      <c r="T18" s="81">
        <v>0</v>
      </c>
      <c r="U18" s="87"/>
      <c r="V18" s="87">
        <f>D18+F18+H18+J18+L18+N18+T18</f>
        <v>9773</v>
      </c>
      <c r="W18" s="87"/>
      <c r="X18" s="81">
        <v>0</v>
      </c>
      <c r="Y18" s="87"/>
      <c r="Z18" s="81">
        <f>V18+X18</f>
        <v>9773</v>
      </c>
      <c r="AA18" s="88"/>
    </row>
    <row r="19" spans="1:28" s="10" customFormat="1" ht="21.75" x14ac:dyDescent="0.45">
      <c r="A19" s="26" t="s">
        <v>191</v>
      </c>
      <c r="B19" s="170">
        <v>17</v>
      </c>
      <c r="C19" s="91"/>
      <c r="D19" s="94">
        <v>0</v>
      </c>
      <c r="E19" s="87"/>
      <c r="F19" s="94">
        <v>0</v>
      </c>
      <c r="G19" s="87"/>
      <c r="H19" s="94">
        <v>0</v>
      </c>
      <c r="I19" s="81"/>
      <c r="J19" s="94">
        <v>0</v>
      </c>
      <c r="K19" s="87"/>
      <c r="L19" s="94">
        <v>0</v>
      </c>
      <c r="M19" s="81"/>
      <c r="N19" s="94">
        <v>-255641</v>
      </c>
      <c r="O19" s="81"/>
      <c r="P19" s="94">
        <v>0</v>
      </c>
      <c r="Q19" s="81"/>
      <c r="R19" s="94">
        <v>0</v>
      </c>
      <c r="S19" s="81"/>
      <c r="T19" s="94">
        <v>0</v>
      </c>
      <c r="U19" s="87"/>
      <c r="V19" s="94">
        <f>D19+F19+H19+J19+L19+N19+T19</f>
        <v>-255641</v>
      </c>
      <c r="W19" s="87"/>
      <c r="X19" s="94">
        <v>0</v>
      </c>
      <c r="Y19" s="87"/>
      <c r="Z19" s="94">
        <f>V19+X19</f>
        <v>-255641</v>
      </c>
      <c r="AA19" s="88"/>
    </row>
    <row r="20" spans="1:28" s="10" customFormat="1" ht="21.75" x14ac:dyDescent="0.45">
      <c r="A20" s="12" t="s">
        <v>203</v>
      </c>
      <c r="B20" s="170"/>
      <c r="C20" s="91"/>
      <c r="D20" s="112">
        <f>SUM(D18:D19)</f>
        <v>3909</v>
      </c>
      <c r="E20" s="50"/>
      <c r="F20" s="112">
        <f>SUM(F18:F19)</f>
        <v>5864</v>
      </c>
      <c r="G20" s="50"/>
      <c r="H20" s="112">
        <f>SUM(H18:H19)</f>
        <v>0</v>
      </c>
      <c r="I20" s="82"/>
      <c r="J20" s="112">
        <f>SUM(J18:J19)</f>
        <v>0</v>
      </c>
      <c r="K20" s="50"/>
      <c r="L20" s="112">
        <f>SUM(L18:L19)</f>
        <v>0</v>
      </c>
      <c r="M20" s="82"/>
      <c r="N20" s="112">
        <f>SUM(N18:N19)</f>
        <v>-255641</v>
      </c>
      <c r="O20" s="82"/>
      <c r="P20" s="112">
        <f>SUM(P18:P19)</f>
        <v>0</v>
      </c>
      <c r="Q20" s="82"/>
      <c r="R20" s="112">
        <f>SUM(R18:R19)</f>
        <v>0</v>
      </c>
      <c r="S20" s="82"/>
      <c r="T20" s="112">
        <f>SUM(T18:T19)</f>
        <v>0</v>
      </c>
      <c r="U20" s="50"/>
      <c r="V20" s="112">
        <f>D20+F20+H20+J20+L20+N20+T20</f>
        <v>-245868</v>
      </c>
      <c r="W20" s="50"/>
      <c r="X20" s="112">
        <f>SUM(X18:X19)</f>
        <v>0</v>
      </c>
      <c r="Y20" s="50"/>
      <c r="Z20" s="112">
        <f>V20+X20</f>
        <v>-245868</v>
      </c>
      <c r="AA20" s="77"/>
    </row>
    <row r="21" spans="1:28" s="10" customFormat="1" ht="21.75" x14ac:dyDescent="0.45">
      <c r="A21" s="12" t="s">
        <v>202</v>
      </c>
      <c r="B21" s="170"/>
      <c r="C21" s="91"/>
      <c r="D21" s="82"/>
      <c r="E21" s="50"/>
      <c r="F21" s="82"/>
      <c r="G21" s="50"/>
      <c r="H21" s="82"/>
      <c r="I21" s="82"/>
      <c r="J21" s="82"/>
      <c r="K21" s="50"/>
      <c r="L21" s="82"/>
      <c r="M21" s="82"/>
      <c r="N21" s="82"/>
      <c r="O21" s="82"/>
      <c r="P21" s="82"/>
      <c r="Q21" s="82"/>
      <c r="R21" s="82"/>
      <c r="S21" s="82"/>
      <c r="T21" s="82"/>
      <c r="U21" s="50"/>
      <c r="V21" s="82"/>
      <c r="W21" s="50"/>
      <c r="X21" s="82"/>
      <c r="Y21" s="50"/>
      <c r="Z21" s="82"/>
      <c r="AA21" s="77"/>
    </row>
    <row r="22" spans="1:28" s="10" customFormat="1" ht="21.75" x14ac:dyDescent="0.45">
      <c r="A22" s="173" t="s">
        <v>168</v>
      </c>
      <c r="B22" s="170"/>
      <c r="C22" s="91"/>
      <c r="D22" s="77"/>
      <c r="E22" s="50"/>
      <c r="F22" s="78"/>
      <c r="G22" s="50"/>
      <c r="H22" s="50"/>
      <c r="I22" s="50"/>
      <c r="J22" s="82"/>
      <c r="K22" s="50"/>
      <c r="L22" s="114"/>
      <c r="M22" s="50"/>
      <c r="N22" s="114"/>
      <c r="O22" s="50"/>
      <c r="P22" s="115"/>
      <c r="Q22" s="50"/>
      <c r="R22" s="96"/>
      <c r="S22" s="50"/>
      <c r="T22" s="115"/>
      <c r="U22" s="50"/>
      <c r="V22" s="77"/>
      <c r="W22" s="50"/>
      <c r="X22" s="77"/>
      <c r="Y22" s="50"/>
      <c r="Z22" s="77"/>
      <c r="AA22" s="77"/>
    </row>
    <row r="23" spans="1:28" s="10" customFormat="1" ht="21.75" x14ac:dyDescent="0.45">
      <c r="A23" s="173" t="s">
        <v>169</v>
      </c>
      <c r="B23" s="170"/>
      <c r="C23" s="91"/>
      <c r="D23" s="113">
        <f>D20</f>
        <v>3909</v>
      </c>
      <c r="E23" s="50"/>
      <c r="F23" s="113">
        <f>F20</f>
        <v>5864</v>
      </c>
      <c r="G23" s="50"/>
      <c r="H23" s="113">
        <f>H20</f>
        <v>0</v>
      </c>
      <c r="I23" s="82"/>
      <c r="J23" s="113">
        <f>J20</f>
        <v>0</v>
      </c>
      <c r="K23" s="50"/>
      <c r="L23" s="113">
        <f>L20</f>
        <v>0</v>
      </c>
      <c r="M23" s="82"/>
      <c r="N23" s="113">
        <f>N20</f>
        <v>-255641</v>
      </c>
      <c r="O23" s="82"/>
      <c r="P23" s="113">
        <f>P20</f>
        <v>0</v>
      </c>
      <c r="Q23" s="82"/>
      <c r="R23" s="113">
        <f>R20</f>
        <v>0</v>
      </c>
      <c r="S23" s="113"/>
      <c r="T23" s="113">
        <f>T20</f>
        <v>0</v>
      </c>
      <c r="U23" s="50"/>
      <c r="V23" s="113">
        <f>D23+F23+H23+J23+L23+N23+T23</f>
        <v>-245868</v>
      </c>
      <c r="W23" s="50"/>
      <c r="X23" s="113">
        <f>X20</f>
        <v>0</v>
      </c>
      <c r="Y23" s="50"/>
      <c r="Z23" s="113">
        <f>V23+X23</f>
        <v>-245868</v>
      </c>
      <c r="AA23" s="77"/>
    </row>
    <row r="24" spans="1:28" s="60" customFormat="1" ht="21.75" x14ac:dyDescent="0.45">
      <c r="A24" s="173" t="s">
        <v>109</v>
      </c>
      <c r="B24" s="170"/>
      <c r="C24" s="174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116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77"/>
    </row>
    <row r="25" spans="1:28" s="10" customFormat="1" ht="21.75" x14ac:dyDescent="0.45">
      <c r="A25" s="26" t="s">
        <v>118</v>
      </c>
      <c r="B25" s="170"/>
      <c r="C25" s="72"/>
      <c r="D25" s="117">
        <v>0</v>
      </c>
      <c r="E25" s="81"/>
      <c r="F25" s="117">
        <v>0</v>
      </c>
      <c r="G25" s="81"/>
      <c r="H25" s="117">
        <v>0</v>
      </c>
      <c r="I25" s="118"/>
      <c r="J25" s="117">
        <v>0</v>
      </c>
      <c r="K25" s="81"/>
      <c r="L25" s="117">
        <v>0</v>
      </c>
      <c r="M25" s="81"/>
      <c r="N25" s="117">
        <f>'PL-6-11'!F130</f>
        <v>637312</v>
      </c>
      <c r="O25" s="81"/>
      <c r="P25" s="117">
        <v>0</v>
      </c>
      <c r="Q25" s="81"/>
      <c r="R25" s="117">
        <v>0</v>
      </c>
      <c r="S25" s="81"/>
      <c r="T25" s="117">
        <f>P25+R25</f>
        <v>0</v>
      </c>
      <c r="U25" s="81"/>
      <c r="V25" s="87">
        <f>D25+F25+H25+J25+L25+N25+T25</f>
        <v>637312</v>
      </c>
      <c r="W25" s="81"/>
      <c r="X25" s="81">
        <f>'PL-6-11'!F132</f>
        <v>-24768</v>
      </c>
      <c r="Y25" s="81"/>
      <c r="Z25" s="81">
        <f>V25+X25</f>
        <v>612544</v>
      </c>
      <c r="AA25" s="88"/>
    </row>
    <row r="26" spans="1:28" s="10" customFormat="1" ht="21.75" customHeight="1" x14ac:dyDescent="0.45">
      <c r="A26" s="26" t="s">
        <v>110</v>
      </c>
      <c r="B26" s="170"/>
      <c r="C26" s="72"/>
      <c r="D26" s="117">
        <v>0</v>
      </c>
      <c r="E26" s="81"/>
      <c r="F26" s="117">
        <v>0</v>
      </c>
      <c r="G26" s="81"/>
      <c r="H26" s="117">
        <v>0</v>
      </c>
      <c r="I26" s="118"/>
      <c r="J26" s="117">
        <v>0</v>
      </c>
      <c r="K26" s="81"/>
      <c r="L26" s="117">
        <v>0</v>
      </c>
      <c r="M26" s="81"/>
      <c r="N26" s="117">
        <v>0</v>
      </c>
      <c r="O26" s="81"/>
      <c r="P26" s="117">
        <f>'PL-6-11'!F156</f>
        <v>-830</v>
      </c>
      <c r="Q26" s="81"/>
      <c r="R26" s="120">
        <f>'PL-6-11'!F164</f>
        <v>229256</v>
      </c>
      <c r="S26" s="81"/>
      <c r="T26" s="119">
        <f>P26+R26</f>
        <v>228426</v>
      </c>
      <c r="U26" s="81"/>
      <c r="V26" s="87">
        <f>D26+F26+H26+J26+L26+N26+T26</f>
        <v>228426</v>
      </c>
      <c r="W26" s="81"/>
      <c r="X26" s="84">
        <v>0</v>
      </c>
      <c r="Y26" s="81"/>
      <c r="Z26" s="84">
        <f>V26+X26</f>
        <v>228426</v>
      </c>
      <c r="AA26" s="88"/>
    </row>
    <row r="27" spans="1:28" s="60" customFormat="1" ht="21.75" x14ac:dyDescent="0.45">
      <c r="A27" s="173" t="s">
        <v>111</v>
      </c>
      <c r="B27" s="95"/>
      <c r="C27" s="174"/>
      <c r="D27" s="137">
        <f>D26+D25</f>
        <v>0</v>
      </c>
      <c r="E27" s="50"/>
      <c r="F27" s="137">
        <f>F26+F25</f>
        <v>0</v>
      </c>
      <c r="G27" s="50"/>
      <c r="H27" s="137">
        <f>H26+H25</f>
        <v>0</v>
      </c>
      <c r="I27" s="96"/>
      <c r="J27" s="137">
        <f>J26+J25</f>
        <v>0</v>
      </c>
      <c r="K27" s="50"/>
      <c r="L27" s="137">
        <f>L26+L25</f>
        <v>0</v>
      </c>
      <c r="M27" s="50"/>
      <c r="N27" s="137">
        <f>N26+N25</f>
        <v>637312</v>
      </c>
      <c r="O27" s="50"/>
      <c r="P27" s="137">
        <f>P26+P25</f>
        <v>-830</v>
      </c>
      <c r="Q27" s="50"/>
      <c r="R27" s="137">
        <f>R26+R25</f>
        <v>229256</v>
      </c>
      <c r="S27" s="50"/>
      <c r="T27" s="137">
        <f>T26+T25</f>
        <v>228426</v>
      </c>
      <c r="U27" s="50"/>
      <c r="V27" s="137">
        <f>V26+V25</f>
        <v>865738</v>
      </c>
      <c r="W27" s="50"/>
      <c r="X27" s="137">
        <f>X26+X25</f>
        <v>-24768</v>
      </c>
      <c r="Y27" s="50"/>
      <c r="Z27" s="137">
        <f>V27+X27</f>
        <v>840970</v>
      </c>
      <c r="AA27" s="77"/>
    </row>
    <row r="28" spans="1:28" s="60" customFormat="1" ht="9.9499999999999993" customHeight="1" x14ac:dyDescent="0.45">
      <c r="A28" s="173"/>
      <c r="B28" s="95"/>
      <c r="C28" s="174"/>
      <c r="D28" s="137"/>
      <c r="E28" s="50"/>
      <c r="F28" s="137"/>
      <c r="G28" s="50"/>
      <c r="H28" s="137"/>
      <c r="I28" s="96"/>
      <c r="J28" s="137"/>
      <c r="K28" s="50"/>
      <c r="L28" s="137"/>
      <c r="M28" s="50"/>
      <c r="N28" s="137"/>
      <c r="O28" s="50"/>
      <c r="P28" s="137"/>
      <c r="Q28" s="50"/>
      <c r="R28" s="137"/>
      <c r="S28" s="50"/>
      <c r="T28" s="137"/>
      <c r="U28" s="50"/>
      <c r="V28" s="137"/>
      <c r="W28" s="50"/>
      <c r="X28" s="137"/>
      <c r="Y28" s="50"/>
      <c r="Z28" s="137"/>
      <c r="AA28" s="50"/>
    </row>
    <row r="29" spans="1:28" s="60" customFormat="1" ht="21.75" x14ac:dyDescent="0.45">
      <c r="A29" s="26" t="s">
        <v>190</v>
      </c>
      <c r="B29" s="170">
        <v>14</v>
      </c>
      <c r="C29" s="174"/>
      <c r="D29" s="138">
        <v>0</v>
      </c>
      <c r="E29" s="81"/>
      <c r="F29" s="138">
        <v>0</v>
      </c>
      <c r="G29" s="81"/>
      <c r="H29" s="138">
        <v>0</v>
      </c>
      <c r="I29" s="118"/>
      <c r="J29" s="138">
        <v>0</v>
      </c>
      <c r="K29" s="81"/>
      <c r="L29" s="93">
        <v>34127</v>
      </c>
      <c r="M29" s="82"/>
      <c r="N29" s="93">
        <v>-34127</v>
      </c>
      <c r="O29" s="81"/>
      <c r="P29" s="138">
        <v>0</v>
      </c>
      <c r="Q29" s="81"/>
      <c r="R29" s="138">
        <v>0</v>
      </c>
      <c r="S29" s="81"/>
      <c r="T29" s="94">
        <v>0</v>
      </c>
      <c r="U29" s="81"/>
      <c r="V29" s="94">
        <v>0</v>
      </c>
      <c r="W29" s="81"/>
      <c r="X29" s="94">
        <v>0</v>
      </c>
      <c r="Y29" s="81"/>
      <c r="Z29" s="94">
        <v>0</v>
      </c>
      <c r="AA29" s="77"/>
    </row>
    <row r="30" spans="1:28" s="60" customFormat="1" ht="9.9499999999999993" customHeight="1" x14ac:dyDescent="0.45">
      <c r="A30" s="26"/>
      <c r="B30" s="170"/>
      <c r="C30" s="174"/>
      <c r="D30" s="118"/>
      <c r="E30" s="81"/>
      <c r="F30" s="118"/>
      <c r="G30" s="81"/>
      <c r="H30" s="118"/>
      <c r="I30" s="118"/>
      <c r="J30" s="118"/>
      <c r="K30" s="81"/>
      <c r="L30" s="80"/>
      <c r="M30" s="82"/>
      <c r="N30" s="80"/>
      <c r="O30" s="81"/>
      <c r="P30" s="118"/>
      <c r="Q30" s="81"/>
      <c r="R30" s="119"/>
      <c r="S30" s="81"/>
      <c r="T30" s="82"/>
      <c r="U30" s="81"/>
      <c r="V30" s="81"/>
      <c r="W30" s="81"/>
      <c r="X30" s="81"/>
      <c r="Y30" s="81"/>
      <c r="Z30" s="81"/>
      <c r="AA30" s="77"/>
    </row>
    <row r="31" spans="1:28" s="10" customFormat="1" ht="22.5" thickBot="1" x14ac:dyDescent="0.5">
      <c r="A31" s="173" t="s">
        <v>208</v>
      </c>
      <c r="B31" s="170"/>
      <c r="C31" s="72"/>
      <c r="D31" s="86">
        <f>D29+D27++D23+D13</f>
        <v>5113306</v>
      </c>
      <c r="E31" s="50">
        <v>0</v>
      </c>
      <c r="F31" s="86">
        <f>F29+F27++F23+F13</f>
        <v>1001196</v>
      </c>
      <c r="G31" s="50">
        <v>0</v>
      </c>
      <c r="H31" s="181">
        <f>H29+H27++H23+H13</f>
        <v>-21951</v>
      </c>
      <c r="I31" s="181"/>
      <c r="J31" s="181">
        <f>J29+J27++J23+J13</f>
        <v>-231270</v>
      </c>
      <c r="K31" s="50">
        <v>0</v>
      </c>
      <c r="L31" s="86">
        <f>L29+L27++L23+L13</f>
        <v>197320</v>
      </c>
      <c r="M31" s="50">
        <v>0</v>
      </c>
      <c r="N31" s="86">
        <f>N29+N27++N23+N13</f>
        <v>1476236</v>
      </c>
      <c r="O31" s="50">
        <v>0</v>
      </c>
      <c r="P31" s="181">
        <f>P29+P27++P23+P13</f>
        <v>-23477</v>
      </c>
      <c r="Q31" s="50">
        <v>0</v>
      </c>
      <c r="R31" s="86">
        <f>R29+R27++R23+R13</f>
        <v>479332</v>
      </c>
      <c r="S31" s="50">
        <v>0</v>
      </c>
      <c r="T31" s="86">
        <f>T29+T27++T23+T13</f>
        <v>455855</v>
      </c>
      <c r="U31" s="50">
        <v>0</v>
      </c>
      <c r="V31" s="86">
        <f>V29+V27++V23+V13</f>
        <v>7990692</v>
      </c>
      <c r="W31" s="50">
        <v>0</v>
      </c>
      <c r="X31" s="181">
        <f>X29+X27++X23+X13</f>
        <v>-24445</v>
      </c>
      <c r="Y31" s="50">
        <v>0</v>
      </c>
      <c r="Z31" s="86">
        <f>V31+X31</f>
        <v>7966247</v>
      </c>
      <c r="AA31" s="88"/>
      <c r="AB31" s="14"/>
    </row>
    <row r="32" spans="1:28" s="10" customFormat="1" ht="23.25" customHeight="1" thickTop="1" x14ac:dyDescent="0.45">
      <c r="A32" s="26"/>
      <c r="B32" s="76"/>
      <c r="C32" s="73"/>
      <c r="D32" s="121"/>
      <c r="E32" s="133"/>
      <c r="F32" s="121"/>
      <c r="G32" s="133"/>
      <c r="H32" s="133"/>
      <c r="I32" s="133"/>
      <c r="J32" s="121"/>
      <c r="K32" s="133"/>
      <c r="L32" s="121"/>
      <c r="M32" s="133"/>
      <c r="N32" s="127"/>
      <c r="O32" s="135"/>
      <c r="P32" s="127"/>
      <c r="Q32" s="135"/>
      <c r="R32" s="127"/>
      <c r="S32" s="135"/>
      <c r="T32" s="127"/>
      <c r="U32" s="135"/>
      <c r="V32" s="127"/>
      <c r="W32" s="135"/>
      <c r="X32" s="127"/>
      <c r="Y32" s="135"/>
      <c r="Z32" s="127"/>
    </row>
    <row r="33" spans="1:26" s="10" customFormat="1" ht="23.25" customHeight="1" x14ac:dyDescent="0.45">
      <c r="A33" s="26"/>
      <c r="B33" s="76"/>
      <c r="C33" s="73"/>
      <c r="E33" s="73"/>
      <c r="G33" s="73"/>
      <c r="H33" s="73"/>
      <c r="I33" s="73"/>
      <c r="K33" s="73"/>
      <c r="M33" s="73"/>
      <c r="O33" s="73"/>
      <c r="Q33" s="73"/>
      <c r="U33" s="73"/>
      <c r="W33" s="73"/>
      <c r="Z33" s="14"/>
    </row>
    <row r="34" spans="1:26" ht="23.25" customHeight="1" x14ac:dyDescent="0.45">
      <c r="N34" s="127"/>
      <c r="T34" s="73"/>
      <c r="X34" s="126"/>
      <c r="Z34" s="104"/>
    </row>
  </sheetData>
  <mergeCells count="5">
    <mergeCell ref="A3:F3"/>
    <mergeCell ref="D4:Z4"/>
    <mergeCell ref="L5:N5"/>
    <mergeCell ref="P5:T5"/>
    <mergeCell ref="D11:Z11"/>
  </mergeCells>
  <pageMargins left="0.8" right="0.8" top="0.48" bottom="0.5" header="0.5" footer="0.5"/>
  <pageSetup paperSize="9" scale="70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"/>
  <sheetViews>
    <sheetView view="pageBreakPreview" zoomScale="80" zoomScaleNormal="80" zoomScaleSheetLayoutView="80" workbookViewId="0"/>
  </sheetViews>
  <sheetFormatPr defaultColWidth="9.140625" defaultRowHeight="21" x14ac:dyDescent="0.45"/>
  <cols>
    <col min="1" max="1" width="41.140625" style="89" customWidth="1"/>
    <col min="2" max="2" width="8.7109375" style="90" customWidth="1"/>
    <col min="3" max="3" width="1.28515625" style="70" customWidth="1"/>
    <col min="4" max="4" width="11.140625" style="69" customWidth="1"/>
    <col min="5" max="5" width="1.140625" style="69" customWidth="1"/>
    <col min="6" max="6" width="14.140625" style="69" customWidth="1"/>
    <col min="7" max="7" width="1.28515625" style="70" customWidth="1"/>
    <col min="8" max="8" width="11.140625" style="69" customWidth="1"/>
    <col min="9" max="9" width="1.28515625" style="70" customWidth="1"/>
    <col min="10" max="10" width="13.28515625" style="69" customWidth="1"/>
    <col min="11" max="11" width="1.28515625" style="70" customWidth="1"/>
    <col min="12" max="12" width="11.7109375" style="69" customWidth="1"/>
    <col min="13" max="13" width="1.28515625" style="70" customWidth="1"/>
    <col min="14" max="14" width="11.7109375" style="69" customWidth="1"/>
    <col min="15" max="15" width="1.28515625" style="70" customWidth="1"/>
    <col min="16" max="16" width="14" style="69" customWidth="1"/>
    <col min="17" max="17" width="1.28515625" style="70" customWidth="1"/>
    <col min="18" max="18" width="10.7109375" style="69" customWidth="1"/>
    <col min="19" max="19" width="1.28515625" style="70" customWidth="1"/>
    <col min="20" max="20" width="13" style="69" customWidth="1"/>
    <col min="21" max="21" width="1.28515625" style="70" customWidth="1"/>
    <col min="22" max="22" width="10.7109375" style="69" customWidth="1"/>
    <col min="23" max="23" width="1.28515625" style="70" customWidth="1"/>
    <col min="24" max="24" width="10.140625" style="69" customWidth="1"/>
    <col min="25" max="25" width="1.28515625" style="70" customWidth="1"/>
    <col min="26" max="26" width="10.7109375" style="69" customWidth="1"/>
    <col min="27" max="27" width="1.42578125" style="69" customWidth="1"/>
    <col min="28" max="16384" width="9.140625" style="69"/>
  </cols>
  <sheetData>
    <row r="1" spans="1:28" ht="23.25" x14ac:dyDescent="0.5">
      <c r="A1" s="1" t="s">
        <v>0</v>
      </c>
    </row>
    <row r="2" spans="1:28" ht="23.25" x14ac:dyDescent="0.5">
      <c r="A2" s="1" t="s">
        <v>85</v>
      </c>
    </row>
    <row r="3" spans="1:28" s="10" customFormat="1" ht="15.95" customHeight="1" x14ac:dyDescent="0.45">
      <c r="A3" s="203"/>
      <c r="B3" s="203"/>
      <c r="C3" s="203"/>
      <c r="D3" s="203"/>
      <c r="E3" s="203"/>
      <c r="F3" s="203"/>
      <c r="G3" s="203"/>
      <c r="H3" s="203"/>
      <c r="I3" s="173"/>
      <c r="J3" s="173"/>
      <c r="K3" s="73"/>
      <c r="M3" s="73"/>
      <c r="O3" s="73"/>
      <c r="Q3" s="73"/>
      <c r="S3" s="73"/>
      <c r="U3" s="73"/>
      <c r="W3" s="73"/>
      <c r="Y3" s="73"/>
    </row>
    <row r="4" spans="1:28" s="10" customFormat="1" ht="21.75" x14ac:dyDescent="0.45">
      <c r="A4" s="26"/>
      <c r="B4" s="76"/>
      <c r="C4" s="73"/>
      <c r="D4" s="204" t="s">
        <v>2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49"/>
    </row>
    <row r="5" spans="1:28" s="10" customFormat="1" ht="21.75" x14ac:dyDescent="0.45">
      <c r="A5" s="26"/>
      <c r="B5" s="26"/>
      <c r="C5" s="91"/>
      <c r="G5" s="174"/>
      <c r="H5" s="72"/>
      <c r="I5" s="174"/>
      <c r="J5" s="72"/>
      <c r="K5" s="72"/>
      <c r="L5" s="205" t="s">
        <v>193</v>
      </c>
      <c r="M5" s="205"/>
      <c r="N5" s="205"/>
      <c r="O5" s="73"/>
      <c r="P5" s="205" t="s">
        <v>56</v>
      </c>
      <c r="Q5" s="205"/>
      <c r="R5" s="205"/>
      <c r="S5" s="205"/>
      <c r="T5" s="205"/>
      <c r="U5" s="74"/>
      <c r="V5" s="74"/>
      <c r="W5" s="174"/>
      <c r="X5" s="171"/>
      <c r="Y5" s="73"/>
      <c r="Z5" s="171"/>
      <c r="AA5" s="171"/>
      <c r="AB5" s="171"/>
    </row>
    <row r="6" spans="1:28" s="10" customFormat="1" ht="21.75" x14ac:dyDescent="0.45">
      <c r="A6" s="26"/>
      <c r="B6" s="26"/>
      <c r="C6" s="91"/>
      <c r="G6" s="174"/>
      <c r="H6" s="72"/>
      <c r="I6" s="174"/>
      <c r="J6" s="172" t="s">
        <v>86</v>
      </c>
      <c r="K6" s="72"/>
      <c r="L6" s="72"/>
      <c r="M6" s="72"/>
      <c r="N6" s="72"/>
      <c r="O6" s="73"/>
      <c r="P6" s="72" t="s">
        <v>162</v>
      </c>
      <c r="Q6" s="72"/>
      <c r="R6" s="72"/>
      <c r="S6" s="72"/>
      <c r="T6" s="72"/>
      <c r="U6" s="74"/>
      <c r="V6" s="74"/>
      <c r="W6" s="174"/>
      <c r="X6" s="171"/>
      <c r="Y6" s="73"/>
      <c r="Z6" s="171"/>
      <c r="AA6" s="171"/>
      <c r="AB6" s="171"/>
    </row>
    <row r="7" spans="1:28" s="10" customFormat="1" ht="21.75" x14ac:dyDescent="0.45">
      <c r="A7" s="26"/>
      <c r="B7" s="26"/>
      <c r="C7" s="91"/>
      <c r="G7" s="174"/>
      <c r="H7" s="72"/>
      <c r="I7" s="174"/>
      <c r="J7" s="172" t="s">
        <v>87</v>
      </c>
      <c r="K7" s="72"/>
      <c r="L7" s="72"/>
      <c r="M7" s="72"/>
      <c r="N7" s="72"/>
      <c r="O7" s="73"/>
      <c r="P7" s="172" t="s">
        <v>88</v>
      </c>
      <c r="Q7" s="72"/>
      <c r="R7" s="172" t="s">
        <v>112</v>
      </c>
      <c r="S7" s="72"/>
      <c r="T7" s="72" t="s">
        <v>89</v>
      </c>
      <c r="U7" s="74"/>
      <c r="V7" s="74"/>
      <c r="W7" s="174"/>
      <c r="X7" s="172" t="s">
        <v>90</v>
      </c>
      <c r="Y7" s="73"/>
      <c r="Z7" s="171"/>
      <c r="AA7" s="171"/>
      <c r="AB7" s="171"/>
    </row>
    <row r="8" spans="1:28" s="10" customFormat="1" ht="21.75" x14ac:dyDescent="0.45">
      <c r="A8" s="26"/>
      <c r="B8" s="172"/>
      <c r="C8" s="74"/>
      <c r="D8" s="172" t="s">
        <v>47</v>
      </c>
      <c r="E8" s="172"/>
      <c r="F8" s="172"/>
      <c r="G8" s="73"/>
      <c r="H8" s="172" t="s">
        <v>114</v>
      </c>
      <c r="I8" s="73"/>
      <c r="J8" s="172" t="s">
        <v>91</v>
      </c>
      <c r="K8" s="72"/>
      <c r="L8" s="172"/>
      <c r="M8" s="73"/>
      <c r="N8" s="172"/>
      <c r="O8" s="72"/>
      <c r="P8" s="172" t="s">
        <v>93</v>
      </c>
      <c r="Q8" s="72"/>
      <c r="R8" s="172" t="s">
        <v>113</v>
      </c>
      <c r="S8" s="73"/>
      <c r="T8" s="172" t="s">
        <v>94</v>
      </c>
      <c r="U8" s="73"/>
      <c r="V8" s="172" t="s">
        <v>95</v>
      </c>
      <c r="W8" s="72"/>
      <c r="X8" s="172" t="s">
        <v>96</v>
      </c>
      <c r="Y8" s="72"/>
      <c r="AA8" s="172"/>
      <c r="AB8" s="172"/>
    </row>
    <row r="9" spans="1:28" s="10" customFormat="1" ht="21.75" x14ac:dyDescent="0.45">
      <c r="A9" s="26"/>
      <c r="B9" s="172"/>
      <c r="C9" s="74"/>
      <c r="D9" s="172" t="s">
        <v>97</v>
      </c>
      <c r="E9" s="172"/>
      <c r="F9" s="172" t="s">
        <v>239</v>
      </c>
      <c r="G9" s="73"/>
      <c r="H9" s="172" t="s">
        <v>152</v>
      </c>
      <c r="I9" s="73"/>
      <c r="J9" s="75" t="s">
        <v>98</v>
      </c>
      <c r="K9" s="72"/>
      <c r="L9" s="172" t="s">
        <v>99</v>
      </c>
      <c r="M9" s="72"/>
      <c r="N9" s="172" t="s">
        <v>92</v>
      </c>
      <c r="O9" s="72"/>
      <c r="P9" s="172" t="s">
        <v>245</v>
      </c>
      <c r="Q9" s="72"/>
      <c r="R9" s="172" t="s">
        <v>115</v>
      </c>
      <c r="S9" s="72"/>
      <c r="T9" s="172" t="s">
        <v>101</v>
      </c>
      <c r="U9" s="73"/>
      <c r="V9" s="172" t="s">
        <v>102</v>
      </c>
      <c r="W9" s="72"/>
      <c r="X9" s="172" t="s">
        <v>103</v>
      </c>
      <c r="Y9" s="72"/>
      <c r="Z9" s="172" t="s">
        <v>95</v>
      </c>
      <c r="AA9" s="172"/>
      <c r="AB9" s="172"/>
    </row>
    <row r="10" spans="1:28" s="10" customFormat="1" ht="21.75" x14ac:dyDescent="0.45">
      <c r="A10" s="26"/>
      <c r="B10" s="170" t="s">
        <v>6</v>
      </c>
      <c r="C10" s="74"/>
      <c r="D10" s="172" t="s">
        <v>104</v>
      </c>
      <c r="E10" s="172"/>
      <c r="F10" s="172" t="s">
        <v>240</v>
      </c>
      <c r="G10" s="73"/>
      <c r="H10" s="75" t="s">
        <v>151</v>
      </c>
      <c r="I10" s="73"/>
      <c r="J10" s="75" t="s">
        <v>105</v>
      </c>
      <c r="K10" s="72"/>
      <c r="L10" s="172" t="s">
        <v>106</v>
      </c>
      <c r="M10" s="72"/>
      <c r="N10" s="172" t="s">
        <v>100</v>
      </c>
      <c r="O10" s="72"/>
      <c r="P10" s="172" t="s">
        <v>246</v>
      </c>
      <c r="Q10" s="72"/>
      <c r="R10" s="172" t="s">
        <v>117</v>
      </c>
      <c r="S10" s="72"/>
      <c r="T10" s="172" t="s">
        <v>102</v>
      </c>
      <c r="U10" s="73"/>
      <c r="V10" s="172" t="s">
        <v>107</v>
      </c>
      <c r="W10" s="72"/>
      <c r="X10" s="172" t="s">
        <v>108</v>
      </c>
      <c r="Y10" s="72"/>
      <c r="Z10" s="172" t="s">
        <v>102</v>
      </c>
      <c r="AA10" s="172"/>
      <c r="AB10" s="172"/>
    </row>
    <row r="11" spans="1:28" s="10" customFormat="1" ht="18.95" customHeight="1" x14ac:dyDescent="0.45">
      <c r="A11" s="173"/>
      <c r="B11" s="170"/>
      <c r="C11" s="73"/>
      <c r="D11" s="198" t="s">
        <v>7</v>
      </c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98"/>
      <c r="Z11" s="198"/>
      <c r="AA11" s="76"/>
      <c r="AB11" s="172"/>
    </row>
    <row r="12" spans="1:28" s="10" customFormat="1" ht="21.75" x14ac:dyDescent="0.45">
      <c r="A12" s="173" t="s">
        <v>234</v>
      </c>
      <c r="B12" s="170"/>
      <c r="C12" s="73"/>
      <c r="AA12" s="76"/>
      <c r="AB12" s="172"/>
    </row>
    <row r="13" spans="1:28" s="10" customFormat="1" ht="21.75" x14ac:dyDescent="0.45">
      <c r="A13" s="173" t="s">
        <v>235</v>
      </c>
      <c r="B13" s="170"/>
      <c r="C13" s="91"/>
      <c r="D13" s="77">
        <v>5113306</v>
      </c>
      <c r="E13" s="50"/>
      <c r="F13" s="50">
        <v>63323</v>
      </c>
      <c r="G13" s="50"/>
      <c r="H13" s="78">
        <v>1096180</v>
      </c>
      <c r="I13" s="50"/>
      <c r="J13" s="78">
        <v>-231270</v>
      </c>
      <c r="K13" s="50"/>
      <c r="L13" s="77">
        <v>197970</v>
      </c>
      <c r="M13" s="50"/>
      <c r="N13" s="77">
        <v>1139016</v>
      </c>
      <c r="O13" s="50"/>
      <c r="P13" s="79">
        <v>-22337</v>
      </c>
      <c r="Q13" s="50"/>
      <c r="R13" s="50">
        <v>479139</v>
      </c>
      <c r="S13" s="50"/>
      <c r="T13" s="79">
        <f>P13+R13</f>
        <v>456802</v>
      </c>
      <c r="U13" s="50"/>
      <c r="V13" s="77">
        <f>SUM(D13:N13,T13)</f>
        <v>7835327</v>
      </c>
      <c r="W13" s="50"/>
      <c r="X13" s="77">
        <v>21</v>
      </c>
      <c r="Y13" s="50"/>
      <c r="Z13" s="77">
        <f>V13+X13</f>
        <v>7835348</v>
      </c>
      <c r="AA13" s="77"/>
    </row>
    <row r="14" spans="1:28" s="10" customFormat="1" ht="21.75" x14ac:dyDescent="0.45">
      <c r="A14" s="173" t="s">
        <v>165</v>
      </c>
      <c r="B14" s="170"/>
      <c r="C14" s="91"/>
      <c r="D14" s="77"/>
      <c r="E14" s="77"/>
      <c r="F14" s="77"/>
      <c r="G14" s="50"/>
      <c r="H14" s="78"/>
      <c r="I14" s="50"/>
      <c r="J14" s="78"/>
      <c r="K14" s="50"/>
      <c r="L14" s="77"/>
      <c r="M14" s="50"/>
      <c r="N14" s="77"/>
      <c r="O14" s="50"/>
      <c r="P14" s="79"/>
      <c r="Q14" s="50"/>
      <c r="R14" s="92"/>
      <c r="S14" s="50"/>
      <c r="T14" s="79"/>
      <c r="U14" s="50"/>
      <c r="V14" s="77"/>
      <c r="W14" s="50"/>
      <c r="X14" s="77"/>
      <c r="Y14" s="50"/>
      <c r="Z14" s="77"/>
      <c r="AA14" s="77"/>
    </row>
    <row r="15" spans="1:28" s="10" customFormat="1" ht="21.75" x14ac:dyDescent="0.45">
      <c r="A15" s="173" t="s">
        <v>166</v>
      </c>
      <c r="B15" s="170"/>
      <c r="C15" s="91"/>
      <c r="D15" s="77"/>
      <c r="E15" s="77"/>
      <c r="F15" s="77"/>
      <c r="G15" s="50"/>
      <c r="H15" s="78"/>
      <c r="I15" s="50"/>
      <c r="J15" s="78"/>
      <c r="K15" s="50"/>
      <c r="L15" s="77"/>
      <c r="M15" s="50"/>
      <c r="N15" s="77"/>
      <c r="O15" s="50"/>
      <c r="P15" s="79"/>
      <c r="Q15" s="50"/>
      <c r="R15" s="92"/>
      <c r="S15" s="50"/>
      <c r="T15" s="79"/>
      <c r="U15" s="50"/>
      <c r="V15" s="77"/>
      <c r="W15" s="50"/>
      <c r="X15" s="77"/>
      <c r="Y15" s="50"/>
      <c r="Z15" s="77"/>
      <c r="AA15" s="77"/>
    </row>
    <row r="16" spans="1:28" s="10" customFormat="1" ht="21.75" x14ac:dyDescent="0.45">
      <c r="A16" s="12" t="s">
        <v>201</v>
      </c>
      <c r="B16" s="170"/>
      <c r="C16" s="91"/>
      <c r="D16" s="77"/>
      <c r="E16" s="77"/>
      <c r="F16" s="77"/>
      <c r="G16" s="50"/>
      <c r="H16" s="78"/>
      <c r="I16" s="50"/>
      <c r="J16" s="78"/>
      <c r="K16" s="50"/>
      <c r="L16" s="77"/>
      <c r="M16" s="50"/>
      <c r="N16" s="77"/>
      <c r="O16" s="50"/>
      <c r="P16" s="79"/>
      <c r="Q16" s="50"/>
      <c r="R16" s="92"/>
      <c r="S16" s="50"/>
      <c r="T16" s="79"/>
      <c r="U16" s="50"/>
      <c r="V16" s="77"/>
      <c r="W16" s="50"/>
      <c r="X16" s="77"/>
      <c r="Y16" s="50"/>
      <c r="Z16" s="77"/>
      <c r="AA16" s="77"/>
    </row>
    <row r="17" spans="1:27" s="10" customFormat="1" ht="21.75" x14ac:dyDescent="0.45">
      <c r="A17" s="12" t="s">
        <v>202</v>
      </c>
      <c r="B17" s="170"/>
      <c r="C17" s="91"/>
      <c r="D17" s="77"/>
      <c r="E17" s="77"/>
      <c r="F17" s="77"/>
      <c r="G17" s="50"/>
      <c r="H17" s="78"/>
      <c r="I17" s="50"/>
      <c r="J17" s="78"/>
      <c r="K17" s="50"/>
      <c r="L17" s="77"/>
      <c r="M17" s="50"/>
      <c r="N17" s="77"/>
      <c r="O17" s="50"/>
      <c r="P17" s="79"/>
      <c r="Q17" s="50"/>
      <c r="R17" s="92"/>
      <c r="S17" s="50"/>
      <c r="T17" s="79"/>
      <c r="U17" s="50"/>
      <c r="V17" s="77"/>
      <c r="W17" s="50"/>
      <c r="X17" s="77"/>
      <c r="Y17" s="50"/>
      <c r="Z17" s="77"/>
      <c r="AA17" s="77"/>
    </row>
    <row r="18" spans="1:27" s="10" customFormat="1" ht="21.75" x14ac:dyDescent="0.45">
      <c r="A18" s="26" t="s">
        <v>167</v>
      </c>
      <c r="B18" s="170">
        <v>13</v>
      </c>
      <c r="C18" s="91"/>
      <c r="D18" s="81">
        <v>494267</v>
      </c>
      <c r="E18" s="87"/>
      <c r="F18" s="81">
        <v>-63323</v>
      </c>
      <c r="G18" s="87"/>
      <c r="H18" s="81">
        <v>646416</v>
      </c>
      <c r="I18" s="87"/>
      <c r="J18" s="81">
        <v>0</v>
      </c>
      <c r="K18" s="87"/>
      <c r="L18" s="81">
        <v>0</v>
      </c>
      <c r="M18" s="81"/>
      <c r="N18" s="81">
        <v>0</v>
      </c>
      <c r="O18" s="81"/>
      <c r="P18" s="81">
        <v>0</v>
      </c>
      <c r="Q18" s="81"/>
      <c r="R18" s="81">
        <v>0</v>
      </c>
      <c r="S18" s="81"/>
      <c r="T18" s="81">
        <f>P18+R18</f>
        <v>0</v>
      </c>
      <c r="U18" s="87"/>
      <c r="V18" s="81">
        <f>SUM(D18:N18,T18)</f>
        <v>1077360</v>
      </c>
      <c r="W18" s="87"/>
      <c r="X18" s="117">
        <v>0</v>
      </c>
      <c r="Y18" s="87"/>
      <c r="Z18" s="81">
        <f>V18+X18</f>
        <v>1077360</v>
      </c>
      <c r="AA18" s="88"/>
    </row>
    <row r="19" spans="1:27" s="10" customFormat="1" ht="21.75" x14ac:dyDescent="0.45">
      <c r="A19" s="26" t="s">
        <v>191</v>
      </c>
      <c r="B19" s="170">
        <v>17</v>
      </c>
      <c r="C19" s="91"/>
      <c r="D19" s="94">
        <v>0</v>
      </c>
      <c r="E19" s="81"/>
      <c r="F19" s="94">
        <v>0</v>
      </c>
      <c r="G19" s="87"/>
      <c r="H19" s="94">
        <v>0</v>
      </c>
      <c r="I19" s="87"/>
      <c r="J19" s="94">
        <v>0</v>
      </c>
      <c r="K19" s="87"/>
      <c r="L19" s="94">
        <v>0</v>
      </c>
      <c r="M19" s="81"/>
      <c r="N19" s="81">
        <v>-459825</v>
      </c>
      <c r="O19" s="81"/>
      <c r="P19" s="94">
        <v>0</v>
      </c>
      <c r="Q19" s="81"/>
      <c r="R19" s="94">
        <v>0</v>
      </c>
      <c r="S19" s="81"/>
      <c r="T19" s="94">
        <f>P19+R19</f>
        <v>0</v>
      </c>
      <c r="U19" s="87"/>
      <c r="V19" s="94">
        <f>SUM(D19:N19,T19)</f>
        <v>-459825</v>
      </c>
      <c r="W19" s="87"/>
      <c r="X19" s="94">
        <v>0</v>
      </c>
      <c r="Y19" s="87"/>
      <c r="Z19" s="94">
        <f>V19+X19</f>
        <v>-459825</v>
      </c>
      <c r="AA19" s="88"/>
    </row>
    <row r="20" spans="1:27" s="10" customFormat="1" ht="21.75" x14ac:dyDescent="0.45">
      <c r="A20" s="12" t="s">
        <v>203</v>
      </c>
      <c r="B20" s="170"/>
      <c r="C20" s="91"/>
      <c r="D20" s="112">
        <f>SUM(D18:D19)</f>
        <v>494267</v>
      </c>
      <c r="E20" s="82"/>
      <c r="F20" s="112">
        <f>SUM(F18:F19)</f>
        <v>-63323</v>
      </c>
      <c r="G20" s="50"/>
      <c r="H20" s="112">
        <f>SUM(H18:H19)</f>
        <v>646416</v>
      </c>
      <c r="I20" s="50"/>
      <c r="J20" s="112">
        <f>SUM(J18:J19)</f>
        <v>0</v>
      </c>
      <c r="K20" s="50"/>
      <c r="L20" s="112">
        <f>SUM(L18:L19)</f>
        <v>0</v>
      </c>
      <c r="M20" s="82"/>
      <c r="N20" s="112">
        <f>SUM(N18:N19)</f>
        <v>-459825</v>
      </c>
      <c r="O20" s="82"/>
      <c r="P20" s="112">
        <f>SUM(P18:P19)</f>
        <v>0</v>
      </c>
      <c r="Q20" s="82"/>
      <c r="R20" s="112">
        <f>SUM(R18:R19)</f>
        <v>0</v>
      </c>
      <c r="S20" s="82"/>
      <c r="T20" s="112">
        <f>SUM(T18:T19)</f>
        <v>0</v>
      </c>
      <c r="U20" s="50"/>
      <c r="V20" s="112">
        <f>SUM(D20:N20,T20)</f>
        <v>617535</v>
      </c>
      <c r="W20" s="50"/>
      <c r="X20" s="112">
        <f>SUM(X18:X19)</f>
        <v>0</v>
      </c>
      <c r="Y20" s="50"/>
      <c r="Z20" s="112">
        <f>V20+X20</f>
        <v>617535</v>
      </c>
      <c r="AA20" s="77"/>
    </row>
    <row r="21" spans="1:27" s="10" customFormat="1" ht="21.75" x14ac:dyDescent="0.45">
      <c r="A21" s="12" t="s">
        <v>202</v>
      </c>
      <c r="B21" s="170"/>
      <c r="C21" s="91"/>
      <c r="D21" s="82"/>
      <c r="E21" s="82"/>
      <c r="F21" s="82"/>
      <c r="G21" s="50"/>
      <c r="H21" s="82"/>
      <c r="I21" s="50"/>
      <c r="J21" s="82"/>
      <c r="K21" s="50"/>
      <c r="L21" s="82"/>
      <c r="M21" s="82"/>
      <c r="N21" s="82"/>
      <c r="O21" s="82"/>
      <c r="P21" s="82"/>
      <c r="Q21" s="82"/>
      <c r="R21" s="82"/>
      <c r="S21" s="82"/>
      <c r="T21" s="82"/>
      <c r="U21" s="50"/>
      <c r="V21" s="82"/>
      <c r="W21" s="50"/>
      <c r="X21" s="82"/>
      <c r="Y21" s="50"/>
      <c r="Z21" s="50"/>
      <c r="AA21" s="77"/>
    </row>
    <row r="22" spans="1:27" s="10" customFormat="1" ht="3.6" customHeight="1" x14ac:dyDescent="0.45">
      <c r="A22" s="12"/>
      <c r="B22" s="190"/>
      <c r="C22" s="91"/>
      <c r="D22" s="82"/>
      <c r="E22" s="82"/>
      <c r="F22" s="82"/>
      <c r="G22" s="50"/>
      <c r="H22" s="82"/>
      <c r="I22" s="50"/>
      <c r="J22" s="82"/>
      <c r="K22" s="50"/>
      <c r="L22" s="82"/>
      <c r="M22" s="82"/>
      <c r="N22" s="82"/>
      <c r="O22" s="82"/>
      <c r="P22" s="82"/>
      <c r="Q22" s="82"/>
      <c r="R22" s="82"/>
      <c r="S22" s="82"/>
      <c r="T22" s="82"/>
      <c r="U22" s="50"/>
      <c r="V22" s="82"/>
      <c r="W22" s="50"/>
      <c r="X22" s="82"/>
      <c r="Y22" s="50"/>
      <c r="Z22" s="50"/>
      <c r="AA22" s="77"/>
    </row>
    <row r="23" spans="1:27" s="10" customFormat="1" ht="21.75" x14ac:dyDescent="0.45">
      <c r="A23" s="191" t="s">
        <v>255</v>
      </c>
      <c r="B23" s="190"/>
      <c r="C23" s="91"/>
      <c r="D23" s="82"/>
      <c r="E23" s="82"/>
      <c r="F23" s="82"/>
      <c r="G23" s="50"/>
      <c r="H23" s="82"/>
      <c r="I23" s="50"/>
      <c r="J23" s="82"/>
      <c r="K23" s="50"/>
      <c r="L23" s="82"/>
      <c r="M23" s="82"/>
      <c r="N23" s="82"/>
      <c r="O23" s="82"/>
      <c r="P23" s="82"/>
      <c r="Q23" s="82"/>
      <c r="R23" s="82"/>
      <c r="S23" s="82"/>
      <c r="T23" s="82"/>
      <c r="U23" s="50"/>
      <c r="V23" s="82"/>
      <c r="W23" s="50"/>
      <c r="X23" s="82"/>
      <c r="Y23" s="50"/>
      <c r="Z23" s="50"/>
      <c r="AA23" s="77"/>
    </row>
    <row r="24" spans="1:27" s="10" customFormat="1" ht="21.75" x14ac:dyDescent="0.45">
      <c r="A24" s="26" t="s">
        <v>251</v>
      </c>
      <c r="B24" s="186"/>
      <c r="C24" s="91"/>
      <c r="D24" s="94">
        <v>0</v>
      </c>
      <c r="E24" s="117"/>
      <c r="F24" s="94">
        <v>0</v>
      </c>
      <c r="G24" s="81"/>
      <c r="H24" s="94">
        <v>0</v>
      </c>
      <c r="I24" s="81"/>
      <c r="J24" s="94">
        <v>0</v>
      </c>
      <c r="K24" s="81"/>
      <c r="L24" s="94">
        <v>0</v>
      </c>
      <c r="M24" s="81"/>
      <c r="N24" s="94">
        <f>'PL-6-11'!D123</f>
        <v>0</v>
      </c>
      <c r="O24" s="81"/>
      <c r="P24" s="138">
        <v>0</v>
      </c>
      <c r="Q24" s="81"/>
      <c r="R24" s="138">
        <v>0</v>
      </c>
      <c r="S24" s="81"/>
      <c r="T24" s="138">
        <f>P24+R24</f>
        <v>0</v>
      </c>
      <c r="U24" s="81"/>
      <c r="V24" s="138">
        <f>SUM(D24:N24,T24)</f>
        <v>0</v>
      </c>
      <c r="W24" s="87"/>
      <c r="X24" s="94">
        <v>6000</v>
      </c>
      <c r="Y24" s="87"/>
      <c r="Z24" s="94">
        <f>V24+X24</f>
        <v>6000</v>
      </c>
      <c r="AA24" s="88"/>
    </row>
    <row r="25" spans="1:27" s="10" customFormat="1" ht="21.75" x14ac:dyDescent="0.45">
      <c r="A25" s="192" t="s">
        <v>256</v>
      </c>
      <c r="B25" s="190"/>
      <c r="C25" s="91"/>
      <c r="D25" s="112">
        <f>SUM(D23:D24)</f>
        <v>0</v>
      </c>
      <c r="E25" s="82"/>
      <c r="F25" s="112">
        <f>SUM(F23:F24)</f>
        <v>0</v>
      </c>
      <c r="G25" s="193"/>
      <c r="H25" s="112">
        <f>SUM(H23:H24)</f>
        <v>0</v>
      </c>
      <c r="I25" s="193"/>
      <c r="J25" s="112">
        <f>SUM(J23:J24)</f>
        <v>0</v>
      </c>
      <c r="K25" s="193"/>
      <c r="L25" s="112">
        <f>SUM(L23:L24)</f>
        <v>0</v>
      </c>
      <c r="M25" s="82"/>
      <c r="N25" s="112">
        <f>SUM(N23:N24)</f>
        <v>0</v>
      </c>
      <c r="O25" s="82"/>
      <c r="P25" s="112">
        <f>SUM(P23:P24)</f>
        <v>0</v>
      </c>
      <c r="Q25" s="82"/>
      <c r="R25" s="112">
        <f>SUM(R23:R24)</f>
        <v>0</v>
      </c>
      <c r="S25" s="82"/>
      <c r="T25" s="112">
        <f>SUM(T23:T24)</f>
        <v>0</v>
      </c>
      <c r="U25" s="193"/>
      <c r="V25" s="112">
        <f>SUM(D25:N25,T25)</f>
        <v>0</v>
      </c>
      <c r="W25" s="193"/>
      <c r="X25" s="112">
        <f>SUM(X23:X24)</f>
        <v>6000</v>
      </c>
      <c r="Y25" s="193"/>
      <c r="Z25" s="112">
        <f>V25+X25</f>
        <v>6000</v>
      </c>
      <c r="AA25" s="77"/>
    </row>
    <row r="26" spans="1:27" s="10" customFormat="1" ht="21.75" x14ac:dyDescent="0.45">
      <c r="A26" s="173" t="s">
        <v>168</v>
      </c>
      <c r="B26" s="170"/>
      <c r="C26" s="91"/>
      <c r="D26" s="77"/>
      <c r="E26" s="77"/>
      <c r="F26" s="77"/>
      <c r="G26" s="50"/>
      <c r="H26" s="78"/>
      <c r="I26" s="50"/>
      <c r="J26" s="82"/>
      <c r="K26" s="50"/>
      <c r="L26" s="114"/>
      <c r="M26" s="50"/>
      <c r="N26" s="114"/>
      <c r="O26" s="50"/>
      <c r="P26" s="115"/>
      <c r="Q26" s="50"/>
      <c r="R26" s="96"/>
      <c r="S26" s="50"/>
      <c r="T26" s="115"/>
      <c r="U26" s="50"/>
      <c r="V26" s="115"/>
      <c r="W26" s="50"/>
      <c r="X26" s="77"/>
      <c r="Y26" s="50"/>
      <c r="Z26" s="77"/>
      <c r="AA26" s="77"/>
    </row>
    <row r="27" spans="1:27" s="10" customFormat="1" ht="21.75" x14ac:dyDescent="0.45">
      <c r="A27" s="173" t="s">
        <v>169</v>
      </c>
      <c r="B27" s="170"/>
      <c r="C27" s="91"/>
      <c r="D27" s="113">
        <f>D20+D25</f>
        <v>494267</v>
      </c>
      <c r="E27" s="82"/>
      <c r="F27" s="113">
        <f>F20+F25</f>
        <v>-63323</v>
      </c>
      <c r="G27" s="50"/>
      <c r="H27" s="113">
        <f>H20+H25</f>
        <v>646416</v>
      </c>
      <c r="I27" s="50"/>
      <c r="J27" s="113">
        <f>J20+J25</f>
        <v>0</v>
      </c>
      <c r="K27" s="50"/>
      <c r="L27" s="113">
        <f>L20+L25</f>
        <v>0</v>
      </c>
      <c r="M27" s="82"/>
      <c r="N27" s="113">
        <f>N20+N25</f>
        <v>-459825</v>
      </c>
      <c r="O27" s="82"/>
      <c r="P27" s="113">
        <f>P20+P25</f>
        <v>0</v>
      </c>
      <c r="Q27" s="82"/>
      <c r="R27" s="113">
        <f>R20+R25</f>
        <v>0</v>
      </c>
      <c r="S27" s="113"/>
      <c r="T27" s="113">
        <f>T20+T25</f>
        <v>0</v>
      </c>
      <c r="U27" s="50"/>
      <c r="V27" s="113">
        <f>V20+V25</f>
        <v>617535</v>
      </c>
      <c r="W27" s="50"/>
      <c r="X27" s="113">
        <f>X20+X25</f>
        <v>6000</v>
      </c>
      <c r="Y27" s="50"/>
      <c r="Z27" s="113">
        <f>Z20+Z25</f>
        <v>623535</v>
      </c>
      <c r="AA27" s="77"/>
    </row>
    <row r="28" spans="1:27" s="60" customFormat="1" ht="21.75" x14ac:dyDescent="0.45">
      <c r="A28" s="173" t="s">
        <v>109</v>
      </c>
      <c r="B28" s="170"/>
      <c r="C28" s="174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116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77"/>
    </row>
    <row r="29" spans="1:27" s="10" customFormat="1" ht="21.75" x14ac:dyDescent="0.45">
      <c r="A29" s="26" t="s">
        <v>118</v>
      </c>
      <c r="B29" s="170"/>
      <c r="C29" s="72"/>
      <c r="D29" s="81">
        <v>0</v>
      </c>
      <c r="E29" s="117"/>
      <c r="F29" s="81">
        <v>0</v>
      </c>
      <c r="G29" s="81"/>
      <c r="H29" s="81">
        <v>0</v>
      </c>
      <c r="I29" s="81"/>
      <c r="J29" s="81">
        <v>0</v>
      </c>
      <c r="K29" s="81"/>
      <c r="L29" s="81">
        <v>0</v>
      </c>
      <c r="M29" s="81"/>
      <c r="N29" s="81">
        <f>'PL-6-11'!D130</f>
        <v>1312129</v>
      </c>
      <c r="O29" s="81"/>
      <c r="P29" s="117">
        <v>0</v>
      </c>
      <c r="Q29" s="81"/>
      <c r="R29" s="117">
        <v>0</v>
      </c>
      <c r="S29" s="81"/>
      <c r="T29" s="117">
        <f>P29+R29</f>
        <v>0</v>
      </c>
      <c r="U29" s="81"/>
      <c r="V29" s="117">
        <f>SUM(D29:N29,T29)</f>
        <v>1312129</v>
      </c>
      <c r="W29" s="87"/>
      <c r="X29" s="81">
        <v>-2</v>
      </c>
      <c r="Y29" s="87"/>
      <c r="Z29" s="81">
        <f>V29+X29</f>
        <v>1312127</v>
      </c>
      <c r="AA29" s="88"/>
    </row>
    <row r="30" spans="1:27" s="10" customFormat="1" ht="21.75" customHeight="1" x14ac:dyDescent="0.45">
      <c r="A30" s="26" t="s">
        <v>110</v>
      </c>
      <c r="B30" s="170"/>
      <c r="C30" s="72"/>
      <c r="D30" s="94">
        <v>0</v>
      </c>
      <c r="E30" s="117"/>
      <c r="F30" s="94">
        <v>0</v>
      </c>
      <c r="G30" s="81"/>
      <c r="H30" s="94">
        <v>0</v>
      </c>
      <c r="I30" s="81"/>
      <c r="J30" s="94">
        <v>0</v>
      </c>
      <c r="K30" s="81"/>
      <c r="L30" s="94">
        <v>0</v>
      </c>
      <c r="M30" s="81"/>
      <c r="N30" s="81">
        <v>0</v>
      </c>
      <c r="O30" s="81"/>
      <c r="P30" s="81">
        <f>'PL-6-11'!D156</f>
        <v>-7753</v>
      </c>
      <c r="Q30" s="81"/>
      <c r="R30" s="81">
        <f>'PL-6-11'!D164</f>
        <v>86</v>
      </c>
      <c r="S30" s="81"/>
      <c r="T30" s="117">
        <f>P30+R30</f>
        <v>-7667</v>
      </c>
      <c r="U30" s="81"/>
      <c r="V30" s="117">
        <f>SUM(D30:N30,T30)</f>
        <v>-7667</v>
      </c>
      <c r="W30" s="87"/>
      <c r="X30" s="94">
        <v>0</v>
      </c>
      <c r="Y30" s="87"/>
      <c r="Z30" s="94">
        <f>V30+X30</f>
        <v>-7667</v>
      </c>
      <c r="AA30" s="88"/>
    </row>
    <row r="31" spans="1:27" s="60" customFormat="1" ht="21.75" x14ac:dyDescent="0.45">
      <c r="A31" s="173" t="s">
        <v>111</v>
      </c>
      <c r="B31" s="95"/>
      <c r="C31" s="174"/>
      <c r="D31" s="85">
        <f>SUM(D29:D30)</f>
        <v>0</v>
      </c>
      <c r="E31" s="50"/>
      <c r="F31" s="85">
        <f>SUM(F29:F30)</f>
        <v>0</v>
      </c>
      <c r="G31" s="50"/>
      <c r="H31" s="85">
        <f>SUM(H29:H30)</f>
        <v>0</v>
      </c>
      <c r="I31" s="50"/>
      <c r="J31" s="85">
        <f>SUM(J29:J30)</f>
        <v>0</v>
      </c>
      <c r="K31" s="50"/>
      <c r="L31" s="85">
        <f>SUM(L29:L30)</f>
        <v>0</v>
      </c>
      <c r="M31" s="50"/>
      <c r="N31" s="85">
        <f>SUM(N29:N30)</f>
        <v>1312129</v>
      </c>
      <c r="O31" s="50"/>
      <c r="P31" s="85">
        <f>SUM(P29:P30)</f>
        <v>-7753</v>
      </c>
      <c r="Q31" s="50"/>
      <c r="R31" s="85">
        <f>SUM(R29:R30)</f>
        <v>86</v>
      </c>
      <c r="S31" s="50"/>
      <c r="T31" s="85">
        <f>SUM(P31:R31)</f>
        <v>-7667</v>
      </c>
      <c r="U31" s="50"/>
      <c r="V31" s="85">
        <f>SUM(D31:N31,T31)</f>
        <v>1304462</v>
      </c>
      <c r="W31" s="50"/>
      <c r="X31" s="85">
        <f>SUM(X29:X30)</f>
        <v>-2</v>
      </c>
      <c r="Y31" s="50"/>
      <c r="Z31" s="85">
        <f>SUM(Z29:Z30)</f>
        <v>1304460</v>
      </c>
      <c r="AA31" s="77"/>
    </row>
    <row r="32" spans="1:27" s="60" customFormat="1" ht="3.95" customHeight="1" x14ac:dyDescent="0.45">
      <c r="A32" s="173"/>
      <c r="B32" s="95"/>
      <c r="C32" s="174"/>
      <c r="D32" s="137"/>
      <c r="E32" s="96"/>
      <c r="F32" s="137"/>
      <c r="G32" s="50"/>
      <c r="H32" s="137"/>
      <c r="I32" s="50"/>
      <c r="J32" s="137"/>
      <c r="K32" s="50"/>
      <c r="L32" s="137"/>
      <c r="M32" s="50"/>
      <c r="N32" s="137"/>
      <c r="O32" s="50"/>
      <c r="P32" s="137"/>
      <c r="Q32" s="50"/>
      <c r="R32" s="137"/>
      <c r="S32" s="50"/>
      <c r="T32" s="137"/>
      <c r="U32" s="50"/>
      <c r="V32" s="137"/>
      <c r="W32" s="50"/>
      <c r="X32" s="137"/>
      <c r="Y32" s="50"/>
      <c r="Z32" s="137"/>
      <c r="AA32" s="50"/>
    </row>
    <row r="33" spans="1:28" s="60" customFormat="1" ht="21.75" x14ac:dyDescent="0.45">
      <c r="A33" s="26" t="s">
        <v>190</v>
      </c>
      <c r="B33" s="170">
        <v>14</v>
      </c>
      <c r="C33" s="174"/>
      <c r="D33" s="138">
        <v>0</v>
      </c>
      <c r="E33" s="118"/>
      <c r="F33" s="138">
        <v>0</v>
      </c>
      <c r="G33" s="81"/>
      <c r="H33" s="138">
        <v>0</v>
      </c>
      <c r="I33" s="81"/>
      <c r="J33" s="138">
        <v>0</v>
      </c>
      <c r="K33" s="81"/>
      <c r="L33" s="138">
        <v>116858</v>
      </c>
      <c r="M33" s="82"/>
      <c r="N33" s="138">
        <v>-116858</v>
      </c>
      <c r="O33" s="81"/>
      <c r="P33" s="138">
        <v>0</v>
      </c>
      <c r="Q33" s="81"/>
      <c r="R33" s="138">
        <v>0</v>
      </c>
      <c r="S33" s="81"/>
      <c r="T33" s="94">
        <v>0</v>
      </c>
      <c r="U33" s="81"/>
      <c r="V33" s="94">
        <f>SUM(D33:N33,T33)</f>
        <v>0</v>
      </c>
      <c r="W33" s="81"/>
      <c r="X33" s="94">
        <v>0</v>
      </c>
      <c r="Y33" s="81"/>
      <c r="Z33" s="94">
        <v>0</v>
      </c>
      <c r="AA33" s="77"/>
    </row>
    <row r="34" spans="1:28" s="60" customFormat="1" ht="3.6" customHeight="1" x14ac:dyDescent="0.45">
      <c r="A34" s="26"/>
      <c r="B34" s="170"/>
      <c r="C34" s="174"/>
      <c r="D34" s="118"/>
      <c r="E34" s="118"/>
      <c r="F34" s="118"/>
      <c r="G34" s="81"/>
      <c r="H34" s="118"/>
      <c r="I34" s="81"/>
      <c r="J34" s="118"/>
      <c r="K34" s="81"/>
      <c r="L34" s="80"/>
      <c r="M34" s="82"/>
      <c r="N34" s="80"/>
      <c r="O34" s="81"/>
      <c r="P34" s="118"/>
      <c r="Q34" s="81"/>
      <c r="R34" s="119"/>
      <c r="S34" s="81"/>
      <c r="T34" s="82"/>
      <c r="U34" s="81"/>
      <c r="V34" s="82"/>
      <c r="W34" s="81"/>
      <c r="X34" s="81"/>
      <c r="Y34" s="81"/>
      <c r="Z34" s="81"/>
      <c r="AA34" s="77"/>
    </row>
    <row r="35" spans="1:28" s="10" customFormat="1" ht="22.5" thickBot="1" x14ac:dyDescent="0.5">
      <c r="A35" s="173" t="s">
        <v>236</v>
      </c>
      <c r="B35" s="170"/>
      <c r="C35" s="72"/>
      <c r="D35" s="86">
        <f>D31+D27++D13+D33</f>
        <v>5607573</v>
      </c>
      <c r="E35" s="50"/>
      <c r="F35" s="181">
        <f>F31+F27++F13+F33</f>
        <v>0</v>
      </c>
      <c r="G35" s="50"/>
      <c r="H35" s="86">
        <f>H31+H27++H13+H33</f>
        <v>1742596</v>
      </c>
      <c r="I35" s="50"/>
      <c r="J35" s="195">
        <f>J31+J27++J13+J33</f>
        <v>-231270</v>
      </c>
      <c r="K35" s="50"/>
      <c r="L35" s="86">
        <f>L31+L27++L13+L33</f>
        <v>314828</v>
      </c>
      <c r="M35" s="50"/>
      <c r="N35" s="86">
        <f>N31+N27++N13+N33</f>
        <v>1874462</v>
      </c>
      <c r="O35" s="50"/>
      <c r="P35" s="195">
        <f>P31+P27++P13+P33</f>
        <v>-30090</v>
      </c>
      <c r="Q35" s="50"/>
      <c r="R35" s="86">
        <f>R31+R27++R13+R33</f>
        <v>479225</v>
      </c>
      <c r="S35" s="50"/>
      <c r="T35" s="86">
        <f>T31+T27++T13+T33</f>
        <v>449135</v>
      </c>
      <c r="U35" s="50"/>
      <c r="V35" s="86">
        <f>V31+V27++V13+V33</f>
        <v>9757324</v>
      </c>
      <c r="W35" s="50"/>
      <c r="X35" s="86">
        <f>X31+X27++X13+X33</f>
        <v>6019</v>
      </c>
      <c r="Y35" s="50"/>
      <c r="Z35" s="86">
        <f>Z31+Z27++Z13+Z33</f>
        <v>9763343</v>
      </c>
      <c r="AA35" s="88"/>
      <c r="AB35" s="14"/>
    </row>
    <row r="36" spans="1:28" s="10" customFormat="1" ht="23.25" customHeight="1" thickTop="1" x14ac:dyDescent="0.45">
      <c r="A36" s="26"/>
      <c r="B36" s="76"/>
      <c r="C36" s="73"/>
      <c r="D36" s="121"/>
      <c r="E36" s="121"/>
      <c r="F36" s="121"/>
      <c r="G36" s="133"/>
      <c r="H36" s="121"/>
      <c r="I36" s="133"/>
      <c r="J36" s="121"/>
      <c r="K36" s="133"/>
      <c r="L36" s="121"/>
      <c r="M36" s="133"/>
      <c r="N36" s="121"/>
      <c r="O36" s="135"/>
      <c r="P36" s="127"/>
      <c r="Q36" s="135"/>
      <c r="R36" s="127"/>
      <c r="S36" s="135"/>
      <c r="T36" s="127"/>
      <c r="U36" s="135"/>
      <c r="V36" s="127"/>
      <c r="W36" s="135"/>
      <c r="X36" s="127"/>
      <c r="Y36" s="135"/>
      <c r="Z36" s="127"/>
    </row>
    <row r="37" spans="1:28" s="10" customFormat="1" ht="23.25" customHeight="1" x14ac:dyDescent="0.45">
      <c r="A37" s="26"/>
      <c r="B37" s="76"/>
      <c r="C37" s="73"/>
      <c r="G37" s="73"/>
      <c r="I37" s="73"/>
      <c r="K37" s="73"/>
      <c r="M37" s="73"/>
      <c r="N37" s="121"/>
      <c r="O37" s="73"/>
      <c r="Q37" s="73"/>
      <c r="U37" s="73"/>
      <c r="W37" s="73"/>
      <c r="Z37" s="14"/>
    </row>
    <row r="38" spans="1:28" ht="23.25" customHeight="1" x14ac:dyDescent="0.45">
      <c r="N38" s="127"/>
      <c r="T38" s="73"/>
      <c r="V38" s="176"/>
      <c r="X38" s="126"/>
      <c r="Z38" s="104"/>
    </row>
  </sheetData>
  <mergeCells count="5">
    <mergeCell ref="A3:H3"/>
    <mergeCell ref="D4:Z4"/>
    <mergeCell ref="L5:N5"/>
    <mergeCell ref="P5:T5"/>
    <mergeCell ref="D11:Z11"/>
  </mergeCells>
  <pageMargins left="0.8" right="0.8" top="0.48" bottom="0.5" header="0.5" footer="0.5"/>
  <pageSetup paperSize="9" scale="70" firstPageNumber="13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view="pageBreakPreview" zoomScale="80" zoomScaleNormal="100" zoomScaleSheetLayoutView="80" workbookViewId="0"/>
  </sheetViews>
  <sheetFormatPr defaultColWidth="9.140625" defaultRowHeight="21" x14ac:dyDescent="0.45"/>
  <cols>
    <col min="1" max="1" width="55.7109375" style="89" customWidth="1"/>
    <col min="2" max="2" width="9.140625" style="89" customWidth="1"/>
    <col min="3" max="3" width="13.42578125" style="69" customWidth="1"/>
    <col min="4" max="4" width="2" style="70" customWidth="1"/>
    <col min="5" max="5" width="13.42578125" style="69" customWidth="1"/>
    <col min="6" max="6" width="2" style="70" customWidth="1"/>
    <col min="7" max="7" width="13.42578125" style="69" customWidth="1"/>
    <col min="8" max="8" width="2" style="70" customWidth="1"/>
    <col min="9" max="9" width="13.42578125" style="69" customWidth="1"/>
    <col min="10" max="10" width="2" style="70" customWidth="1"/>
    <col min="11" max="11" width="13.42578125" style="69" customWidth="1"/>
    <col min="12" max="12" width="2" style="70" customWidth="1"/>
    <col min="13" max="13" width="15.85546875" style="69" customWidth="1"/>
    <col min="14" max="14" width="1.42578125" style="70" customWidth="1"/>
    <col min="15" max="15" width="13.42578125" style="69" customWidth="1"/>
    <col min="16" max="16384" width="9.140625" style="69"/>
  </cols>
  <sheetData>
    <row r="1" spans="1:17" ht="23.25" x14ac:dyDescent="0.5">
      <c r="A1" s="1" t="str">
        <f>'[3]SFP-3-5'!A1</f>
        <v>บริษัท ไทยฟู้ดส์ กรุ๊ป จำกัด (มหาชน) และบริษัทย่อย</v>
      </c>
      <c r="B1" s="1"/>
    </row>
    <row r="2" spans="1:17" ht="23.25" x14ac:dyDescent="0.5">
      <c r="A2" s="1" t="s">
        <v>85</v>
      </c>
      <c r="B2" s="1"/>
    </row>
    <row r="3" spans="1:17" s="10" customFormat="1" ht="20.100000000000001" customHeight="1" x14ac:dyDescent="0.45">
      <c r="A3" s="26"/>
      <c r="B3" s="26"/>
      <c r="C3" s="204" t="s">
        <v>3</v>
      </c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7" s="10" customFormat="1" ht="21" customHeight="1" x14ac:dyDescent="0.45">
      <c r="A4" s="26"/>
      <c r="B4" s="26"/>
      <c r="D4" s="71"/>
      <c r="E4" s="72"/>
      <c r="F4" s="71"/>
      <c r="G4" s="205" t="s">
        <v>193</v>
      </c>
      <c r="H4" s="205"/>
      <c r="I4" s="205"/>
      <c r="J4" s="73"/>
      <c r="K4" s="205" t="s">
        <v>56</v>
      </c>
      <c r="L4" s="205"/>
      <c r="M4" s="205"/>
      <c r="N4" s="73"/>
      <c r="O4" s="73"/>
    </row>
    <row r="5" spans="1:17" s="10" customFormat="1" ht="20.100000000000001" customHeight="1" x14ac:dyDescent="0.45">
      <c r="A5" s="26"/>
      <c r="B5" s="26"/>
      <c r="D5" s="71"/>
      <c r="E5" s="72"/>
      <c r="F5" s="71"/>
      <c r="G5" s="72"/>
      <c r="H5" s="72"/>
      <c r="I5" s="72"/>
      <c r="J5" s="73"/>
      <c r="K5" s="9"/>
      <c r="L5" s="72"/>
      <c r="M5" s="72" t="s">
        <v>89</v>
      </c>
      <c r="N5" s="74"/>
      <c r="O5" s="74"/>
    </row>
    <row r="6" spans="1:17" s="10" customFormat="1" ht="21" customHeight="1" x14ac:dyDescent="0.45">
      <c r="A6" s="26"/>
      <c r="C6" s="9" t="s">
        <v>47</v>
      </c>
      <c r="D6" s="73"/>
      <c r="E6" s="9"/>
      <c r="F6" s="73"/>
      <c r="G6" s="9"/>
      <c r="H6" s="73"/>
      <c r="I6" s="9"/>
      <c r="J6" s="72"/>
      <c r="K6" s="9" t="s">
        <v>112</v>
      </c>
      <c r="L6" s="73"/>
      <c r="M6" s="9" t="s">
        <v>94</v>
      </c>
      <c r="N6" s="73"/>
      <c r="O6" s="9"/>
    </row>
    <row r="7" spans="1:17" s="10" customFormat="1" ht="21" customHeight="1" x14ac:dyDescent="0.45">
      <c r="A7" s="26"/>
      <c r="B7" s="26"/>
      <c r="C7" s="9" t="s">
        <v>97</v>
      </c>
      <c r="D7" s="73"/>
      <c r="E7" s="9" t="s">
        <v>114</v>
      </c>
      <c r="F7" s="73"/>
      <c r="G7" s="9" t="s">
        <v>99</v>
      </c>
      <c r="H7" s="72"/>
      <c r="I7" s="9" t="s">
        <v>92</v>
      </c>
      <c r="J7" s="72"/>
      <c r="K7" s="9" t="s">
        <v>113</v>
      </c>
      <c r="L7" s="72"/>
      <c r="M7" s="9" t="s">
        <v>101</v>
      </c>
      <c r="N7" s="73"/>
      <c r="O7" s="9" t="s">
        <v>95</v>
      </c>
    </row>
    <row r="8" spans="1:17" s="10" customFormat="1" ht="21" customHeight="1" x14ac:dyDescent="0.45">
      <c r="A8" s="26"/>
      <c r="B8" s="101" t="s">
        <v>6</v>
      </c>
      <c r="C8" s="9" t="s">
        <v>104</v>
      </c>
      <c r="D8" s="73"/>
      <c r="E8" s="75" t="s">
        <v>116</v>
      </c>
      <c r="F8" s="73"/>
      <c r="G8" s="9" t="s">
        <v>106</v>
      </c>
      <c r="H8" s="72"/>
      <c r="I8" s="9" t="s">
        <v>100</v>
      </c>
      <c r="J8" s="72"/>
      <c r="K8" s="9" t="s">
        <v>120</v>
      </c>
      <c r="L8" s="72"/>
      <c r="M8" s="9" t="s">
        <v>102</v>
      </c>
      <c r="N8" s="73"/>
      <c r="O8" s="9" t="s">
        <v>102</v>
      </c>
    </row>
    <row r="9" spans="1:17" s="10" customFormat="1" ht="20.100000000000001" customHeight="1" x14ac:dyDescent="0.45">
      <c r="A9" s="19"/>
      <c r="B9" s="19"/>
      <c r="C9" s="198" t="s">
        <v>7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</row>
    <row r="10" spans="1:17" s="10" customFormat="1" ht="21.95" customHeight="1" x14ac:dyDescent="0.45">
      <c r="A10" s="19" t="s">
        <v>209</v>
      </c>
      <c r="B10" s="19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76"/>
      <c r="Q10" s="9"/>
    </row>
    <row r="11" spans="1:17" s="10" customFormat="1" ht="21.95" customHeight="1" x14ac:dyDescent="0.45">
      <c r="A11" s="19" t="s">
        <v>189</v>
      </c>
      <c r="B11" s="19"/>
      <c r="C11" s="77">
        <v>5109397</v>
      </c>
      <c r="D11" s="50"/>
      <c r="E11" s="78">
        <v>995332</v>
      </c>
      <c r="F11" s="50"/>
      <c r="G11" s="77">
        <v>163193</v>
      </c>
      <c r="H11" s="139"/>
      <c r="I11" s="77">
        <v>773256</v>
      </c>
      <c r="J11" s="50"/>
      <c r="K11" s="92">
        <v>9092</v>
      </c>
      <c r="L11" s="50"/>
      <c r="M11" s="79">
        <f>K11</f>
        <v>9092</v>
      </c>
      <c r="N11" s="50"/>
      <c r="O11" s="77">
        <f>C11+E11+G11+I11+M11</f>
        <v>7050270</v>
      </c>
      <c r="P11" s="77"/>
    </row>
    <row r="12" spans="1:17" s="10" customFormat="1" ht="21.95" customHeight="1" x14ac:dyDescent="0.45">
      <c r="A12" s="19" t="s">
        <v>237</v>
      </c>
      <c r="B12" s="19"/>
      <c r="C12" s="77"/>
      <c r="D12" s="50"/>
      <c r="E12" s="78"/>
      <c r="F12" s="50"/>
      <c r="G12" s="77"/>
      <c r="H12" s="50"/>
      <c r="I12" s="77"/>
      <c r="J12" s="50"/>
      <c r="K12" s="92"/>
      <c r="L12" s="50"/>
      <c r="M12" s="79"/>
      <c r="N12" s="50"/>
      <c r="O12" s="77"/>
      <c r="P12" s="77"/>
    </row>
    <row r="13" spans="1:17" s="10" customFormat="1" ht="21.95" customHeight="1" x14ac:dyDescent="0.45">
      <c r="A13" s="12" t="s">
        <v>199</v>
      </c>
      <c r="B13" s="12"/>
      <c r="C13" s="77"/>
      <c r="D13" s="50"/>
      <c r="E13" s="78"/>
      <c r="F13" s="50"/>
      <c r="G13" s="50"/>
      <c r="H13" s="50"/>
      <c r="I13" s="77"/>
      <c r="J13" s="50"/>
      <c r="K13" s="96"/>
      <c r="L13" s="50"/>
      <c r="M13" s="79"/>
      <c r="N13" s="50"/>
      <c r="O13" s="77"/>
      <c r="P13" s="77"/>
    </row>
    <row r="14" spans="1:17" s="10" customFormat="1" ht="21.95" customHeight="1" x14ac:dyDescent="0.45">
      <c r="A14" s="26" t="s">
        <v>167</v>
      </c>
      <c r="B14" s="8">
        <v>13</v>
      </c>
      <c r="C14" s="87">
        <v>3909</v>
      </c>
      <c r="D14" s="50"/>
      <c r="E14" s="81">
        <v>5864</v>
      </c>
      <c r="F14" s="50"/>
      <c r="G14" s="80">
        <v>0</v>
      </c>
      <c r="H14" s="50"/>
      <c r="I14" s="80">
        <v>0</v>
      </c>
      <c r="J14" s="50"/>
      <c r="K14" s="80">
        <v>0</v>
      </c>
      <c r="L14" s="50"/>
      <c r="M14" s="80">
        <f>K14</f>
        <v>0</v>
      </c>
      <c r="N14" s="50"/>
      <c r="O14" s="88">
        <f>C14+E14+G14+I14+M14</f>
        <v>9773</v>
      </c>
      <c r="P14" s="77"/>
    </row>
    <row r="15" spans="1:17" s="10" customFormat="1" ht="21.95" customHeight="1" x14ac:dyDescent="0.45">
      <c r="A15" s="26" t="s">
        <v>191</v>
      </c>
      <c r="B15" s="8">
        <v>17</v>
      </c>
      <c r="C15" s="94">
        <v>0</v>
      </c>
      <c r="D15" s="50"/>
      <c r="E15" s="94">
        <v>0</v>
      </c>
      <c r="F15" s="50"/>
      <c r="G15" s="94">
        <v>0</v>
      </c>
      <c r="H15" s="50"/>
      <c r="I15" s="80">
        <v>-255641</v>
      </c>
      <c r="J15" s="50"/>
      <c r="K15" s="94">
        <v>0</v>
      </c>
      <c r="L15" s="50"/>
      <c r="M15" s="94">
        <f>K15</f>
        <v>0</v>
      </c>
      <c r="N15" s="50"/>
      <c r="O15" s="80">
        <f>C15+E15+G15+I15+M15</f>
        <v>-255641</v>
      </c>
      <c r="P15" s="77"/>
    </row>
    <row r="16" spans="1:17" s="10" customFormat="1" ht="21.95" customHeight="1" x14ac:dyDescent="0.45">
      <c r="A16" s="12" t="s">
        <v>200</v>
      </c>
      <c r="B16" s="12"/>
      <c r="C16" s="85">
        <f>SUM(C14:C15)</f>
        <v>3909</v>
      </c>
      <c r="D16" s="96"/>
      <c r="E16" s="85">
        <f>SUM(E14:E15)</f>
        <v>5864</v>
      </c>
      <c r="F16" s="96"/>
      <c r="G16" s="85">
        <f>SUM(G14:G15)</f>
        <v>0</v>
      </c>
      <c r="H16" s="96"/>
      <c r="I16" s="85">
        <f>SUM(I14:I15)</f>
        <v>-255641</v>
      </c>
      <c r="J16" s="96"/>
      <c r="K16" s="85">
        <f>SUM(K14:K15)</f>
        <v>0</v>
      </c>
      <c r="L16" s="96"/>
      <c r="M16" s="85">
        <f>SUM(M14:M15)</f>
        <v>0</v>
      </c>
      <c r="N16" s="50"/>
      <c r="O16" s="85">
        <f>C16+E16+G16+I16+M16</f>
        <v>-245868</v>
      </c>
      <c r="P16" s="77"/>
    </row>
    <row r="17" spans="1:16" s="10" customFormat="1" ht="21.95" customHeight="1" x14ac:dyDescent="0.45">
      <c r="A17" s="19" t="s">
        <v>238</v>
      </c>
      <c r="B17" s="19"/>
      <c r="C17" s="122">
        <f>C16</f>
        <v>3909</v>
      </c>
      <c r="D17" s="50"/>
      <c r="E17" s="122">
        <f>E16</f>
        <v>5864</v>
      </c>
      <c r="F17" s="50"/>
      <c r="G17" s="122">
        <f>G16</f>
        <v>0</v>
      </c>
      <c r="H17" s="50"/>
      <c r="I17" s="122">
        <f>I16</f>
        <v>-255641</v>
      </c>
      <c r="J17" s="50"/>
      <c r="K17" s="122">
        <f>K16</f>
        <v>0</v>
      </c>
      <c r="L17" s="50"/>
      <c r="M17" s="122">
        <f>SUM(M16:M16)</f>
        <v>0</v>
      </c>
      <c r="N17" s="50"/>
      <c r="O17" s="122">
        <f>C17+E17+G17+I17+M17</f>
        <v>-245868</v>
      </c>
      <c r="P17" s="77"/>
    </row>
    <row r="18" spans="1:16" s="60" customFormat="1" ht="21.95" customHeight="1" x14ac:dyDescent="0.45">
      <c r="A18" s="19" t="s">
        <v>109</v>
      </c>
      <c r="B18" s="19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77"/>
    </row>
    <row r="19" spans="1:16" s="60" customFormat="1" ht="21.95" customHeight="1" x14ac:dyDescent="0.45">
      <c r="A19" s="26" t="s">
        <v>170</v>
      </c>
      <c r="B19" s="26"/>
      <c r="C19" s="83">
        <v>0</v>
      </c>
      <c r="D19" s="81"/>
      <c r="E19" s="83">
        <v>0</v>
      </c>
      <c r="F19" s="81"/>
      <c r="G19" s="83">
        <v>0</v>
      </c>
      <c r="H19" s="82"/>
      <c r="I19" s="83">
        <f>'PL-6-11'!J133</f>
        <v>939653</v>
      </c>
      <c r="J19" s="82"/>
      <c r="K19" s="83">
        <v>0</v>
      </c>
      <c r="L19" s="82"/>
      <c r="M19" s="80">
        <f>K19</f>
        <v>0</v>
      </c>
      <c r="N19" s="50"/>
      <c r="O19" s="80">
        <f>C19+E19+G19+I19+M19</f>
        <v>939653</v>
      </c>
      <c r="P19" s="77"/>
    </row>
    <row r="20" spans="1:16" s="60" customFormat="1" ht="21.95" customHeight="1" x14ac:dyDescent="0.45">
      <c r="A20" s="26" t="s">
        <v>119</v>
      </c>
      <c r="B20" s="26"/>
      <c r="C20" s="83">
        <v>0</v>
      </c>
      <c r="D20" s="81"/>
      <c r="E20" s="83">
        <v>0</v>
      </c>
      <c r="F20" s="81"/>
      <c r="G20" s="83">
        <v>0</v>
      </c>
      <c r="H20" s="82"/>
      <c r="I20" s="83">
        <v>0</v>
      </c>
      <c r="J20" s="82"/>
      <c r="K20" s="83">
        <f>'PL-6-11'!J166</f>
        <v>26539</v>
      </c>
      <c r="L20" s="82"/>
      <c r="M20" s="94">
        <f>K20</f>
        <v>26539</v>
      </c>
      <c r="N20" s="50"/>
      <c r="O20" s="94">
        <f>C20+E20+G20+I20+M20</f>
        <v>26539</v>
      </c>
      <c r="P20" s="77"/>
    </row>
    <row r="21" spans="1:16" s="60" customFormat="1" ht="21.95" customHeight="1" x14ac:dyDescent="0.45">
      <c r="A21" s="19" t="s">
        <v>111</v>
      </c>
      <c r="B21" s="19"/>
      <c r="C21" s="85">
        <f>SUM(C19:C20)</f>
        <v>0</v>
      </c>
      <c r="D21" s="50"/>
      <c r="E21" s="85">
        <f>SUM(E19:E20)</f>
        <v>0</v>
      </c>
      <c r="F21" s="50"/>
      <c r="G21" s="85">
        <f>SUM(G19:G20)</f>
        <v>0</v>
      </c>
      <c r="H21" s="50"/>
      <c r="I21" s="85">
        <f>SUM(I19:I20)</f>
        <v>939653</v>
      </c>
      <c r="J21" s="50"/>
      <c r="K21" s="85">
        <f>SUM(K19:K20)</f>
        <v>26539</v>
      </c>
      <c r="L21" s="50"/>
      <c r="M21" s="85">
        <f>SUM(M19:M20)</f>
        <v>26539</v>
      </c>
      <c r="N21" s="50"/>
      <c r="O21" s="162">
        <f>SUM(O19:O20)</f>
        <v>966192</v>
      </c>
      <c r="P21" s="77"/>
    </row>
    <row r="22" spans="1:16" s="60" customFormat="1" ht="12.95" customHeight="1" x14ac:dyDescent="0.45">
      <c r="A22" s="19"/>
      <c r="B22" s="19"/>
      <c r="C22" s="96"/>
      <c r="D22" s="50"/>
      <c r="E22" s="96"/>
      <c r="F22" s="50"/>
      <c r="G22" s="96"/>
      <c r="H22" s="50"/>
      <c r="I22" s="96"/>
      <c r="J22" s="50"/>
      <c r="K22" s="96"/>
      <c r="L22" s="50"/>
      <c r="M22" s="96"/>
      <c r="N22" s="50"/>
      <c r="O22" s="96"/>
      <c r="P22" s="77"/>
    </row>
    <row r="23" spans="1:16" s="60" customFormat="1" ht="21.95" customHeight="1" x14ac:dyDescent="0.45">
      <c r="A23" s="26" t="s">
        <v>190</v>
      </c>
      <c r="B23" s="8">
        <v>14</v>
      </c>
      <c r="C23" s="93">
        <v>0</v>
      </c>
      <c r="D23" s="81"/>
      <c r="E23" s="93">
        <v>0</v>
      </c>
      <c r="F23" s="81"/>
      <c r="G23" s="93">
        <v>34127</v>
      </c>
      <c r="H23" s="82"/>
      <c r="I23" s="93">
        <v>-34127</v>
      </c>
      <c r="J23" s="82"/>
      <c r="K23" s="93">
        <v>0</v>
      </c>
      <c r="L23" s="82"/>
      <c r="M23" s="93">
        <f>K23</f>
        <v>0</v>
      </c>
      <c r="N23" s="50"/>
      <c r="O23" s="93">
        <f>C23+E23+G23+I23+M23</f>
        <v>0</v>
      </c>
      <c r="P23" s="77"/>
    </row>
    <row r="24" spans="1:16" s="60" customFormat="1" ht="12.6" customHeight="1" x14ac:dyDescent="0.45">
      <c r="A24" s="26"/>
      <c r="B24" s="8"/>
      <c r="C24" s="80"/>
      <c r="D24" s="81"/>
      <c r="E24" s="80"/>
      <c r="F24" s="81"/>
      <c r="G24" s="80"/>
      <c r="H24" s="82"/>
      <c r="I24" s="80"/>
      <c r="J24" s="82"/>
      <c r="K24" s="80"/>
      <c r="L24" s="82"/>
      <c r="M24" s="80"/>
      <c r="N24" s="81"/>
      <c r="O24" s="81"/>
      <c r="P24" s="77"/>
    </row>
    <row r="25" spans="1:16" s="10" customFormat="1" ht="21.95" customHeight="1" thickBot="1" x14ac:dyDescent="0.5">
      <c r="A25" s="19" t="s">
        <v>208</v>
      </c>
      <c r="B25" s="19"/>
      <c r="C25" s="86">
        <f>C23+C21+C17+C11</f>
        <v>5113306</v>
      </c>
      <c r="D25" s="87"/>
      <c r="E25" s="86">
        <f>E23+E21+E17+E11</f>
        <v>1001196</v>
      </c>
      <c r="F25" s="87"/>
      <c r="G25" s="86">
        <f>G23+G21+G17+G11</f>
        <v>197320</v>
      </c>
      <c r="H25" s="87"/>
      <c r="I25" s="86">
        <f>I23+I21+I17+I11</f>
        <v>1423141</v>
      </c>
      <c r="J25" s="87"/>
      <c r="K25" s="86">
        <f>K23+K21+K17+K11</f>
        <v>35631</v>
      </c>
      <c r="L25" s="87"/>
      <c r="M25" s="86">
        <f>M23+M21+M17+M11</f>
        <v>35631</v>
      </c>
      <c r="N25" s="87"/>
      <c r="O25" s="86">
        <f>C25+E25+G25+I25+M25</f>
        <v>7770594</v>
      </c>
      <c r="P25" s="123"/>
    </row>
    <row r="26" spans="1:16" s="10" customFormat="1" ht="23.25" customHeight="1" thickTop="1" x14ac:dyDescent="0.45">
      <c r="A26" s="26"/>
      <c r="B26" s="26"/>
      <c r="C26" s="121"/>
      <c r="D26" s="133"/>
      <c r="E26" s="121"/>
      <c r="F26" s="133"/>
      <c r="G26" s="121"/>
      <c r="H26" s="133"/>
      <c r="I26" s="121"/>
      <c r="J26" s="133"/>
      <c r="K26" s="121"/>
      <c r="L26" s="133"/>
      <c r="M26" s="121"/>
      <c r="N26" s="133"/>
      <c r="O26" s="121"/>
    </row>
    <row r="27" spans="1:16" ht="23.25" customHeight="1" x14ac:dyDescent="0.45">
      <c r="I27" s="126"/>
      <c r="K27" s="125"/>
      <c r="M27" s="126"/>
    </row>
  </sheetData>
  <mergeCells count="5">
    <mergeCell ref="C3:O3"/>
    <mergeCell ref="G4:I4"/>
    <mergeCell ref="K4:M4"/>
    <mergeCell ref="C9:O9"/>
    <mergeCell ref="C10:O10"/>
  </mergeCells>
  <pageMargins left="0.7" right="0.7" top="0.48" bottom="0.5" header="0.5" footer="0.5"/>
  <pageSetup paperSize="9" scale="85" firstPageNumber="14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zoomScale="80" zoomScaleNormal="69" zoomScaleSheetLayoutView="80" workbookViewId="0"/>
  </sheetViews>
  <sheetFormatPr defaultColWidth="9.140625" defaultRowHeight="21" x14ac:dyDescent="0.45"/>
  <cols>
    <col min="1" max="1" width="54.7109375" style="89" customWidth="1"/>
    <col min="2" max="2" width="9.140625" style="89" customWidth="1"/>
    <col min="3" max="3" width="13.42578125" style="69" customWidth="1"/>
    <col min="4" max="4" width="2" style="69" customWidth="1"/>
    <col min="5" max="5" width="13.42578125" style="69" customWidth="1"/>
    <col min="6" max="6" width="2" style="70" customWidth="1"/>
    <col min="7" max="7" width="13.42578125" style="69" customWidth="1"/>
    <col min="8" max="8" width="2" style="70" customWidth="1"/>
    <col min="9" max="9" width="13.42578125" style="69" customWidth="1"/>
    <col min="10" max="10" width="2" style="70" customWidth="1"/>
    <col min="11" max="11" width="13.42578125" style="69" customWidth="1"/>
    <col min="12" max="12" width="2" style="70" customWidth="1"/>
    <col min="13" max="13" width="13.42578125" style="69" customWidth="1"/>
    <col min="14" max="14" width="2" style="70" customWidth="1"/>
    <col min="15" max="15" width="15.85546875" style="69" customWidth="1"/>
    <col min="16" max="16" width="2.140625" style="70" customWidth="1"/>
    <col min="17" max="17" width="13.42578125" style="69" customWidth="1"/>
    <col min="18" max="16384" width="9.140625" style="69"/>
  </cols>
  <sheetData>
    <row r="1" spans="1:19" ht="23.25" x14ac:dyDescent="0.5">
      <c r="A1" s="1" t="str">
        <f>'[3]SFP-3-5'!A1</f>
        <v>บริษัท ไทยฟู้ดส์ กรุ๊ป จำกัด (มหาชน) และบริษัทย่อย</v>
      </c>
      <c r="B1" s="1"/>
    </row>
    <row r="2" spans="1:19" ht="23.25" x14ac:dyDescent="0.5">
      <c r="A2" s="1" t="s">
        <v>85</v>
      </c>
      <c r="B2" s="1"/>
    </row>
    <row r="3" spans="1:19" s="10" customFormat="1" ht="20.100000000000001" customHeight="1" x14ac:dyDescent="0.45">
      <c r="A3" s="26"/>
      <c r="B3" s="26"/>
      <c r="C3" s="204" t="s">
        <v>3</v>
      </c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</row>
    <row r="4" spans="1:19" s="10" customFormat="1" ht="21" customHeight="1" x14ac:dyDescent="0.45">
      <c r="A4" s="26"/>
      <c r="B4" s="26"/>
      <c r="F4" s="174"/>
      <c r="G4" s="72"/>
      <c r="H4" s="174"/>
      <c r="I4" s="205" t="s">
        <v>193</v>
      </c>
      <c r="J4" s="205"/>
      <c r="K4" s="205"/>
      <c r="L4" s="73"/>
      <c r="M4" s="205" t="s">
        <v>56</v>
      </c>
      <c r="N4" s="205"/>
      <c r="O4" s="205"/>
      <c r="P4" s="73"/>
      <c r="Q4" s="73"/>
    </row>
    <row r="5" spans="1:19" s="10" customFormat="1" ht="20.100000000000001" customHeight="1" x14ac:dyDescent="0.45">
      <c r="A5" s="26"/>
      <c r="B5" s="26"/>
      <c r="F5" s="174"/>
      <c r="G5" s="72"/>
      <c r="H5" s="174"/>
      <c r="I5" s="72"/>
      <c r="J5" s="72"/>
      <c r="K5" s="72"/>
      <c r="L5" s="73"/>
      <c r="M5" s="172"/>
      <c r="N5" s="72"/>
      <c r="O5" s="72" t="s">
        <v>89</v>
      </c>
      <c r="P5" s="74"/>
      <c r="Q5" s="74"/>
    </row>
    <row r="6" spans="1:19" s="10" customFormat="1" ht="21" customHeight="1" x14ac:dyDescent="0.45">
      <c r="A6" s="26"/>
      <c r="C6" s="172" t="s">
        <v>47</v>
      </c>
      <c r="D6" s="172"/>
      <c r="E6" s="172"/>
      <c r="F6" s="73"/>
      <c r="G6" s="172"/>
      <c r="H6" s="73"/>
      <c r="I6" s="172"/>
      <c r="J6" s="73"/>
      <c r="K6" s="172"/>
      <c r="L6" s="72"/>
      <c r="M6" s="172" t="s">
        <v>112</v>
      </c>
      <c r="N6" s="73"/>
      <c r="O6" s="172" t="s">
        <v>94</v>
      </c>
      <c r="P6" s="73"/>
      <c r="Q6" s="172"/>
    </row>
    <row r="7" spans="1:19" s="10" customFormat="1" ht="21" customHeight="1" x14ac:dyDescent="0.45">
      <c r="A7" s="26"/>
      <c r="B7" s="26"/>
      <c r="C7" s="172" t="s">
        <v>97</v>
      </c>
      <c r="D7" s="172"/>
      <c r="E7" s="172" t="s">
        <v>239</v>
      </c>
      <c r="F7" s="73"/>
      <c r="G7" s="172" t="s">
        <v>114</v>
      </c>
      <c r="H7" s="73"/>
      <c r="I7" s="172" t="s">
        <v>99</v>
      </c>
      <c r="J7" s="72"/>
      <c r="K7" s="172" t="s">
        <v>92</v>
      </c>
      <c r="L7" s="72"/>
      <c r="M7" s="172" t="s">
        <v>113</v>
      </c>
      <c r="N7" s="72"/>
      <c r="O7" s="172" t="s">
        <v>101</v>
      </c>
      <c r="P7" s="73"/>
      <c r="Q7" s="172" t="s">
        <v>95</v>
      </c>
    </row>
    <row r="8" spans="1:19" s="10" customFormat="1" ht="21" customHeight="1" x14ac:dyDescent="0.45">
      <c r="A8" s="26"/>
      <c r="B8" s="101" t="s">
        <v>6</v>
      </c>
      <c r="C8" s="172" t="s">
        <v>104</v>
      </c>
      <c r="D8" s="172"/>
      <c r="E8" s="172" t="s">
        <v>240</v>
      </c>
      <c r="F8" s="73"/>
      <c r="G8" s="75" t="s">
        <v>116</v>
      </c>
      <c r="H8" s="73"/>
      <c r="I8" s="172" t="s">
        <v>106</v>
      </c>
      <c r="J8" s="72"/>
      <c r="K8" s="172" t="s">
        <v>100</v>
      </c>
      <c r="L8" s="72"/>
      <c r="M8" s="172" t="s">
        <v>120</v>
      </c>
      <c r="N8" s="72"/>
      <c r="O8" s="172" t="s">
        <v>102</v>
      </c>
      <c r="P8" s="73"/>
      <c r="Q8" s="172" t="s">
        <v>102</v>
      </c>
    </row>
    <row r="9" spans="1:19" s="10" customFormat="1" ht="20.100000000000001" customHeight="1" x14ac:dyDescent="0.45">
      <c r="A9" s="173"/>
      <c r="B9" s="173"/>
      <c r="C9" s="198" t="s">
        <v>7</v>
      </c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</row>
    <row r="10" spans="1:19" s="10" customFormat="1" ht="21.95" customHeight="1" x14ac:dyDescent="0.45">
      <c r="A10" s="173" t="s">
        <v>234</v>
      </c>
      <c r="B10" s="173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76"/>
      <c r="S10" s="172"/>
    </row>
    <row r="11" spans="1:19" s="10" customFormat="1" ht="21.95" customHeight="1" x14ac:dyDescent="0.45">
      <c r="A11" s="173" t="s">
        <v>235</v>
      </c>
      <c r="B11" s="173"/>
      <c r="C11" s="77">
        <v>5113306</v>
      </c>
      <c r="D11" s="77"/>
      <c r="E11" s="77">
        <v>63323</v>
      </c>
      <c r="F11" s="50"/>
      <c r="G11" s="78">
        <v>1096180</v>
      </c>
      <c r="H11" s="50"/>
      <c r="I11" s="77">
        <v>197970</v>
      </c>
      <c r="J11" s="139"/>
      <c r="K11" s="77">
        <v>833630</v>
      </c>
      <c r="L11" s="50"/>
      <c r="M11" s="92">
        <v>35631</v>
      </c>
      <c r="N11" s="50"/>
      <c r="O11" s="79">
        <f>M11</f>
        <v>35631</v>
      </c>
      <c r="P11" s="50"/>
      <c r="Q11" s="77">
        <f>C11+E11+G11+I11+K11+O11</f>
        <v>7340040</v>
      </c>
      <c r="R11" s="77"/>
    </row>
    <row r="12" spans="1:19" s="10" customFormat="1" ht="21.95" customHeight="1" x14ac:dyDescent="0.45">
      <c r="A12" s="173" t="s">
        <v>237</v>
      </c>
      <c r="B12" s="173"/>
      <c r="C12" s="77"/>
      <c r="D12" s="77"/>
      <c r="E12" s="77"/>
      <c r="F12" s="50"/>
      <c r="G12" s="78"/>
      <c r="H12" s="50"/>
      <c r="I12" s="77"/>
      <c r="J12" s="50"/>
      <c r="K12" s="77"/>
      <c r="L12" s="50"/>
      <c r="M12" s="92"/>
      <c r="N12" s="50"/>
      <c r="O12" s="79"/>
      <c r="P12" s="50"/>
      <c r="Q12" s="77"/>
      <c r="R12" s="77"/>
    </row>
    <row r="13" spans="1:19" s="10" customFormat="1" ht="21.95" customHeight="1" x14ac:dyDescent="0.45">
      <c r="A13" s="12" t="s">
        <v>199</v>
      </c>
      <c r="B13" s="12"/>
      <c r="C13" s="77"/>
      <c r="D13" s="77"/>
      <c r="E13" s="77"/>
      <c r="F13" s="50"/>
      <c r="G13" s="78"/>
      <c r="H13" s="50"/>
      <c r="I13" s="50"/>
      <c r="J13" s="50"/>
      <c r="K13" s="77"/>
      <c r="L13" s="50"/>
      <c r="M13" s="96"/>
      <c r="N13" s="50"/>
      <c r="O13" s="79"/>
      <c r="P13" s="50"/>
      <c r="Q13" s="77"/>
      <c r="R13" s="77"/>
    </row>
    <row r="14" spans="1:19" s="10" customFormat="1" ht="21.95" customHeight="1" x14ac:dyDescent="0.45">
      <c r="A14" s="26" t="s">
        <v>167</v>
      </c>
      <c r="B14" s="170">
        <v>13</v>
      </c>
      <c r="C14" s="83">
        <v>494267</v>
      </c>
      <c r="D14" s="83"/>
      <c r="E14" s="83">
        <v>-63323</v>
      </c>
      <c r="F14" s="81"/>
      <c r="G14" s="83">
        <v>646416</v>
      </c>
      <c r="H14" s="50"/>
      <c r="I14" s="80">
        <v>0</v>
      </c>
      <c r="J14" s="50"/>
      <c r="K14" s="80">
        <v>0</v>
      </c>
      <c r="L14" s="50"/>
      <c r="M14" s="80">
        <v>0</v>
      </c>
      <c r="N14" s="50"/>
      <c r="O14" s="80">
        <f>M14</f>
        <v>0</v>
      </c>
      <c r="P14" s="50"/>
      <c r="Q14" s="80">
        <f>C14+E14+G14+I14+K14+O14</f>
        <v>1077360</v>
      </c>
      <c r="R14" s="77"/>
    </row>
    <row r="15" spans="1:19" s="10" customFormat="1" ht="21.95" customHeight="1" x14ac:dyDescent="0.45">
      <c r="A15" s="26" t="s">
        <v>191</v>
      </c>
      <c r="B15" s="170">
        <v>17</v>
      </c>
      <c r="C15" s="94">
        <v>0</v>
      </c>
      <c r="D15" s="81"/>
      <c r="E15" s="81">
        <v>0</v>
      </c>
      <c r="F15" s="50"/>
      <c r="G15" s="94">
        <v>0</v>
      </c>
      <c r="H15" s="50"/>
      <c r="I15" s="94">
        <v>0</v>
      </c>
      <c r="J15" s="50"/>
      <c r="K15" s="94">
        <v>-459825</v>
      </c>
      <c r="L15" s="50"/>
      <c r="M15" s="94">
        <v>0</v>
      </c>
      <c r="N15" s="50"/>
      <c r="O15" s="94">
        <f>M15</f>
        <v>0</v>
      </c>
      <c r="P15" s="50"/>
      <c r="Q15" s="94">
        <f>C15+E15+G15+I15+K15+O15</f>
        <v>-459825</v>
      </c>
      <c r="R15" s="77"/>
    </row>
    <row r="16" spans="1:19" s="10" customFormat="1" ht="21.95" customHeight="1" x14ac:dyDescent="0.45">
      <c r="A16" s="12" t="s">
        <v>200</v>
      </c>
      <c r="B16" s="12"/>
      <c r="C16" s="85">
        <f>SUM(C14:C15)</f>
        <v>494267</v>
      </c>
      <c r="D16" s="96"/>
      <c r="E16" s="85">
        <f>SUM(E14:E15)</f>
        <v>-63323</v>
      </c>
      <c r="F16" s="96"/>
      <c r="G16" s="85">
        <f>SUM(G14:G15)</f>
        <v>646416</v>
      </c>
      <c r="H16" s="96"/>
      <c r="I16" s="85">
        <f>SUM(I14:I15)</f>
        <v>0</v>
      </c>
      <c r="J16" s="96"/>
      <c r="K16" s="85">
        <f>SUM(K14:K15)</f>
        <v>-459825</v>
      </c>
      <c r="L16" s="96"/>
      <c r="M16" s="85">
        <f>SUM(M14:M15)</f>
        <v>0</v>
      </c>
      <c r="N16" s="96"/>
      <c r="O16" s="85">
        <f>SUM(O14:O15)</f>
        <v>0</v>
      </c>
      <c r="P16" s="50"/>
      <c r="Q16" s="85">
        <f>O16+SUM(C16:K16)</f>
        <v>617535</v>
      </c>
      <c r="R16" s="77"/>
    </row>
    <row r="17" spans="1:18" s="10" customFormat="1" ht="21.95" customHeight="1" x14ac:dyDescent="0.45">
      <c r="A17" s="173" t="s">
        <v>238</v>
      </c>
      <c r="B17" s="173"/>
      <c r="C17" s="122">
        <f>C16</f>
        <v>494267</v>
      </c>
      <c r="D17" s="96"/>
      <c r="E17" s="122">
        <f>E16</f>
        <v>-63323</v>
      </c>
      <c r="F17" s="50"/>
      <c r="G17" s="122">
        <f>G16</f>
        <v>646416</v>
      </c>
      <c r="H17" s="50"/>
      <c r="I17" s="122">
        <f>I16</f>
        <v>0</v>
      </c>
      <c r="J17" s="50"/>
      <c r="K17" s="122">
        <f>K16</f>
        <v>-459825</v>
      </c>
      <c r="L17" s="50"/>
      <c r="M17" s="122">
        <f>M16</f>
        <v>0</v>
      </c>
      <c r="N17" s="50"/>
      <c r="O17" s="122">
        <f>O16</f>
        <v>0</v>
      </c>
      <c r="P17" s="50"/>
      <c r="Q17" s="122">
        <f>Q16</f>
        <v>617535</v>
      </c>
      <c r="R17" s="77"/>
    </row>
    <row r="18" spans="1:18" s="60" customFormat="1" ht="21.95" customHeight="1" x14ac:dyDescent="0.45">
      <c r="A18" s="173" t="s">
        <v>109</v>
      </c>
      <c r="B18" s="173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77"/>
    </row>
    <row r="19" spans="1:18" s="60" customFormat="1" ht="21.95" customHeight="1" x14ac:dyDescent="0.45">
      <c r="A19" s="26" t="s">
        <v>170</v>
      </c>
      <c r="B19" s="26"/>
      <c r="C19" s="83">
        <v>0</v>
      </c>
      <c r="D19" s="83"/>
      <c r="E19" s="83">
        <v>0</v>
      </c>
      <c r="F19" s="81"/>
      <c r="G19" s="83">
        <v>0</v>
      </c>
      <c r="H19" s="81"/>
      <c r="I19" s="83">
        <v>0</v>
      </c>
      <c r="J19" s="82"/>
      <c r="K19" s="83">
        <f>'PL-6-11'!H133</f>
        <v>1034785</v>
      </c>
      <c r="L19" s="82"/>
      <c r="M19" s="83">
        <v>0</v>
      </c>
      <c r="N19" s="82"/>
      <c r="O19" s="80">
        <f>M19</f>
        <v>0</v>
      </c>
      <c r="P19" s="81"/>
      <c r="Q19" s="80">
        <f>C19+E19+G19+I19+K19+O19</f>
        <v>1034785</v>
      </c>
      <c r="R19" s="77"/>
    </row>
    <row r="20" spans="1:18" s="60" customFormat="1" ht="21.95" customHeight="1" x14ac:dyDescent="0.45">
      <c r="A20" s="26" t="s">
        <v>119</v>
      </c>
      <c r="B20" s="26"/>
      <c r="C20" s="83">
        <v>0</v>
      </c>
      <c r="D20" s="83"/>
      <c r="E20" s="83">
        <v>0</v>
      </c>
      <c r="F20" s="81"/>
      <c r="G20" s="83">
        <v>0</v>
      </c>
      <c r="H20" s="81"/>
      <c r="I20" s="83">
        <v>0</v>
      </c>
      <c r="J20" s="82"/>
      <c r="K20" s="83">
        <v>0</v>
      </c>
      <c r="L20" s="82"/>
      <c r="M20" s="83">
        <v>0</v>
      </c>
      <c r="N20" s="82"/>
      <c r="O20" s="80">
        <f>M20</f>
        <v>0</v>
      </c>
      <c r="P20" s="81"/>
      <c r="Q20" s="80">
        <f>C20+E20+G20+I20+K20+O20</f>
        <v>0</v>
      </c>
      <c r="R20" s="77"/>
    </row>
    <row r="21" spans="1:18" s="60" customFormat="1" ht="21.95" customHeight="1" x14ac:dyDescent="0.45">
      <c r="A21" s="173" t="s">
        <v>111</v>
      </c>
      <c r="B21" s="173"/>
      <c r="C21" s="85">
        <f>SUM(C19:C20)</f>
        <v>0</v>
      </c>
      <c r="D21" s="96"/>
      <c r="E21" s="85">
        <f>SUM(E19:E20)</f>
        <v>0</v>
      </c>
      <c r="F21" s="50"/>
      <c r="G21" s="85">
        <f>SUM(G19:G20)</f>
        <v>0</v>
      </c>
      <c r="H21" s="50"/>
      <c r="I21" s="85">
        <f>SUM(I19:I20)</f>
        <v>0</v>
      </c>
      <c r="J21" s="50"/>
      <c r="K21" s="85">
        <f>SUM(K19:K20)</f>
        <v>1034785</v>
      </c>
      <c r="L21" s="50"/>
      <c r="M21" s="85">
        <f>SUM(M19:M20)</f>
        <v>0</v>
      </c>
      <c r="N21" s="50"/>
      <c r="O21" s="85">
        <f>SUM(O19:O20)</f>
        <v>0</v>
      </c>
      <c r="P21" s="50"/>
      <c r="Q21" s="85">
        <f>SUM(Q19:Q20)</f>
        <v>1034785</v>
      </c>
      <c r="R21" s="77"/>
    </row>
    <row r="22" spans="1:18" s="60" customFormat="1" ht="12.6" customHeight="1" x14ac:dyDescent="0.45">
      <c r="A22" s="173"/>
      <c r="B22" s="173"/>
      <c r="C22" s="96"/>
      <c r="D22" s="96"/>
      <c r="E22" s="96"/>
      <c r="F22" s="50"/>
      <c r="G22" s="96"/>
      <c r="H22" s="50"/>
      <c r="I22" s="96"/>
      <c r="J22" s="50"/>
      <c r="K22" s="96"/>
      <c r="L22" s="50"/>
      <c r="M22" s="96"/>
      <c r="N22" s="50"/>
      <c r="O22" s="96"/>
      <c r="P22" s="50"/>
      <c r="Q22" s="96"/>
      <c r="R22" s="77"/>
    </row>
    <row r="23" spans="1:18" s="60" customFormat="1" ht="21.95" customHeight="1" x14ac:dyDescent="0.45">
      <c r="A23" s="26" t="s">
        <v>190</v>
      </c>
      <c r="B23" s="170">
        <v>14</v>
      </c>
      <c r="C23" s="93">
        <v>0</v>
      </c>
      <c r="D23" s="80"/>
      <c r="E23" s="93">
        <v>0</v>
      </c>
      <c r="F23" s="81"/>
      <c r="G23" s="93">
        <v>0</v>
      </c>
      <c r="H23" s="81"/>
      <c r="I23" s="93">
        <f>'BS-3-5'!K88</f>
        <v>0</v>
      </c>
      <c r="J23" s="82"/>
      <c r="K23" s="93">
        <f>-I23</f>
        <v>0</v>
      </c>
      <c r="L23" s="82"/>
      <c r="M23" s="93">
        <v>0</v>
      </c>
      <c r="N23" s="82"/>
      <c r="O23" s="93">
        <f>M23</f>
        <v>0</v>
      </c>
      <c r="P23" s="81"/>
      <c r="Q23" s="93">
        <v>0</v>
      </c>
      <c r="R23" s="77"/>
    </row>
    <row r="24" spans="1:18" s="60" customFormat="1" ht="12.6" customHeight="1" x14ac:dyDescent="0.45">
      <c r="A24" s="26"/>
      <c r="B24" s="170"/>
      <c r="C24" s="80"/>
      <c r="D24" s="80"/>
      <c r="E24" s="80"/>
      <c r="F24" s="81"/>
      <c r="G24" s="80"/>
      <c r="H24" s="81"/>
      <c r="I24" s="80"/>
      <c r="J24" s="82"/>
      <c r="K24" s="80"/>
      <c r="L24" s="82"/>
      <c r="M24" s="80"/>
      <c r="N24" s="82"/>
      <c r="O24" s="80"/>
      <c r="P24" s="81"/>
      <c r="Q24" s="81"/>
      <c r="R24" s="77"/>
    </row>
    <row r="25" spans="1:18" s="10" customFormat="1" ht="21.95" customHeight="1" thickBot="1" x14ac:dyDescent="0.5">
      <c r="A25" s="173" t="s">
        <v>236</v>
      </c>
      <c r="B25" s="173"/>
      <c r="C25" s="86">
        <f>C21+C11+C17+C23</f>
        <v>5607573</v>
      </c>
      <c r="D25" s="50"/>
      <c r="E25" s="175">
        <f>E21+E11+E17+E23</f>
        <v>0</v>
      </c>
      <c r="F25" s="87"/>
      <c r="G25" s="86">
        <f>G21+G11+G17+G23</f>
        <v>1742596</v>
      </c>
      <c r="H25" s="87"/>
      <c r="I25" s="86">
        <f>I21+I11+I17+I23</f>
        <v>197970</v>
      </c>
      <c r="J25" s="87"/>
      <c r="K25" s="86">
        <f>K21+K11+K17+K23</f>
        <v>1408590</v>
      </c>
      <c r="L25" s="87"/>
      <c r="M25" s="86">
        <f>M21+M11+M17+M23</f>
        <v>35631</v>
      </c>
      <c r="N25" s="87"/>
      <c r="O25" s="86">
        <f>O21+O11+O17+O23</f>
        <v>35631</v>
      </c>
      <c r="P25" s="87"/>
      <c r="Q25" s="86">
        <f>Q21+Q11+Q17+Q23</f>
        <v>8992360</v>
      </c>
      <c r="R25" s="123"/>
    </row>
    <row r="26" spans="1:18" s="10" customFormat="1" ht="23.25" customHeight="1" thickTop="1" x14ac:dyDescent="0.45">
      <c r="A26" s="26"/>
      <c r="B26" s="26"/>
      <c r="C26" s="121"/>
      <c r="D26" s="121"/>
      <c r="E26" s="121"/>
      <c r="F26" s="133"/>
      <c r="G26" s="121"/>
      <c r="H26" s="133"/>
      <c r="I26" s="121"/>
      <c r="J26" s="133"/>
      <c r="K26" s="121"/>
      <c r="L26" s="133"/>
      <c r="M26" s="121"/>
      <c r="N26" s="133"/>
      <c r="O26" s="121"/>
      <c r="P26" s="133"/>
      <c r="Q26" s="179"/>
    </row>
    <row r="27" spans="1:18" ht="23.25" customHeight="1" x14ac:dyDescent="0.45">
      <c r="K27" s="126"/>
      <c r="M27" s="125"/>
      <c r="O27" s="126"/>
    </row>
    <row r="29" spans="1:18" x14ac:dyDescent="0.45">
      <c r="K29" s="180"/>
    </row>
  </sheetData>
  <mergeCells count="5">
    <mergeCell ref="C3:Q3"/>
    <mergeCell ref="I4:K4"/>
    <mergeCell ref="M4:O4"/>
    <mergeCell ref="C9:Q9"/>
    <mergeCell ref="C10:Q10"/>
  </mergeCells>
  <pageMargins left="0.8" right="0.8" top="0.48" bottom="0.5" header="0.5" footer="0.5"/>
  <pageSetup paperSize="9" scale="78" firstPageNumber="15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view="pageBreakPreview" zoomScale="90" zoomScaleNormal="100" zoomScaleSheetLayoutView="90" workbookViewId="0"/>
  </sheetViews>
  <sheetFormatPr defaultColWidth="35" defaultRowHeight="23.25" customHeight="1" x14ac:dyDescent="0.45"/>
  <cols>
    <col min="1" max="1" width="52.7109375" style="2" customWidth="1"/>
    <col min="2" max="2" width="8.7109375" style="2" customWidth="1"/>
    <col min="3" max="3" width="1.42578125" style="2" customWidth="1"/>
    <col min="4" max="4" width="13.5703125" style="97" bestFit="1" customWidth="1"/>
    <col min="5" max="5" width="1.42578125" style="2" customWidth="1"/>
    <col min="6" max="6" width="11.7109375" style="97" customWidth="1"/>
    <col min="7" max="7" width="1.42578125" style="2" customWidth="1"/>
    <col min="8" max="8" width="14.7109375" style="97" customWidth="1"/>
    <col min="9" max="9" width="1.42578125" style="2" customWidth="1"/>
    <col min="10" max="10" width="11.7109375" style="97" customWidth="1"/>
    <col min="11" max="16384" width="35" style="2"/>
  </cols>
  <sheetData>
    <row r="1" spans="1:10" ht="21.95" customHeight="1" x14ac:dyDescent="0.5">
      <c r="A1" s="1" t="str">
        <f>'[1]SFP-3-5'!A1</f>
        <v>บริษัท ไทยฟู้ดส์ กรุ๊ป จำกัด (มหาชน) และบริษัทย่อย</v>
      </c>
    </row>
    <row r="2" spans="1:10" ht="21.95" customHeight="1" x14ac:dyDescent="0.5">
      <c r="A2" s="98" t="s">
        <v>121</v>
      </c>
    </row>
    <row r="3" spans="1:10" ht="21.75" x14ac:dyDescent="0.45"/>
    <row r="4" spans="1:10" ht="21.95" customHeight="1" x14ac:dyDescent="0.45">
      <c r="B4" s="4"/>
      <c r="C4" s="4"/>
      <c r="D4" s="199" t="s">
        <v>2</v>
      </c>
      <c r="E4" s="199"/>
      <c r="F4" s="199"/>
      <c r="G4" s="5"/>
      <c r="H4" s="199" t="s">
        <v>3</v>
      </c>
      <c r="I4" s="199"/>
      <c r="J4" s="199"/>
    </row>
    <row r="5" spans="1:10" ht="44.25" customHeight="1" x14ac:dyDescent="0.45">
      <c r="B5" s="4"/>
      <c r="C5" s="4"/>
      <c r="D5" s="200" t="s">
        <v>207</v>
      </c>
      <c r="E5" s="201"/>
      <c r="F5" s="201"/>
      <c r="G5" s="5"/>
      <c r="H5" s="200" t="s">
        <v>207</v>
      </c>
      <c r="I5" s="201"/>
      <c r="J5" s="201"/>
    </row>
    <row r="6" spans="1:10" ht="21.95" customHeight="1" x14ac:dyDescent="0.45">
      <c r="B6" s="8" t="s">
        <v>6</v>
      </c>
      <c r="C6" s="8"/>
      <c r="D6" s="4">
        <v>2562</v>
      </c>
      <c r="E6" s="4"/>
      <c r="F6" s="4">
        <v>2561</v>
      </c>
      <c r="G6" s="4"/>
      <c r="H6" s="4">
        <v>2562</v>
      </c>
      <c r="I6" s="4"/>
      <c r="J6" s="4">
        <v>2561</v>
      </c>
    </row>
    <row r="7" spans="1:10" ht="21.95" customHeight="1" x14ac:dyDescent="0.45">
      <c r="B7" s="4"/>
      <c r="C7" s="4"/>
      <c r="D7" s="198" t="s">
        <v>7</v>
      </c>
      <c r="E7" s="198"/>
      <c r="F7" s="198"/>
      <c r="G7" s="198"/>
      <c r="H7" s="198"/>
      <c r="I7" s="198"/>
      <c r="J7" s="198"/>
    </row>
    <row r="8" spans="1:10" ht="21.95" customHeight="1" x14ac:dyDescent="0.45">
      <c r="A8" s="99" t="s">
        <v>122</v>
      </c>
      <c r="B8" s="4"/>
      <c r="C8" s="4"/>
      <c r="D8" s="100"/>
      <c r="E8" s="15"/>
      <c r="F8" s="100"/>
      <c r="G8" s="15"/>
      <c r="H8" s="100"/>
      <c r="I8" s="15"/>
      <c r="J8" s="100"/>
    </row>
    <row r="9" spans="1:10" ht="21.95" customHeight="1" x14ac:dyDescent="0.45">
      <c r="A9" s="7" t="s">
        <v>196</v>
      </c>
      <c r="B9" s="4"/>
      <c r="C9" s="4"/>
      <c r="D9" s="100">
        <f>'PL-6-11'!D119</f>
        <v>1312127</v>
      </c>
      <c r="E9" s="100"/>
      <c r="F9" s="100">
        <v>612544</v>
      </c>
      <c r="G9" s="100"/>
      <c r="H9" s="100">
        <f>'PL-6-11'!H119</f>
        <v>1034785</v>
      </c>
      <c r="I9" s="100"/>
      <c r="J9" s="100">
        <v>939653</v>
      </c>
    </row>
    <row r="10" spans="1:10" ht="21.95" customHeight="1" x14ac:dyDescent="0.45">
      <c r="A10" s="76" t="s">
        <v>198</v>
      </c>
      <c r="B10" s="4"/>
      <c r="C10" s="4"/>
      <c r="D10" s="100"/>
      <c r="E10" s="15"/>
      <c r="F10" s="100"/>
      <c r="G10" s="15"/>
      <c r="H10" s="100"/>
      <c r="I10" s="15"/>
      <c r="J10" s="100"/>
    </row>
    <row r="11" spans="1:10" ht="21.95" customHeight="1" x14ac:dyDescent="0.45">
      <c r="A11" s="10" t="s">
        <v>123</v>
      </c>
      <c r="B11" s="4"/>
      <c r="C11" s="4"/>
      <c r="D11" s="100">
        <v>512118</v>
      </c>
      <c r="E11" s="15"/>
      <c r="F11" s="100">
        <v>467926</v>
      </c>
      <c r="G11" s="15"/>
      <c r="H11" s="84">
        <v>0</v>
      </c>
      <c r="I11" s="15"/>
      <c r="J11" s="84">
        <v>0</v>
      </c>
    </row>
    <row r="12" spans="1:10" ht="21.95" customHeight="1" x14ac:dyDescent="0.45">
      <c r="A12" s="7" t="s">
        <v>124</v>
      </c>
      <c r="B12" s="8"/>
      <c r="C12" s="4"/>
      <c r="D12" s="100">
        <v>711873</v>
      </c>
      <c r="E12" s="15"/>
      <c r="F12" s="100">
        <v>537555</v>
      </c>
      <c r="G12" s="15"/>
      <c r="H12" s="100">
        <v>284125</v>
      </c>
      <c r="I12" s="15"/>
      <c r="J12" s="100">
        <v>213261</v>
      </c>
    </row>
    <row r="13" spans="1:10" ht="21.95" customHeight="1" x14ac:dyDescent="0.45">
      <c r="A13" s="7" t="s">
        <v>171</v>
      </c>
      <c r="B13" s="8"/>
      <c r="C13" s="4"/>
      <c r="D13" s="100">
        <v>26170</v>
      </c>
      <c r="E13" s="15"/>
      <c r="F13" s="100">
        <v>23359</v>
      </c>
      <c r="G13" s="15"/>
      <c r="H13" s="100">
        <v>19442</v>
      </c>
      <c r="I13" s="15"/>
      <c r="J13" s="100">
        <v>19132</v>
      </c>
    </row>
    <row r="14" spans="1:10" ht="21.95" customHeight="1" x14ac:dyDescent="0.45">
      <c r="A14" s="7" t="s">
        <v>210</v>
      </c>
      <c r="B14" s="8">
        <v>8</v>
      </c>
      <c r="C14" s="4"/>
      <c r="D14" s="84">
        <v>0</v>
      </c>
      <c r="E14" s="15"/>
      <c r="F14" s="84">
        <v>0</v>
      </c>
      <c r="G14" s="35"/>
      <c r="H14" s="84">
        <v>10000</v>
      </c>
      <c r="I14" s="35"/>
      <c r="J14" s="84">
        <v>76613</v>
      </c>
    </row>
    <row r="15" spans="1:10" ht="21.95" customHeight="1" x14ac:dyDescent="0.45">
      <c r="A15" s="7" t="s">
        <v>253</v>
      </c>
      <c r="B15" s="170"/>
      <c r="C15" s="4"/>
      <c r="D15" s="84"/>
      <c r="E15" s="15"/>
      <c r="F15" s="84"/>
      <c r="G15" s="35"/>
      <c r="H15" s="84"/>
      <c r="I15" s="35"/>
      <c r="J15" s="84"/>
    </row>
    <row r="16" spans="1:10" ht="21.95" customHeight="1" x14ac:dyDescent="0.45">
      <c r="A16" s="7" t="s">
        <v>247</v>
      </c>
      <c r="B16" s="8"/>
      <c r="C16" s="4"/>
      <c r="D16" s="84">
        <v>-1526</v>
      </c>
      <c r="E16" s="84"/>
      <c r="F16" s="84">
        <v>-960</v>
      </c>
      <c r="G16" s="84"/>
      <c r="H16" s="84">
        <v>0</v>
      </c>
      <c r="I16" s="84"/>
      <c r="J16" s="84">
        <v>0</v>
      </c>
    </row>
    <row r="17" spans="1:10" ht="21.95" customHeight="1" x14ac:dyDescent="0.45">
      <c r="A17" s="7" t="s">
        <v>214</v>
      </c>
      <c r="D17" s="84">
        <v>94648</v>
      </c>
      <c r="E17" s="84"/>
      <c r="F17" s="84">
        <v>32495</v>
      </c>
      <c r="G17" s="84"/>
      <c r="H17" s="84">
        <v>2816</v>
      </c>
      <c r="I17" s="84"/>
      <c r="J17" s="84">
        <v>-75035</v>
      </c>
    </row>
    <row r="18" spans="1:10" ht="21.95" customHeight="1" x14ac:dyDescent="0.45">
      <c r="A18" s="7" t="s">
        <v>216</v>
      </c>
      <c r="B18" s="8"/>
      <c r="C18" s="4"/>
      <c r="D18" s="84"/>
      <c r="E18" s="84"/>
      <c r="F18" s="84"/>
      <c r="G18" s="84"/>
      <c r="H18" s="84"/>
      <c r="I18" s="84"/>
      <c r="J18" s="84"/>
    </row>
    <row r="19" spans="1:10" ht="21.95" customHeight="1" x14ac:dyDescent="0.45">
      <c r="A19" s="7" t="s">
        <v>215</v>
      </c>
      <c r="B19" s="8">
        <v>6</v>
      </c>
      <c r="C19" s="4"/>
      <c r="D19" s="84">
        <v>-104476</v>
      </c>
      <c r="E19" s="84"/>
      <c r="F19" s="84">
        <v>76267</v>
      </c>
      <c r="G19" s="84"/>
      <c r="H19" s="84">
        <v>-56778</v>
      </c>
      <c r="I19" s="84"/>
      <c r="J19" s="84">
        <v>20872</v>
      </c>
    </row>
    <row r="20" spans="1:10" ht="21.95" customHeight="1" x14ac:dyDescent="0.45">
      <c r="A20" s="7" t="s">
        <v>68</v>
      </c>
      <c r="B20" s="8"/>
      <c r="C20" s="4"/>
      <c r="D20" s="84">
        <f>-'PL-6-11'!D100</f>
        <v>-45492</v>
      </c>
      <c r="E20" s="84"/>
      <c r="F20" s="84">
        <v>-47795</v>
      </c>
      <c r="G20" s="84"/>
      <c r="H20" s="84">
        <f>-'PL-6-11'!H100</f>
        <v>-78772</v>
      </c>
      <c r="I20" s="84"/>
      <c r="J20" s="84">
        <v>-37169</v>
      </c>
    </row>
    <row r="21" spans="1:10" ht="21.95" customHeight="1" x14ac:dyDescent="0.45">
      <c r="A21" s="7" t="s">
        <v>182</v>
      </c>
      <c r="B21" s="8" t="s">
        <v>244</v>
      </c>
      <c r="C21" s="4"/>
      <c r="D21" s="84">
        <v>0</v>
      </c>
      <c r="E21" s="84"/>
      <c r="F21" s="84">
        <v>0</v>
      </c>
      <c r="G21" s="84"/>
      <c r="H21" s="84">
        <v>-600000</v>
      </c>
      <c r="I21" s="84"/>
      <c r="J21" s="84">
        <v>-640000</v>
      </c>
    </row>
    <row r="22" spans="1:10" ht="21.95" customHeight="1" x14ac:dyDescent="0.45">
      <c r="A22" s="3" t="s">
        <v>74</v>
      </c>
      <c r="B22" s="8"/>
      <c r="C22" s="4"/>
      <c r="D22" s="84">
        <f>'PL-6-11'!D113</f>
        <v>305059</v>
      </c>
      <c r="E22" s="84"/>
      <c r="F22" s="84">
        <v>261048</v>
      </c>
      <c r="G22" s="84"/>
      <c r="H22" s="84">
        <f>'PL-6-11'!H113</f>
        <v>122032</v>
      </c>
      <c r="I22" s="84"/>
      <c r="J22" s="84">
        <v>119395</v>
      </c>
    </row>
    <row r="23" spans="1:10" ht="21.95" customHeight="1" x14ac:dyDescent="0.45">
      <c r="A23" s="26" t="s">
        <v>172</v>
      </c>
      <c r="B23" s="8"/>
      <c r="C23" s="4"/>
      <c r="D23" s="84">
        <v>7267</v>
      </c>
      <c r="E23" s="84"/>
      <c r="F23" s="84">
        <v>19121</v>
      </c>
      <c r="G23" s="84"/>
      <c r="H23" s="84">
        <v>1273</v>
      </c>
      <c r="I23" s="84"/>
      <c r="J23" s="84">
        <v>7849</v>
      </c>
    </row>
    <row r="24" spans="1:10" ht="21.95" customHeight="1" x14ac:dyDescent="0.45">
      <c r="A24" s="26" t="s">
        <v>252</v>
      </c>
      <c r="B24" s="4"/>
      <c r="C24" s="4"/>
      <c r="D24" s="84">
        <v>-35920</v>
      </c>
      <c r="E24" s="84"/>
      <c r="F24" s="84">
        <v>6411</v>
      </c>
      <c r="G24" s="84"/>
      <c r="H24" s="84">
        <v>296</v>
      </c>
      <c r="I24" s="84"/>
      <c r="J24" s="84">
        <v>7099</v>
      </c>
    </row>
    <row r="25" spans="1:10" ht="21.95" customHeight="1" x14ac:dyDescent="0.45">
      <c r="A25" s="26" t="s">
        <v>173</v>
      </c>
      <c r="B25" s="4"/>
      <c r="C25" s="4"/>
      <c r="D25" s="84"/>
      <c r="E25" s="84"/>
      <c r="F25" s="84"/>
      <c r="G25" s="84"/>
      <c r="H25" s="84"/>
      <c r="I25" s="84"/>
      <c r="J25" s="84"/>
    </row>
    <row r="26" spans="1:10" ht="21.95" customHeight="1" x14ac:dyDescent="0.45">
      <c r="A26" s="26" t="s">
        <v>66</v>
      </c>
      <c r="B26" s="8"/>
      <c r="C26" s="4"/>
      <c r="D26" s="84">
        <f>'PL-6-11'!D108</f>
        <v>84125</v>
      </c>
      <c r="E26" s="84"/>
      <c r="F26" s="84">
        <v>-112676</v>
      </c>
      <c r="G26" s="84"/>
      <c r="H26" s="84">
        <v>0</v>
      </c>
      <c r="I26" s="84"/>
      <c r="J26" s="84">
        <v>0</v>
      </c>
    </row>
    <row r="27" spans="1:10" ht="21.95" customHeight="1" x14ac:dyDescent="0.45">
      <c r="A27" s="26" t="s">
        <v>231</v>
      </c>
      <c r="B27" s="4"/>
      <c r="C27" s="4"/>
      <c r="D27" s="84">
        <f>-'PL-6-11'!D98+'PL-6-11'!D111</f>
        <v>-16864</v>
      </c>
      <c r="E27" s="84"/>
      <c r="F27" s="84">
        <v>-35977</v>
      </c>
      <c r="G27" s="84"/>
      <c r="H27" s="84">
        <v>-10225</v>
      </c>
      <c r="I27" s="84"/>
      <c r="J27" s="84">
        <v>-2919</v>
      </c>
    </row>
    <row r="28" spans="1:10" ht="21.95" customHeight="1" x14ac:dyDescent="0.45">
      <c r="A28" s="26" t="s">
        <v>222</v>
      </c>
      <c r="B28" s="4"/>
      <c r="C28" s="4"/>
      <c r="D28" s="84">
        <v>5162</v>
      </c>
      <c r="E28" s="84"/>
      <c r="F28" s="84">
        <v>8217</v>
      </c>
      <c r="G28" s="84"/>
      <c r="H28" s="84">
        <v>5551</v>
      </c>
      <c r="I28" s="84"/>
      <c r="J28" s="84">
        <v>7233</v>
      </c>
    </row>
    <row r="29" spans="1:10" ht="21.95" customHeight="1" x14ac:dyDescent="0.45">
      <c r="A29" s="26" t="s">
        <v>174</v>
      </c>
      <c r="B29" s="4"/>
      <c r="C29" s="4"/>
      <c r="D29" s="84">
        <v>26</v>
      </c>
      <c r="E29" s="84"/>
      <c r="F29" s="84">
        <v>0</v>
      </c>
      <c r="G29" s="84"/>
      <c r="H29" s="84">
        <v>0</v>
      </c>
      <c r="I29" s="84"/>
      <c r="J29" s="84">
        <v>0</v>
      </c>
    </row>
    <row r="30" spans="1:10" ht="21.95" customHeight="1" x14ac:dyDescent="0.45">
      <c r="A30" s="17" t="s">
        <v>183</v>
      </c>
      <c r="B30" s="8"/>
      <c r="C30" s="4"/>
      <c r="D30" s="84">
        <f>-'PL-6-11'!D116</f>
        <v>-4455</v>
      </c>
      <c r="E30" s="84"/>
      <c r="F30" s="84">
        <v>-3003</v>
      </c>
      <c r="G30" s="84"/>
      <c r="H30" s="84">
        <v>0</v>
      </c>
      <c r="I30" s="84"/>
      <c r="J30" s="84">
        <v>0</v>
      </c>
    </row>
    <row r="31" spans="1:10" ht="21.95" customHeight="1" x14ac:dyDescent="0.45">
      <c r="A31" s="10" t="s">
        <v>139</v>
      </c>
      <c r="B31" s="8"/>
      <c r="C31" s="4"/>
      <c r="D31" s="94">
        <f>'PL-6-11'!D118</f>
        <v>48556</v>
      </c>
      <c r="E31" s="84"/>
      <c r="F31" s="94">
        <v>-77743</v>
      </c>
      <c r="G31" s="84"/>
      <c r="H31" s="94">
        <f>'PL-6-11'!H118</f>
        <v>-18164</v>
      </c>
      <c r="I31" s="84"/>
      <c r="J31" s="94">
        <v>-219858</v>
      </c>
    </row>
    <row r="32" spans="1:10" ht="21.95" customHeight="1" x14ac:dyDescent="0.45">
      <c r="B32" s="4"/>
      <c r="C32" s="4"/>
      <c r="D32" s="84">
        <f>SUM(D9:D31)</f>
        <v>2898398</v>
      </c>
      <c r="E32" s="15"/>
      <c r="F32" s="15">
        <f>SUM(F9:F31)</f>
        <v>1766789</v>
      </c>
      <c r="G32" s="15"/>
      <c r="H32" s="84">
        <f>SUM(H9:H31)</f>
        <v>716381</v>
      </c>
      <c r="I32" s="15"/>
      <c r="J32" s="15">
        <f>SUM(J9:J31)</f>
        <v>436126</v>
      </c>
    </row>
    <row r="33" spans="1:10" ht="21.95" customHeight="1" x14ac:dyDescent="0.5">
      <c r="A33" s="1" t="str">
        <f>A1</f>
        <v>บริษัท ไทยฟู้ดส์ กรุ๊ป จำกัด (มหาชน) และบริษัทย่อย</v>
      </c>
    </row>
    <row r="34" spans="1:10" ht="21.95" customHeight="1" x14ac:dyDescent="0.5">
      <c r="A34" s="98" t="s">
        <v>121</v>
      </c>
    </row>
    <row r="35" spans="1:10" ht="17.45" customHeight="1" x14ac:dyDescent="0.45"/>
    <row r="36" spans="1:10" ht="21.95" customHeight="1" x14ac:dyDescent="0.45">
      <c r="B36" s="4"/>
      <c r="C36" s="4"/>
      <c r="D36" s="199" t="s">
        <v>2</v>
      </c>
      <c r="E36" s="199"/>
      <c r="F36" s="199"/>
      <c r="G36" s="5"/>
      <c r="H36" s="199" t="s">
        <v>3</v>
      </c>
      <c r="I36" s="199"/>
      <c r="J36" s="199"/>
    </row>
    <row r="37" spans="1:10" ht="44.25" customHeight="1" x14ac:dyDescent="0.45">
      <c r="B37" s="4"/>
      <c r="C37" s="4"/>
      <c r="D37" s="200" t="s">
        <v>207</v>
      </c>
      <c r="E37" s="201"/>
      <c r="F37" s="201"/>
      <c r="G37" s="5"/>
      <c r="H37" s="200" t="s">
        <v>207</v>
      </c>
      <c r="I37" s="201"/>
      <c r="J37" s="201"/>
    </row>
    <row r="38" spans="1:10" ht="21.95" customHeight="1" x14ac:dyDescent="0.45">
      <c r="B38" s="8" t="s">
        <v>6</v>
      </c>
      <c r="C38" s="8"/>
      <c r="D38" s="4">
        <v>2562</v>
      </c>
      <c r="E38" s="4"/>
      <c r="F38" s="4">
        <v>2561</v>
      </c>
      <c r="G38" s="4"/>
      <c r="H38" s="4">
        <v>2562</v>
      </c>
      <c r="I38" s="4"/>
      <c r="J38" s="4">
        <v>2561</v>
      </c>
    </row>
    <row r="39" spans="1:10" ht="21.95" customHeight="1" x14ac:dyDescent="0.45">
      <c r="B39" s="4"/>
      <c r="C39" s="4"/>
      <c r="D39" s="198" t="s">
        <v>7</v>
      </c>
      <c r="E39" s="198"/>
      <c r="F39" s="198"/>
      <c r="G39" s="198"/>
      <c r="H39" s="198"/>
      <c r="I39" s="198"/>
      <c r="J39" s="198"/>
    </row>
    <row r="40" spans="1:10" ht="21.95" customHeight="1" x14ac:dyDescent="0.45">
      <c r="A40" s="99" t="s">
        <v>125</v>
      </c>
      <c r="B40" s="4"/>
      <c r="C40" s="4"/>
      <c r="D40" s="8"/>
      <c r="E40" s="8"/>
      <c r="F40" s="8"/>
      <c r="G40" s="8"/>
      <c r="H40" s="8"/>
      <c r="I40" s="8"/>
      <c r="J40" s="8"/>
    </row>
    <row r="41" spans="1:10" ht="21" customHeight="1" x14ac:dyDescent="0.45">
      <c r="A41" s="101" t="s">
        <v>126</v>
      </c>
      <c r="B41" s="4"/>
      <c r="C41" s="4"/>
      <c r="D41" s="100"/>
      <c r="E41" s="15"/>
      <c r="F41" s="100"/>
      <c r="G41" s="15"/>
      <c r="H41" s="100"/>
      <c r="I41" s="15"/>
      <c r="J41" s="100"/>
    </row>
    <row r="42" spans="1:10" ht="22.5" customHeight="1" x14ac:dyDescent="0.45">
      <c r="A42" s="10" t="s">
        <v>10</v>
      </c>
      <c r="B42" s="4"/>
      <c r="C42" s="4"/>
      <c r="D42" s="131">
        <v>9735</v>
      </c>
      <c r="E42" s="131"/>
      <c r="F42" s="131">
        <v>-159257</v>
      </c>
      <c r="G42" s="131"/>
      <c r="H42" s="131">
        <v>151617</v>
      </c>
      <c r="I42" s="131"/>
      <c r="J42" s="131">
        <v>23727</v>
      </c>
    </row>
    <row r="43" spans="1:10" ht="22.5" customHeight="1" x14ac:dyDescent="0.45">
      <c r="A43" s="10" t="s">
        <v>144</v>
      </c>
      <c r="B43" s="4"/>
      <c r="C43" s="4"/>
      <c r="D43" s="131">
        <v>21423</v>
      </c>
      <c r="E43" s="131"/>
      <c r="F43" s="131">
        <v>3360</v>
      </c>
      <c r="G43" s="131"/>
      <c r="H43" s="131">
        <v>16922</v>
      </c>
      <c r="I43" s="131"/>
      <c r="J43" s="131">
        <v>-33590</v>
      </c>
    </row>
    <row r="44" spans="1:10" ht="21" customHeight="1" x14ac:dyDescent="0.45">
      <c r="A44" s="2" t="s">
        <v>12</v>
      </c>
      <c r="B44" s="4"/>
      <c r="C44" s="4"/>
      <c r="D44" s="131">
        <v>-74083</v>
      </c>
      <c r="E44" s="131"/>
      <c r="F44" s="131">
        <v>242037</v>
      </c>
      <c r="G44" s="131"/>
      <c r="H44" s="131">
        <v>-26771</v>
      </c>
      <c r="I44" s="131"/>
      <c r="J44" s="131">
        <v>-231207</v>
      </c>
    </row>
    <row r="45" spans="1:10" ht="22.5" customHeight="1" x14ac:dyDescent="0.45">
      <c r="A45" s="10" t="s">
        <v>127</v>
      </c>
      <c r="B45" s="4"/>
      <c r="C45" s="4"/>
      <c r="D45" s="131">
        <v>-655883</v>
      </c>
      <c r="E45" s="131"/>
      <c r="F45" s="131">
        <v>-774007</v>
      </c>
      <c r="G45" s="131"/>
      <c r="H45" s="131">
        <v>0</v>
      </c>
      <c r="I45" s="131"/>
      <c r="J45" s="131">
        <v>0</v>
      </c>
    </row>
    <row r="46" spans="1:10" ht="22.5" customHeight="1" x14ac:dyDescent="0.45">
      <c r="A46" s="10" t="s">
        <v>145</v>
      </c>
      <c r="B46" s="4"/>
      <c r="C46" s="4"/>
      <c r="D46" s="131">
        <v>-4687</v>
      </c>
      <c r="E46" s="131"/>
      <c r="F46" s="131">
        <v>-701</v>
      </c>
      <c r="G46" s="131"/>
      <c r="H46" s="131">
        <v>-2996</v>
      </c>
      <c r="I46" s="131"/>
      <c r="J46" s="131">
        <v>-850</v>
      </c>
    </row>
    <row r="47" spans="1:10" ht="22.5" customHeight="1" x14ac:dyDescent="0.45">
      <c r="A47" s="10" t="s">
        <v>26</v>
      </c>
      <c r="B47" s="4"/>
      <c r="C47" s="4"/>
      <c r="D47" s="131">
        <v>1815</v>
      </c>
      <c r="E47" s="131"/>
      <c r="F47" s="131">
        <v>-1775</v>
      </c>
      <c r="G47" s="131"/>
      <c r="H47" s="131">
        <v>120</v>
      </c>
      <c r="I47" s="131"/>
      <c r="J47" s="131">
        <v>20</v>
      </c>
    </row>
    <row r="48" spans="1:10" ht="22.5" customHeight="1" x14ac:dyDescent="0.45">
      <c r="A48" s="10" t="s">
        <v>32</v>
      </c>
      <c r="B48" s="4"/>
      <c r="C48" s="4"/>
      <c r="D48" s="131">
        <v>-531434</v>
      </c>
      <c r="E48" s="131"/>
      <c r="F48" s="131">
        <v>-137373</v>
      </c>
      <c r="G48" s="131"/>
      <c r="H48" s="131">
        <v>-158914</v>
      </c>
      <c r="I48" s="131"/>
      <c r="J48" s="131">
        <v>-1952</v>
      </c>
    </row>
    <row r="49" spans="1:10" ht="22.5" customHeight="1" x14ac:dyDescent="0.45">
      <c r="A49" s="10" t="s">
        <v>33</v>
      </c>
      <c r="B49" s="4"/>
      <c r="C49" s="4"/>
      <c r="D49" s="131">
        <v>151482</v>
      </c>
      <c r="E49" s="131"/>
      <c r="F49" s="131">
        <v>75752</v>
      </c>
      <c r="G49" s="131"/>
      <c r="H49" s="131">
        <v>123811</v>
      </c>
      <c r="I49" s="131"/>
      <c r="J49" s="131">
        <v>94615</v>
      </c>
    </row>
    <row r="50" spans="1:10" ht="22.5" customHeight="1" x14ac:dyDescent="0.45">
      <c r="A50" s="10" t="s">
        <v>229</v>
      </c>
      <c r="B50" s="4"/>
      <c r="C50" s="4"/>
      <c r="D50" s="131">
        <v>0</v>
      </c>
      <c r="E50" s="131"/>
      <c r="F50" s="131">
        <v>-1625</v>
      </c>
      <c r="G50" s="131"/>
      <c r="H50" s="131">
        <v>0</v>
      </c>
      <c r="I50" s="131"/>
      <c r="J50" s="131">
        <v>0</v>
      </c>
    </row>
    <row r="51" spans="1:10" ht="21.6" customHeight="1" x14ac:dyDescent="0.45">
      <c r="A51" s="10" t="s">
        <v>41</v>
      </c>
      <c r="B51" s="4"/>
      <c r="C51" s="4"/>
      <c r="D51" s="120">
        <v>1060</v>
      </c>
      <c r="E51" s="131"/>
      <c r="F51" s="131">
        <v>1603</v>
      </c>
      <c r="G51" s="131"/>
      <c r="H51" s="120">
        <v>0</v>
      </c>
      <c r="I51" s="131"/>
      <c r="J51" s="131">
        <v>0</v>
      </c>
    </row>
    <row r="52" spans="1:10" ht="21.6" customHeight="1" x14ac:dyDescent="0.45">
      <c r="A52" s="10" t="s">
        <v>223</v>
      </c>
      <c r="B52" s="4"/>
      <c r="C52" s="4"/>
      <c r="D52" s="84">
        <f>SUM(D42:D51,D32)</f>
        <v>1817826</v>
      </c>
      <c r="E52" s="40"/>
      <c r="F52" s="107">
        <f>SUM(F42:F51,F32)</f>
        <v>1014803</v>
      </c>
      <c r="G52" s="87"/>
      <c r="H52" s="84">
        <f>SUM(H42:H51,H32)</f>
        <v>820170</v>
      </c>
      <c r="I52" s="40"/>
      <c r="J52" s="107">
        <f>SUM(J42:J51,J32)</f>
        <v>286889</v>
      </c>
    </row>
    <row r="53" spans="1:10" ht="21" customHeight="1" x14ac:dyDescent="0.45">
      <c r="A53" s="10" t="s">
        <v>175</v>
      </c>
      <c r="B53" s="4"/>
      <c r="C53" s="4"/>
      <c r="D53" s="94">
        <v>-87751</v>
      </c>
      <c r="E53" s="15"/>
      <c r="F53" s="94">
        <v>-109121</v>
      </c>
      <c r="G53" s="14"/>
      <c r="H53" s="94">
        <v>0</v>
      </c>
      <c r="I53" s="14"/>
      <c r="J53" s="81">
        <v>0</v>
      </c>
    </row>
    <row r="54" spans="1:10" ht="21.6" customHeight="1" x14ac:dyDescent="0.45">
      <c r="A54" s="19" t="s">
        <v>224</v>
      </c>
      <c r="B54" s="4"/>
      <c r="C54" s="4"/>
      <c r="D54" s="112">
        <f>D52+D53</f>
        <v>1730075</v>
      </c>
      <c r="E54" s="21"/>
      <c r="F54" s="102">
        <f>F52+F53</f>
        <v>905682</v>
      </c>
      <c r="G54" s="21"/>
      <c r="H54" s="112">
        <f>H52+H53</f>
        <v>820170</v>
      </c>
      <c r="I54" s="21"/>
      <c r="J54" s="102">
        <f>J52+J53</f>
        <v>286889</v>
      </c>
    </row>
    <row r="55" spans="1:10" ht="6.6" customHeight="1" x14ac:dyDescent="0.45">
      <c r="A55" s="19"/>
      <c r="B55" s="4"/>
      <c r="C55" s="4"/>
      <c r="D55" s="50"/>
      <c r="E55" s="21"/>
      <c r="F55" s="50"/>
      <c r="G55" s="21"/>
      <c r="H55" s="50"/>
      <c r="I55" s="21"/>
      <c r="J55" s="50"/>
    </row>
    <row r="56" spans="1:10" ht="19.5" customHeight="1" x14ac:dyDescent="0.45">
      <c r="A56" s="99" t="s">
        <v>128</v>
      </c>
      <c r="B56" s="4"/>
      <c r="C56" s="4"/>
      <c r="D56" s="100"/>
      <c r="E56" s="15"/>
      <c r="F56" s="100"/>
      <c r="G56" s="15"/>
      <c r="H56" s="100"/>
      <c r="I56" s="15"/>
      <c r="J56" s="100"/>
    </row>
    <row r="57" spans="1:10" ht="23.1" customHeight="1" x14ac:dyDescent="0.45">
      <c r="A57" s="26" t="s">
        <v>129</v>
      </c>
      <c r="B57" s="4"/>
      <c r="C57" s="4"/>
      <c r="D57" s="100">
        <v>42762</v>
      </c>
      <c r="E57" s="15"/>
      <c r="F57" s="100">
        <v>44017</v>
      </c>
      <c r="G57" s="15"/>
      <c r="H57" s="100">
        <v>77526</v>
      </c>
      <c r="I57" s="15"/>
      <c r="J57" s="100">
        <v>34810</v>
      </c>
    </row>
    <row r="58" spans="1:10" ht="21" customHeight="1" x14ac:dyDescent="0.45">
      <c r="A58" s="26" t="s">
        <v>184</v>
      </c>
      <c r="B58" s="4"/>
      <c r="C58" s="4"/>
      <c r="D58" s="81">
        <v>0</v>
      </c>
      <c r="E58" s="15"/>
      <c r="F58" s="81">
        <v>0</v>
      </c>
      <c r="G58" s="15"/>
      <c r="H58" s="81">
        <v>600000</v>
      </c>
      <c r="I58" s="15"/>
      <c r="J58" s="81">
        <v>640000</v>
      </c>
    </row>
    <row r="59" spans="1:10" ht="21" customHeight="1" x14ac:dyDescent="0.45">
      <c r="A59" s="26" t="s">
        <v>219</v>
      </c>
      <c r="B59" s="4"/>
      <c r="C59" s="4"/>
      <c r="D59" s="81">
        <v>0</v>
      </c>
      <c r="E59" s="15"/>
      <c r="F59" s="81">
        <v>2000</v>
      </c>
      <c r="G59" s="15"/>
      <c r="H59" s="81">
        <v>0</v>
      </c>
      <c r="I59" s="15"/>
      <c r="J59" s="81">
        <v>0</v>
      </c>
    </row>
    <row r="60" spans="1:10" ht="21" customHeight="1" x14ac:dyDescent="0.45">
      <c r="A60" s="10" t="s">
        <v>130</v>
      </c>
      <c r="B60" s="4"/>
      <c r="C60" s="4"/>
      <c r="D60" s="100"/>
      <c r="E60" s="15"/>
      <c r="F60" s="100"/>
      <c r="G60" s="15"/>
      <c r="H60" s="100"/>
      <c r="I60" s="15"/>
      <c r="J60" s="100"/>
    </row>
    <row r="61" spans="1:10" ht="24" customHeight="1" x14ac:dyDescent="0.45">
      <c r="A61" s="10" t="s">
        <v>131</v>
      </c>
      <c r="B61" s="4"/>
      <c r="C61" s="4"/>
      <c r="D61" s="119">
        <v>-823</v>
      </c>
      <c r="E61" s="119"/>
      <c r="F61" s="119">
        <v>-2576</v>
      </c>
      <c r="G61" s="119"/>
      <c r="H61" s="119">
        <v>-23</v>
      </c>
      <c r="I61" s="119"/>
      <c r="J61" s="119">
        <v>-21</v>
      </c>
    </row>
    <row r="62" spans="1:10" ht="22.5" customHeight="1" x14ac:dyDescent="0.45">
      <c r="A62" s="10" t="s">
        <v>132</v>
      </c>
      <c r="B62" s="8">
        <v>4</v>
      </c>
      <c r="C62" s="4"/>
      <c r="D62" s="119">
        <v>0</v>
      </c>
      <c r="E62" s="119"/>
      <c r="F62" s="119">
        <v>0</v>
      </c>
      <c r="G62" s="119"/>
      <c r="H62" s="119">
        <v>-7866708</v>
      </c>
      <c r="I62" s="119"/>
      <c r="J62" s="119">
        <v>-8435273</v>
      </c>
    </row>
    <row r="63" spans="1:10" ht="22.5" customHeight="1" x14ac:dyDescent="0.45">
      <c r="A63" s="10" t="s">
        <v>211</v>
      </c>
      <c r="B63" s="8">
        <v>4</v>
      </c>
      <c r="C63" s="4"/>
      <c r="D63" s="119">
        <v>0</v>
      </c>
      <c r="E63" s="119"/>
      <c r="F63" s="119">
        <v>0</v>
      </c>
      <c r="G63" s="119"/>
      <c r="H63" s="119">
        <v>7349478</v>
      </c>
      <c r="I63" s="119"/>
      <c r="J63" s="119">
        <v>7711413</v>
      </c>
    </row>
    <row r="64" spans="1:10" ht="21" customHeight="1" x14ac:dyDescent="0.45">
      <c r="A64" s="10" t="s">
        <v>225</v>
      </c>
      <c r="B64" s="8"/>
      <c r="C64" s="4"/>
      <c r="D64" s="119">
        <v>58418</v>
      </c>
      <c r="E64" s="119"/>
      <c r="F64" s="119">
        <v>61051</v>
      </c>
      <c r="G64" s="119"/>
      <c r="H64" s="119">
        <v>0</v>
      </c>
      <c r="I64" s="119"/>
      <c r="J64" s="119">
        <v>0</v>
      </c>
    </row>
    <row r="65" spans="1:10" ht="21.95" customHeight="1" x14ac:dyDescent="0.45">
      <c r="A65" s="10" t="s">
        <v>140</v>
      </c>
      <c r="B65" s="8">
        <v>8</v>
      </c>
      <c r="C65" s="4"/>
      <c r="D65" s="119">
        <v>0</v>
      </c>
      <c r="E65" s="119"/>
      <c r="F65" s="119">
        <v>0</v>
      </c>
      <c r="G65" s="119"/>
      <c r="H65" s="119">
        <v>-328970</v>
      </c>
      <c r="I65" s="119"/>
      <c r="J65" s="119">
        <v>-142500</v>
      </c>
    </row>
    <row r="66" spans="1:10" ht="22.5" customHeight="1" x14ac:dyDescent="0.45">
      <c r="A66" s="10" t="s">
        <v>176</v>
      </c>
      <c r="B66" s="8">
        <v>3</v>
      </c>
      <c r="C66" s="4"/>
      <c r="D66" s="119">
        <v>-236493</v>
      </c>
      <c r="E66" s="119"/>
      <c r="F66" s="119">
        <v>0</v>
      </c>
      <c r="G66" s="119"/>
      <c r="H66" s="119">
        <v>0</v>
      </c>
      <c r="I66" s="119"/>
      <c r="J66" s="119">
        <v>0</v>
      </c>
    </row>
    <row r="67" spans="1:10" ht="22.5" customHeight="1" x14ac:dyDescent="0.45">
      <c r="A67" s="10" t="s">
        <v>218</v>
      </c>
      <c r="B67" s="8"/>
      <c r="C67" s="4"/>
      <c r="D67" s="119">
        <v>0</v>
      </c>
      <c r="E67" s="119"/>
      <c r="F67" s="119">
        <v>-15000</v>
      </c>
      <c r="G67" s="119"/>
      <c r="H67" s="119">
        <v>0</v>
      </c>
      <c r="I67" s="119"/>
      <c r="J67" s="119">
        <v>0</v>
      </c>
    </row>
    <row r="68" spans="1:10" ht="22.5" customHeight="1" x14ac:dyDescent="0.45">
      <c r="A68" s="10" t="s">
        <v>177</v>
      </c>
      <c r="B68" s="8">
        <v>16</v>
      </c>
      <c r="C68" s="4"/>
      <c r="D68" s="119">
        <v>-1073251</v>
      </c>
      <c r="E68" s="119"/>
      <c r="F68" s="119">
        <v>-2675294</v>
      </c>
      <c r="G68" s="119"/>
      <c r="H68" s="119">
        <v>-408018</v>
      </c>
      <c r="I68" s="119"/>
      <c r="J68" s="119">
        <v>-468112</v>
      </c>
    </row>
    <row r="69" spans="1:10" ht="22.5" customHeight="1" x14ac:dyDescent="0.45">
      <c r="A69" s="10" t="s">
        <v>226</v>
      </c>
      <c r="B69" s="4"/>
      <c r="C69" s="4"/>
      <c r="D69" s="119">
        <v>160731</v>
      </c>
      <c r="E69" s="119"/>
      <c r="F69" s="119">
        <v>3970</v>
      </c>
      <c r="G69" s="119"/>
      <c r="H69" s="119">
        <v>199</v>
      </c>
      <c r="I69" s="119"/>
      <c r="J69" s="119">
        <v>2914</v>
      </c>
    </row>
    <row r="70" spans="1:10" ht="22.5" customHeight="1" x14ac:dyDescent="0.45">
      <c r="A70" s="10" t="s">
        <v>178</v>
      </c>
      <c r="B70" s="8"/>
      <c r="C70" s="4"/>
      <c r="D70" s="119">
        <v>-6769</v>
      </c>
      <c r="E70" s="119"/>
      <c r="F70" s="119">
        <v>-21174</v>
      </c>
      <c r="G70" s="119"/>
      <c r="H70" s="119">
        <v>-204</v>
      </c>
      <c r="I70" s="119"/>
      <c r="J70" s="119">
        <v>-7120</v>
      </c>
    </row>
    <row r="71" spans="1:10" ht="23.45" customHeight="1" x14ac:dyDescent="0.45">
      <c r="A71" s="19" t="s">
        <v>227</v>
      </c>
      <c r="B71" s="4"/>
      <c r="C71" s="4"/>
      <c r="D71" s="112">
        <f>SUM(D57:D70)</f>
        <v>-1055425</v>
      </c>
      <c r="E71" s="21"/>
      <c r="F71" s="112">
        <f>SUM(F57:F70)</f>
        <v>-2603006</v>
      </c>
      <c r="G71" s="21"/>
      <c r="H71" s="112">
        <f>SUM(H57:H70)</f>
        <v>-576720</v>
      </c>
      <c r="I71" s="21"/>
      <c r="J71" s="102">
        <f>SUM(J57:J70)</f>
        <v>-663889</v>
      </c>
    </row>
    <row r="72" spans="1:10" ht="21.95" hidden="1" customHeight="1" x14ac:dyDescent="0.45">
      <c r="A72" s="19"/>
      <c r="B72" s="4"/>
      <c r="C72" s="4"/>
      <c r="D72" s="50"/>
      <c r="E72" s="21"/>
      <c r="F72" s="50"/>
      <c r="G72" s="21"/>
      <c r="H72" s="50"/>
      <c r="I72" s="21"/>
      <c r="J72" s="50"/>
    </row>
    <row r="73" spans="1:10" ht="21.95" customHeight="1" x14ac:dyDescent="0.5">
      <c r="A73" s="1" t="str">
        <f>A1</f>
        <v>บริษัท ไทยฟู้ดส์ กรุ๊ป จำกัด (มหาชน) และบริษัทย่อย</v>
      </c>
    </row>
    <row r="74" spans="1:10" ht="21.95" customHeight="1" x14ac:dyDescent="0.5">
      <c r="A74" s="98" t="s">
        <v>121</v>
      </c>
    </row>
    <row r="75" spans="1:10" ht="21.95" customHeight="1" x14ac:dyDescent="0.45"/>
    <row r="76" spans="1:10" ht="21.95" customHeight="1" x14ac:dyDescent="0.45">
      <c r="B76" s="4"/>
      <c r="C76" s="4"/>
      <c r="D76" s="199" t="s">
        <v>2</v>
      </c>
      <c r="E76" s="199"/>
      <c r="F76" s="199"/>
      <c r="G76" s="5"/>
      <c r="H76" s="199" t="s">
        <v>3</v>
      </c>
      <c r="I76" s="199"/>
      <c r="J76" s="199"/>
    </row>
    <row r="77" spans="1:10" ht="44.25" customHeight="1" x14ac:dyDescent="0.45">
      <c r="B77" s="4"/>
      <c r="C77" s="4"/>
      <c r="D77" s="200" t="s">
        <v>207</v>
      </c>
      <c r="E77" s="201"/>
      <c r="F77" s="201"/>
      <c r="G77" s="5"/>
      <c r="H77" s="200" t="s">
        <v>207</v>
      </c>
      <c r="I77" s="201"/>
      <c r="J77" s="201"/>
    </row>
    <row r="78" spans="1:10" ht="21.95" customHeight="1" x14ac:dyDescent="0.45">
      <c r="B78" s="8" t="s">
        <v>6</v>
      </c>
      <c r="C78" s="8"/>
      <c r="D78" s="4">
        <v>2562</v>
      </c>
      <c r="E78" s="4"/>
      <c r="F78" s="4">
        <v>2561</v>
      </c>
      <c r="G78" s="4"/>
      <c r="H78" s="4">
        <v>2562</v>
      </c>
      <c r="I78" s="4"/>
      <c r="J78" s="4">
        <v>2561</v>
      </c>
    </row>
    <row r="79" spans="1:10" ht="21.95" customHeight="1" x14ac:dyDescent="0.45">
      <c r="B79" s="4"/>
      <c r="C79" s="4"/>
      <c r="D79" s="198" t="s">
        <v>7</v>
      </c>
      <c r="E79" s="198"/>
      <c r="F79" s="198"/>
      <c r="G79" s="198"/>
      <c r="H79" s="198"/>
      <c r="I79" s="198"/>
      <c r="J79" s="198"/>
    </row>
    <row r="80" spans="1:10" ht="21.95" customHeight="1" x14ac:dyDescent="0.45">
      <c r="A80" s="99" t="s">
        <v>133</v>
      </c>
      <c r="B80" s="4"/>
      <c r="C80" s="4"/>
      <c r="D80" s="100"/>
      <c r="E80" s="15"/>
      <c r="F80" s="100"/>
      <c r="G80" s="15"/>
      <c r="H80" s="100"/>
      <c r="I80" s="15"/>
      <c r="J80" s="100"/>
    </row>
    <row r="81" spans="1:10" ht="21.95" customHeight="1" x14ac:dyDescent="0.45">
      <c r="A81" s="26" t="s">
        <v>134</v>
      </c>
      <c r="B81" s="4"/>
      <c r="C81" s="4"/>
      <c r="D81" s="119">
        <v>-308669</v>
      </c>
      <c r="E81" s="119"/>
      <c r="F81" s="119">
        <v>-255746</v>
      </c>
      <c r="G81" s="119"/>
      <c r="H81" s="119">
        <v>-125871</v>
      </c>
      <c r="I81" s="119"/>
      <c r="J81" s="119">
        <v>-113001</v>
      </c>
    </row>
    <row r="82" spans="1:10" ht="21.95" customHeight="1" x14ac:dyDescent="0.45">
      <c r="A82" s="26" t="s">
        <v>187</v>
      </c>
      <c r="B82" s="4"/>
      <c r="C82" s="4"/>
      <c r="D82" s="119"/>
      <c r="E82" s="119"/>
      <c r="F82" s="119"/>
      <c r="G82" s="119"/>
      <c r="H82" s="119"/>
      <c r="I82" s="119"/>
      <c r="J82" s="119"/>
    </row>
    <row r="83" spans="1:10" ht="21.95" customHeight="1" x14ac:dyDescent="0.45">
      <c r="A83" s="10" t="s">
        <v>188</v>
      </c>
      <c r="B83" s="8"/>
      <c r="C83" s="4"/>
      <c r="D83" s="119">
        <v>-322109</v>
      </c>
      <c r="E83" s="119"/>
      <c r="F83" s="119">
        <v>-145024</v>
      </c>
      <c r="G83" s="119"/>
      <c r="H83" s="119">
        <v>-129088</v>
      </c>
      <c r="I83" s="119"/>
      <c r="J83" s="119">
        <v>-106913</v>
      </c>
    </row>
    <row r="84" spans="1:10" ht="21.95" customHeight="1" x14ac:dyDescent="0.45">
      <c r="A84" s="10" t="s">
        <v>135</v>
      </c>
      <c r="B84" s="8"/>
      <c r="C84" s="4"/>
      <c r="D84" s="119">
        <v>-652916</v>
      </c>
      <c r="E84" s="119"/>
      <c r="F84" s="119">
        <v>751603</v>
      </c>
      <c r="G84" s="119"/>
      <c r="H84" s="119">
        <v>-440293</v>
      </c>
      <c r="I84" s="119"/>
      <c r="J84" s="119">
        <v>4594</v>
      </c>
    </row>
    <row r="85" spans="1:10" ht="21.95" customHeight="1" x14ac:dyDescent="0.45">
      <c r="A85" s="10" t="s">
        <v>141</v>
      </c>
      <c r="B85" s="8">
        <v>11</v>
      </c>
      <c r="C85" s="4"/>
      <c r="D85" s="119">
        <v>455420</v>
      </c>
      <c r="E85" s="119"/>
      <c r="F85" s="119">
        <v>1062723</v>
      </c>
      <c r="G85" s="119"/>
      <c r="H85" s="119">
        <v>0</v>
      </c>
      <c r="I85" s="119"/>
      <c r="J85" s="119">
        <v>207328</v>
      </c>
    </row>
    <row r="86" spans="1:10" ht="21.95" customHeight="1" x14ac:dyDescent="0.45">
      <c r="A86" s="10" t="s">
        <v>186</v>
      </c>
      <c r="B86" s="8">
        <v>11</v>
      </c>
      <c r="C86" s="4"/>
      <c r="D86" s="119">
        <v>-443267</v>
      </c>
      <c r="E86" s="119"/>
      <c r="F86" s="119">
        <v>-255953</v>
      </c>
      <c r="G86" s="119"/>
      <c r="H86" s="119">
        <v>-197570</v>
      </c>
      <c r="I86" s="119"/>
      <c r="J86" s="119">
        <v>-78966</v>
      </c>
    </row>
    <row r="87" spans="1:10" ht="21.95" customHeight="1" x14ac:dyDescent="0.45">
      <c r="A87" s="10" t="s">
        <v>230</v>
      </c>
      <c r="B87" s="8"/>
      <c r="C87" s="4"/>
      <c r="D87" s="119">
        <v>0</v>
      </c>
      <c r="E87" s="119"/>
      <c r="F87" s="119">
        <v>-60000</v>
      </c>
      <c r="G87" s="119"/>
      <c r="H87" s="119">
        <v>0</v>
      </c>
      <c r="I87" s="119"/>
      <c r="J87" s="119">
        <v>-60000</v>
      </c>
    </row>
    <row r="88" spans="1:10" ht="21.95" customHeight="1" x14ac:dyDescent="0.45">
      <c r="A88" s="10" t="s">
        <v>179</v>
      </c>
      <c r="B88" s="8"/>
      <c r="C88" s="4"/>
      <c r="D88" s="119">
        <v>1077360</v>
      </c>
      <c r="E88" s="119"/>
      <c r="F88" s="119">
        <v>9773</v>
      </c>
      <c r="G88" s="119"/>
      <c r="H88" s="119">
        <v>1077360</v>
      </c>
      <c r="I88" s="119"/>
      <c r="J88" s="119">
        <v>9773</v>
      </c>
    </row>
    <row r="89" spans="1:10" ht="21.95" customHeight="1" x14ac:dyDescent="0.45">
      <c r="A89" s="10" t="s">
        <v>212</v>
      </c>
      <c r="B89" s="8"/>
      <c r="C89" s="4"/>
      <c r="D89" s="119">
        <v>6000</v>
      </c>
      <c r="E89" s="119"/>
      <c r="F89" s="119">
        <v>0</v>
      </c>
      <c r="G89" s="119"/>
      <c r="H89" s="119">
        <v>0</v>
      </c>
      <c r="I89" s="119"/>
      <c r="J89" s="119">
        <v>0</v>
      </c>
    </row>
    <row r="90" spans="1:10" ht="21.95" customHeight="1" x14ac:dyDescent="0.45">
      <c r="A90" s="10" t="s">
        <v>217</v>
      </c>
      <c r="B90" s="8">
        <v>17</v>
      </c>
      <c r="C90" s="4"/>
      <c r="D90" s="119">
        <v>-459825</v>
      </c>
      <c r="E90" s="119"/>
      <c r="F90" s="119">
        <v>-255642</v>
      </c>
      <c r="G90" s="119"/>
      <c r="H90" s="119">
        <v>-459825</v>
      </c>
      <c r="I90" s="119"/>
      <c r="J90" s="119">
        <v>-255642</v>
      </c>
    </row>
    <row r="91" spans="1:10" ht="21.95" customHeight="1" x14ac:dyDescent="0.45">
      <c r="A91" s="19" t="s">
        <v>185</v>
      </c>
      <c r="B91" s="8"/>
      <c r="C91" s="4"/>
      <c r="D91" s="112">
        <f>SUM(D81:D90)</f>
        <v>-648006</v>
      </c>
      <c r="E91" s="21"/>
      <c r="F91" s="102">
        <f>SUM(F81:F90)</f>
        <v>851734</v>
      </c>
      <c r="G91" s="21"/>
      <c r="H91" s="112">
        <f>SUM(H81:H90)</f>
        <v>-275287</v>
      </c>
      <c r="I91" s="21"/>
      <c r="J91" s="194">
        <f>SUM(J81:J90)</f>
        <v>-392827</v>
      </c>
    </row>
    <row r="92" spans="1:10" ht="21.95" customHeight="1" x14ac:dyDescent="0.45">
      <c r="A92" s="19"/>
      <c r="B92" s="8"/>
      <c r="C92" s="4"/>
      <c r="D92" s="50"/>
      <c r="E92" s="21"/>
      <c r="F92" s="50"/>
      <c r="G92" s="21"/>
      <c r="H92" s="50"/>
      <c r="I92" s="21"/>
      <c r="J92" s="50"/>
    </row>
    <row r="93" spans="1:10" ht="21.95" customHeight="1" x14ac:dyDescent="0.45">
      <c r="A93" s="26" t="s">
        <v>228</v>
      </c>
      <c r="B93" s="8"/>
      <c r="C93" s="9"/>
      <c r="D93" s="87"/>
      <c r="E93" s="14"/>
      <c r="F93" s="87"/>
      <c r="G93" s="14"/>
      <c r="H93" s="87"/>
      <c r="I93" s="14"/>
      <c r="J93" s="87"/>
    </row>
    <row r="94" spans="1:10" ht="21.95" customHeight="1" x14ac:dyDescent="0.45">
      <c r="A94" s="26" t="s">
        <v>180</v>
      </c>
      <c r="B94" s="9"/>
      <c r="C94" s="9"/>
      <c r="D94" s="81">
        <f>D91+D71+D54</f>
        <v>26644</v>
      </c>
      <c r="E94" s="14"/>
      <c r="F94" s="81">
        <f>F91+F71+F54</f>
        <v>-845590</v>
      </c>
      <c r="G94" s="81"/>
      <c r="H94" s="81">
        <f>H91+H71+H54</f>
        <v>-31837</v>
      </c>
      <c r="I94" s="81"/>
      <c r="J94" s="81">
        <f>J91+J71+J54</f>
        <v>-769827</v>
      </c>
    </row>
    <row r="95" spans="1:10" ht="21.95" customHeight="1" x14ac:dyDescent="0.45">
      <c r="A95" s="17" t="s">
        <v>181</v>
      </c>
      <c r="B95" s="4"/>
      <c r="C95" s="4"/>
      <c r="D95" s="100"/>
      <c r="E95" s="15"/>
      <c r="F95" s="81"/>
      <c r="G95" s="81"/>
      <c r="H95" s="81"/>
      <c r="I95" s="81"/>
      <c r="J95" s="81"/>
    </row>
    <row r="96" spans="1:10" ht="21.95" customHeight="1" x14ac:dyDescent="0.45">
      <c r="A96" s="17" t="s">
        <v>213</v>
      </c>
      <c r="B96" s="4"/>
      <c r="C96" s="4"/>
      <c r="D96" s="94">
        <v>1116</v>
      </c>
      <c r="E96" s="81"/>
      <c r="F96" s="94">
        <v>-2789</v>
      </c>
      <c r="G96" s="81"/>
      <c r="H96" s="94">
        <v>0</v>
      </c>
      <c r="I96" s="81"/>
      <c r="J96" s="94">
        <v>-2801</v>
      </c>
    </row>
    <row r="97" spans="1:10" ht="21.95" customHeight="1" x14ac:dyDescent="0.45">
      <c r="A97" s="19" t="s">
        <v>228</v>
      </c>
      <c r="B97" s="4"/>
      <c r="C97" s="4"/>
      <c r="D97" s="82">
        <f>D94+D96</f>
        <v>27760</v>
      </c>
      <c r="E97" s="21"/>
      <c r="F97" s="82">
        <f>F94+F96</f>
        <v>-848379</v>
      </c>
      <c r="G97" s="21"/>
      <c r="H97" s="82">
        <f>H94+H96</f>
        <v>-31837</v>
      </c>
      <c r="I97" s="21"/>
      <c r="J97" s="82">
        <f>J94+J96</f>
        <v>-772628</v>
      </c>
    </row>
    <row r="98" spans="1:10" ht="21.95" customHeight="1" x14ac:dyDescent="0.45">
      <c r="A98" s="17" t="s">
        <v>248</v>
      </c>
      <c r="B98" s="4"/>
      <c r="C98" s="4"/>
      <c r="D98" s="100">
        <f>'BS-3-5'!F10</f>
        <v>210076</v>
      </c>
      <c r="E98" s="15"/>
      <c r="F98" s="100">
        <v>1105325</v>
      </c>
      <c r="G98" s="15"/>
      <c r="H98" s="100">
        <f>'BS-3-5'!J10</f>
        <v>90588</v>
      </c>
      <c r="I98" s="15"/>
      <c r="J98" s="100">
        <v>870887</v>
      </c>
    </row>
    <row r="99" spans="1:10" ht="21.95" customHeight="1" thickBot="1" x14ac:dyDescent="0.5">
      <c r="A99" s="19" t="s">
        <v>249</v>
      </c>
      <c r="B99" s="8"/>
      <c r="C99" s="4"/>
      <c r="D99" s="103">
        <f>SUM(D97:D98)</f>
        <v>237836</v>
      </c>
      <c r="E99" s="21"/>
      <c r="F99" s="103">
        <f>SUM(F97:F98)</f>
        <v>256946</v>
      </c>
      <c r="G99" s="21"/>
      <c r="H99" s="103">
        <f>SUM(H97:H98)</f>
        <v>58751</v>
      </c>
      <c r="I99" s="21"/>
      <c r="J99" s="103">
        <f>SUM(J97:J98)</f>
        <v>98259</v>
      </c>
    </row>
    <row r="100" spans="1:10" ht="23.25" customHeight="1" thickTop="1" x14ac:dyDescent="0.45">
      <c r="D100" s="130"/>
      <c r="E100" s="100"/>
      <c r="F100" s="130"/>
      <c r="G100" s="100"/>
      <c r="H100" s="130"/>
      <c r="I100" s="100"/>
      <c r="J100" s="130"/>
    </row>
  </sheetData>
  <mergeCells count="15">
    <mergeCell ref="D79:J79"/>
    <mergeCell ref="D4:F4"/>
    <mergeCell ref="H4:J4"/>
    <mergeCell ref="D5:F5"/>
    <mergeCell ref="D7:J7"/>
    <mergeCell ref="D37:F37"/>
    <mergeCell ref="H37:J37"/>
    <mergeCell ref="H5:J5"/>
    <mergeCell ref="D36:F36"/>
    <mergeCell ref="H36:J36"/>
    <mergeCell ref="D39:J39"/>
    <mergeCell ref="D76:F76"/>
    <mergeCell ref="H76:J76"/>
    <mergeCell ref="D77:F77"/>
    <mergeCell ref="H77:J77"/>
  </mergeCells>
  <pageMargins left="0.7" right="0.7" top="0.75" bottom="0.75" header="0.3" footer="0.3"/>
  <pageSetup paperSize="9" scale="84" firstPageNumber="16" fitToHeight="0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2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PL-6-11</vt:lpstr>
      <vt:lpstr>CH-Conso-12</vt:lpstr>
      <vt:lpstr>CH-Conso-13</vt:lpstr>
      <vt:lpstr>CH-Separate-14 </vt:lpstr>
      <vt:lpstr>CH-Separate-15</vt:lpstr>
      <vt:lpstr>CF-16-18</vt:lpstr>
      <vt:lpstr>'BS-3-5'!Print_Area</vt:lpstr>
      <vt:lpstr>'CF-16-18'!Print_Area</vt:lpstr>
      <vt:lpstr>'CH-Conso-12'!Print_Area</vt:lpstr>
      <vt:lpstr>'CH-Conso-13'!Print_Area</vt:lpstr>
      <vt:lpstr>'CH-Separate-14 '!Print_Area</vt:lpstr>
      <vt:lpstr>'CH-Separate-15'!Print_Area</vt:lpstr>
      <vt:lpstr>'PL-6-11'!Print_Area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Apassanun Eakkarat</cp:lastModifiedBy>
  <cp:lastPrinted>2019-11-08T05:06:05Z</cp:lastPrinted>
  <dcterms:created xsi:type="dcterms:W3CDTF">2017-03-20T06:17:14Z</dcterms:created>
  <dcterms:modified xsi:type="dcterms:W3CDTF">2019-11-14T10:55:11Z</dcterms:modified>
</cp:coreProperties>
</file>