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supakorn\Desktop\Work\PKF\Mill\FS 2019\Q3\EN\V11\"/>
    </mc:Choice>
  </mc:AlternateContent>
  <xr:revisionPtr revIDLastSave="0" documentId="13_ncr:1_{FD9D507D-3772-4A9F-9522-01BC3DEB7458}" xr6:coauthVersionLast="45" xr6:coauthVersionMax="45" xr10:uidLastSave="{00000000-0000-0000-0000-000000000000}"/>
  <bookViews>
    <workbookView xWindow="-110" yWindow="-110" windowWidth="19420" windowHeight="10420" tabRatio="765" activeTab="1" xr2:uid="{00000000-000D-0000-FFFF-FFFF00000000}"/>
  </bookViews>
  <sheets>
    <sheet name="BS" sheetId="1" r:id="rId1"/>
    <sheet name="PL" sheetId="2" r:id="rId2"/>
    <sheet name="Shareholder conso 61" sheetId="8" r:id="rId3"/>
    <sheet name="Shareholder conso 62" sheetId="3" r:id="rId4"/>
    <sheet name="Shareholder Seperate 61" sheetId="5" r:id="rId5"/>
    <sheet name="Shareholder Seperate 62" sheetId="12" r:id="rId6"/>
    <sheet name="CF" sheetId="7" r:id="rId7"/>
  </sheets>
  <definedNames>
    <definedName name="_xlnm.Print_Area" localSheetId="0">BS!$A$1:$K$88</definedName>
    <definedName name="_xlnm.Print_Area" localSheetId="6">CF!$A$1:$H$92</definedName>
    <definedName name="_xlnm.Print_Area" localSheetId="1">PL!$A$1:$J$112</definedName>
    <definedName name="_xlnm.Print_Area" localSheetId="2">'Shareholder conso 61'!$A$1:$AD$33</definedName>
    <definedName name="_xlnm.Print_Area" localSheetId="3">'Shareholder conso 62'!$A$1:$AD$32</definedName>
    <definedName name="_xlnm.Print_Area" localSheetId="4">'Shareholder Seperate 61'!$A$1:$O$28</definedName>
    <definedName name="_xlnm.Print_Area" localSheetId="5">'Shareholder Seperate 62'!$A$1:$Q$25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B69" i="7" l="1"/>
  <c r="H69" i="7"/>
  <c r="H87" i="7" s="1"/>
  <c r="H89" i="7" s="1"/>
  <c r="H91" i="7" s="1"/>
  <c r="F32" i="7" l="1"/>
  <c r="F84" i="7" l="1"/>
  <c r="F69" i="7"/>
  <c r="F42" i="7"/>
  <c r="F16" i="2" l="1"/>
  <c r="K83" i="1"/>
  <c r="K67" i="1"/>
  <c r="I67" i="1"/>
  <c r="G67" i="1"/>
  <c r="E67" i="1"/>
  <c r="E59" i="1"/>
  <c r="E68" i="1" s="1"/>
  <c r="G59" i="1"/>
  <c r="G68" i="1" s="1"/>
  <c r="I59" i="1"/>
  <c r="K59" i="1"/>
  <c r="K68" i="1" s="1"/>
  <c r="K34" i="1"/>
  <c r="I34" i="1"/>
  <c r="E34" i="1"/>
  <c r="G34" i="1"/>
  <c r="E21" i="1"/>
  <c r="G21" i="1"/>
  <c r="I21" i="1"/>
  <c r="I36" i="1" s="1"/>
  <c r="K21" i="1"/>
  <c r="K36" i="1" s="1"/>
  <c r="G36" i="1" l="1"/>
  <c r="I68" i="1"/>
  <c r="E36" i="1"/>
  <c r="Z30" i="8"/>
  <c r="Z32" i="8" s="1"/>
  <c r="Z19" i="8"/>
  <c r="Z20" i="8" s="1"/>
  <c r="AD20" i="8"/>
  <c r="AC20" i="8"/>
  <c r="AB20" i="8"/>
  <c r="AA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D20" i="8"/>
  <c r="J78" i="2"/>
  <c r="H78" i="2"/>
  <c r="F78" i="2"/>
  <c r="J70" i="2"/>
  <c r="H70" i="2"/>
  <c r="F70" i="2"/>
  <c r="D70" i="2"/>
  <c r="H24" i="2"/>
  <c r="G24" i="2"/>
  <c r="F24" i="2"/>
  <c r="E24" i="2"/>
  <c r="D24" i="2"/>
  <c r="J24" i="2"/>
  <c r="H16" i="2"/>
  <c r="G16" i="2"/>
  <c r="E16" i="2"/>
  <c r="D16" i="2"/>
  <c r="J16" i="2"/>
  <c r="J38" i="2" l="1"/>
  <c r="H38" i="2"/>
  <c r="Q22" i="12" l="1"/>
  <c r="M22" i="12"/>
  <c r="N24" i="8"/>
  <c r="P24" i="8"/>
  <c r="F24" i="8"/>
  <c r="AB24" i="8"/>
  <c r="X24" i="8"/>
  <c r="V24" i="8"/>
  <c r="T24" i="8"/>
  <c r="R24" i="8"/>
  <c r="L24" i="8"/>
  <c r="J24" i="8"/>
  <c r="H24" i="8"/>
  <c r="D69" i="7" l="1"/>
  <c r="D87" i="7" s="1"/>
  <c r="D89" i="7" s="1"/>
  <c r="D91" i="7" s="1"/>
  <c r="D32" i="7"/>
  <c r="E25" i="5"/>
  <c r="K16" i="5"/>
  <c r="O16" i="5" s="1"/>
  <c r="I19" i="5"/>
  <c r="E19" i="5"/>
  <c r="E20" i="5" s="1"/>
  <c r="O32" i="8"/>
  <c r="Q32" i="8"/>
  <c r="S32" i="8"/>
  <c r="U32" i="8"/>
  <c r="W32" i="8"/>
  <c r="Y32" i="8"/>
  <c r="AA32" i="8"/>
  <c r="AC32" i="8"/>
  <c r="AB25" i="8"/>
  <c r="X25" i="8"/>
  <c r="V25" i="8"/>
  <c r="T25" i="8"/>
  <c r="R25" i="8"/>
  <c r="R32" i="8" s="1"/>
  <c r="P25" i="8"/>
  <c r="D24" i="8"/>
  <c r="D25" i="8" s="1"/>
  <c r="Z23" i="8"/>
  <c r="Z24" i="8" s="1"/>
  <c r="L32" i="8"/>
  <c r="F32" i="8"/>
  <c r="F80" i="2"/>
  <c r="E27" i="5" l="1"/>
  <c r="L25" i="8"/>
  <c r="F25" i="8"/>
  <c r="K19" i="5"/>
  <c r="AD23" i="8"/>
  <c r="AD24" i="8" s="1"/>
  <c r="B84" i="7" l="1"/>
  <c r="N13" i="3" l="1"/>
  <c r="T30" i="3" l="1"/>
  <c r="R30" i="3"/>
  <c r="J90" i="1" l="1"/>
  <c r="F90" i="1"/>
  <c r="N28" i="3"/>
  <c r="D95" i="2"/>
  <c r="J32" i="3" l="1"/>
  <c r="L32" i="3"/>
  <c r="O12" i="12" l="1"/>
  <c r="M12" i="12"/>
  <c r="K12" i="12"/>
  <c r="I12" i="12"/>
  <c r="G12" i="12"/>
  <c r="E12" i="12"/>
  <c r="C12" i="12"/>
  <c r="Q11" i="12"/>
  <c r="M19" i="5"/>
  <c r="G19" i="5"/>
  <c r="AB14" i="3"/>
  <c r="V14" i="3"/>
  <c r="T14" i="3"/>
  <c r="R14" i="3"/>
  <c r="P14" i="3"/>
  <c r="N14" i="3"/>
  <c r="G79" i="1" s="1"/>
  <c r="G83" i="1" s="1"/>
  <c r="L14" i="3"/>
  <c r="J14" i="3"/>
  <c r="H14" i="3"/>
  <c r="F14" i="3"/>
  <c r="D14" i="3"/>
  <c r="Z13" i="3"/>
  <c r="AD13" i="3" s="1"/>
  <c r="N28" i="8" l="1"/>
  <c r="N25" i="8"/>
  <c r="J25" i="8"/>
  <c r="O11" i="5" l="1"/>
  <c r="C19" i="5" l="1"/>
  <c r="O17" i="5"/>
  <c r="AB28" i="3"/>
  <c r="Z17" i="8"/>
  <c r="AD17" i="8" s="1"/>
  <c r="J107" i="2" l="1"/>
  <c r="H107" i="2"/>
  <c r="F107" i="2"/>
  <c r="D107" i="2"/>
  <c r="J102" i="2"/>
  <c r="H102" i="2"/>
  <c r="F102" i="2"/>
  <c r="D102" i="2"/>
  <c r="I97" i="2"/>
  <c r="F95" i="2"/>
  <c r="F91" i="2"/>
  <c r="D91" i="2"/>
  <c r="D96" i="2" s="1"/>
  <c r="D78" i="2"/>
  <c r="F96" i="2" l="1"/>
  <c r="D82" i="2"/>
  <c r="D84" i="2" s="1"/>
  <c r="H82" i="2"/>
  <c r="H84" i="2" s="1"/>
  <c r="J82" i="2"/>
  <c r="J84" i="2" s="1"/>
  <c r="F82" i="2"/>
  <c r="F84" i="2" s="1"/>
  <c r="K22" i="12"/>
  <c r="K23" i="12" s="1"/>
  <c r="D97" i="2" l="1"/>
  <c r="H97" i="2"/>
  <c r="M21" i="12"/>
  <c r="F97" i="2"/>
  <c r="J97" i="2" l="1"/>
  <c r="K23" i="5"/>
  <c r="N19" i="3"/>
  <c r="N25" i="3" s="1"/>
  <c r="V30" i="3" l="1"/>
  <c r="V32" i="3" s="1"/>
  <c r="P30" i="3"/>
  <c r="N30" i="3"/>
  <c r="N32" i="3" s="1"/>
  <c r="E79" i="1" s="1"/>
  <c r="Z18" i="3"/>
  <c r="AD18" i="3" s="1"/>
  <c r="F32" i="3" l="1"/>
  <c r="E80" i="1" l="1"/>
  <c r="K17" i="12"/>
  <c r="K25" i="12" s="1"/>
  <c r="E23" i="12"/>
  <c r="E17" i="12"/>
  <c r="I23" i="12"/>
  <c r="G23" i="12"/>
  <c r="C23" i="12"/>
  <c r="O17" i="12"/>
  <c r="M17" i="12"/>
  <c r="I17" i="12"/>
  <c r="G17" i="12"/>
  <c r="C17" i="12"/>
  <c r="Q16" i="12"/>
  <c r="Q17" i="12" s="1"/>
  <c r="Q10" i="12"/>
  <c r="Q12" i="12" s="1"/>
  <c r="V30" i="8"/>
  <c r="V32" i="8" s="1"/>
  <c r="T30" i="8"/>
  <c r="T32" i="8" s="1"/>
  <c r="P30" i="8"/>
  <c r="P32" i="8" s="1"/>
  <c r="O24" i="5"/>
  <c r="O15" i="5"/>
  <c r="O19" i="5" s="1"/>
  <c r="G25" i="12" l="1"/>
  <c r="I25" i="12"/>
  <c r="C25" i="12"/>
  <c r="I73" i="1" s="1"/>
  <c r="E25" i="12"/>
  <c r="I80" i="1" s="1"/>
  <c r="O18" i="12"/>
  <c r="I77" i="1"/>
  <c r="Z12" i="8"/>
  <c r="I74" i="1"/>
  <c r="G18" i="12"/>
  <c r="K18" i="12"/>
  <c r="E18" i="12"/>
  <c r="Q18" i="12"/>
  <c r="C18" i="12"/>
  <c r="I18" i="12"/>
  <c r="M18" i="12"/>
  <c r="M20" i="5" l="1"/>
  <c r="M23" i="5"/>
  <c r="M25" i="5" s="1"/>
  <c r="M27" i="5" s="1"/>
  <c r="N30" i="8"/>
  <c r="N32" i="8" s="1"/>
  <c r="H25" i="8"/>
  <c r="Z16" i="8"/>
  <c r="AD16" i="8" s="1"/>
  <c r="AD12" i="8"/>
  <c r="X29" i="3"/>
  <c r="Z28" i="3"/>
  <c r="X12" i="3"/>
  <c r="Z12" i="3" l="1"/>
  <c r="Z14" i="3" s="1"/>
  <c r="X14" i="3"/>
  <c r="Z29" i="3"/>
  <c r="X30" i="3"/>
  <c r="X30" i="8"/>
  <c r="H32" i="8"/>
  <c r="J32" i="8"/>
  <c r="D32" i="8"/>
  <c r="AB30" i="8"/>
  <c r="AB32" i="8" s="1"/>
  <c r="AD30" i="8" l="1"/>
  <c r="AD32" i="8" s="1"/>
  <c r="X32" i="8"/>
  <c r="Z30" i="3"/>
  <c r="AD29" i="3"/>
  <c r="AD25" i="8" l="1"/>
  <c r="Z25" i="8"/>
  <c r="R32" i="3"/>
  <c r="T32" i="3"/>
  <c r="F37" i="2"/>
  <c r="F38" i="2" s="1"/>
  <c r="D37" i="2"/>
  <c r="D38" i="2" s="1"/>
  <c r="E78" i="1" l="1"/>
  <c r="P32" i="3" l="1"/>
  <c r="X32" i="3" l="1"/>
  <c r="E81" i="1" s="1"/>
  <c r="D44" i="2" l="1"/>
  <c r="AB30" i="3"/>
  <c r="AD28" i="3"/>
  <c r="AD23" i="3"/>
  <c r="AD12" i="3"/>
  <c r="AD14" i="3" s="1"/>
  <c r="D84" i="7"/>
  <c r="H84" i="7"/>
  <c r="I25" i="5"/>
  <c r="I27" i="5" s="1"/>
  <c r="G25" i="5"/>
  <c r="G27" i="5" s="1"/>
  <c r="C25" i="5"/>
  <c r="C27" i="5" s="1"/>
  <c r="K20" i="5"/>
  <c r="G20" i="5"/>
  <c r="O20" i="5"/>
  <c r="AB24" i="3"/>
  <c r="K85" i="1"/>
  <c r="G85" i="1"/>
  <c r="J88" i="1"/>
  <c r="H88" i="1"/>
  <c r="F88" i="1"/>
  <c r="D49" i="2"/>
  <c r="D28" i="2" l="1"/>
  <c r="D30" i="2" s="1"/>
  <c r="D39" i="2" s="1"/>
  <c r="C20" i="5"/>
  <c r="I20" i="5"/>
  <c r="H32" i="3"/>
  <c r="E74" i="1" s="1"/>
  <c r="E77" i="1"/>
  <c r="Z19" i="3"/>
  <c r="AD19" i="3" s="1"/>
  <c r="AB25" i="3"/>
  <c r="AD24" i="3"/>
  <c r="F28" i="2"/>
  <c r="F30" i="2" s="1"/>
  <c r="F39" i="2" s="1"/>
  <c r="J28" i="2"/>
  <c r="J30" i="2" s="1"/>
  <c r="J39" i="2" s="1"/>
  <c r="G87" i="1"/>
  <c r="G90" i="1" s="1"/>
  <c r="J44" i="2"/>
  <c r="J49" i="2" s="1"/>
  <c r="F44" i="2"/>
  <c r="F49" i="2"/>
  <c r="K87" i="1"/>
  <c r="H28" i="2"/>
  <c r="H30" i="2" s="1"/>
  <c r="H39" i="2" s="1"/>
  <c r="H32" i="7" l="1"/>
  <c r="O23" i="5"/>
  <c r="K90" i="1"/>
  <c r="B32" i="7"/>
  <c r="B42" i="7" s="1"/>
  <c r="AD25" i="3"/>
  <c r="D32" i="3"/>
  <c r="Z25" i="3"/>
  <c r="AB32" i="3"/>
  <c r="E84" i="1" s="1"/>
  <c r="AD30" i="3"/>
  <c r="K88" i="1"/>
  <c r="G88" i="1"/>
  <c r="G89" i="1"/>
  <c r="K89" i="1"/>
  <c r="H44" i="2"/>
  <c r="H49" i="2" s="1"/>
  <c r="H42" i="7" l="1"/>
  <c r="H44" i="7" s="1"/>
  <c r="B44" i="7"/>
  <c r="D42" i="7"/>
  <c r="D44" i="7" s="1"/>
  <c r="Z32" i="3"/>
  <c r="AD32" i="3" s="1"/>
  <c r="E73" i="1"/>
  <c r="E83" i="1" s="1"/>
  <c r="M23" i="12"/>
  <c r="M25" i="12" s="1"/>
  <c r="O25" i="5"/>
  <c r="O27" i="5" s="1"/>
  <c r="K25" i="5"/>
  <c r="K27" i="5" s="1"/>
  <c r="B87" i="7" l="1"/>
  <c r="B89" i="7" s="1"/>
  <c r="B91" i="7" s="1"/>
  <c r="B95" i="7" s="1"/>
  <c r="E85" i="1"/>
  <c r="I79" i="1"/>
  <c r="F44" i="7"/>
  <c r="I78" i="1"/>
  <c r="O21" i="12"/>
  <c r="O23" i="12" s="1"/>
  <c r="F87" i="7" l="1"/>
  <c r="F89" i="7" s="1"/>
  <c r="F91" i="7" s="1"/>
  <c r="F95" i="7" s="1"/>
  <c r="E87" i="1"/>
  <c r="E90" i="1" s="1"/>
  <c r="O25" i="12"/>
  <c r="I81" i="1" s="1"/>
  <c r="I83" i="1" s="1"/>
  <c r="Q21" i="12"/>
  <c r="Q23" i="12" s="1"/>
  <c r="Q25" i="12" s="1"/>
  <c r="E88" i="1" l="1"/>
  <c r="E89" i="1"/>
  <c r="I85" i="1"/>
  <c r="I87" i="1"/>
  <c r="I90" i="1" l="1"/>
  <c r="I89" i="1"/>
  <c r="I88" i="1"/>
</calcChain>
</file>

<file path=xl/sharedStrings.xml><?xml version="1.0" encoding="utf-8"?>
<sst xmlns="http://schemas.openxmlformats.org/spreadsheetml/2006/main" count="765" uniqueCount="280">
  <si>
    <t xml:space="preserve"> </t>
  </si>
  <si>
    <t>MILLCON STEEL PUBLIC COMPANY LIMITED AND ITS SUBSIDIARIES</t>
  </si>
  <si>
    <t>Statement of financial position</t>
  </si>
  <si>
    <t xml:space="preserve">Consolidated </t>
  </si>
  <si>
    <t xml:space="preserve">Separate  </t>
  </si>
  <si>
    <t>31 December</t>
  </si>
  <si>
    <t>2019</t>
  </si>
  <si>
    <t>2018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</si>
  <si>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</si>
  <si>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</si>
  <si>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</si>
  <si>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</si>
  <si>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</si>
  <si>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</si>
  <si>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</si>
  <si>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</si>
  <si>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</si>
  <si>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</si>
  <si>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</si>
  <si>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</si>
  <si>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</si>
  <si>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</si>
  <si>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</si>
  <si>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</si>
  <si>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</si>
  <si>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</si>
  <si>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</si>
  <si>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</si>
  <si>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</si>
  <si>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</si>
  <si>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</si>
  <si>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</si>
  <si>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</si>
  <si>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 xml:space="preserve">Short-term loans from related parties </t>
  </si>
  <si>
    <t>Current portion of long-term loans</t>
  </si>
  <si>
    <t>Current portion of finance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</si>
  <si>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</si>
  <si>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</si>
  <si>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</si>
  <si>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</si>
  <si>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Joint venture liabilities</t>
  </si>
  <si>
    <t>Long-term loans from financial institutions</t>
  </si>
  <si>
    <t>Finance 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</si>
  <si>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</si>
  <si>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</si>
  <si>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</si>
  <si>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</si>
  <si>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</si>
  <si>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</si>
  <si>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</si>
  <si>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</si>
  <si>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</si>
  <si>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</si>
  <si>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</si>
  <si>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</si>
  <si>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</si>
  <si>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</si>
  <si>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</si>
  <si>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</si>
  <si>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</si>
  <si>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</si>
  <si>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</si>
  <si>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</si>
  <si>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</si>
  <si>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</si>
  <si>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</si>
  <si>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</si>
  <si>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</si>
  <si>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</si>
  <si>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</si>
  <si>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</si>
  <si>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</si>
  <si>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</si>
  <si>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</si>
  <si>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</si>
  <si>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</si>
  <si>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</si>
  <si>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</si>
  <si>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</si>
  <si>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</si>
  <si>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</si>
  <si>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</si>
  <si>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</si>
  <si>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</si>
  <si>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</si>
  <si>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</si>
  <si>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</si>
  <si>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</si>
  <si>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</si>
  <si>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</si>
  <si>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</si>
  <si>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</si>
  <si>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</si>
  <si>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</si>
  <si>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</si>
  <si>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</si>
  <si>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</si>
  <si>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</si>
  <si>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>Equity attributable</t>
  </si>
  <si>
    <t xml:space="preserve"> to owners of</t>
  </si>
  <si>
    <t xml:space="preserve"> the parent</t>
  </si>
  <si>
    <t>Revaluation</t>
  </si>
  <si>
    <t>Translation of</t>
  </si>
  <si>
    <t>Transactions with owners, recorded directly in equity</t>
  </si>
  <si>
    <t xml:space="preserve">    Issue of ordinary shares</t>
  </si>
  <si>
    <t>Total transactions with owners, recorded directly in equity</t>
  </si>
  <si>
    <t>Comprehensive income for the period</t>
  </si>
  <si>
    <t xml:space="preserve">    Other comprehensive income</t>
  </si>
  <si>
    <t xml:space="preserve">  Changes in ownership interests in subsidiaries</t>
  </si>
  <si>
    <t xml:space="preserve">   Total changes in ownership interests in subsidiaries</t>
  </si>
  <si>
    <t>Separate financial statements</t>
  </si>
  <si>
    <t xml:space="preserve">Issued and </t>
  </si>
  <si>
    <t>Share</t>
  </si>
  <si>
    <t xml:space="preserve">    Total contributions by owners of the Company</t>
  </si>
  <si>
    <t>Total transactions with owners, recored directly in equity</t>
  </si>
  <si>
    <t xml:space="preserve">Cash flows from operating activities  </t>
  </si>
  <si>
    <t>Adjustments to reconcile profit (loss) to cash receipts (payment)</t>
  </si>
  <si>
    <t xml:space="preserve">Tax expense (benefit) </t>
  </si>
  <si>
    <t>Depreciation</t>
  </si>
  <si>
    <t>Amortisation</t>
  </si>
  <si>
    <t>Losses on decline in value of inventories (reversal)</t>
  </si>
  <si>
    <t>Provisions for employee benefits</t>
  </si>
  <si>
    <t>Unrealised (gain) loss on exchange rate</t>
  </si>
  <si>
    <t>Interest income</t>
  </si>
  <si>
    <t>Changes in operating assets and liabilities</t>
  </si>
  <si>
    <t>Tax paid</t>
  </si>
  <si>
    <t xml:space="preserve">Cash flows from investing activities </t>
  </si>
  <si>
    <t>Cash paid for short-term loans to related parties</t>
  </si>
  <si>
    <t>Proceeds from repayment of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</si>
  <si>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</si>
  <si>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</si>
  <si>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</si>
  <si>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</si>
  <si>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</si>
  <si>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issue ordinary shares</t>
  </si>
  <si>
    <t>Proceeds from short-term loans from financial institutions</t>
  </si>
  <si>
    <t xml:space="preserve">   before effect of exchange rates</t>
  </si>
  <si>
    <t>Cash paid for asset payable</t>
  </si>
  <si>
    <t>Repayment of short-term loans from related parties</t>
  </si>
  <si>
    <t>Repayment of long-term loans from financial institutions</t>
  </si>
  <si>
    <t>Finance lease payments</t>
  </si>
  <si>
    <t>Other current financial assets</t>
  </si>
  <si>
    <t>Expense for financing loans</t>
  </si>
  <si>
    <t xml:space="preserve">Surplus from change in ownership interest in associates </t>
  </si>
  <si>
    <t>Cash and cash equivalents, at 1 January</t>
  </si>
  <si>
    <t>Interest received in cash</t>
  </si>
  <si>
    <t>Dividend paid</t>
  </si>
  <si>
    <t>Distribution costs</t>
  </si>
  <si>
    <t xml:space="preserve">    Dividends</t>
  </si>
  <si>
    <t xml:space="preserve">    Call-up additional of registered share capital of </t>
  </si>
  <si>
    <t xml:space="preserve">       subsidiaries from non-controlling interests</t>
  </si>
  <si>
    <t>Basic earnings (loss) per share</t>
  </si>
  <si>
    <t xml:space="preserve">     and Other current account receivable</t>
  </si>
  <si>
    <t>Trade accounts receivables and other receivables</t>
  </si>
  <si>
    <t>Trade accounts payable and other payables</t>
  </si>
  <si>
    <t>Repayment of short-term loans from financial institutions</t>
  </si>
  <si>
    <t>Proceeds from long-term loans from financial institutions</t>
  </si>
  <si>
    <t>Cash received from non-controlling interest</t>
  </si>
  <si>
    <t>Loss on write - off of assets</t>
  </si>
  <si>
    <t>Amortisation right to generate and sell electricity</t>
  </si>
  <si>
    <t>Advances received for Inventories</t>
  </si>
  <si>
    <t>Right to generate and sell electricity</t>
  </si>
  <si>
    <t>Profit (loss) before income tax expense</t>
  </si>
  <si>
    <t>Diluted earnings per Share</t>
  </si>
  <si>
    <t>surplus</t>
  </si>
  <si>
    <t>from assets</t>
  </si>
  <si>
    <t>Surplus (discount) from</t>
  </si>
  <si>
    <t>changes in shareholding</t>
  </si>
  <si>
    <t>interest in a subsidiary</t>
  </si>
  <si>
    <t xml:space="preserve">Share of other </t>
  </si>
  <si>
    <t>comprehensive income</t>
  </si>
  <si>
    <t>and joint ventures</t>
  </si>
  <si>
    <t xml:space="preserve"> (expense) of associates </t>
  </si>
  <si>
    <t xml:space="preserve">other components of </t>
  </si>
  <si>
    <t>shareholders' equity</t>
  </si>
  <si>
    <t>Revaluation surplus</t>
  </si>
  <si>
    <t>comprehensive Income</t>
  </si>
  <si>
    <t>Total other components</t>
  </si>
  <si>
    <t>of shareholders' equity</t>
  </si>
  <si>
    <t xml:space="preserve">revaluation surplus </t>
  </si>
  <si>
    <t>(Restated)</t>
  </si>
  <si>
    <t xml:space="preserve">    Legal reserve for treasury shares</t>
  </si>
  <si>
    <t>Share of loss of associates and joint venture</t>
  </si>
  <si>
    <t>Earnings (loss) per share (in Baht)</t>
  </si>
  <si>
    <t xml:space="preserve">   Owners of the parent</t>
  </si>
  <si>
    <t>Equity attributable to owners</t>
  </si>
  <si>
    <t xml:space="preserve">   Non-controlling interests</t>
  </si>
  <si>
    <t xml:space="preserve">  Contributions by owners of the parent</t>
  </si>
  <si>
    <t xml:space="preserve">     Profit (loss)</t>
  </si>
  <si>
    <t xml:space="preserve">  Contributions by owners of the Company</t>
  </si>
  <si>
    <t xml:space="preserve">    Profit (loss)</t>
  </si>
  <si>
    <t xml:space="preserve">Revaluation surplus </t>
  </si>
  <si>
    <t>Net cash from (used in) operating activities</t>
  </si>
  <si>
    <t>Cash generated from (used in) operating activities</t>
  </si>
  <si>
    <t>Investments in associates</t>
  </si>
  <si>
    <t>Investments in joint venture</t>
  </si>
  <si>
    <t>4 , 5</t>
  </si>
  <si>
    <t>8, 10</t>
  </si>
  <si>
    <t>Reversal of doubtful debt</t>
  </si>
  <si>
    <t>Tax income (expense)</t>
  </si>
  <si>
    <t>Balance as at 1 January 2018</t>
  </si>
  <si>
    <t>Balance as at 1 January 2019</t>
  </si>
  <si>
    <t>Balance as at 1 January 2019 - restated</t>
  </si>
  <si>
    <t>Advances payment for Inventories</t>
  </si>
  <si>
    <t>Share of other comprehensive income (expense)</t>
  </si>
  <si>
    <t xml:space="preserve">   of associates and joint venture</t>
  </si>
  <si>
    <t xml:space="preserve">     Other comprehensive income</t>
  </si>
  <si>
    <t>Millcon Steel Public Company Limited
and its subsidiaries</t>
  </si>
  <si>
    <t>Issued and paid-up share capital</t>
  </si>
  <si>
    <t>Retained earnings (Deficit)</t>
  </si>
  <si>
    <t>Asset held for sale</t>
  </si>
  <si>
    <t xml:space="preserve">Statement of comprehensive income </t>
  </si>
  <si>
    <t>Statement of comprehensive income</t>
  </si>
  <si>
    <t xml:space="preserve">Statement of changes in equity </t>
  </si>
  <si>
    <t>Statement of cash flows</t>
  </si>
  <si>
    <t>Total comprehensive income (expense) attributable to:</t>
  </si>
  <si>
    <t>Total comprehensive income (expense) for the period</t>
  </si>
  <si>
    <t>Advance Payments for Inventories</t>
  </si>
  <si>
    <t>Cumulative effects of adjustments in respect of prior periods</t>
  </si>
  <si>
    <t xml:space="preserve">Share capital of other </t>
  </si>
  <si>
    <t>Proceeds from sale (Purchases) of investment in associate</t>
  </si>
  <si>
    <t>Effect of exchange diference on translation foreign operations</t>
  </si>
  <si>
    <t>Long-term loans to subsidiaries</t>
  </si>
  <si>
    <t>Doubtful debts expenses (reversal) - advance payments</t>
  </si>
  <si>
    <t>3, 7</t>
  </si>
  <si>
    <t>3, 10</t>
  </si>
  <si>
    <t>Employee benefits paid</t>
  </si>
  <si>
    <t>Cash paid for long-term loans to related parties</t>
  </si>
  <si>
    <t>Gain on disposals of assets</t>
  </si>
  <si>
    <t xml:space="preserve">Reversal doubtful debts expenses - Trade account receivable </t>
  </si>
  <si>
    <t>Unrealized fair value gain on derivative financial instruments</t>
  </si>
  <si>
    <t>Net cash from (used in) investing activities</t>
  </si>
  <si>
    <t>Cash flows from (used in) financing activities</t>
  </si>
  <si>
    <t>(Increase) Decrease in restricted in cash at financial institution</t>
  </si>
  <si>
    <t xml:space="preserve">     Profit (loss) - restated</t>
  </si>
  <si>
    <t>As at 30 September 2019</t>
  </si>
  <si>
    <t>30 September</t>
  </si>
  <si>
    <t>Balance as at 30 September 2019</t>
  </si>
  <si>
    <t>Balance as at 30 September 2018</t>
  </si>
  <si>
    <t>For the nine-month period ended 30 September 2019</t>
  </si>
  <si>
    <t>For the nine-month period ended 30 September 2018</t>
  </si>
  <si>
    <t>Cash and cash equivalents, at 30 September</t>
  </si>
  <si>
    <t>Treasury</t>
  </si>
  <si>
    <t>shares</t>
  </si>
  <si>
    <t>Loss on write - off of income tax</t>
  </si>
  <si>
    <t>Dividend</t>
  </si>
  <si>
    <t>Dividend received</t>
  </si>
  <si>
    <t>Proceeds from treasury shares</t>
  </si>
  <si>
    <t xml:space="preserve"> Treasury shares</t>
  </si>
  <si>
    <t>Total contributions by and distributions to owners of the parent</t>
  </si>
  <si>
    <t>Contributions by and distributions to owners of the parent</t>
  </si>
  <si>
    <t>Total contributions by owners of the Company</t>
  </si>
  <si>
    <t>Dividends</t>
  </si>
  <si>
    <t>Contributions by owners of the Company</t>
  </si>
  <si>
    <t>Proceeds from Purchases of investment in associate</t>
  </si>
  <si>
    <t xml:space="preserve">    Acquisition of non-controlling interests with a change in control</t>
  </si>
  <si>
    <t xml:space="preserve">  Total changes in ownership interests in subsidiaries</t>
  </si>
  <si>
    <t>Dividend income</t>
  </si>
  <si>
    <t>Total transactions with owners</t>
  </si>
  <si>
    <t>Finance costs paid</t>
  </si>
  <si>
    <t>Millcon Steel Public Company Limited and its subsidiaries</t>
  </si>
  <si>
    <t>For the three-month period ended 30 September (Unaudited)</t>
  </si>
  <si>
    <t>Need to separate transaction for significant amount</t>
  </si>
  <si>
    <t>For the nine-month period ended 30 September (Unaudited)</t>
  </si>
  <si>
    <t>Total other comprehensive income (expense) for the period</t>
  </si>
  <si>
    <t>For the nine-month period ended 30 September 2018 (Unaudited)</t>
  </si>
  <si>
    <t>For the nine-month period ended 30 September 2019 (Unaudited)</t>
  </si>
  <si>
    <t>Legal reserve for</t>
  </si>
  <si>
    <t>treasury Shares</t>
  </si>
  <si>
    <t>Treasury Shares</t>
  </si>
  <si>
    <t>Gain on sales of investment</t>
  </si>
  <si>
    <t>4 , 5, 15</t>
  </si>
  <si>
    <t>Proceeds from repayment of long-term loans to related parties</t>
  </si>
  <si>
    <t>Short term loan to related party</t>
  </si>
  <si>
    <t>Earnings per share (in Baht)</t>
  </si>
  <si>
    <t>Basic earnings per share</t>
  </si>
  <si>
    <t>Net increase in cash and cash equivalents,</t>
  </si>
  <si>
    <t>Net increase in cash and cash equivalents</t>
  </si>
  <si>
    <t>Proceeds from Purchases of investments in subsidiaries</t>
  </si>
  <si>
    <t>Proceeds from Purchases of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</si>
</sst>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_-* #,##0.0_-;\-* #,##0.0_-;_-* &quot;-&quot;??_-;_-@_-"/>
    <numFmt numFmtId="169" formatCode="#,##0.000_);\(#,##0.000\)"/>
    <numFmt numFmtId="170" formatCode="_-* #,##0.000_-;\-* #,##0.000_-;_-* &quot;-&quot;??_-;_-@_-"/>
  </numFmts>
  <fonts count="26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5"/>
      <name val="Cordia New"/>
      <family val="2"/>
    </font>
    <font>
      <b/>
      <sz val="15"/>
      <name val="Cordia New"/>
      <family val="2"/>
    </font>
    <font>
      <b/>
      <i/>
      <sz val="15"/>
      <name val="Cordia New"/>
      <family val="2"/>
    </font>
    <font>
      <sz val="11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7" fillId="0" borderId="0" applyNumberFormat="0" applyFont="0" applyFill="0" applyBorder="0" applyAlignment="0" applyProtection="0"/>
  </cellStyleXfs>
  <cellXfs count="311">
    <xf numFmtId="0" fontId="0" fillId="0" borderId="0" xfId="0"/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justify" vertical="center"/>
    </xf>
    <xf numFmtId="38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0" fontId="16" fillId="0" borderId="0" xfId="8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center" vertical="center"/>
    </xf>
    <xf numFmtId="0" fontId="12" fillId="0" borderId="0" xfId="8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7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0" fontId="11" fillId="0" borderId="0" xfId="8" applyFont="1" applyFill="1" applyAlignment="1">
      <alignment horizontal="justify" vertical="center"/>
    </xf>
    <xf numFmtId="0" fontId="11" fillId="0" borderId="0" xfId="8" applyFont="1" applyFill="1" applyAlignment="1">
      <alignment horizontal="left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7" applyNumberFormat="1" applyFont="1" applyFill="1" applyAlignment="1">
      <alignment vertical="center"/>
    </xf>
    <xf numFmtId="41" fontId="11" fillId="0" borderId="1" xfId="7" applyNumberFormat="1" applyFont="1" applyFill="1" applyBorder="1" applyAlignment="1">
      <alignment vertical="center"/>
    </xf>
    <xf numFmtId="0" fontId="12" fillId="0" borderId="0" xfId="8" applyFont="1" applyFill="1" applyAlignment="1">
      <alignment horizontal="left" vertical="center"/>
    </xf>
    <xf numFmtId="0" fontId="16" fillId="0" borderId="0" xfId="8" applyFont="1" applyFill="1" applyAlignment="1">
      <alignment vertical="center"/>
    </xf>
    <xf numFmtId="0" fontId="16" fillId="0" borderId="0" xfId="8" applyFont="1" applyFill="1" applyAlignment="1">
      <alignment horizontal="justify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7" applyNumberFormat="1" applyFont="1" applyFill="1" applyAlignment="1">
      <alignment horizontal="right" vertical="center"/>
    </xf>
    <xf numFmtId="41" fontId="12" fillId="0" borderId="0" xfId="7" applyNumberFormat="1" applyFont="1" applyFill="1" applyAlignment="1">
      <alignment horizontal="center" vertical="center"/>
    </xf>
    <xf numFmtId="0" fontId="11" fillId="0" borderId="0" xfId="8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41" fontId="11" fillId="0" borderId="1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Alignment="1">
      <alignment horizontal="right" vertical="center"/>
    </xf>
    <xf numFmtId="41" fontId="12" fillId="0" borderId="2" xfId="7" applyNumberFormat="1" applyFont="1" applyFill="1" applyBorder="1" applyAlignment="1">
      <alignment vertical="center"/>
    </xf>
    <xf numFmtId="41" fontId="11" fillId="0" borderId="3" xfId="7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12" fillId="0" borderId="0" xfId="2" applyNumberFormat="1" applyFont="1" applyFill="1" applyAlignment="1">
      <alignment vertical="center"/>
    </xf>
    <xf numFmtId="41" fontId="12" fillId="0" borderId="0" xfId="2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4" applyNumberFormat="1" applyFont="1" applyFill="1" applyAlignment="1">
      <alignment vertical="center"/>
    </xf>
    <xf numFmtId="0" fontId="12" fillId="0" borderId="0" xfId="8" applyFont="1" applyFill="1" applyAlignment="1">
      <alignment horizontal="justify" vertical="center"/>
    </xf>
    <xf numFmtId="37" fontId="12" fillId="0" borderId="0" xfId="7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0" fontId="14" fillId="0" borderId="0" xfId="8" applyFont="1" applyFill="1" applyAlignment="1">
      <alignment horizontal="center" vertical="center"/>
    </xf>
    <xf numFmtId="41" fontId="12" fillId="0" borderId="0" xfId="8" applyNumberFormat="1" applyFont="1" applyFill="1" applyAlignment="1">
      <alignment vertical="center"/>
    </xf>
    <xf numFmtId="41" fontId="12" fillId="0" borderId="3" xfId="8" applyNumberFormat="1" applyFont="1" applyFill="1" applyBorder="1" applyAlignment="1">
      <alignment vertical="center"/>
    </xf>
    <xf numFmtId="0" fontId="14" fillId="0" borderId="0" xfId="8" applyFont="1" applyFill="1" applyAlignment="1">
      <alignment vertical="center"/>
    </xf>
    <xf numFmtId="41" fontId="12" fillId="0" borderId="0" xfId="3" applyNumberFormat="1" applyFont="1" applyFill="1" applyAlignment="1">
      <alignment vertical="center"/>
    </xf>
    <xf numFmtId="0" fontId="14" fillId="0" borderId="0" xfId="8" applyFont="1" applyFill="1" applyAlignment="1">
      <alignment horizontal="center" vertical="center"/>
    </xf>
    <xf numFmtId="41" fontId="12" fillId="0" borderId="0" xfId="3" applyNumberFormat="1" applyFont="1" applyFill="1" applyAlignment="1">
      <alignment horizontal="center" vertical="center"/>
    </xf>
    <xf numFmtId="41" fontId="12" fillId="0" borderId="0" xfId="3" applyNumberFormat="1" applyFont="1" applyFill="1" applyAlignment="1">
      <alignment horizontal="right" vertical="center"/>
    </xf>
    <xf numFmtId="41" fontId="12" fillId="0" borderId="4" xfId="0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1" fillId="0" borderId="0" xfId="7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8" fontId="9" fillId="0" borderId="0" xfId="1" applyNumberFormat="1" applyFont="1" applyFill="1" applyAlignment="1">
      <alignment vertical="center"/>
    </xf>
    <xf numFmtId="49" fontId="1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64" fontId="9" fillId="0" borderId="0" xfId="1" applyFont="1" applyFill="1" applyAlignment="1">
      <alignment horizontal="center" vertical="center"/>
    </xf>
    <xf numFmtId="38" fontId="10" fillId="0" borderId="0" xfId="0" applyNumberFormat="1" applyFont="1" applyFill="1"/>
    <xf numFmtId="38" fontId="11" fillId="0" borderId="0" xfId="0" applyNumberFormat="1" applyFont="1" applyFill="1"/>
    <xf numFmtId="38" fontId="12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/>
    </xf>
    <xf numFmtId="37" fontId="12" fillId="0" borderId="0" xfId="0" applyNumberFormat="1" applyFont="1" applyFill="1" applyAlignment="1">
      <alignment horizontal="right"/>
    </xf>
    <xf numFmtId="38" fontId="12" fillId="0" borderId="0" xfId="0" applyNumberFormat="1" applyFont="1" applyFill="1" applyAlignment="1">
      <alignment horizontal="justify"/>
    </xf>
    <xf numFmtId="38" fontId="12" fillId="0" borderId="0" xfId="0" applyNumberFormat="1" applyFont="1" applyFill="1"/>
    <xf numFmtId="37" fontId="12" fillId="0" borderId="0" xfId="0" applyNumberFormat="1" applyFont="1" applyFill="1"/>
    <xf numFmtId="0" fontId="11" fillId="0" borderId="0" xfId="0" applyFont="1" applyFill="1" applyAlignment="1"/>
    <xf numFmtId="49" fontId="14" fillId="0" borderId="0" xfId="9" applyNumberFormat="1" applyFont="1" applyFill="1" applyBorder="1" applyAlignment="1">
      <alignment horizontal="center"/>
    </xf>
    <xf numFmtId="0" fontId="12" fillId="0" borderId="0" xfId="0" applyFont="1" applyFill="1"/>
    <xf numFmtId="49" fontId="12" fillId="0" borderId="0" xfId="0" applyNumberFormat="1" applyFont="1" applyFill="1" applyAlignment="1">
      <alignment horizontal="center"/>
    </xf>
    <xf numFmtId="38" fontId="15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41" fontId="12" fillId="0" borderId="0" xfId="1" applyNumberFormat="1" applyFont="1" applyFill="1"/>
    <xf numFmtId="41" fontId="12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justify"/>
    </xf>
    <xf numFmtId="38" fontId="16" fillId="0" borderId="0" xfId="0" applyNumberFormat="1" applyFont="1" applyFill="1" applyAlignment="1">
      <alignment horizontal="center"/>
    </xf>
    <xf numFmtId="41" fontId="11" fillId="0" borderId="1" xfId="1" applyNumberFormat="1" applyFont="1" applyFill="1" applyBorder="1"/>
    <xf numFmtId="41" fontId="11" fillId="0" borderId="0" xfId="1" applyNumberFormat="1" applyFont="1" applyFill="1"/>
    <xf numFmtId="41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justify"/>
    </xf>
    <xf numFmtId="41" fontId="12" fillId="0" borderId="4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41" fontId="12" fillId="0" borderId="2" xfId="1" applyNumberFormat="1" applyFont="1" applyFill="1" applyBorder="1"/>
    <xf numFmtId="0" fontId="11" fillId="0" borderId="0" xfId="0" applyFont="1" applyFill="1"/>
    <xf numFmtId="167" fontId="12" fillId="0" borderId="0" xfId="0" applyNumberFormat="1" applyFont="1" applyFill="1"/>
    <xf numFmtId="0" fontId="11" fillId="0" borderId="0" xfId="0" applyFont="1" applyFill="1" applyAlignment="1">
      <alignment horizontal="left"/>
    </xf>
    <xf numFmtId="41" fontId="11" fillId="0" borderId="1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11" fillId="0" borderId="2" xfId="1" applyNumberFormat="1" applyFont="1" applyFill="1" applyBorder="1" applyAlignment="1">
      <alignment horizontal="right"/>
    </xf>
    <xf numFmtId="41" fontId="11" fillId="0" borderId="0" xfId="0" applyNumberFormat="1" applyFont="1" applyFill="1" applyAlignment="1">
      <alignment horizontal="center"/>
    </xf>
    <xf numFmtId="41" fontId="11" fillId="0" borderId="0" xfId="0" applyNumberFormat="1" applyFont="1" applyFill="1"/>
    <xf numFmtId="41" fontId="11" fillId="0" borderId="0" xfId="1" applyNumberFormat="1" applyFont="1" applyFill="1" applyAlignment="1">
      <alignment horizontal="right"/>
    </xf>
    <xf numFmtId="0" fontId="16" fillId="0" borderId="0" xfId="0" applyFont="1" applyFill="1"/>
    <xf numFmtId="41" fontId="12" fillId="0" borderId="4" xfId="0" applyNumberFormat="1" applyFont="1" applyFill="1" applyBorder="1" applyAlignment="1">
      <alignment horizontal="right"/>
    </xf>
    <xf numFmtId="41" fontId="11" fillId="0" borderId="4" xfId="0" applyNumberFormat="1" applyFont="1" applyFill="1" applyBorder="1" applyAlignment="1">
      <alignment horizontal="right" vertical="center"/>
    </xf>
    <xf numFmtId="165" fontId="12" fillId="0" borderId="2" xfId="1" applyNumberFormat="1" applyFont="1" applyFill="1" applyBorder="1"/>
    <xf numFmtId="165" fontId="12" fillId="0" borderId="1" xfId="1" applyNumberFormat="1" applyFont="1" applyFill="1" applyBorder="1"/>
    <xf numFmtId="0" fontId="16" fillId="0" borderId="0" xfId="0" applyFont="1" applyFill="1" applyAlignment="1">
      <alignment horizontal="left"/>
    </xf>
    <xf numFmtId="165" fontId="12" fillId="0" borderId="4" xfId="1" applyNumberFormat="1" applyFont="1" applyFill="1" applyBorder="1"/>
    <xf numFmtId="41" fontId="11" fillId="0" borderId="4" xfId="1" applyNumberFormat="1" applyFont="1" applyFill="1" applyBorder="1" applyAlignment="1">
      <alignment horizontal="right"/>
    </xf>
    <xf numFmtId="41" fontId="11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/>
    <xf numFmtId="41" fontId="11" fillId="0" borderId="5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justify"/>
    </xf>
    <xf numFmtId="38" fontId="18" fillId="0" borderId="0" xfId="0" applyNumberFormat="1" applyFont="1" applyFill="1" applyAlignment="1">
      <alignment horizontal="center"/>
    </xf>
    <xf numFmtId="38" fontId="9" fillId="0" borderId="0" xfId="0" applyNumberFormat="1" applyFont="1" applyFill="1"/>
    <xf numFmtId="41" fontId="9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41" fontId="11" fillId="0" borderId="5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/>
    <xf numFmtId="0" fontId="11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justify" vertical="center"/>
    </xf>
    <xf numFmtId="169" fontId="12" fillId="0" borderId="3" xfId="0" applyNumberFormat="1" applyFont="1" applyFill="1" applyBorder="1"/>
    <xf numFmtId="39" fontId="12" fillId="0" borderId="0" xfId="0" applyNumberFormat="1" applyFont="1" applyFill="1" applyAlignment="1">
      <alignment horizontal="right"/>
    </xf>
    <xf numFmtId="38" fontId="10" fillId="0" borderId="0" xfId="0" applyNumberFormat="1" applyFont="1"/>
    <xf numFmtId="0" fontId="12" fillId="0" borderId="0" xfId="6" applyFont="1" applyAlignment="1">
      <alignment horizontal="centerContinuous" vertical="center"/>
    </xf>
    <xf numFmtId="37" fontId="12" fillId="0" borderId="0" xfId="6" applyNumberFormat="1" applyFont="1" applyAlignment="1">
      <alignment horizontal="centerContinuous" vertical="center"/>
    </xf>
    <xf numFmtId="0" fontId="12" fillId="0" borderId="0" xfId="6" applyFont="1" applyAlignment="1">
      <alignment vertical="center"/>
    </xf>
    <xf numFmtId="40" fontId="13" fillId="0" borderId="0" xfId="1" applyNumberFormat="1" applyFont="1" applyFill="1" applyAlignment="1">
      <alignment horizontal="left"/>
    </xf>
    <xf numFmtId="3" fontId="12" fillId="0" borderId="0" xfId="6" applyNumberFormat="1" applyFont="1" applyAlignment="1">
      <alignment horizontal="centerContinuous" vertical="center"/>
    </xf>
    <xf numFmtId="0" fontId="12" fillId="0" borderId="0" xfId="6" applyFont="1" applyAlignment="1">
      <alignment horizontal="center" vertical="center"/>
    </xf>
    <xf numFmtId="37" fontId="11" fillId="0" borderId="0" xfId="6" applyNumberFormat="1" applyFont="1" applyAlignment="1">
      <alignment horizontal="center" vertical="center"/>
    </xf>
    <xf numFmtId="37" fontId="20" fillId="0" borderId="0" xfId="6" applyNumberFormat="1" applyFont="1" applyAlignment="1">
      <alignment horizontal="center" vertical="center"/>
    </xf>
    <xf numFmtId="0" fontId="12" fillId="0" borderId="0" xfId="5" applyFont="1" applyAlignment="1">
      <alignment horizontal="center" vertical="center"/>
    </xf>
    <xf numFmtId="37" fontId="12" fillId="0" borderId="0" xfId="6" applyNumberFormat="1" applyFont="1" applyAlignment="1">
      <alignment horizontal="center" vertical="center"/>
    </xf>
    <xf numFmtId="37" fontId="12" fillId="0" borderId="0" xfId="5" applyNumberFormat="1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6" applyFont="1" applyAlignment="1">
      <alignment horizontal="center"/>
    </xf>
    <xf numFmtId="0" fontId="12" fillId="0" borderId="0" xfId="9" applyFont="1" applyAlignment="1">
      <alignment horizontal="center"/>
    </xf>
    <xf numFmtId="0" fontId="11" fillId="0" borderId="0" xfId="5" applyFont="1" applyAlignment="1">
      <alignment horizontal="left" vertical="center"/>
    </xf>
    <xf numFmtId="0" fontId="14" fillId="0" borderId="0" xfId="5" applyFont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41" fontId="12" fillId="0" borderId="0" xfId="5" applyNumberFormat="1" applyFont="1" applyAlignment="1">
      <alignment horizontal="right" vertical="center"/>
    </xf>
    <xf numFmtId="41" fontId="14" fillId="0" borderId="0" xfId="5" applyNumberFormat="1" applyFont="1" applyAlignment="1">
      <alignment horizontal="right" vertical="center"/>
    </xf>
    <xf numFmtId="41" fontId="11" fillId="0" borderId="0" xfId="1" applyNumberFormat="1" applyFont="1" applyBorder="1" applyAlignment="1">
      <alignment vertical="center"/>
    </xf>
    <xf numFmtId="41" fontId="16" fillId="0" borderId="0" xfId="5" applyNumberFormat="1" applyFont="1" applyBorder="1" applyAlignment="1">
      <alignment horizontal="right" vertical="center"/>
    </xf>
    <xf numFmtId="41" fontId="11" fillId="0" borderId="0" xfId="6" applyNumberFormat="1" applyFont="1" applyBorder="1" applyAlignment="1">
      <alignment vertical="center"/>
    </xf>
    <xf numFmtId="0" fontId="16" fillId="0" borderId="0" xfId="6" applyFont="1" applyFill="1" applyAlignment="1">
      <alignment horizontal="center" vertical="center"/>
    </xf>
    <xf numFmtId="0" fontId="11" fillId="0" borderId="0" xfId="6" applyFont="1" applyAlignment="1">
      <alignment vertical="center"/>
    </xf>
    <xf numFmtId="41" fontId="12" fillId="0" borderId="0" xfId="6" applyNumberFormat="1" applyFont="1" applyBorder="1" applyAlignment="1">
      <alignment vertical="center"/>
    </xf>
    <xf numFmtId="41" fontId="11" fillId="0" borderId="0" xfId="1" applyNumberFormat="1" applyFont="1" applyAlignment="1">
      <alignment vertical="center"/>
    </xf>
    <xf numFmtId="41" fontId="11" fillId="0" borderId="0" xfId="6" applyNumberFormat="1" applyFont="1" applyAlignment="1">
      <alignment vertical="center"/>
    </xf>
    <xf numFmtId="41" fontId="12" fillId="0" borderId="0" xfId="6" applyNumberFormat="1" applyFont="1" applyAlignment="1">
      <alignment vertical="center"/>
    </xf>
    <xf numFmtId="0" fontId="16" fillId="0" borderId="0" xfId="5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14" fillId="0" borderId="0" xfId="6" applyFont="1" applyFill="1" applyAlignment="1">
      <alignment horizontal="center" vertical="center"/>
    </xf>
    <xf numFmtId="41" fontId="12" fillId="0" borderId="0" xfId="1" applyNumberFormat="1" applyFont="1" applyAlignment="1">
      <alignment horizontal="center" vertical="center"/>
    </xf>
    <xf numFmtId="165" fontId="12" fillId="0" borderId="0" xfId="1" applyNumberFormat="1" applyFont="1" applyFill="1" applyBorder="1"/>
    <xf numFmtId="41" fontId="12" fillId="0" borderId="0" xfId="1" applyNumberFormat="1" applyFont="1" applyAlignment="1">
      <alignment vertical="center"/>
    </xf>
    <xf numFmtId="41" fontId="12" fillId="0" borderId="4" xfId="1" applyNumberFormat="1" applyFont="1" applyBorder="1" applyAlignment="1">
      <alignment vertical="center"/>
    </xf>
    <xf numFmtId="41" fontId="11" fillId="0" borderId="1" xfId="1" applyNumberFormat="1" applyFont="1" applyBorder="1" applyAlignment="1">
      <alignment vertical="center"/>
    </xf>
    <xf numFmtId="165" fontId="11" fillId="0" borderId="1" xfId="1" applyNumberFormat="1" applyFont="1" applyFill="1" applyBorder="1"/>
    <xf numFmtId="41" fontId="11" fillId="0" borderId="0" xfId="1" applyNumberFormat="1" applyFont="1" applyAlignment="1">
      <alignment horizontal="right" vertical="center" wrapText="1"/>
    </xf>
    <xf numFmtId="0" fontId="16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41" fontId="12" fillId="0" borderId="4" xfId="6" applyNumberFormat="1" applyFont="1" applyBorder="1" applyAlignment="1">
      <alignment vertical="center"/>
    </xf>
    <xf numFmtId="41" fontId="11" fillId="0" borderId="4" xfId="6" applyNumberFormat="1" applyFont="1" applyBorder="1" applyAlignment="1">
      <alignment vertical="center"/>
    </xf>
    <xf numFmtId="41" fontId="11" fillId="0" borderId="1" xfId="1" applyNumberFormat="1" applyFont="1" applyBorder="1" applyAlignment="1">
      <alignment horizontal="right" vertical="center"/>
    </xf>
    <xf numFmtId="41" fontId="11" fillId="0" borderId="0" xfId="1" applyNumberFormat="1" applyFont="1" applyAlignment="1">
      <alignment horizontal="right" vertical="center"/>
    </xf>
    <xf numFmtId="41" fontId="11" fillId="0" borderId="3" xfId="1" applyNumberFormat="1" applyFont="1" applyBorder="1" applyAlignment="1">
      <alignment vertical="center"/>
    </xf>
    <xf numFmtId="41" fontId="16" fillId="0" borderId="0" xfId="5" applyNumberFormat="1" applyFont="1" applyAlignment="1">
      <alignment horizontal="right" vertical="center"/>
    </xf>
    <xf numFmtId="41" fontId="11" fillId="0" borderId="3" xfId="6" applyNumberFormat="1" applyFont="1" applyBorder="1" applyAlignment="1">
      <alignment vertical="center"/>
    </xf>
    <xf numFmtId="37" fontId="12" fillId="0" borderId="0" xfId="6" applyNumberFormat="1" applyFont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4" fillId="0" borderId="0" xfId="10" applyFont="1" applyAlignment="1">
      <alignment horizontal="center"/>
    </xf>
    <xf numFmtId="39" fontId="12" fillId="0" borderId="0" xfId="5" applyNumberFormat="1" applyFont="1" applyAlignment="1">
      <alignment horizontal="right" vertical="center"/>
    </xf>
    <xf numFmtId="39" fontId="14" fillId="0" borderId="0" xfId="5" applyNumberFormat="1" applyFont="1" applyAlignment="1">
      <alignment horizontal="right" vertical="center"/>
    </xf>
    <xf numFmtId="0" fontId="12" fillId="0" borderId="0" xfId="5" applyFont="1" applyFill="1" applyAlignment="1">
      <alignment horizontal="left" vertical="center"/>
    </xf>
    <xf numFmtId="165" fontId="11" fillId="0" borderId="2" xfId="1" applyNumberFormat="1" applyFont="1" applyFill="1" applyBorder="1"/>
    <xf numFmtId="41" fontId="11" fillId="0" borderId="2" xfId="1" applyNumberFormat="1" applyFont="1" applyBorder="1" applyAlignment="1">
      <alignment vertical="center"/>
    </xf>
    <xf numFmtId="41" fontId="11" fillId="0" borderId="3" xfId="6" applyNumberFormat="1" applyFont="1" applyFill="1" applyBorder="1" applyAlignment="1">
      <alignment vertical="center"/>
    </xf>
    <xf numFmtId="38" fontId="11" fillId="0" borderId="0" xfId="6" applyNumberFormat="1" applyFont="1"/>
    <xf numFmtId="0" fontId="12" fillId="0" borderId="0" xfId="9" applyFont="1" applyBorder="1" applyAlignment="1">
      <alignment horizontal="center"/>
    </xf>
    <xf numFmtId="0" fontId="12" fillId="0" borderId="4" xfId="5" applyFont="1" applyBorder="1" applyAlignment="1">
      <alignment horizontal="center" vertical="center"/>
    </xf>
    <xf numFmtId="0" fontId="12" fillId="0" borderId="0" xfId="10" applyFont="1" applyBorder="1" applyAlignment="1">
      <alignment horizontal="center"/>
    </xf>
    <xf numFmtId="0" fontId="14" fillId="0" borderId="0" xfId="10" applyFont="1" applyBorder="1" applyAlignment="1">
      <alignment horizontal="center"/>
    </xf>
    <xf numFmtId="165" fontId="11" fillId="0" borderId="0" xfId="1" applyNumberFormat="1" applyFont="1" applyAlignment="1">
      <alignment vertical="center"/>
    </xf>
    <xf numFmtId="165" fontId="11" fillId="0" borderId="0" xfId="1" applyNumberFormat="1" applyFont="1" applyBorder="1" applyAlignment="1">
      <alignment vertical="center"/>
    </xf>
    <xf numFmtId="37" fontId="16" fillId="0" borderId="0" xfId="5" applyNumberFormat="1" applyFont="1" applyBorder="1" applyAlignment="1">
      <alignment horizontal="right" vertical="center"/>
    </xf>
    <xf numFmtId="37" fontId="11" fillId="0" borderId="0" xfId="1" applyNumberFormat="1" applyFont="1" applyBorder="1" applyAlignment="1">
      <alignment horizontal="right" vertical="center" wrapText="1"/>
    </xf>
    <xf numFmtId="164" fontId="11" fillId="0" borderId="0" xfId="1" applyFont="1" applyAlignment="1">
      <alignment vertical="center"/>
    </xf>
    <xf numFmtId="164" fontId="11" fillId="0" borderId="0" xfId="1" applyFont="1" applyBorder="1" applyAlignment="1">
      <alignment vertical="center"/>
    </xf>
    <xf numFmtId="37" fontId="11" fillId="0" borderId="0" xfId="6" applyNumberFormat="1" applyFont="1" applyBorder="1" applyAlignment="1">
      <alignment vertical="center"/>
    </xf>
    <xf numFmtId="165" fontId="11" fillId="0" borderId="0" xfId="6" applyNumberFormat="1" applyFont="1" applyAlignment="1">
      <alignment vertical="center"/>
    </xf>
    <xf numFmtId="37" fontId="11" fillId="0" borderId="0" xfId="6" applyNumberFormat="1" applyFont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4" fontId="12" fillId="0" borderId="0" xfId="1" applyFont="1" applyAlignment="1">
      <alignment horizontal="center" vertical="center"/>
    </xf>
    <xf numFmtId="165" fontId="11" fillId="0" borderId="1" xfId="1" applyNumberFormat="1" applyFont="1" applyBorder="1" applyAlignment="1">
      <alignment vertical="center"/>
    </xf>
    <xf numFmtId="41" fontId="11" fillId="0" borderId="1" xfId="1" applyNumberFormat="1" applyFont="1" applyBorder="1" applyAlignment="1">
      <alignment horizontal="center" vertical="center"/>
    </xf>
    <xf numFmtId="164" fontId="12" fillId="0" borderId="0" xfId="1" applyFont="1" applyAlignment="1">
      <alignment vertical="top" wrapText="1"/>
    </xf>
    <xf numFmtId="0" fontId="12" fillId="0" borderId="0" xfId="0" applyFont="1" applyAlignment="1">
      <alignment vertical="top" wrapText="1"/>
    </xf>
    <xf numFmtId="165" fontId="12" fillId="0" borderId="0" xfId="1" applyNumberFormat="1" applyFont="1" applyAlignment="1">
      <alignment vertical="top" wrapText="1"/>
    </xf>
    <xf numFmtId="37" fontId="12" fillId="0" borderId="0" xfId="1" applyNumberFormat="1" applyFont="1" applyAlignment="1">
      <alignment horizontal="right" vertical="center" wrapText="1"/>
    </xf>
    <xf numFmtId="164" fontId="12" fillId="0" borderId="0" xfId="1" applyFont="1" applyAlignment="1">
      <alignment vertical="center"/>
    </xf>
    <xf numFmtId="164" fontId="11" fillId="0" borderId="2" xfId="1" applyFont="1" applyBorder="1" applyAlignment="1">
      <alignment vertical="center"/>
    </xf>
    <xf numFmtId="164" fontId="11" fillId="0" borderId="1" xfId="1" applyFont="1" applyBorder="1" applyAlignment="1">
      <alignment vertical="center"/>
    </xf>
    <xf numFmtId="37" fontId="11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Alignment="1">
      <alignment horizontal="right" vertical="center"/>
    </xf>
    <xf numFmtId="37" fontId="16" fillId="0" borderId="0" xfId="5" applyNumberFormat="1" applyFont="1" applyAlignment="1">
      <alignment horizontal="right" vertical="center"/>
    </xf>
    <xf numFmtId="37" fontId="11" fillId="0" borderId="0" xfId="1" applyNumberFormat="1" applyFont="1" applyAlignment="1">
      <alignment horizontal="right" vertical="center" wrapText="1"/>
    </xf>
    <xf numFmtId="165" fontId="12" fillId="0" borderId="0" xfId="1" applyNumberFormat="1" applyFont="1" applyAlignment="1">
      <alignment vertical="center"/>
    </xf>
    <xf numFmtId="37" fontId="14" fillId="0" borderId="0" xfId="5" applyNumberFormat="1" applyFont="1" applyAlignment="1">
      <alignment horizontal="right" vertical="center"/>
    </xf>
    <xf numFmtId="41" fontId="12" fillId="0" borderId="0" xfId="1" applyNumberFormat="1" applyFont="1" applyAlignment="1">
      <alignment vertical="top" wrapText="1"/>
    </xf>
    <xf numFmtId="164" fontId="12" fillId="0" borderId="4" xfId="1" applyFont="1" applyBorder="1" applyAlignment="1">
      <alignment vertical="center"/>
    </xf>
    <xf numFmtId="41" fontId="11" fillId="0" borderId="3" xfId="5" applyNumberFormat="1" applyFont="1" applyBorder="1" applyAlignment="1">
      <alignment horizontal="right" vertical="center"/>
    </xf>
    <xf numFmtId="37" fontId="10" fillId="0" borderId="0" xfId="0" quotePrefix="1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horizontal="justify" vertical="center"/>
    </xf>
    <xf numFmtId="38" fontId="14" fillId="0" borderId="0" xfId="0" applyNumberFormat="1" applyFont="1" applyFill="1" applyAlignment="1">
      <alignment horizontal="justify" vertical="center"/>
    </xf>
    <xf numFmtId="164" fontId="12" fillId="0" borderId="0" xfId="1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38" fontId="12" fillId="0" borderId="0" xfId="0" applyNumberFormat="1" applyFont="1" applyFill="1" applyAlignment="1"/>
    <xf numFmtId="41" fontId="12" fillId="0" borderId="0" xfId="0" applyNumberFormat="1" applyFont="1" applyFill="1" applyAlignment="1"/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164" fontId="12" fillId="0" borderId="0" xfId="1" applyFont="1" applyFill="1"/>
    <xf numFmtId="41" fontId="12" fillId="0" borderId="4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41" fontId="12" fillId="0" borderId="2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justify" vertical="center" wrapText="1"/>
    </xf>
    <xf numFmtId="41" fontId="15" fillId="0" borderId="0" xfId="0" applyNumberFormat="1" applyFont="1" applyFill="1" applyAlignment="1">
      <alignment horizontal="center"/>
    </xf>
    <xf numFmtId="165" fontId="12" fillId="0" borderId="4" xfId="1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/>
    <xf numFmtId="41" fontId="11" fillId="0" borderId="0" xfId="0" applyNumberFormat="1" applyFont="1" applyFill="1" applyAlignment="1"/>
    <xf numFmtId="167" fontId="12" fillId="0" borderId="0" xfId="0" applyNumberFormat="1" applyFont="1" applyFill="1" applyAlignment="1">
      <alignment vertical="center" wrapText="1"/>
    </xf>
    <xf numFmtId="37" fontId="12" fillId="0" borderId="0" xfId="0" applyNumberFormat="1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37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1" fillId="0" borderId="1" xfId="0" applyNumberFormat="1" applyFont="1" applyFill="1" applyBorder="1" applyAlignment="1">
      <alignment vertical="center" wrapText="1"/>
    </xf>
    <xf numFmtId="41" fontId="20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justify" vertical="center" wrapText="1"/>
    </xf>
    <xf numFmtId="41" fontId="12" fillId="0" borderId="0" xfId="0" applyNumberFormat="1" applyFont="1" applyFill="1" applyAlignment="1">
      <alignment vertical="center" wrapText="1"/>
    </xf>
    <xf numFmtId="41" fontId="15" fillId="0" borderId="0" xfId="0" applyNumberFormat="1" applyFont="1" applyFill="1" applyAlignment="1">
      <alignment horizontal="center" vertical="center"/>
    </xf>
    <xf numFmtId="41" fontId="11" fillId="0" borderId="1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vertical="center"/>
    </xf>
    <xf numFmtId="164" fontId="12" fillId="0" borderId="4" xfId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41" fontId="11" fillId="0" borderId="0" xfId="1" applyNumberFormat="1" applyFont="1" applyFill="1" applyBorder="1" applyAlignment="1">
      <alignment horizontal="right"/>
    </xf>
    <xf numFmtId="164" fontId="12" fillId="0" borderId="4" xfId="1" applyFont="1" applyBorder="1" applyAlignment="1">
      <alignment horizontal="center" vertical="center"/>
    </xf>
    <xf numFmtId="41" fontId="11" fillId="0" borderId="1" xfId="6" applyNumberFormat="1" applyFont="1" applyBorder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41" fontId="12" fillId="0" borderId="4" xfId="1" applyNumberFormat="1" applyFont="1" applyFill="1" applyBorder="1"/>
    <xf numFmtId="0" fontId="12" fillId="0" borderId="0" xfId="0" applyFont="1" applyFill="1" applyAlignment="1">
      <alignment horizontal="left" indent="1"/>
    </xf>
    <xf numFmtId="0" fontId="24" fillId="0" borderId="0" xfId="6" applyFont="1" applyFill="1" applyAlignment="1">
      <alignment horizontal="center" vertical="center"/>
    </xf>
    <xf numFmtId="0" fontId="23" fillId="0" borderId="0" xfId="6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23" fillId="0" borderId="0" xfId="6" applyNumberFormat="1" applyFont="1" applyFill="1" applyAlignment="1">
      <alignment vertical="center"/>
    </xf>
    <xf numFmtId="165" fontId="23" fillId="0" borderId="0" xfId="1" applyNumberFormat="1" applyFont="1" applyAlignment="1">
      <alignment vertical="center"/>
    </xf>
    <xf numFmtId="165" fontId="22" fillId="0" borderId="0" xfId="6" applyNumberFormat="1" applyFont="1" applyAlignment="1">
      <alignment vertical="center"/>
    </xf>
    <xf numFmtId="0" fontId="25" fillId="0" borderId="0" xfId="6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3" fillId="0" borderId="0" xfId="6" applyFont="1" applyAlignment="1">
      <alignment vertical="center"/>
    </xf>
    <xf numFmtId="0" fontId="22" fillId="0" borderId="0" xfId="6" applyFont="1" applyAlignment="1">
      <alignment vertical="center"/>
    </xf>
    <xf numFmtId="0" fontId="23" fillId="0" borderId="0" xfId="5" applyFont="1" applyFill="1" applyAlignment="1">
      <alignment horizontal="left" vertical="center"/>
    </xf>
    <xf numFmtId="37" fontId="12" fillId="0" borderId="0" xfId="1" applyNumberFormat="1" applyFont="1" applyAlignment="1">
      <alignment horizontal="right" vertical="center"/>
    </xf>
    <xf numFmtId="37" fontId="11" fillId="0" borderId="1" xfId="1" applyNumberFormat="1" applyFont="1" applyBorder="1" applyAlignment="1">
      <alignment horizontal="right" vertical="center"/>
    </xf>
    <xf numFmtId="41" fontId="12" fillId="0" borderId="0" xfId="1" applyNumberFormat="1" applyFont="1" applyBorder="1" applyAlignment="1">
      <alignment horizontal="center" vertical="center"/>
    </xf>
    <xf numFmtId="165" fontId="23" fillId="0" borderId="0" xfId="6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>
      <alignment vertical="center"/>
    </xf>
    <xf numFmtId="41" fontId="12" fillId="0" borderId="0" xfId="1" applyNumberFormat="1" applyFont="1" applyBorder="1" applyAlignment="1">
      <alignment vertical="center"/>
    </xf>
    <xf numFmtId="165" fontId="23" fillId="0" borderId="0" xfId="1" applyNumberFormat="1" applyFont="1" applyBorder="1" applyAlignment="1">
      <alignment vertical="center"/>
    </xf>
    <xf numFmtId="165" fontId="22" fillId="0" borderId="0" xfId="6" applyNumberFormat="1" applyFont="1" applyBorder="1" applyAlignment="1">
      <alignment vertical="center"/>
    </xf>
    <xf numFmtId="37" fontId="12" fillId="0" borderId="0" xfId="5" applyNumberFormat="1" applyFont="1" applyBorder="1" applyAlignment="1">
      <alignment horizontal="right" vertical="center"/>
    </xf>
    <xf numFmtId="0" fontId="11" fillId="0" borderId="0" xfId="5" applyFont="1" applyAlignment="1">
      <alignment horizontal="left" vertical="center" indent="1"/>
    </xf>
    <xf numFmtId="0" fontId="12" fillId="0" borderId="0" xfId="5" applyFont="1" applyAlignment="1">
      <alignment horizontal="left" vertical="center" indent="2"/>
    </xf>
    <xf numFmtId="0" fontId="14" fillId="0" borderId="0" xfId="8" applyFont="1" applyFill="1" applyAlignment="1">
      <alignment horizontal="center" vertical="center"/>
    </xf>
    <xf numFmtId="170" fontId="12" fillId="0" borderId="6" xfId="1" applyNumberFormat="1" applyFont="1" applyFill="1" applyBorder="1"/>
    <xf numFmtId="165" fontId="12" fillId="0" borderId="6" xfId="1" applyNumberFormat="1" applyFont="1" applyFill="1" applyBorder="1"/>
    <xf numFmtId="38" fontId="11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/>
    </xf>
    <xf numFmtId="41" fontId="11" fillId="0" borderId="1" xfId="1" applyNumberFormat="1" applyFont="1" applyFill="1" applyBorder="1" applyAlignment="1">
      <alignment vertical="center" wrapText="1"/>
    </xf>
    <xf numFmtId="38" fontId="14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14" fillId="0" borderId="0" xfId="8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2" fillId="0" borderId="4" xfId="5" applyFont="1" applyBorder="1" applyAlignment="1">
      <alignment horizontal="center" vertical="center"/>
    </xf>
    <xf numFmtId="0" fontId="12" fillId="0" borderId="4" xfId="6" applyFont="1" applyBorder="1" applyAlignment="1">
      <alignment horizontal="center"/>
    </xf>
    <xf numFmtId="37" fontId="14" fillId="0" borderId="0" xfId="5" applyNumberFormat="1" applyFont="1" applyAlignment="1">
      <alignment horizontal="center" vertical="center"/>
    </xf>
    <xf numFmtId="37" fontId="11" fillId="0" borderId="0" xfId="6" applyNumberFormat="1" applyFont="1" applyAlignment="1">
      <alignment horizontal="center" vertical="center"/>
    </xf>
    <xf numFmtId="0" fontId="12" fillId="0" borderId="4" xfId="9" applyFont="1" applyBorder="1" applyAlignment="1">
      <alignment horizontal="center"/>
    </xf>
    <xf numFmtId="37" fontId="12" fillId="0" borderId="4" xfId="6" applyNumberFormat="1" applyFont="1" applyBorder="1" applyAlignment="1">
      <alignment horizontal="center" vertical="center"/>
    </xf>
    <xf numFmtId="41" fontId="1" fillId="0" borderId="0" xfId="1" applyNumberFormat="1" applyFont="1" applyFill="1" applyAlignment="1">
      <alignment horizontal="right"/>
    </xf>
  </cellXfs>
  <cellStyles count="12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opLeftCell="A14" zoomScaleNormal="100" zoomScaleSheetLayoutView="100" workbookViewId="0">
      <selection activeCell="A25" sqref="A25"/>
    </sheetView>
  </sheetViews>
  <sheetFormatPr defaultColWidth="10.59765625" defaultRowHeight="14.5" x14ac:dyDescent="0.75"/>
  <cols>
    <col min="1" max="1" width="38.296875" style="6" customWidth="1"/>
    <col min="2" max="2" width="0.8984375" style="6" customWidth="1"/>
    <col min="3" max="3" width="9.69921875" style="7" bestFit="1" customWidth="1"/>
    <col min="4" max="4" width="1" style="7" customWidth="1"/>
    <col min="5" max="5" width="15.09765625" style="8" customWidth="1"/>
    <col min="6" max="6" width="1" style="7" customWidth="1"/>
    <col min="7" max="7" width="15.09765625" style="8" customWidth="1"/>
    <col min="8" max="8" width="1" style="8" customWidth="1"/>
    <col min="9" max="9" width="15.09765625" style="8" customWidth="1"/>
    <col min="10" max="10" width="1" style="8" customWidth="1"/>
    <col min="11" max="11" width="15.09765625" style="8" customWidth="1"/>
    <col min="12" max="16384" width="10.59765625" style="7"/>
  </cols>
  <sheetData>
    <row r="1" spans="1:11" s="4" customFormat="1" ht="18.5" x14ac:dyDescent="0.75">
      <c r="A1" s="1" t="s">
        <v>260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s="4" customFormat="1" ht="15.5" x14ac:dyDescent="0.75">
      <c r="A2" s="5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4" customFormat="1" ht="15.5" x14ac:dyDescent="0.75">
      <c r="A3" s="5" t="s">
        <v>235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4" customFormat="1" ht="15.5" x14ac:dyDescent="0.75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5" customHeight="1" x14ac:dyDescent="0.75">
      <c r="D5" s="8"/>
      <c r="E5" s="298" t="s">
        <v>3</v>
      </c>
      <c r="F5" s="298"/>
      <c r="G5" s="298"/>
      <c r="H5" s="298"/>
      <c r="I5" s="298" t="s">
        <v>4</v>
      </c>
      <c r="J5" s="298"/>
      <c r="K5" s="298"/>
    </row>
    <row r="6" spans="1:11" ht="14.5" customHeight="1" x14ac:dyDescent="0.35">
      <c r="D6" s="8"/>
      <c r="E6" s="300" t="s">
        <v>62</v>
      </c>
      <c r="F6" s="300"/>
      <c r="G6" s="300"/>
      <c r="H6" s="294"/>
      <c r="I6" s="300" t="s">
        <v>62</v>
      </c>
      <c r="J6" s="300"/>
      <c r="K6" s="300"/>
    </row>
    <row r="7" spans="1:11" ht="14.5" customHeight="1" x14ac:dyDescent="0.75">
      <c r="B7" s="9"/>
      <c r="D7" s="10"/>
      <c r="E7" s="11" t="s">
        <v>236</v>
      </c>
      <c r="F7" s="11"/>
      <c r="G7" s="11" t="s">
        <v>5</v>
      </c>
      <c r="H7" s="11"/>
      <c r="I7" s="11" t="s">
        <v>236</v>
      </c>
      <c r="J7" s="11"/>
      <c r="K7" s="11" t="s">
        <v>5</v>
      </c>
    </row>
    <row r="8" spans="1:11" ht="14.5" customHeight="1" x14ac:dyDescent="0.75">
      <c r="A8" s="9" t="s">
        <v>26</v>
      </c>
      <c r="C8" s="12" t="s">
        <v>8</v>
      </c>
      <c r="D8" s="10"/>
      <c r="E8" s="11" t="s">
        <v>6</v>
      </c>
      <c r="F8" s="11"/>
      <c r="G8" s="11" t="s">
        <v>7</v>
      </c>
      <c r="H8" s="11"/>
      <c r="I8" s="11" t="s">
        <v>6</v>
      </c>
      <c r="J8" s="11"/>
      <c r="K8" s="11" t="s">
        <v>7</v>
      </c>
    </row>
    <row r="9" spans="1:11" ht="14.5" customHeight="1" x14ac:dyDescent="0.75">
      <c r="A9" s="9"/>
      <c r="C9" s="13"/>
      <c r="D9" s="10"/>
      <c r="E9" s="14" t="s">
        <v>9</v>
      </c>
      <c r="F9" s="11"/>
      <c r="G9" s="14" t="s">
        <v>180</v>
      </c>
      <c r="H9" s="11"/>
      <c r="I9" s="14" t="s">
        <v>9</v>
      </c>
      <c r="J9" s="11"/>
      <c r="K9" s="14" t="s">
        <v>180</v>
      </c>
    </row>
    <row r="10" spans="1:11" ht="14.5" customHeight="1" x14ac:dyDescent="0.75">
      <c r="C10" s="15"/>
      <c r="D10" s="10"/>
      <c r="E10" s="301" t="s">
        <v>10</v>
      </c>
      <c r="F10" s="302"/>
      <c r="G10" s="302"/>
      <c r="H10" s="302"/>
      <c r="I10" s="302"/>
      <c r="J10" s="302"/>
      <c r="K10" s="302"/>
    </row>
    <row r="11" spans="1:11" ht="14.5" customHeight="1" x14ac:dyDescent="0.75">
      <c r="A11" s="16" t="s">
        <v>11</v>
      </c>
      <c r="B11" s="16"/>
      <c r="C11" s="17"/>
      <c r="D11" s="17"/>
      <c r="I11" s="8" t="s">
        <v>0</v>
      </c>
      <c r="K11" s="8" t="s">
        <v>0</v>
      </c>
    </row>
    <row r="12" spans="1:11" ht="14.5" customHeight="1" x14ac:dyDescent="0.75">
      <c r="A12" s="18" t="s">
        <v>12</v>
      </c>
      <c r="B12" s="18"/>
      <c r="C12" s="52"/>
      <c r="E12" s="19">
        <v>488012</v>
      </c>
      <c r="F12" s="20"/>
      <c r="G12" s="19">
        <v>297038</v>
      </c>
      <c r="H12" s="21"/>
      <c r="I12" s="19">
        <v>426749</v>
      </c>
      <c r="J12" s="21"/>
      <c r="K12" s="21">
        <v>227762</v>
      </c>
    </row>
    <row r="13" spans="1:11" ht="14.5" customHeight="1" x14ac:dyDescent="0.75">
      <c r="A13" s="18" t="s">
        <v>47</v>
      </c>
      <c r="B13" s="18"/>
      <c r="C13" s="52"/>
      <c r="E13" s="19">
        <v>512601</v>
      </c>
      <c r="F13" s="20"/>
      <c r="G13" s="19">
        <v>877038</v>
      </c>
      <c r="H13" s="20"/>
      <c r="I13" s="19">
        <v>470982</v>
      </c>
      <c r="J13" s="20"/>
      <c r="K13" s="20">
        <v>559518</v>
      </c>
    </row>
    <row r="14" spans="1:11" ht="14.5" customHeight="1" x14ac:dyDescent="0.75">
      <c r="A14" s="18" t="s">
        <v>273</v>
      </c>
      <c r="B14" s="18"/>
      <c r="C14" s="291">
        <v>4</v>
      </c>
      <c r="E14" s="19">
        <v>5500</v>
      </c>
      <c r="F14" s="20"/>
      <c r="G14" s="22">
        <v>0</v>
      </c>
      <c r="H14" s="20"/>
      <c r="I14" s="19">
        <v>5500</v>
      </c>
      <c r="J14" s="20"/>
      <c r="K14" s="22">
        <v>0</v>
      </c>
    </row>
    <row r="15" spans="1:11" ht="14.5" customHeight="1" x14ac:dyDescent="0.75">
      <c r="A15" s="18" t="s">
        <v>13</v>
      </c>
      <c r="B15" s="18"/>
      <c r="C15" s="52">
        <v>6</v>
      </c>
      <c r="E15" s="19">
        <v>2277336</v>
      </c>
      <c r="F15" s="20"/>
      <c r="G15" s="19">
        <v>2575501</v>
      </c>
      <c r="H15" s="20"/>
      <c r="I15" s="19">
        <v>1328100</v>
      </c>
      <c r="J15" s="20"/>
      <c r="K15" s="20">
        <v>1934976</v>
      </c>
    </row>
    <row r="16" spans="1:11" ht="14.5" customHeight="1" x14ac:dyDescent="0.75">
      <c r="A16" s="18" t="s">
        <v>14</v>
      </c>
      <c r="B16" s="18"/>
      <c r="C16" s="52"/>
      <c r="E16" s="19">
        <v>295389</v>
      </c>
      <c r="F16" s="20"/>
      <c r="G16" s="19">
        <v>293897</v>
      </c>
      <c r="H16" s="20"/>
      <c r="I16" s="19">
        <v>1171838</v>
      </c>
      <c r="J16" s="20"/>
      <c r="K16" s="19">
        <v>353187</v>
      </c>
    </row>
    <row r="17" spans="1:11" ht="14.5" customHeight="1" x14ac:dyDescent="0.75">
      <c r="A17" s="18" t="s">
        <v>15</v>
      </c>
      <c r="B17" s="18"/>
      <c r="C17" s="52" t="s">
        <v>224</v>
      </c>
      <c r="E17" s="19">
        <v>3335165</v>
      </c>
      <c r="F17" s="20"/>
      <c r="G17" s="19">
        <v>4316526</v>
      </c>
      <c r="H17" s="20"/>
      <c r="I17" s="19">
        <v>1538886</v>
      </c>
      <c r="J17" s="20"/>
      <c r="K17" s="20">
        <v>1997883</v>
      </c>
    </row>
    <row r="18" spans="1:11" ht="14.5" customHeight="1" x14ac:dyDescent="0.75">
      <c r="A18" s="18" t="s">
        <v>217</v>
      </c>
      <c r="B18" s="18"/>
      <c r="C18" s="52"/>
      <c r="E18" s="19">
        <v>952182</v>
      </c>
      <c r="F18" s="20"/>
      <c r="G18" s="19">
        <v>962418</v>
      </c>
      <c r="H18" s="21"/>
      <c r="I18" s="19">
        <v>36315</v>
      </c>
      <c r="J18" s="21"/>
      <c r="K18" s="21">
        <v>83268</v>
      </c>
    </row>
    <row r="19" spans="1:11" ht="14.5" customHeight="1" x14ac:dyDescent="0.75">
      <c r="A19" s="18" t="s">
        <v>141</v>
      </c>
      <c r="B19" s="18"/>
      <c r="C19" s="29"/>
      <c r="E19" s="19">
        <v>30584</v>
      </c>
      <c r="F19" s="20"/>
      <c r="G19" s="19">
        <v>4463</v>
      </c>
      <c r="H19" s="21"/>
      <c r="I19" s="22">
        <v>0</v>
      </c>
      <c r="J19" s="21"/>
      <c r="K19" s="21">
        <v>354</v>
      </c>
    </row>
    <row r="20" spans="1:11" ht="14.5" customHeight="1" x14ac:dyDescent="0.75">
      <c r="A20" s="18" t="s">
        <v>210</v>
      </c>
      <c r="B20" s="18"/>
      <c r="C20" s="57">
        <v>8</v>
      </c>
      <c r="E20" s="19">
        <v>8323</v>
      </c>
      <c r="F20" s="20"/>
      <c r="G20" s="22">
        <v>0</v>
      </c>
      <c r="H20" s="21"/>
      <c r="I20" s="22">
        <v>16000</v>
      </c>
      <c r="J20" s="21"/>
      <c r="K20" s="22">
        <v>0</v>
      </c>
    </row>
    <row r="21" spans="1:11" s="2" customFormat="1" ht="14.5" customHeight="1" x14ac:dyDescent="0.75">
      <c r="A21" s="23" t="s">
        <v>16</v>
      </c>
      <c r="B21" s="23"/>
      <c r="C21" s="24"/>
      <c r="E21" s="25">
        <f>SUM(E12:E20)</f>
        <v>7905092</v>
      </c>
      <c r="F21" s="26"/>
      <c r="G21" s="25">
        <f>SUM(G12:G20)</f>
        <v>9326881</v>
      </c>
      <c r="H21" s="27"/>
      <c r="I21" s="28">
        <f>SUM(I12:I20)</f>
        <v>4994370</v>
      </c>
      <c r="J21" s="27"/>
      <c r="K21" s="28">
        <f>SUM(K12:K20)</f>
        <v>5156948</v>
      </c>
    </row>
    <row r="22" spans="1:11" ht="14.5" customHeight="1" x14ac:dyDescent="0.75">
      <c r="A22" s="23"/>
      <c r="B22" s="23"/>
      <c r="C22" s="29"/>
      <c r="E22" s="21"/>
      <c r="F22" s="20"/>
      <c r="G22" s="21"/>
      <c r="H22" s="21"/>
      <c r="I22" s="21"/>
      <c r="J22" s="21"/>
      <c r="K22" s="21"/>
    </row>
    <row r="23" spans="1:11" ht="14.5" customHeight="1" x14ac:dyDescent="0.75">
      <c r="A23" s="30" t="s">
        <v>17</v>
      </c>
      <c r="B23" s="31"/>
      <c r="C23" s="17"/>
      <c r="D23" s="17"/>
      <c r="E23" s="32"/>
      <c r="F23" s="32"/>
      <c r="G23" s="32"/>
      <c r="H23" s="32"/>
      <c r="I23" s="32"/>
      <c r="J23" s="32"/>
      <c r="K23" s="32"/>
    </row>
    <row r="24" spans="1:11" ht="14.5" customHeight="1" x14ac:dyDescent="0.75">
      <c r="A24" s="18" t="s">
        <v>194</v>
      </c>
      <c r="B24" s="31"/>
      <c r="C24" s="17">
        <v>8</v>
      </c>
      <c r="D24" s="17"/>
      <c r="E24" s="19">
        <f>340362+1073</f>
        <v>341435</v>
      </c>
      <c r="F24" s="32"/>
      <c r="G24" s="32">
        <v>307673</v>
      </c>
      <c r="H24" s="20"/>
      <c r="I24" s="19">
        <v>369271</v>
      </c>
      <c r="J24" s="20"/>
      <c r="K24" s="19">
        <v>329397</v>
      </c>
    </row>
    <row r="25" spans="1:11" ht="14.5" customHeight="1" x14ac:dyDescent="0.75">
      <c r="A25" s="18" t="s">
        <v>18</v>
      </c>
      <c r="B25" s="31"/>
      <c r="C25" s="17">
        <v>9</v>
      </c>
      <c r="D25" s="17"/>
      <c r="E25" s="22">
        <v>0</v>
      </c>
      <c r="F25" s="32"/>
      <c r="G25" s="22">
        <v>0</v>
      </c>
      <c r="H25" s="32"/>
      <c r="I25" s="19">
        <v>5458376</v>
      </c>
      <c r="J25" s="32"/>
      <c r="K25" s="32">
        <v>5457376</v>
      </c>
    </row>
    <row r="26" spans="1:11" ht="14.5" customHeight="1" x14ac:dyDescent="0.75">
      <c r="A26" s="18" t="s">
        <v>195</v>
      </c>
      <c r="B26" s="18"/>
      <c r="C26" s="17">
        <v>10</v>
      </c>
      <c r="D26" s="17"/>
      <c r="E26" s="19">
        <v>117870</v>
      </c>
      <c r="F26" s="33"/>
      <c r="G26" s="33">
        <v>149581</v>
      </c>
      <c r="H26" s="32"/>
      <c r="I26" s="19">
        <v>1592553</v>
      </c>
      <c r="J26" s="34"/>
      <c r="K26" s="34">
        <v>1592553</v>
      </c>
    </row>
    <row r="27" spans="1:11" ht="14.5" customHeight="1" x14ac:dyDescent="0.75">
      <c r="A27" s="18" t="s">
        <v>222</v>
      </c>
      <c r="B27" s="18"/>
      <c r="C27" s="17">
        <v>4</v>
      </c>
      <c r="E27" s="22">
        <v>0</v>
      </c>
      <c r="F27" s="20"/>
      <c r="G27" s="22">
        <v>0</v>
      </c>
      <c r="H27" s="20"/>
      <c r="I27" s="19">
        <v>376090</v>
      </c>
      <c r="J27" s="20"/>
      <c r="K27" s="19">
        <v>233090</v>
      </c>
    </row>
    <row r="28" spans="1:11" ht="14.5" customHeight="1" x14ac:dyDescent="0.75">
      <c r="A28" s="18" t="s">
        <v>19</v>
      </c>
      <c r="B28" s="18"/>
      <c r="C28" s="17">
        <v>11</v>
      </c>
      <c r="D28" s="17"/>
      <c r="E28" s="19">
        <v>38970</v>
      </c>
      <c r="F28" s="32"/>
      <c r="G28" s="34">
        <v>38970</v>
      </c>
      <c r="H28" s="32"/>
      <c r="I28" s="19">
        <v>108242</v>
      </c>
      <c r="J28" s="34"/>
      <c r="K28" s="34">
        <v>109220</v>
      </c>
    </row>
    <row r="29" spans="1:11" ht="14.5" customHeight="1" x14ac:dyDescent="0.75">
      <c r="A29" s="18" t="s">
        <v>20</v>
      </c>
      <c r="B29" s="18"/>
      <c r="C29" s="17"/>
      <c r="D29" s="17"/>
      <c r="E29" s="19">
        <v>10592537</v>
      </c>
      <c r="F29" s="34"/>
      <c r="G29" s="21">
        <v>10504473</v>
      </c>
      <c r="H29" s="21"/>
      <c r="I29" s="19">
        <v>1836039</v>
      </c>
      <c r="J29" s="35"/>
      <c r="K29" s="21">
        <v>1810892</v>
      </c>
    </row>
    <row r="30" spans="1:11" ht="14.5" customHeight="1" x14ac:dyDescent="0.75">
      <c r="A30" s="18" t="s">
        <v>21</v>
      </c>
      <c r="B30" s="18"/>
      <c r="C30" s="17"/>
      <c r="D30" s="17"/>
      <c r="E30" s="19">
        <v>1907470</v>
      </c>
      <c r="F30" s="34"/>
      <c r="G30" s="35">
        <v>1907470</v>
      </c>
      <c r="H30" s="36"/>
      <c r="I30" s="22">
        <v>0</v>
      </c>
      <c r="J30" s="35"/>
      <c r="K30" s="22">
        <v>0</v>
      </c>
    </row>
    <row r="31" spans="1:11" ht="14.5" customHeight="1" x14ac:dyDescent="0.75">
      <c r="A31" s="18" t="s">
        <v>22</v>
      </c>
      <c r="B31" s="18"/>
      <c r="C31" s="17"/>
      <c r="D31" s="17"/>
      <c r="E31" s="19">
        <v>34052</v>
      </c>
      <c r="F31" s="34"/>
      <c r="G31" s="35">
        <v>35057</v>
      </c>
      <c r="H31" s="36"/>
      <c r="I31" s="19">
        <v>33863</v>
      </c>
      <c r="J31" s="35"/>
      <c r="K31" s="35">
        <v>34256</v>
      </c>
    </row>
    <row r="32" spans="1:11" ht="14.5" customHeight="1" x14ac:dyDescent="0.75">
      <c r="A32" s="18" t="s">
        <v>161</v>
      </c>
      <c r="B32" s="18"/>
      <c r="C32" s="17"/>
      <c r="D32" s="17"/>
      <c r="E32" s="19">
        <v>950154</v>
      </c>
      <c r="F32" s="34"/>
      <c r="G32" s="35">
        <v>984916</v>
      </c>
      <c r="H32" s="36"/>
      <c r="I32" s="22">
        <v>0</v>
      </c>
      <c r="J32" s="35"/>
      <c r="K32" s="22">
        <v>0</v>
      </c>
    </row>
    <row r="33" spans="1:11" ht="14.5" customHeight="1" x14ac:dyDescent="0.75">
      <c r="A33" s="18" t="s">
        <v>23</v>
      </c>
      <c r="B33" s="18"/>
      <c r="C33" s="17"/>
      <c r="D33" s="17"/>
      <c r="E33" s="19">
        <v>159584</v>
      </c>
      <c r="F33" s="34"/>
      <c r="G33" s="21">
        <v>200624</v>
      </c>
      <c r="H33" s="21"/>
      <c r="I33" s="19">
        <v>45879</v>
      </c>
      <c r="J33" s="35"/>
      <c r="K33" s="21">
        <v>90962</v>
      </c>
    </row>
    <row r="34" spans="1:11" s="2" customFormat="1" ht="14.5" customHeight="1" x14ac:dyDescent="0.75">
      <c r="A34" s="37" t="s">
        <v>24</v>
      </c>
      <c r="B34" s="23"/>
      <c r="C34" s="38"/>
      <c r="D34" s="3"/>
      <c r="E34" s="39">
        <f>SUM(E24:E33)</f>
        <v>14142072</v>
      </c>
      <c r="F34" s="26"/>
      <c r="G34" s="39">
        <f>SUM(G24:G33)</f>
        <v>14128764</v>
      </c>
      <c r="H34" s="27"/>
      <c r="I34" s="39">
        <f>SUM(I24:I33)</f>
        <v>9820313</v>
      </c>
      <c r="J34" s="40"/>
      <c r="K34" s="39">
        <f>SUM(K24:K33)</f>
        <v>9657746</v>
      </c>
    </row>
    <row r="35" spans="1:11" ht="14.5" customHeight="1" x14ac:dyDescent="0.75">
      <c r="A35" s="23"/>
      <c r="B35" s="23"/>
      <c r="C35" s="17"/>
      <c r="D35" s="10"/>
      <c r="E35" s="41"/>
      <c r="F35" s="20"/>
      <c r="G35" s="41"/>
      <c r="H35" s="21"/>
      <c r="I35" s="21"/>
      <c r="J35" s="21"/>
      <c r="K35" s="21"/>
    </row>
    <row r="36" spans="1:11" s="2" customFormat="1" ht="14.5" customHeight="1" thickBot="1" x14ac:dyDescent="0.8">
      <c r="A36" s="37" t="s">
        <v>25</v>
      </c>
      <c r="B36" s="23"/>
      <c r="C36" s="38"/>
      <c r="D36" s="3"/>
      <c r="E36" s="42">
        <f>E21+E34</f>
        <v>22047164</v>
      </c>
      <c r="F36" s="26"/>
      <c r="G36" s="42">
        <f>G21+G34</f>
        <v>23455645</v>
      </c>
      <c r="H36" s="27"/>
      <c r="I36" s="42">
        <f>SUM(I21+I34)</f>
        <v>14814683</v>
      </c>
      <c r="J36" s="27"/>
      <c r="K36" s="42">
        <f>SUM(K21+K34)</f>
        <v>14814694</v>
      </c>
    </row>
    <row r="37" spans="1:11" s="4" customFormat="1" ht="19" thickTop="1" x14ac:dyDescent="0.75">
      <c r="A37" s="1" t="s">
        <v>260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s="4" customFormat="1" ht="19.5" customHeight="1" x14ac:dyDescent="0.75">
      <c r="A38" s="5" t="s">
        <v>2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s="4" customFormat="1" ht="15.5" x14ac:dyDescent="0.75">
      <c r="A39" s="5" t="s">
        <v>235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s="4" customFormat="1" ht="15.5" x14ac:dyDescent="0.75">
      <c r="A40" s="5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4.5" customHeight="1" x14ac:dyDescent="0.75">
      <c r="D41" s="8"/>
      <c r="E41" s="298" t="s">
        <v>3</v>
      </c>
      <c r="F41" s="298"/>
      <c r="G41" s="298"/>
      <c r="H41" s="298"/>
      <c r="I41" s="298" t="s">
        <v>4</v>
      </c>
      <c r="J41" s="298"/>
      <c r="K41" s="298"/>
    </row>
    <row r="42" spans="1:11" ht="14.5" customHeight="1" x14ac:dyDescent="0.35">
      <c r="D42" s="8"/>
      <c r="E42" s="300" t="s">
        <v>62</v>
      </c>
      <c r="F42" s="300"/>
      <c r="G42" s="300"/>
      <c r="H42" s="261"/>
      <c r="I42" s="300" t="s">
        <v>62</v>
      </c>
      <c r="J42" s="300"/>
      <c r="K42" s="300"/>
    </row>
    <row r="43" spans="1:11" ht="14.5" customHeight="1" x14ac:dyDescent="0.75">
      <c r="D43" s="8"/>
      <c r="E43" s="11" t="s">
        <v>236</v>
      </c>
      <c r="F43" s="11"/>
      <c r="G43" s="11" t="s">
        <v>5</v>
      </c>
      <c r="H43" s="11"/>
      <c r="I43" s="11" t="s">
        <v>236</v>
      </c>
      <c r="J43" s="11"/>
      <c r="K43" s="11" t="s">
        <v>5</v>
      </c>
    </row>
    <row r="44" spans="1:11" ht="14.5" customHeight="1" x14ac:dyDescent="0.75">
      <c r="A44" s="9" t="s">
        <v>30</v>
      </c>
      <c r="C44" s="12" t="s">
        <v>8</v>
      </c>
      <c r="D44" s="10"/>
      <c r="E44" s="11" t="s">
        <v>6</v>
      </c>
      <c r="F44" s="11"/>
      <c r="G44" s="11" t="s">
        <v>7</v>
      </c>
      <c r="H44" s="11"/>
      <c r="I44" s="11" t="s">
        <v>6</v>
      </c>
      <c r="J44" s="11"/>
      <c r="K44" s="11" t="s">
        <v>7</v>
      </c>
    </row>
    <row r="45" spans="1:11" ht="14.5" customHeight="1" x14ac:dyDescent="0.75">
      <c r="A45" s="9"/>
      <c r="C45" s="13"/>
      <c r="D45" s="10"/>
      <c r="E45" s="14" t="s">
        <v>9</v>
      </c>
      <c r="F45" s="11"/>
      <c r="G45" s="14" t="s">
        <v>180</v>
      </c>
      <c r="H45" s="11"/>
      <c r="I45" s="14" t="s">
        <v>9</v>
      </c>
      <c r="J45" s="11"/>
      <c r="K45" s="14" t="s">
        <v>180</v>
      </c>
    </row>
    <row r="46" spans="1:11" ht="14.5" customHeight="1" x14ac:dyDescent="0.75">
      <c r="C46" s="15"/>
      <c r="D46" s="10"/>
      <c r="E46" s="301" t="s">
        <v>10</v>
      </c>
      <c r="F46" s="302"/>
      <c r="G46" s="302"/>
      <c r="H46" s="302"/>
      <c r="I46" s="302"/>
      <c r="J46" s="302"/>
      <c r="K46" s="302"/>
    </row>
    <row r="47" spans="1:11" ht="14.5" customHeight="1" x14ac:dyDescent="0.75">
      <c r="A47" s="16" t="s">
        <v>29</v>
      </c>
      <c r="B47" s="31"/>
      <c r="C47" s="15"/>
      <c r="D47" s="10"/>
      <c r="E47" s="43"/>
      <c r="F47" s="44"/>
      <c r="G47" s="43"/>
      <c r="H47" s="43"/>
      <c r="I47" s="43"/>
      <c r="J47" s="43"/>
      <c r="K47" s="43"/>
    </row>
    <row r="48" spans="1:11" ht="14.5" customHeight="1" x14ac:dyDescent="0.75">
      <c r="A48" s="18" t="s">
        <v>27</v>
      </c>
      <c r="B48" s="18"/>
      <c r="C48" s="17"/>
      <c r="D48" s="10"/>
      <c r="E48" s="43"/>
      <c r="F48" s="44"/>
      <c r="G48" s="43"/>
      <c r="H48" s="43"/>
      <c r="I48" s="43"/>
      <c r="J48" s="43"/>
      <c r="K48" s="43"/>
    </row>
    <row r="49" spans="1:11" ht="14.5" customHeight="1" x14ac:dyDescent="0.75">
      <c r="A49" s="18" t="s">
        <v>28</v>
      </c>
      <c r="B49" s="18"/>
      <c r="C49" s="17">
        <v>12</v>
      </c>
      <c r="D49" s="17"/>
      <c r="E49" s="21">
        <v>8805606</v>
      </c>
      <c r="F49" s="32"/>
      <c r="G49" s="21">
        <v>10590981</v>
      </c>
      <c r="H49" s="21"/>
      <c r="I49" s="35">
        <v>6000158</v>
      </c>
      <c r="J49" s="35"/>
      <c r="K49" s="35">
        <v>5144816</v>
      </c>
    </row>
    <row r="50" spans="1:11" ht="14.5" customHeight="1" x14ac:dyDescent="0.75">
      <c r="A50" s="18" t="s">
        <v>31</v>
      </c>
      <c r="B50" s="18"/>
      <c r="C50" s="17"/>
      <c r="D50" s="17"/>
      <c r="E50" s="21">
        <v>1268052</v>
      </c>
      <c r="F50" s="34"/>
      <c r="G50" s="21">
        <v>1698384</v>
      </c>
      <c r="H50" s="20"/>
      <c r="I50" s="34">
        <v>578991</v>
      </c>
      <c r="J50" s="34"/>
      <c r="K50" s="34">
        <v>1174826</v>
      </c>
    </row>
    <row r="51" spans="1:11" ht="14.5" customHeight="1" x14ac:dyDescent="0.75">
      <c r="A51" s="18" t="s">
        <v>32</v>
      </c>
      <c r="B51" s="18"/>
      <c r="C51" s="17"/>
      <c r="D51" s="17"/>
      <c r="E51" s="21">
        <v>475915</v>
      </c>
      <c r="F51" s="34"/>
      <c r="G51" s="21">
        <v>659590</v>
      </c>
      <c r="H51" s="20"/>
      <c r="I51" s="34">
        <v>158255</v>
      </c>
      <c r="J51" s="34"/>
      <c r="K51" s="34">
        <v>399247</v>
      </c>
    </row>
    <row r="52" spans="1:11" ht="14.5" customHeight="1" x14ac:dyDescent="0.75">
      <c r="A52" s="18" t="s">
        <v>160</v>
      </c>
      <c r="B52" s="18"/>
      <c r="C52" s="17"/>
      <c r="D52" s="17"/>
      <c r="E52" s="21">
        <v>931044</v>
      </c>
      <c r="F52" s="34"/>
      <c r="G52" s="21">
        <v>868906</v>
      </c>
      <c r="H52" s="20"/>
      <c r="I52" s="34">
        <v>1305079</v>
      </c>
      <c r="J52" s="34"/>
      <c r="K52" s="34">
        <v>870472</v>
      </c>
    </row>
    <row r="53" spans="1:11" ht="14.5" customHeight="1" x14ac:dyDescent="0.75">
      <c r="A53" s="18" t="s">
        <v>33</v>
      </c>
      <c r="B53" s="18"/>
      <c r="C53" s="17">
        <v>4</v>
      </c>
      <c r="D53" s="17"/>
      <c r="E53" s="22">
        <v>0</v>
      </c>
      <c r="F53" s="34"/>
      <c r="G53" s="22">
        <v>0</v>
      </c>
      <c r="H53" s="45"/>
      <c r="I53" s="46">
        <v>5107</v>
      </c>
      <c r="J53" s="46"/>
      <c r="K53" s="46">
        <v>1018</v>
      </c>
    </row>
    <row r="54" spans="1:11" ht="14.5" customHeight="1" x14ac:dyDescent="0.75">
      <c r="A54" s="18" t="s">
        <v>34</v>
      </c>
      <c r="B54" s="18"/>
      <c r="E54" s="21"/>
      <c r="F54" s="20"/>
      <c r="G54" s="21"/>
      <c r="H54" s="20"/>
      <c r="I54" s="34"/>
      <c r="J54" s="34"/>
      <c r="K54" s="34"/>
    </row>
    <row r="55" spans="1:11" ht="14.5" customHeight="1" x14ac:dyDescent="0.75">
      <c r="A55" s="18" t="s">
        <v>28</v>
      </c>
      <c r="B55" s="18"/>
      <c r="C55" s="17">
        <v>12</v>
      </c>
      <c r="D55" s="17"/>
      <c r="E55" s="21">
        <v>577870</v>
      </c>
      <c r="F55" s="34"/>
      <c r="G55" s="21">
        <v>355093</v>
      </c>
      <c r="H55" s="45"/>
      <c r="I55" s="46">
        <v>100271</v>
      </c>
      <c r="J55" s="46"/>
      <c r="K55" s="46">
        <v>100093</v>
      </c>
    </row>
    <row r="56" spans="1:11" ht="14.5" customHeight="1" x14ac:dyDescent="0.75">
      <c r="A56" s="18" t="s">
        <v>35</v>
      </c>
      <c r="B56" s="18"/>
      <c r="C56" s="17"/>
      <c r="D56" s="17"/>
      <c r="E56" s="21">
        <v>17261</v>
      </c>
      <c r="F56" s="34"/>
      <c r="G56" s="21">
        <v>17111</v>
      </c>
      <c r="H56" s="21"/>
      <c r="I56" s="35">
        <v>10794</v>
      </c>
      <c r="J56" s="35"/>
      <c r="K56" s="21">
        <v>10936</v>
      </c>
    </row>
    <row r="57" spans="1:11" ht="14.5" customHeight="1" x14ac:dyDescent="0.75">
      <c r="A57" s="18" t="s">
        <v>36</v>
      </c>
      <c r="B57" s="18"/>
      <c r="C57" s="17"/>
      <c r="D57" s="17"/>
      <c r="E57" s="22">
        <v>0</v>
      </c>
      <c r="F57" s="34"/>
      <c r="G57" s="45">
        <v>22211</v>
      </c>
      <c r="H57" s="47"/>
      <c r="I57" s="22">
        <v>0</v>
      </c>
      <c r="J57" s="33"/>
      <c r="K57" s="45">
        <v>21350</v>
      </c>
    </row>
    <row r="58" spans="1:11" ht="14.5" customHeight="1" x14ac:dyDescent="0.75">
      <c r="A58" s="18" t="s">
        <v>37</v>
      </c>
      <c r="B58" s="18"/>
      <c r="C58" s="17"/>
      <c r="D58" s="17"/>
      <c r="E58" s="45">
        <v>3</v>
      </c>
      <c r="F58" s="34"/>
      <c r="G58" s="45">
        <v>12418</v>
      </c>
      <c r="H58" s="45"/>
      <c r="I58" s="22">
        <v>0</v>
      </c>
      <c r="J58" s="46"/>
      <c r="K58" s="46">
        <v>6226</v>
      </c>
    </row>
    <row r="59" spans="1:11" s="2" customFormat="1" ht="14.5" customHeight="1" x14ac:dyDescent="0.75">
      <c r="A59" s="24" t="s">
        <v>38</v>
      </c>
      <c r="B59" s="23"/>
      <c r="C59" s="38"/>
      <c r="D59" s="38"/>
      <c r="E59" s="28">
        <f>SUM(E49:E58)</f>
        <v>12075751</v>
      </c>
      <c r="F59" s="26"/>
      <c r="G59" s="28">
        <f>SUM(G49:G58)</f>
        <v>14224694</v>
      </c>
      <c r="H59" s="27"/>
      <c r="I59" s="28">
        <f>SUM(I49:I58)</f>
        <v>8158655</v>
      </c>
      <c r="J59" s="27"/>
      <c r="K59" s="28">
        <f>SUM(K49:K58)</f>
        <v>7728984</v>
      </c>
    </row>
    <row r="60" spans="1:11" ht="14.5" customHeight="1" x14ac:dyDescent="0.75">
      <c r="A60" s="23"/>
      <c r="B60" s="23"/>
      <c r="C60" s="17"/>
      <c r="D60" s="17"/>
      <c r="E60" s="21"/>
      <c r="F60" s="20"/>
      <c r="G60" s="21"/>
      <c r="H60" s="21"/>
      <c r="I60" s="21"/>
      <c r="J60" s="21"/>
      <c r="K60" s="21"/>
    </row>
    <row r="61" spans="1:11" ht="14.5" customHeight="1" x14ac:dyDescent="0.75">
      <c r="A61" s="31" t="s">
        <v>39</v>
      </c>
      <c r="B61" s="31"/>
      <c r="C61" s="17"/>
      <c r="E61" s="21"/>
      <c r="F61" s="20"/>
      <c r="G61" s="21"/>
      <c r="H61" s="21"/>
      <c r="I61" s="21"/>
      <c r="J61" s="21"/>
      <c r="K61" s="21"/>
    </row>
    <row r="62" spans="1:11" ht="14.5" customHeight="1" x14ac:dyDescent="0.75">
      <c r="A62" s="18" t="s">
        <v>40</v>
      </c>
      <c r="B62" s="18"/>
      <c r="C62" s="17" t="s">
        <v>225</v>
      </c>
      <c r="E62" s="22">
        <v>0</v>
      </c>
      <c r="F62" s="20"/>
      <c r="G62" s="22">
        <v>0</v>
      </c>
      <c r="H62" s="48"/>
      <c r="I62" s="22">
        <v>0</v>
      </c>
      <c r="J62" s="48"/>
      <c r="K62" s="22">
        <v>0</v>
      </c>
    </row>
    <row r="63" spans="1:11" ht="14.5" customHeight="1" x14ac:dyDescent="0.75">
      <c r="A63" s="18" t="s">
        <v>41</v>
      </c>
      <c r="B63" s="18"/>
      <c r="C63" s="17">
        <v>12</v>
      </c>
      <c r="E63" s="48">
        <v>3826087</v>
      </c>
      <c r="F63" s="20"/>
      <c r="G63" s="48">
        <v>2807876</v>
      </c>
      <c r="H63" s="48"/>
      <c r="I63" s="48">
        <v>222249</v>
      </c>
      <c r="J63" s="48"/>
      <c r="K63" s="48">
        <v>297490</v>
      </c>
    </row>
    <row r="64" spans="1:11" ht="14.5" customHeight="1" x14ac:dyDescent="0.75">
      <c r="A64" s="18" t="s">
        <v>42</v>
      </c>
      <c r="B64" s="18"/>
      <c r="C64" s="17"/>
      <c r="E64" s="21">
        <v>29010</v>
      </c>
      <c r="F64" s="21"/>
      <c r="G64" s="21">
        <v>43357</v>
      </c>
      <c r="H64" s="21"/>
      <c r="I64" s="21">
        <v>20581</v>
      </c>
      <c r="J64" s="21"/>
      <c r="K64" s="21">
        <v>30388</v>
      </c>
    </row>
    <row r="65" spans="1:11" ht="14.5" customHeight="1" x14ac:dyDescent="0.75">
      <c r="A65" s="18" t="s">
        <v>43</v>
      </c>
      <c r="B65" s="18"/>
      <c r="C65" s="17"/>
      <c r="E65" s="21">
        <v>415918</v>
      </c>
      <c r="F65" s="21"/>
      <c r="G65" s="21">
        <v>422791</v>
      </c>
      <c r="H65" s="21"/>
      <c r="I65" s="21">
        <v>40947</v>
      </c>
      <c r="J65" s="21"/>
      <c r="K65" s="21">
        <v>40946</v>
      </c>
    </row>
    <row r="66" spans="1:11" ht="14.5" customHeight="1" x14ac:dyDescent="0.75">
      <c r="A66" s="18" t="s">
        <v>44</v>
      </c>
      <c r="B66" s="18"/>
      <c r="C66" s="17"/>
      <c r="D66" s="17"/>
      <c r="E66" s="48">
        <v>48047</v>
      </c>
      <c r="F66" s="34"/>
      <c r="G66" s="48">
        <v>44511</v>
      </c>
      <c r="H66" s="48"/>
      <c r="I66" s="48">
        <v>25483</v>
      </c>
      <c r="J66" s="48"/>
      <c r="K66" s="48">
        <v>22693</v>
      </c>
    </row>
    <row r="67" spans="1:11" s="2" customFormat="1" ht="14.5" customHeight="1" x14ac:dyDescent="0.75">
      <c r="A67" s="23" t="s">
        <v>45</v>
      </c>
      <c r="B67" s="23"/>
      <c r="C67" s="38"/>
      <c r="E67" s="28">
        <f>SUM(E62:E66)</f>
        <v>4319062</v>
      </c>
      <c r="F67" s="26"/>
      <c r="G67" s="28">
        <f>SUM(G62:G66)</f>
        <v>3318535</v>
      </c>
      <c r="H67" s="27"/>
      <c r="I67" s="28">
        <f>SUM(I62:I66)</f>
        <v>309260</v>
      </c>
      <c r="J67" s="27"/>
      <c r="K67" s="28">
        <f>SUM(K62:K66)</f>
        <v>391517</v>
      </c>
    </row>
    <row r="68" spans="1:11" s="2" customFormat="1" ht="14.5" customHeight="1" x14ac:dyDescent="0.75">
      <c r="A68" s="23" t="s">
        <v>46</v>
      </c>
      <c r="B68" s="23"/>
      <c r="C68" s="38"/>
      <c r="E68" s="28">
        <f>E59+E67</f>
        <v>16394813</v>
      </c>
      <c r="F68" s="26"/>
      <c r="G68" s="28">
        <f>G59+G67</f>
        <v>17543229</v>
      </c>
      <c r="H68" s="27"/>
      <c r="I68" s="28">
        <f>SUM(I59+I67)</f>
        <v>8467915</v>
      </c>
      <c r="J68" s="27"/>
      <c r="K68" s="28">
        <f>SUM(K59+K67)</f>
        <v>8120501</v>
      </c>
    </row>
    <row r="69" spans="1:11" ht="14.5" customHeight="1" x14ac:dyDescent="0.75">
      <c r="A69" s="49"/>
      <c r="B69" s="49"/>
      <c r="C69" s="17"/>
      <c r="E69" s="50"/>
      <c r="F69" s="8"/>
      <c r="G69" s="50"/>
      <c r="H69" s="50"/>
      <c r="I69" s="50"/>
      <c r="J69" s="50"/>
      <c r="K69" s="50"/>
    </row>
    <row r="70" spans="1:11" ht="14.5" customHeight="1" x14ac:dyDescent="0.75">
      <c r="A70" s="31" t="s">
        <v>48</v>
      </c>
      <c r="B70" s="31"/>
      <c r="C70" s="17"/>
      <c r="D70" s="17"/>
      <c r="E70" s="43"/>
      <c r="F70" s="51"/>
      <c r="G70" s="43"/>
      <c r="H70" s="43"/>
      <c r="I70" s="43"/>
      <c r="J70" s="43"/>
      <c r="K70" s="43"/>
    </row>
    <row r="71" spans="1:11" ht="14.5" customHeight="1" x14ac:dyDescent="0.75">
      <c r="A71" s="49" t="s">
        <v>49</v>
      </c>
      <c r="B71" s="18"/>
      <c r="C71" s="52">
        <v>13</v>
      </c>
      <c r="D71" s="17"/>
      <c r="E71" s="53"/>
      <c r="F71" s="34"/>
      <c r="G71" s="53"/>
      <c r="H71" s="53"/>
      <c r="I71" s="53"/>
      <c r="J71" s="53"/>
      <c r="K71" s="53"/>
    </row>
    <row r="72" spans="1:11" ht="14.5" customHeight="1" thickBot="1" x14ac:dyDescent="0.8">
      <c r="A72" s="18" t="s">
        <v>50</v>
      </c>
      <c r="B72" s="18"/>
      <c r="C72" s="17"/>
      <c r="D72" s="17"/>
      <c r="E72" s="54">
        <v>2613515</v>
      </c>
      <c r="F72" s="34"/>
      <c r="G72" s="54">
        <v>2773515</v>
      </c>
      <c r="H72" s="53"/>
      <c r="I72" s="54">
        <v>2613515</v>
      </c>
      <c r="J72" s="34"/>
      <c r="K72" s="54">
        <v>2773515</v>
      </c>
    </row>
    <row r="73" spans="1:11" ht="14.5" customHeight="1" thickTop="1" x14ac:dyDescent="0.75">
      <c r="A73" s="18" t="s">
        <v>208</v>
      </c>
      <c r="B73" s="55"/>
      <c r="C73" s="17"/>
      <c r="D73" s="17"/>
      <c r="E73" s="56">
        <f>'Shareholder conso 62'!D32</f>
        <v>1810114</v>
      </c>
      <c r="F73" s="34"/>
      <c r="G73" s="56">
        <v>1810114</v>
      </c>
      <c r="H73" s="56"/>
      <c r="I73" s="56">
        <f>'Shareholder Seperate 62'!C25</f>
        <v>1810114</v>
      </c>
      <c r="J73" s="34"/>
      <c r="K73" s="56">
        <v>1810114</v>
      </c>
    </row>
    <row r="74" spans="1:11" ht="14.5" customHeight="1" x14ac:dyDescent="0.75">
      <c r="A74" s="18" t="s">
        <v>51</v>
      </c>
      <c r="B74" s="297"/>
      <c r="C74" s="297"/>
      <c r="D74" s="17"/>
      <c r="E74" s="56">
        <f>'Shareholder conso 62'!H32</f>
        <v>3890221</v>
      </c>
      <c r="F74" s="34"/>
      <c r="G74" s="56">
        <v>3890221</v>
      </c>
      <c r="H74" s="56"/>
      <c r="I74" s="56">
        <f>'Shareholder Seperate 62'!G25</f>
        <v>3890221</v>
      </c>
      <c r="J74" s="34"/>
      <c r="K74" s="56">
        <v>3890221</v>
      </c>
    </row>
    <row r="75" spans="1:11" ht="14.5" customHeight="1" x14ac:dyDescent="0.75">
      <c r="A75" s="18" t="s">
        <v>209</v>
      </c>
      <c r="B75" s="297"/>
      <c r="C75" s="297"/>
      <c r="D75" s="17"/>
      <c r="E75" s="56"/>
      <c r="F75" s="34"/>
      <c r="G75" s="56"/>
      <c r="H75" s="56"/>
      <c r="I75" s="56"/>
      <c r="J75" s="56"/>
      <c r="K75" s="56"/>
    </row>
    <row r="76" spans="1:11" ht="14.5" customHeight="1" x14ac:dyDescent="0.75">
      <c r="A76" s="18" t="s">
        <v>53</v>
      </c>
      <c r="B76" s="55"/>
      <c r="C76" s="17"/>
      <c r="D76" s="17"/>
      <c r="E76" s="56"/>
      <c r="F76" s="34"/>
      <c r="G76" s="56"/>
      <c r="H76" s="56"/>
      <c r="I76" s="56"/>
      <c r="J76" s="56"/>
      <c r="K76" s="56"/>
    </row>
    <row r="77" spans="1:11" ht="14.5" customHeight="1" x14ac:dyDescent="0.75">
      <c r="A77" s="18" t="s">
        <v>54</v>
      </c>
      <c r="B77" s="299"/>
      <c r="C77" s="299"/>
      <c r="D77" s="17"/>
      <c r="E77" s="56">
        <f>'Shareholder conso 62'!J32</f>
        <v>93518</v>
      </c>
      <c r="F77" s="34"/>
      <c r="G77" s="56">
        <v>93518</v>
      </c>
      <c r="H77" s="58"/>
      <c r="I77" s="56">
        <f>'Shareholder Seperate 62'!I25</f>
        <v>93518</v>
      </c>
      <c r="J77" s="58"/>
      <c r="K77" s="59">
        <v>93518</v>
      </c>
    </row>
    <row r="78" spans="1:11" ht="14.5" customHeight="1" x14ac:dyDescent="0.75">
      <c r="A78" s="18" t="s">
        <v>181</v>
      </c>
      <c r="B78" s="52"/>
      <c r="C78" s="52"/>
      <c r="D78" s="17"/>
      <c r="E78" s="56">
        <f>'Shareholder conso 62'!L32</f>
        <v>317706</v>
      </c>
      <c r="F78" s="34"/>
      <c r="G78" s="56">
        <v>317706</v>
      </c>
      <c r="H78" s="58"/>
      <c r="I78" s="56">
        <f>'Shareholder Seperate 62'!K25</f>
        <v>317706</v>
      </c>
      <c r="J78" s="58"/>
      <c r="K78" s="59">
        <v>317706</v>
      </c>
    </row>
    <row r="79" spans="1:11" ht="14.5" customHeight="1" x14ac:dyDescent="0.75">
      <c r="A79" s="18" t="s">
        <v>55</v>
      </c>
      <c r="B79" s="18"/>
      <c r="C79" s="17"/>
      <c r="E79" s="21">
        <f>'Shareholder conso 62'!N32</f>
        <v>-344423</v>
      </c>
      <c r="F79" s="20"/>
      <c r="G79" s="21">
        <f>'Shareholder conso 62'!N14</f>
        <v>-85767</v>
      </c>
      <c r="H79" s="21"/>
      <c r="I79" s="21">
        <f>'Shareholder Seperate 62'!M25</f>
        <v>389148</v>
      </c>
      <c r="J79" s="21"/>
      <c r="K79" s="21">
        <v>736573</v>
      </c>
    </row>
    <row r="80" spans="1:11" ht="14.5" customHeight="1" x14ac:dyDescent="0.75">
      <c r="A80" s="18" t="s">
        <v>56</v>
      </c>
      <c r="B80" s="18"/>
      <c r="C80" s="17"/>
      <c r="E80" s="21">
        <f>'Shareholder conso 62'!F32</f>
        <v>-317706</v>
      </c>
      <c r="F80" s="20"/>
      <c r="G80" s="21">
        <v>-317706</v>
      </c>
      <c r="H80" s="21"/>
      <c r="I80" s="21">
        <f>'Shareholder Seperate 62'!E25</f>
        <v>-317706</v>
      </c>
      <c r="J80" s="21"/>
      <c r="K80" s="21">
        <v>-317706</v>
      </c>
    </row>
    <row r="81" spans="1:11" ht="14.5" customHeight="1" x14ac:dyDescent="0.75">
      <c r="A81" s="18" t="s">
        <v>57</v>
      </c>
      <c r="B81" s="297"/>
      <c r="C81" s="297"/>
      <c r="D81" s="17"/>
      <c r="E81" s="60">
        <f>'Shareholder conso 62'!X32</f>
        <v>252830</v>
      </c>
      <c r="F81" s="20"/>
      <c r="G81" s="60">
        <v>262331</v>
      </c>
      <c r="H81" s="21"/>
      <c r="I81" s="61">
        <f>'Shareholder Seperate 62'!O25</f>
        <v>163767</v>
      </c>
      <c r="J81" s="36"/>
      <c r="K81" s="61">
        <v>163767</v>
      </c>
    </row>
    <row r="82" spans="1:11" ht="14.5" customHeight="1" x14ac:dyDescent="0.75">
      <c r="A82" s="24" t="s">
        <v>185</v>
      </c>
      <c r="B82" s="23"/>
      <c r="C82" s="17"/>
      <c r="D82" s="17"/>
      <c r="E82" s="20"/>
      <c r="F82" s="26"/>
      <c r="G82" s="20"/>
      <c r="H82" s="20"/>
      <c r="I82" s="20"/>
      <c r="J82" s="20"/>
      <c r="K82" s="20"/>
    </row>
    <row r="83" spans="1:11" ht="14.5" customHeight="1" x14ac:dyDescent="0.75">
      <c r="A83" s="24" t="s">
        <v>58</v>
      </c>
      <c r="B83" s="23"/>
      <c r="C83" s="17"/>
      <c r="D83" s="17"/>
      <c r="E83" s="62">
        <f>SUM(E73:E81)</f>
        <v>5702260</v>
      </c>
      <c r="F83" s="26"/>
      <c r="G83" s="62">
        <f>SUM(G73:G81)</f>
        <v>5970417</v>
      </c>
      <c r="H83" s="27"/>
      <c r="I83" s="27">
        <f>SUM(I73:I81)</f>
        <v>6346768</v>
      </c>
      <c r="J83" s="27"/>
      <c r="K83" s="27">
        <f>SUM(K73:K81)</f>
        <v>6694193</v>
      </c>
    </row>
    <row r="84" spans="1:11" ht="14.5" customHeight="1" x14ac:dyDescent="0.75">
      <c r="A84" s="10" t="s">
        <v>59</v>
      </c>
      <c r="B84" s="297"/>
      <c r="C84" s="297"/>
      <c r="D84" s="63"/>
      <c r="E84" s="21">
        <f>'Shareholder conso 62'!AB32</f>
        <v>-49909</v>
      </c>
      <c r="F84" s="26"/>
      <c r="G84" s="21">
        <v>-58001</v>
      </c>
      <c r="H84" s="19"/>
      <c r="I84" s="22">
        <v>0</v>
      </c>
      <c r="J84" s="19"/>
      <c r="K84" s="22">
        <v>0</v>
      </c>
    </row>
    <row r="85" spans="1:11" ht="14.5" customHeight="1" x14ac:dyDescent="0.75">
      <c r="A85" s="3" t="s">
        <v>60</v>
      </c>
      <c r="B85" s="23"/>
      <c r="C85" s="17"/>
      <c r="D85" s="17"/>
      <c r="E85" s="25">
        <f>E83+E84</f>
        <v>5652351</v>
      </c>
      <c r="F85" s="26"/>
      <c r="G85" s="25">
        <f>G83+G84</f>
        <v>5912416</v>
      </c>
      <c r="H85" s="64"/>
      <c r="I85" s="25">
        <f>I83+I84</f>
        <v>6346768</v>
      </c>
      <c r="J85" s="64"/>
      <c r="K85" s="25">
        <f>K83+K84</f>
        <v>6694193</v>
      </c>
    </row>
    <row r="86" spans="1:11" ht="14.5" customHeight="1" x14ac:dyDescent="0.75">
      <c r="A86" s="3"/>
      <c r="B86" s="23"/>
      <c r="C86" s="17"/>
      <c r="D86" s="17"/>
      <c r="E86" s="27"/>
      <c r="F86" s="26"/>
      <c r="G86" s="27"/>
      <c r="H86" s="27"/>
      <c r="I86" s="27"/>
      <c r="J86" s="27"/>
      <c r="K86" s="27"/>
    </row>
    <row r="87" spans="1:11" ht="14.5" customHeight="1" thickBot="1" x14ac:dyDescent="0.8">
      <c r="A87" s="3" t="s">
        <v>61</v>
      </c>
      <c r="B87" s="23"/>
      <c r="C87" s="17"/>
      <c r="D87" s="17"/>
      <c r="E87" s="42">
        <f>E85+E68</f>
        <v>22047164</v>
      </c>
      <c r="F87" s="26"/>
      <c r="G87" s="42">
        <f>G85+G68</f>
        <v>23455645</v>
      </c>
      <c r="H87" s="27"/>
      <c r="I87" s="42">
        <f>I68+I83</f>
        <v>14814683</v>
      </c>
      <c r="J87" s="27"/>
      <c r="K87" s="42">
        <f>K68+K83</f>
        <v>14814694</v>
      </c>
    </row>
    <row r="88" spans="1:11" ht="15" thickTop="1" x14ac:dyDescent="0.75">
      <c r="C88" s="65"/>
      <c r="D88" s="66"/>
      <c r="E88" s="67">
        <f t="shared" ref="E88:K88" si="0">E36-E87</f>
        <v>0</v>
      </c>
      <c r="F88" s="67">
        <f t="shared" si="0"/>
        <v>0</v>
      </c>
      <c r="G88" s="67">
        <f t="shared" si="0"/>
        <v>0</v>
      </c>
      <c r="H88" s="67">
        <f t="shared" si="0"/>
        <v>0</v>
      </c>
      <c r="I88" s="67">
        <f t="shared" si="0"/>
        <v>0</v>
      </c>
      <c r="J88" s="67">
        <f t="shared" si="0"/>
        <v>0</v>
      </c>
      <c r="K88" s="67">
        <f t="shared" si="0"/>
        <v>0</v>
      </c>
    </row>
    <row r="89" spans="1:11" x14ac:dyDescent="0.75">
      <c r="C89" s="68"/>
      <c r="D89" s="69"/>
      <c r="E89" s="70">
        <f>E87-E36</f>
        <v>0</v>
      </c>
      <c r="F89" s="71"/>
      <c r="G89" s="70">
        <f>G87-G36</f>
        <v>0</v>
      </c>
      <c r="H89" s="71"/>
      <c r="I89" s="72">
        <f>I36-I87</f>
        <v>0</v>
      </c>
      <c r="J89" s="71"/>
      <c r="K89" s="72">
        <f>K36-K87</f>
        <v>0</v>
      </c>
    </row>
    <row r="90" spans="1:11" x14ac:dyDescent="0.75">
      <c r="E90" s="229">
        <f>E87-E36</f>
        <v>0</v>
      </c>
      <c r="F90" s="229">
        <f t="shared" ref="F90" si="1">F87-F36</f>
        <v>0</v>
      </c>
      <c r="G90" s="229">
        <f>G87-G36</f>
        <v>0</v>
      </c>
      <c r="H90" s="229"/>
      <c r="I90" s="229">
        <f t="shared" ref="I90:J90" si="2">I87-I36</f>
        <v>0</v>
      </c>
      <c r="J90" s="229">
        <f t="shared" si="2"/>
        <v>0</v>
      </c>
      <c r="K90" s="229">
        <f>K87-K36</f>
        <v>0</v>
      </c>
    </row>
  </sheetData>
  <mergeCells count="15">
    <mergeCell ref="E5:H5"/>
    <mergeCell ref="I5:K5"/>
    <mergeCell ref="E10:K10"/>
    <mergeCell ref="B81:C81"/>
    <mergeCell ref="E41:H41"/>
    <mergeCell ref="E46:K46"/>
    <mergeCell ref="E6:G6"/>
    <mergeCell ref="I6:K6"/>
    <mergeCell ref="B84:C84"/>
    <mergeCell ref="B74:C74"/>
    <mergeCell ref="B75:C75"/>
    <mergeCell ref="I41:K41"/>
    <mergeCell ref="B77:C77"/>
    <mergeCell ref="E42:G42"/>
    <mergeCell ref="I42:K42"/>
  </mergeCells>
  <pageMargins left="0.7" right="0.7" top="0.75" bottom="0.75" header="0.3" footer="0.3"/>
  <pageSetup paperSize="9" scale="84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tabSelected="1" topLeftCell="B36" zoomScale="85" zoomScaleNormal="85" zoomScaleSheetLayoutView="100" workbookViewId="0">
      <selection activeCell="L48" sqref="L1:XFD1048576"/>
    </sheetView>
  </sheetViews>
  <sheetFormatPr defaultColWidth="30.3984375" defaultRowHeight="14.5" x14ac:dyDescent="0.35"/>
  <cols>
    <col min="1" max="1" width="59.69921875" style="78" customWidth="1"/>
    <col min="2" max="2" width="8.8984375" style="79" customWidth="1"/>
    <col min="3" max="3" width="0.8984375" style="79" customWidth="1"/>
    <col min="4" max="4" width="13.3984375" style="79" customWidth="1"/>
    <col min="5" max="5" width="2.09765625" style="79" customWidth="1"/>
    <col min="6" max="6" width="13.3984375" style="79" customWidth="1"/>
    <col min="7" max="7" width="1" style="79" customWidth="1"/>
    <col min="8" max="8" width="13.3984375" style="80" customWidth="1"/>
    <col min="9" max="9" width="2.09765625" style="79" customWidth="1"/>
    <col min="10" max="10" width="13.3984375" style="80" customWidth="1"/>
    <col min="11" max="11" width="0.59765625" style="79" customWidth="1"/>
    <col min="12" max="16384" width="30.3984375" style="79"/>
  </cols>
  <sheetData>
    <row r="1" spans="1:10" s="75" customFormat="1" ht="18.5" x14ac:dyDescent="0.45">
      <c r="A1" s="73" t="s">
        <v>207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s="75" customFormat="1" ht="15.5" x14ac:dyDescent="0.35">
      <c r="A2" s="76" t="s">
        <v>211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s="75" customFormat="1" ht="15.5" x14ac:dyDescent="0.35">
      <c r="A3" s="76" t="s">
        <v>261</v>
      </c>
      <c r="B3" s="95"/>
      <c r="C3" s="95"/>
      <c r="D3" s="77"/>
      <c r="E3" s="77"/>
      <c r="F3" s="77"/>
      <c r="G3" s="77"/>
      <c r="H3" s="77"/>
      <c r="I3" s="77"/>
      <c r="J3" s="77"/>
    </row>
    <row r="4" spans="1:10" s="75" customFormat="1" ht="15.5" x14ac:dyDescent="0.35">
      <c r="A4" s="76"/>
      <c r="B4" s="95"/>
      <c r="C4" s="95"/>
      <c r="D4" s="77"/>
      <c r="E4" s="77"/>
      <c r="F4" s="77"/>
      <c r="G4" s="77"/>
      <c r="H4" s="77"/>
      <c r="I4" s="77"/>
      <c r="J4" s="77"/>
    </row>
    <row r="5" spans="1:10" x14ac:dyDescent="0.35">
      <c r="C5" s="80"/>
      <c r="D5" s="300" t="s">
        <v>3</v>
      </c>
      <c r="E5" s="300"/>
      <c r="F5" s="300"/>
      <c r="G5" s="81"/>
      <c r="H5" s="300" t="s">
        <v>4</v>
      </c>
      <c r="I5" s="300"/>
      <c r="J5" s="300"/>
    </row>
    <row r="6" spans="1:10" x14ac:dyDescent="0.35">
      <c r="C6" s="80"/>
      <c r="D6" s="300" t="s">
        <v>62</v>
      </c>
      <c r="E6" s="300"/>
      <c r="F6" s="300"/>
      <c r="G6" s="81"/>
      <c r="H6" s="300" t="s">
        <v>63</v>
      </c>
      <c r="I6" s="300"/>
      <c r="J6" s="300"/>
    </row>
    <row r="7" spans="1:10" x14ac:dyDescent="0.35">
      <c r="B7" s="82" t="s">
        <v>8</v>
      </c>
      <c r="C7" s="83"/>
      <c r="D7" s="84" t="s">
        <v>6</v>
      </c>
      <c r="E7" s="84"/>
      <c r="F7" s="84" t="s">
        <v>7</v>
      </c>
      <c r="G7" s="84"/>
      <c r="H7" s="84" t="s">
        <v>6</v>
      </c>
      <c r="I7" s="84"/>
      <c r="J7" s="84" t="s">
        <v>7</v>
      </c>
    </row>
    <row r="8" spans="1:10" x14ac:dyDescent="0.35">
      <c r="B8" s="82"/>
      <c r="C8" s="83"/>
      <c r="D8" s="84"/>
      <c r="E8" s="84"/>
      <c r="F8" s="14" t="s">
        <v>180</v>
      </c>
      <c r="G8" s="84"/>
      <c r="H8" s="84"/>
      <c r="I8" s="84"/>
      <c r="J8" s="14"/>
    </row>
    <row r="9" spans="1:10" x14ac:dyDescent="0.35">
      <c r="B9" s="85"/>
      <c r="C9" s="83"/>
      <c r="D9" s="303" t="s">
        <v>10</v>
      </c>
      <c r="E9" s="303"/>
      <c r="F9" s="303"/>
      <c r="G9" s="303"/>
      <c r="H9" s="303"/>
      <c r="I9" s="303"/>
      <c r="J9" s="303"/>
    </row>
    <row r="10" spans="1:10" x14ac:dyDescent="0.35">
      <c r="A10" s="86" t="s">
        <v>64</v>
      </c>
      <c r="B10" s="87" t="s">
        <v>271</v>
      </c>
      <c r="D10" s="80"/>
      <c r="E10" s="80"/>
      <c r="F10" s="80"/>
    </row>
    <row r="11" spans="1:10" x14ac:dyDescent="0.35">
      <c r="A11" s="83" t="s">
        <v>65</v>
      </c>
      <c r="C11" s="87"/>
      <c r="D11" s="88">
        <v>3884766</v>
      </c>
      <c r="E11" s="88"/>
      <c r="F11" s="88">
        <v>4865865</v>
      </c>
      <c r="G11" s="88"/>
      <c r="H11" s="88">
        <v>3198886</v>
      </c>
      <c r="I11" s="88"/>
      <c r="J11" s="88">
        <v>3336846</v>
      </c>
    </row>
    <row r="12" spans="1:10" x14ac:dyDescent="0.35">
      <c r="A12" s="83" t="s">
        <v>270</v>
      </c>
      <c r="B12" s="87">
        <v>8</v>
      </c>
      <c r="D12" s="88">
        <v>31555</v>
      </c>
      <c r="E12" s="88"/>
      <c r="F12" s="88">
        <v>0</v>
      </c>
      <c r="G12" s="88"/>
      <c r="H12" s="310">
        <v>26666</v>
      </c>
      <c r="I12" s="88"/>
      <c r="J12" s="89">
        <v>0</v>
      </c>
    </row>
    <row r="13" spans="1:10" x14ac:dyDescent="0.35">
      <c r="A13" s="83" t="s">
        <v>228</v>
      </c>
      <c r="B13" s="87">
        <v>11</v>
      </c>
      <c r="D13" s="88">
        <v>-494</v>
      </c>
      <c r="E13" s="88"/>
      <c r="F13" s="88">
        <v>1088157</v>
      </c>
      <c r="G13" s="88"/>
      <c r="H13" s="89">
        <v>72</v>
      </c>
      <c r="I13" s="88"/>
      <c r="J13" s="89">
        <v>1087988</v>
      </c>
    </row>
    <row r="14" spans="1:10" x14ac:dyDescent="0.35">
      <c r="A14" s="83" t="s">
        <v>257</v>
      </c>
      <c r="C14" s="87"/>
      <c r="D14" s="88">
        <v>0</v>
      </c>
      <c r="E14" s="88"/>
      <c r="F14" s="88">
        <v>7000</v>
      </c>
      <c r="G14" s="88"/>
      <c r="H14" s="88">
        <v>0</v>
      </c>
      <c r="I14" s="88">
        <v>0</v>
      </c>
      <c r="J14" s="88">
        <v>0</v>
      </c>
    </row>
    <row r="15" spans="1:10" x14ac:dyDescent="0.35">
      <c r="A15" s="79" t="s">
        <v>66</v>
      </c>
      <c r="D15" s="88">
        <v>63124</v>
      </c>
      <c r="F15" s="88">
        <v>5773</v>
      </c>
      <c r="H15" s="89">
        <v>38297</v>
      </c>
      <c r="J15" s="89">
        <v>13111</v>
      </c>
    </row>
    <row r="16" spans="1:10" x14ac:dyDescent="0.35">
      <c r="A16" s="90" t="s">
        <v>67</v>
      </c>
      <c r="B16" s="91"/>
      <c r="C16" s="74"/>
      <c r="D16" s="92">
        <f>SUM(D11:D15)</f>
        <v>3978951</v>
      </c>
      <c r="E16" s="93">
        <f>SUM(E11:E15)</f>
        <v>0</v>
      </c>
      <c r="F16" s="92">
        <f>SUM(F11:F15)</f>
        <v>5966795</v>
      </c>
      <c r="G16" s="93">
        <f>SUM(G11:G15)</f>
        <v>0</v>
      </c>
      <c r="H16" s="92">
        <f>SUM(H11:H15)</f>
        <v>3263921</v>
      </c>
      <c r="I16" s="93"/>
      <c r="J16" s="92">
        <f>SUM(J11:J15)</f>
        <v>4437945</v>
      </c>
    </row>
    <row r="17" spans="1:11" x14ac:dyDescent="0.35">
      <c r="A17" s="90"/>
      <c r="B17" s="87"/>
      <c r="D17" s="88"/>
      <c r="E17" s="88"/>
      <c r="F17" s="88"/>
      <c r="G17" s="88"/>
      <c r="H17" s="88"/>
      <c r="I17" s="88"/>
      <c r="J17" s="88"/>
    </row>
    <row r="18" spans="1:11" x14ac:dyDescent="0.35">
      <c r="A18" s="86" t="s">
        <v>68</v>
      </c>
      <c r="B18" s="87" t="s">
        <v>196</v>
      </c>
      <c r="D18" s="88"/>
      <c r="E18" s="88"/>
      <c r="F18" s="88"/>
      <c r="G18" s="88"/>
      <c r="H18" s="88"/>
      <c r="I18" s="88"/>
      <c r="J18" s="88"/>
    </row>
    <row r="19" spans="1:11" x14ac:dyDescent="0.35">
      <c r="A19" s="83" t="s">
        <v>69</v>
      </c>
      <c r="D19" s="88">
        <v>3634912</v>
      </c>
      <c r="E19" s="88"/>
      <c r="F19" s="88">
        <v>4794532</v>
      </c>
      <c r="G19" s="88"/>
      <c r="H19" s="88">
        <v>3049870</v>
      </c>
      <c r="I19" s="88"/>
      <c r="J19" s="88">
        <v>3466650</v>
      </c>
    </row>
    <row r="20" spans="1:11" x14ac:dyDescent="0.35">
      <c r="A20" s="83" t="s">
        <v>147</v>
      </c>
      <c r="D20" s="88">
        <v>50344</v>
      </c>
      <c r="E20" s="88"/>
      <c r="F20" s="88">
        <v>71479</v>
      </c>
      <c r="G20" s="88"/>
      <c r="H20" s="88">
        <v>134639</v>
      </c>
      <c r="I20" s="88"/>
      <c r="J20" s="88">
        <v>47014</v>
      </c>
    </row>
    <row r="21" spans="1:11" x14ac:dyDescent="0.35">
      <c r="A21" s="83" t="s">
        <v>70</v>
      </c>
      <c r="B21" s="87"/>
      <c r="C21" s="83"/>
      <c r="D21" s="88">
        <v>80086</v>
      </c>
      <c r="E21" s="88"/>
      <c r="F21" s="88">
        <v>121573</v>
      </c>
      <c r="G21" s="88"/>
      <c r="H21" s="88">
        <v>79726</v>
      </c>
      <c r="I21" s="88"/>
      <c r="J21" s="88">
        <v>65663</v>
      </c>
    </row>
    <row r="22" spans="1:11" x14ac:dyDescent="0.35">
      <c r="A22" s="83" t="s">
        <v>198</v>
      </c>
      <c r="B22" s="87"/>
      <c r="D22" s="88">
        <v>-2622</v>
      </c>
      <c r="E22" s="88"/>
      <c r="F22" s="88">
        <v>930</v>
      </c>
      <c r="G22" s="94"/>
      <c r="H22" s="88">
        <v>-121862</v>
      </c>
      <c r="I22" s="94"/>
      <c r="J22" s="88">
        <v>-30</v>
      </c>
    </row>
    <row r="23" spans="1:11" s="74" customFormat="1" x14ac:dyDescent="0.35">
      <c r="A23" s="95" t="s">
        <v>71</v>
      </c>
      <c r="B23" s="87"/>
      <c r="C23" s="79"/>
      <c r="D23" s="88">
        <v>187820</v>
      </c>
      <c r="E23" s="88"/>
      <c r="F23" s="88">
        <v>189083</v>
      </c>
      <c r="G23" s="88"/>
      <c r="H23" s="88">
        <v>114116</v>
      </c>
      <c r="I23" s="88"/>
      <c r="J23" s="88">
        <v>116469</v>
      </c>
    </row>
    <row r="24" spans="1:11" x14ac:dyDescent="0.35">
      <c r="A24" s="90" t="s">
        <v>72</v>
      </c>
      <c r="B24" s="74"/>
      <c r="C24" s="74"/>
      <c r="D24" s="92">
        <f t="shared" ref="D24:H24" si="0">SUM(D19:D23)</f>
        <v>3950540</v>
      </c>
      <c r="E24" s="93">
        <f t="shared" si="0"/>
        <v>0</v>
      </c>
      <c r="F24" s="92">
        <f t="shared" si="0"/>
        <v>5177597</v>
      </c>
      <c r="G24" s="93">
        <f t="shared" si="0"/>
        <v>0</v>
      </c>
      <c r="H24" s="92">
        <f t="shared" si="0"/>
        <v>3256489</v>
      </c>
      <c r="I24" s="93"/>
      <c r="J24" s="92">
        <f>SUM(J19:J23)</f>
        <v>3695766</v>
      </c>
    </row>
    <row r="25" spans="1:11" x14ac:dyDescent="0.35">
      <c r="A25" s="90"/>
      <c r="D25" s="88"/>
      <c r="E25" s="88"/>
      <c r="F25" s="88"/>
      <c r="G25" s="88"/>
      <c r="H25" s="88"/>
      <c r="I25" s="88"/>
      <c r="J25" s="88"/>
    </row>
    <row r="26" spans="1:11" x14ac:dyDescent="0.35">
      <c r="A26" s="96" t="s">
        <v>182</v>
      </c>
      <c r="B26" s="87"/>
      <c r="D26" s="97">
        <v>-15295</v>
      </c>
      <c r="E26" s="88"/>
      <c r="F26" s="97">
        <v>-7227</v>
      </c>
      <c r="G26" s="88"/>
      <c r="H26" s="98">
        <v>0</v>
      </c>
      <c r="I26" s="88"/>
      <c r="J26" s="98">
        <v>0</v>
      </c>
    </row>
    <row r="27" spans="1:11" s="74" customFormat="1" x14ac:dyDescent="0.35">
      <c r="A27" s="96"/>
      <c r="B27" s="79"/>
      <c r="C27" s="79"/>
      <c r="D27" s="88"/>
      <c r="E27" s="88"/>
      <c r="F27" s="88"/>
      <c r="G27" s="88"/>
      <c r="H27" s="99"/>
      <c r="I27" s="88"/>
      <c r="J27" s="99"/>
    </row>
    <row r="28" spans="1:11" x14ac:dyDescent="0.35">
      <c r="A28" s="100" t="s">
        <v>162</v>
      </c>
      <c r="B28" s="91"/>
      <c r="C28" s="74"/>
      <c r="D28" s="93">
        <f>D16-D24+D26</f>
        <v>13116</v>
      </c>
      <c r="E28" s="93"/>
      <c r="F28" s="93">
        <f>F16-F24+F26</f>
        <v>781971</v>
      </c>
      <c r="G28" s="93"/>
      <c r="H28" s="93">
        <f>H16-H24+H26</f>
        <v>7432</v>
      </c>
      <c r="I28" s="93"/>
      <c r="J28" s="93">
        <f>J16-J24+J26</f>
        <v>742179</v>
      </c>
      <c r="K28" s="101"/>
    </row>
    <row r="29" spans="1:11" s="74" customFormat="1" x14ac:dyDescent="0.35">
      <c r="A29" s="95" t="s">
        <v>199</v>
      </c>
      <c r="B29" s="87"/>
      <c r="C29" s="79"/>
      <c r="D29" s="88">
        <v>2292</v>
      </c>
      <c r="E29" s="88"/>
      <c r="F29" s="88">
        <v>-135630</v>
      </c>
      <c r="G29" s="88"/>
      <c r="H29" s="88">
        <v>22</v>
      </c>
      <c r="I29" s="88"/>
      <c r="J29" s="88">
        <v>-139119</v>
      </c>
    </row>
    <row r="30" spans="1:11" s="74" customFormat="1" x14ac:dyDescent="0.35">
      <c r="A30" s="102" t="s">
        <v>73</v>
      </c>
      <c r="D30" s="103">
        <f>SUM(D28:D29)</f>
        <v>15408</v>
      </c>
      <c r="E30" s="104"/>
      <c r="F30" s="103">
        <f>SUM(F28+F29)</f>
        <v>646341</v>
      </c>
      <c r="G30" s="93"/>
      <c r="H30" s="103">
        <f>SUM(H28:H29)</f>
        <v>7454</v>
      </c>
      <c r="I30" s="93"/>
      <c r="J30" s="103">
        <f>SUM(J28+J29)</f>
        <v>603060</v>
      </c>
    </row>
    <row r="31" spans="1:11" s="74" customFormat="1" x14ac:dyDescent="0.35">
      <c r="A31" s="102"/>
      <c r="D31" s="105"/>
      <c r="E31" s="106"/>
      <c r="F31" s="105"/>
      <c r="G31" s="107"/>
      <c r="H31" s="105"/>
      <c r="I31" s="107"/>
      <c r="J31" s="105"/>
    </row>
    <row r="32" spans="1:11" s="74" customFormat="1" x14ac:dyDescent="0.35">
      <c r="A32" s="102" t="s">
        <v>74</v>
      </c>
      <c r="D32" s="108"/>
      <c r="E32" s="106"/>
      <c r="F32" s="108"/>
      <c r="G32" s="107"/>
      <c r="H32" s="108"/>
      <c r="I32" s="107"/>
      <c r="J32" s="108"/>
    </row>
    <row r="33" spans="1:11" s="74" customFormat="1" x14ac:dyDescent="0.35">
      <c r="A33" s="109" t="s">
        <v>76</v>
      </c>
      <c r="D33" s="108"/>
      <c r="E33" s="106"/>
      <c r="F33" s="108"/>
      <c r="G33" s="107"/>
      <c r="H33" s="108"/>
      <c r="I33" s="107"/>
      <c r="J33" s="108"/>
    </row>
    <row r="34" spans="1:11" s="74" customFormat="1" x14ac:dyDescent="0.35">
      <c r="A34" s="95" t="s">
        <v>77</v>
      </c>
      <c r="D34" s="89">
        <v>165</v>
      </c>
      <c r="E34" s="94"/>
      <c r="F34" s="89">
        <v>-2506</v>
      </c>
      <c r="G34" s="88"/>
      <c r="H34" s="98">
        <v>0</v>
      </c>
      <c r="I34" s="88"/>
      <c r="J34" s="98">
        <v>0</v>
      </c>
      <c r="K34" s="79"/>
    </row>
    <row r="35" spans="1:11" s="74" customFormat="1" x14ac:dyDescent="0.35">
      <c r="A35" s="95" t="s">
        <v>204</v>
      </c>
      <c r="D35" s="89"/>
      <c r="E35" s="94"/>
      <c r="F35" s="89"/>
      <c r="G35" s="88"/>
      <c r="H35" s="98"/>
      <c r="I35" s="88"/>
      <c r="J35" s="98"/>
      <c r="K35" s="79"/>
    </row>
    <row r="36" spans="1:11" s="74" customFormat="1" x14ac:dyDescent="0.35">
      <c r="A36" s="95" t="s">
        <v>205</v>
      </c>
      <c r="D36" s="89">
        <v>-970</v>
      </c>
      <c r="E36" s="94"/>
      <c r="F36" s="110">
        <v>-4325</v>
      </c>
      <c r="G36" s="88"/>
      <c r="H36" s="98">
        <v>0</v>
      </c>
      <c r="I36" s="88"/>
      <c r="J36" s="98">
        <v>0</v>
      </c>
      <c r="K36" s="79"/>
    </row>
    <row r="37" spans="1:11" s="74" customFormat="1" x14ac:dyDescent="0.35">
      <c r="A37" s="102" t="s">
        <v>78</v>
      </c>
      <c r="D37" s="103">
        <f>SUM(D34:D36)</f>
        <v>-805</v>
      </c>
      <c r="E37" s="104"/>
      <c r="F37" s="111">
        <f>SUM(F34:F36)</f>
        <v>-6831</v>
      </c>
      <c r="G37" s="93"/>
      <c r="H37" s="112">
        <v>0</v>
      </c>
      <c r="I37" s="93"/>
      <c r="J37" s="113">
        <v>0</v>
      </c>
    </row>
    <row r="38" spans="1:11" s="74" customFormat="1" x14ac:dyDescent="0.35">
      <c r="A38" s="262" t="s">
        <v>264</v>
      </c>
      <c r="D38" s="103">
        <f>D37</f>
        <v>-805</v>
      </c>
      <c r="E38" s="104"/>
      <c r="F38" s="111">
        <f>F37</f>
        <v>-6831</v>
      </c>
      <c r="G38" s="93"/>
      <c r="H38" s="112">
        <f>H37</f>
        <v>0</v>
      </c>
      <c r="I38" s="93"/>
      <c r="J38" s="113">
        <f>J37</f>
        <v>0</v>
      </c>
    </row>
    <row r="39" spans="1:11" s="74" customFormat="1" x14ac:dyDescent="0.35">
      <c r="A39" s="262" t="s">
        <v>216</v>
      </c>
      <c r="D39" s="103">
        <f>D37+D30</f>
        <v>14603</v>
      </c>
      <c r="E39" s="104"/>
      <c r="F39" s="103">
        <f>F38+F30</f>
        <v>639510</v>
      </c>
      <c r="G39" s="93"/>
      <c r="H39" s="103">
        <f>H37+H30</f>
        <v>7454</v>
      </c>
      <c r="I39" s="93"/>
      <c r="J39" s="103">
        <f>J37+J30</f>
        <v>603060</v>
      </c>
    </row>
    <row r="40" spans="1:11" s="74" customFormat="1" x14ac:dyDescent="0.35">
      <c r="A40" s="262"/>
      <c r="D40" s="108"/>
      <c r="E40" s="104"/>
      <c r="F40" s="108"/>
      <c r="G40" s="93"/>
      <c r="H40" s="263"/>
      <c r="I40" s="93"/>
      <c r="J40" s="263"/>
    </row>
    <row r="41" spans="1:11" x14ac:dyDescent="0.35">
      <c r="A41" s="124" t="s">
        <v>80</v>
      </c>
      <c r="B41" s="87"/>
      <c r="D41" s="34"/>
      <c r="E41" s="34"/>
      <c r="F41" s="34"/>
      <c r="G41" s="34"/>
      <c r="H41" s="34"/>
      <c r="I41" s="34"/>
      <c r="J41" s="34"/>
    </row>
    <row r="42" spans="1:11" x14ac:dyDescent="0.35">
      <c r="A42" s="95" t="s">
        <v>184</v>
      </c>
      <c r="B42" s="87"/>
      <c r="D42" s="34">
        <v>12274</v>
      </c>
      <c r="E42" s="34"/>
      <c r="F42" s="34">
        <v>642276</v>
      </c>
      <c r="G42" s="34"/>
      <c r="H42" s="34">
        <v>7454</v>
      </c>
      <c r="I42" s="34"/>
      <c r="J42" s="34">
        <v>603060</v>
      </c>
    </row>
    <row r="43" spans="1:11" s="74" customFormat="1" x14ac:dyDescent="0.35">
      <c r="A43" s="95" t="s">
        <v>186</v>
      </c>
      <c r="B43" s="87"/>
      <c r="C43" s="79"/>
      <c r="D43" s="34">
        <v>3134</v>
      </c>
      <c r="E43" s="34"/>
      <c r="F43" s="34">
        <v>4065</v>
      </c>
      <c r="G43" s="34"/>
      <c r="H43" s="98">
        <v>0</v>
      </c>
      <c r="I43" s="34"/>
      <c r="J43" s="98">
        <v>0</v>
      </c>
    </row>
    <row r="44" spans="1:11" s="74" customFormat="1" ht="15" thickBot="1" x14ac:dyDescent="0.4">
      <c r="A44" s="124" t="s">
        <v>73</v>
      </c>
      <c r="B44" s="91"/>
      <c r="D44" s="125">
        <f>SUM(D42:D43)</f>
        <v>15408</v>
      </c>
      <c r="E44" s="126"/>
      <c r="F44" s="125">
        <f>SUM(F42:F43)</f>
        <v>646341</v>
      </c>
      <c r="G44" s="126"/>
      <c r="H44" s="125">
        <f>SUM(H42:H43)</f>
        <v>7454</v>
      </c>
      <c r="I44" s="126"/>
      <c r="J44" s="125">
        <f>SUM(J42:J43)</f>
        <v>603060</v>
      </c>
    </row>
    <row r="45" spans="1:11" s="74" customFormat="1" ht="15" thickTop="1" x14ac:dyDescent="0.35">
      <c r="A45" s="124"/>
      <c r="B45" s="91"/>
      <c r="D45" s="126"/>
      <c r="E45" s="126"/>
      <c r="F45" s="126"/>
      <c r="G45" s="126"/>
      <c r="H45" s="126"/>
      <c r="I45" s="126"/>
      <c r="J45" s="126"/>
    </row>
    <row r="46" spans="1:11" s="74" customFormat="1" x14ac:dyDescent="0.35">
      <c r="A46" s="124" t="s">
        <v>215</v>
      </c>
      <c r="B46" s="91"/>
      <c r="D46" s="126"/>
      <c r="E46" s="126"/>
      <c r="F46" s="126"/>
      <c r="G46" s="126"/>
      <c r="H46" s="126"/>
      <c r="I46" s="126"/>
      <c r="J46" s="126"/>
    </row>
    <row r="47" spans="1:11" s="74" customFormat="1" x14ac:dyDescent="0.35">
      <c r="A47" s="95" t="s">
        <v>184</v>
      </c>
      <c r="B47" s="91"/>
      <c r="D47" s="34">
        <v>11386</v>
      </c>
      <c r="E47" s="127"/>
      <c r="F47" s="34">
        <v>636655</v>
      </c>
      <c r="G47" s="20"/>
      <c r="H47" s="34">
        <v>7454</v>
      </c>
      <c r="I47" s="20"/>
      <c r="J47" s="34">
        <v>603060</v>
      </c>
    </row>
    <row r="48" spans="1:11" x14ac:dyDescent="0.35">
      <c r="A48" s="95" t="s">
        <v>186</v>
      </c>
      <c r="B48" s="87"/>
      <c r="D48" s="34">
        <v>3217</v>
      </c>
      <c r="E48" s="34"/>
      <c r="F48" s="34">
        <v>2855</v>
      </c>
      <c r="G48" s="34"/>
      <c r="H48" s="98">
        <v>0</v>
      </c>
      <c r="I48" s="34"/>
      <c r="J48" s="98">
        <v>0</v>
      </c>
    </row>
    <row r="49" spans="1:10" ht="15" thickBot="1" x14ac:dyDescent="0.4">
      <c r="A49" s="128" t="s">
        <v>216</v>
      </c>
      <c r="B49" s="87"/>
      <c r="D49" s="125">
        <f>SUM(D47:D48)</f>
        <v>14603</v>
      </c>
      <c r="E49" s="107"/>
      <c r="F49" s="125">
        <f>SUM(F47:F48)</f>
        <v>639510</v>
      </c>
      <c r="G49" s="26"/>
      <c r="H49" s="125">
        <f>SUM(H47:H48)</f>
        <v>7454</v>
      </c>
      <c r="I49" s="26"/>
      <c r="J49" s="125">
        <f>SUM(J47:J48)</f>
        <v>603060</v>
      </c>
    </row>
    <row r="50" spans="1:10" ht="15" thickTop="1" x14ac:dyDescent="0.35">
      <c r="A50" s="129"/>
      <c r="B50" s="87"/>
      <c r="G50" s="7"/>
      <c r="H50" s="10"/>
      <c r="I50" s="7"/>
      <c r="J50" s="10"/>
    </row>
    <row r="51" spans="1:10" x14ac:dyDescent="0.35">
      <c r="A51" s="128" t="s">
        <v>274</v>
      </c>
      <c r="B51" s="87">
        <v>16</v>
      </c>
      <c r="G51" s="7"/>
      <c r="H51" s="10"/>
      <c r="I51" s="7"/>
      <c r="J51" s="10"/>
    </row>
    <row r="52" spans="1:10" ht="15" thickBot="1" x14ac:dyDescent="0.4">
      <c r="A52" s="130" t="s">
        <v>275</v>
      </c>
      <c r="B52" s="87"/>
      <c r="D52" s="131">
        <v>3.0000000000000001E-3</v>
      </c>
      <c r="E52" s="132"/>
      <c r="F52" s="131">
        <v>0.14699999999999999</v>
      </c>
      <c r="G52" s="132"/>
      <c r="H52" s="131">
        <v>2E-3</v>
      </c>
      <c r="I52" s="132"/>
      <c r="J52" s="131">
        <v>0.13800000000000001</v>
      </c>
    </row>
    <row r="53" spans="1:10" ht="15.5" thickTop="1" thickBot="1" x14ac:dyDescent="0.4">
      <c r="A53" s="130" t="s">
        <v>163</v>
      </c>
      <c r="B53" s="87"/>
      <c r="D53" s="131">
        <v>3.0000000000000001E-3</v>
      </c>
      <c r="E53" s="132"/>
      <c r="F53" s="131">
        <v>0.14199999999999999</v>
      </c>
      <c r="G53" s="132"/>
      <c r="H53" s="292">
        <v>2E-3</v>
      </c>
      <c r="I53" s="132"/>
      <c r="J53" s="131">
        <v>0.13300000000000001</v>
      </c>
    </row>
    <row r="54" spans="1:10" ht="15" thickTop="1" x14ac:dyDescent="0.35"/>
    <row r="55" spans="1:10" ht="18.5" x14ac:dyDescent="0.45">
      <c r="A55" s="73" t="s">
        <v>1</v>
      </c>
      <c r="B55" s="74"/>
      <c r="C55" s="74"/>
      <c r="D55" s="74"/>
      <c r="E55" s="74"/>
      <c r="F55" s="74"/>
      <c r="G55" s="74"/>
      <c r="H55" s="74"/>
      <c r="I55" s="74"/>
      <c r="J55" s="74"/>
    </row>
    <row r="56" spans="1:10" ht="15.5" x14ac:dyDescent="0.35">
      <c r="A56" s="76" t="s">
        <v>212</v>
      </c>
      <c r="B56" s="74"/>
      <c r="C56" s="74"/>
      <c r="D56" s="74"/>
      <c r="E56" s="74"/>
      <c r="F56" s="74"/>
      <c r="G56" s="74"/>
      <c r="H56" s="74"/>
      <c r="I56" s="74"/>
      <c r="J56" s="74"/>
    </row>
    <row r="57" spans="1:10" ht="15.5" x14ac:dyDescent="0.35">
      <c r="A57" s="76" t="s">
        <v>263</v>
      </c>
      <c r="B57" s="77"/>
      <c r="C57" s="77"/>
      <c r="D57" s="77"/>
      <c r="E57" s="77"/>
      <c r="F57" s="77"/>
      <c r="G57" s="77"/>
      <c r="H57" s="77"/>
      <c r="I57" s="77"/>
      <c r="J57" s="77"/>
    </row>
    <row r="58" spans="1:10" ht="15.5" x14ac:dyDescent="0.35">
      <c r="A58" s="76"/>
      <c r="B58" s="77"/>
      <c r="C58" s="77"/>
      <c r="D58" s="77"/>
      <c r="E58" s="77"/>
      <c r="F58" s="77"/>
      <c r="G58" s="77"/>
      <c r="H58" s="77"/>
      <c r="I58" s="77"/>
      <c r="J58" s="77"/>
    </row>
    <row r="59" spans="1:10" x14ac:dyDescent="0.35">
      <c r="C59" s="80"/>
      <c r="D59" s="300" t="s">
        <v>3</v>
      </c>
      <c r="E59" s="300"/>
      <c r="F59" s="300"/>
      <c r="G59" s="81"/>
      <c r="H59" s="300" t="s">
        <v>4</v>
      </c>
      <c r="I59" s="300"/>
      <c r="J59" s="300"/>
    </row>
    <row r="60" spans="1:10" x14ac:dyDescent="0.35">
      <c r="C60" s="80"/>
      <c r="D60" s="300" t="s">
        <v>62</v>
      </c>
      <c r="E60" s="300"/>
      <c r="F60" s="300"/>
      <c r="G60" s="81"/>
      <c r="H60" s="300" t="s">
        <v>63</v>
      </c>
      <c r="I60" s="300"/>
      <c r="J60" s="300"/>
    </row>
    <row r="61" spans="1:10" x14ac:dyDescent="0.35">
      <c r="B61" s="82" t="s">
        <v>8</v>
      </c>
      <c r="C61" s="83"/>
      <c r="D61" s="84" t="s">
        <v>6</v>
      </c>
      <c r="E61" s="84"/>
      <c r="F61" s="84" t="s">
        <v>7</v>
      </c>
      <c r="G61" s="84"/>
      <c r="H61" s="84" t="s">
        <v>6</v>
      </c>
      <c r="I61" s="84"/>
      <c r="J61" s="84" t="s">
        <v>7</v>
      </c>
    </row>
    <row r="62" spans="1:10" x14ac:dyDescent="0.35">
      <c r="B62" s="82"/>
      <c r="C62" s="83"/>
      <c r="D62" s="84"/>
      <c r="E62" s="84"/>
      <c r="F62" s="14" t="s">
        <v>180</v>
      </c>
      <c r="G62" s="84"/>
      <c r="H62" s="84"/>
      <c r="I62" s="84"/>
      <c r="J62" s="14"/>
    </row>
    <row r="63" spans="1:10" x14ac:dyDescent="0.35">
      <c r="B63" s="85"/>
      <c r="C63" s="83"/>
      <c r="D63" s="303" t="s">
        <v>10</v>
      </c>
      <c r="E63" s="303"/>
      <c r="F63" s="303"/>
      <c r="G63" s="303"/>
      <c r="H63" s="303"/>
      <c r="I63" s="303"/>
      <c r="J63" s="303"/>
    </row>
    <row r="64" spans="1:10" x14ac:dyDescent="0.35">
      <c r="A64" s="86" t="s">
        <v>64</v>
      </c>
      <c r="B64" s="87" t="s">
        <v>271</v>
      </c>
      <c r="D64" s="80"/>
      <c r="E64" s="80"/>
      <c r="F64" s="80"/>
    </row>
    <row r="65" spans="1:10" x14ac:dyDescent="0.35">
      <c r="A65" s="83" t="s">
        <v>65</v>
      </c>
      <c r="C65" s="87"/>
      <c r="D65" s="88">
        <v>12970296</v>
      </c>
      <c r="E65" s="88"/>
      <c r="F65" s="88">
        <v>15635845</v>
      </c>
      <c r="G65" s="88"/>
      <c r="H65" s="88">
        <v>10428349</v>
      </c>
      <c r="I65" s="88"/>
      <c r="J65" s="88">
        <v>10676209</v>
      </c>
    </row>
    <row r="66" spans="1:10" x14ac:dyDescent="0.35">
      <c r="A66" s="83" t="s">
        <v>270</v>
      </c>
      <c r="B66" s="87">
        <v>8</v>
      </c>
      <c r="C66" s="87"/>
      <c r="D66" s="88">
        <v>61010</v>
      </c>
      <c r="E66" s="88"/>
      <c r="F66" s="98">
        <v>0</v>
      </c>
      <c r="G66" s="88"/>
      <c r="H66" s="88">
        <v>53333</v>
      </c>
      <c r="I66" s="88"/>
      <c r="J66" s="98">
        <v>0</v>
      </c>
    </row>
    <row r="67" spans="1:10" x14ac:dyDescent="0.35">
      <c r="A67" s="83" t="s">
        <v>228</v>
      </c>
      <c r="B67" s="87">
        <v>11</v>
      </c>
      <c r="C67" s="87"/>
      <c r="D67" s="88">
        <v>90</v>
      </c>
      <c r="E67" s="88"/>
      <c r="F67" s="88">
        <v>1088157</v>
      </c>
      <c r="G67" s="88"/>
      <c r="H67" s="88">
        <v>656</v>
      </c>
      <c r="I67" s="88"/>
      <c r="J67" s="88">
        <v>1087988</v>
      </c>
    </row>
    <row r="68" spans="1:10" x14ac:dyDescent="0.35">
      <c r="A68" s="83" t="s">
        <v>257</v>
      </c>
      <c r="C68" s="87"/>
      <c r="D68" s="98">
        <v>0</v>
      </c>
      <c r="E68" s="88"/>
      <c r="F68" s="88">
        <v>7000</v>
      </c>
      <c r="G68" s="88"/>
      <c r="H68" s="98">
        <v>0</v>
      </c>
      <c r="I68" s="88"/>
      <c r="J68" s="98">
        <v>0</v>
      </c>
    </row>
    <row r="69" spans="1:10" x14ac:dyDescent="0.35">
      <c r="A69" s="83" t="s">
        <v>66</v>
      </c>
      <c r="B69" s="87"/>
      <c r="D69" s="88">
        <v>134853</v>
      </c>
      <c r="E69" s="88"/>
      <c r="F69" s="88">
        <v>91723</v>
      </c>
      <c r="G69" s="88"/>
      <c r="H69" s="89">
        <v>96519</v>
      </c>
      <c r="I69" s="88"/>
      <c r="J69" s="89">
        <v>88072</v>
      </c>
    </row>
    <row r="70" spans="1:10" x14ac:dyDescent="0.35">
      <c r="A70" s="90" t="s">
        <v>67</v>
      </c>
      <c r="B70" s="91"/>
      <c r="C70" s="74"/>
      <c r="D70" s="92">
        <f>SUM(D65:D69)</f>
        <v>13166249</v>
      </c>
      <c r="E70" s="93"/>
      <c r="F70" s="92">
        <f>SUM(F65:F69)</f>
        <v>16822725</v>
      </c>
      <c r="G70" s="93"/>
      <c r="H70" s="92">
        <f>SUM(H65:H69)</f>
        <v>10578857</v>
      </c>
      <c r="I70" s="93"/>
      <c r="J70" s="92">
        <f>SUM(J65:J69)</f>
        <v>11852269</v>
      </c>
    </row>
    <row r="71" spans="1:10" x14ac:dyDescent="0.35">
      <c r="A71" s="90"/>
      <c r="B71" s="87"/>
      <c r="D71" s="88"/>
      <c r="E71" s="88"/>
      <c r="F71" s="88"/>
      <c r="G71" s="88"/>
      <c r="H71" s="88"/>
      <c r="I71" s="88"/>
      <c r="J71" s="88"/>
    </row>
    <row r="72" spans="1:10" x14ac:dyDescent="0.35">
      <c r="A72" s="86" t="s">
        <v>68</v>
      </c>
      <c r="B72" s="87" t="s">
        <v>196</v>
      </c>
      <c r="D72" s="88"/>
      <c r="E72" s="88"/>
      <c r="F72" s="88"/>
      <c r="G72" s="88"/>
      <c r="H72" s="88"/>
      <c r="I72" s="88"/>
      <c r="J72" s="88"/>
    </row>
    <row r="73" spans="1:10" x14ac:dyDescent="0.35">
      <c r="A73" s="83" t="s">
        <v>69</v>
      </c>
      <c r="D73" s="88">
        <v>12223031</v>
      </c>
      <c r="E73" s="88"/>
      <c r="F73" s="88">
        <v>14968835</v>
      </c>
      <c r="G73" s="88"/>
      <c r="H73" s="88">
        <v>10146297</v>
      </c>
      <c r="I73" s="88"/>
      <c r="J73" s="88">
        <v>10476816</v>
      </c>
    </row>
    <row r="74" spans="1:10" x14ac:dyDescent="0.35">
      <c r="A74" s="83" t="s">
        <v>147</v>
      </c>
      <c r="D74" s="88">
        <v>164371</v>
      </c>
      <c r="E74" s="88"/>
      <c r="F74" s="88">
        <v>186043</v>
      </c>
      <c r="G74" s="88"/>
      <c r="H74" s="88">
        <v>127237</v>
      </c>
      <c r="I74" s="88"/>
      <c r="J74" s="88">
        <v>127820</v>
      </c>
    </row>
    <row r="75" spans="1:10" x14ac:dyDescent="0.35">
      <c r="A75" s="83" t="s">
        <v>70</v>
      </c>
      <c r="B75" s="87"/>
      <c r="C75" s="83"/>
      <c r="D75" s="88">
        <v>287365</v>
      </c>
      <c r="E75" s="88"/>
      <c r="F75" s="88">
        <v>350425</v>
      </c>
      <c r="G75" s="88"/>
      <c r="H75" s="88">
        <v>165471</v>
      </c>
      <c r="I75" s="88"/>
      <c r="J75" s="88">
        <v>230713</v>
      </c>
    </row>
    <row r="76" spans="1:10" x14ac:dyDescent="0.35">
      <c r="A76" s="83" t="s">
        <v>198</v>
      </c>
      <c r="B76" s="87"/>
      <c r="D76" s="88">
        <v>-23411</v>
      </c>
      <c r="E76" s="88"/>
      <c r="F76" s="88">
        <v>-181187</v>
      </c>
      <c r="G76" s="94"/>
      <c r="H76" s="88">
        <v>-7402</v>
      </c>
      <c r="I76" s="94"/>
      <c r="J76" s="88">
        <v>-182050</v>
      </c>
    </row>
    <row r="77" spans="1:10" x14ac:dyDescent="0.35">
      <c r="A77" s="95" t="s">
        <v>71</v>
      </c>
      <c r="B77" s="87"/>
      <c r="D77" s="88">
        <v>586911</v>
      </c>
      <c r="E77" s="88"/>
      <c r="F77" s="88">
        <v>553836</v>
      </c>
      <c r="G77" s="88"/>
      <c r="H77" s="88">
        <v>344946</v>
      </c>
      <c r="I77" s="88"/>
      <c r="J77" s="88">
        <v>347944</v>
      </c>
    </row>
    <row r="78" spans="1:10" x14ac:dyDescent="0.35">
      <c r="A78" s="90" t="s">
        <v>72</v>
      </c>
      <c r="B78" s="74"/>
      <c r="C78" s="74"/>
      <c r="D78" s="92">
        <f>SUM(D73:D77)</f>
        <v>13238267</v>
      </c>
      <c r="E78" s="93"/>
      <c r="F78" s="92">
        <f>SUM(F73:F77)</f>
        <v>15877952</v>
      </c>
      <c r="G78" s="93"/>
      <c r="H78" s="92">
        <f>SUM(H73:H77)</f>
        <v>10776549</v>
      </c>
      <c r="I78" s="93"/>
      <c r="J78" s="92">
        <f>SUM(J73:J77)</f>
        <v>11001243</v>
      </c>
    </row>
    <row r="79" spans="1:10" x14ac:dyDescent="0.35">
      <c r="A79" s="90"/>
      <c r="D79" s="88"/>
      <c r="E79" s="88"/>
      <c r="F79" s="88"/>
      <c r="G79" s="88"/>
      <c r="H79" s="88"/>
      <c r="I79" s="88"/>
      <c r="J79" s="88"/>
    </row>
    <row r="80" spans="1:10" x14ac:dyDescent="0.35">
      <c r="A80" s="96" t="s">
        <v>182</v>
      </c>
      <c r="B80" s="87" t="s">
        <v>197</v>
      </c>
      <c r="D80" s="97">
        <v>-41459</v>
      </c>
      <c r="E80" s="88"/>
      <c r="F80" s="267">
        <f>-135818+86124</f>
        <v>-49694</v>
      </c>
      <c r="G80" s="88"/>
      <c r="H80" s="98">
        <v>0</v>
      </c>
      <c r="I80" s="88"/>
      <c r="J80" s="98">
        <v>0</v>
      </c>
    </row>
    <row r="81" spans="1:10" x14ac:dyDescent="0.35">
      <c r="A81" s="96"/>
      <c r="D81" s="88"/>
      <c r="E81" s="88"/>
      <c r="F81" s="88"/>
      <c r="G81" s="88"/>
      <c r="H81" s="99"/>
      <c r="I81" s="88"/>
      <c r="J81" s="99"/>
    </row>
    <row r="82" spans="1:10" x14ac:dyDescent="0.35">
      <c r="A82" s="100" t="s">
        <v>162</v>
      </c>
      <c r="B82" s="91"/>
      <c r="C82" s="74"/>
      <c r="D82" s="93">
        <f>D70-D78+D80</f>
        <v>-113477</v>
      </c>
      <c r="E82" s="93"/>
      <c r="F82" s="93">
        <f>F70-F78+F80</f>
        <v>895079</v>
      </c>
      <c r="G82" s="93"/>
      <c r="H82" s="93">
        <f>H70-H78+H80</f>
        <v>-197692</v>
      </c>
      <c r="I82" s="93"/>
      <c r="J82" s="93">
        <f>J70-J78+J80</f>
        <v>851026</v>
      </c>
    </row>
    <row r="83" spans="1:10" x14ac:dyDescent="0.35">
      <c r="A83" s="95" t="s">
        <v>199</v>
      </c>
      <c r="B83" s="87"/>
      <c r="D83" s="88">
        <v>6851</v>
      </c>
      <c r="E83" s="88"/>
      <c r="F83" s="88">
        <v>-140750</v>
      </c>
      <c r="G83" s="88"/>
      <c r="H83" s="88">
        <v>-22</v>
      </c>
      <c r="I83" s="88"/>
      <c r="J83" s="88">
        <v>-142637</v>
      </c>
    </row>
    <row r="84" spans="1:10" x14ac:dyDescent="0.35">
      <c r="A84" s="102" t="s">
        <v>73</v>
      </c>
      <c r="B84" s="74"/>
      <c r="C84" s="74"/>
      <c r="D84" s="103">
        <f>SUM(D82:D83)</f>
        <v>-106626</v>
      </c>
      <c r="E84" s="104"/>
      <c r="F84" s="103">
        <f>SUM(F82+F83)</f>
        <v>754329</v>
      </c>
      <c r="G84" s="93"/>
      <c r="H84" s="103">
        <f>SUM(H82:H83)</f>
        <v>-197714</v>
      </c>
      <c r="I84" s="93"/>
      <c r="J84" s="103">
        <f>SUM(J82+J83)</f>
        <v>708389</v>
      </c>
    </row>
    <row r="85" spans="1:10" x14ac:dyDescent="0.35">
      <c r="A85" s="102"/>
      <c r="B85" s="74"/>
      <c r="C85" s="74"/>
      <c r="D85" s="105"/>
      <c r="E85" s="106"/>
      <c r="F85" s="105"/>
      <c r="G85" s="107"/>
      <c r="H85" s="105"/>
      <c r="I85" s="107"/>
      <c r="J85" s="105"/>
    </row>
    <row r="86" spans="1:10" x14ac:dyDescent="0.35">
      <c r="A86" s="102" t="s">
        <v>74</v>
      </c>
      <c r="B86" s="74"/>
      <c r="C86" s="74"/>
      <c r="D86" s="108"/>
      <c r="E86" s="106"/>
      <c r="F86" s="108"/>
      <c r="G86" s="107"/>
      <c r="H86" s="108"/>
      <c r="I86" s="107"/>
      <c r="J86" s="108"/>
    </row>
    <row r="87" spans="1:10" x14ac:dyDescent="0.35">
      <c r="A87" s="100" t="s">
        <v>76</v>
      </c>
      <c r="B87" s="74"/>
      <c r="C87" s="74"/>
      <c r="D87" s="108"/>
      <c r="E87" s="106"/>
      <c r="F87" s="108"/>
      <c r="G87" s="107"/>
      <c r="H87" s="108"/>
      <c r="I87" s="107"/>
      <c r="J87" s="108"/>
    </row>
    <row r="88" spans="1:10" x14ac:dyDescent="0.35">
      <c r="A88" s="95" t="s">
        <v>77</v>
      </c>
      <c r="B88" s="74"/>
      <c r="C88" s="74"/>
      <c r="D88" s="89">
        <v>6496</v>
      </c>
      <c r="E88" s="94"/>
      <c r="F88" s="89">
        <v>-2216</v>
      </c>
      <c r="G88" s="88"/>
      <c r="H88" s="98">
        <v>0</v>
      </c>
      <c r="I88" s="88"/>
      <c r="J88" s="98">
        <v>0</v>
      </c>
    </row>
    <row r="89" spans="1:10" x14ac:dyDescent="0.35">
      <c r="A89" s="95" t="s">
        <v>204</v>
      </c>
      <c r="B89" s="74"/>
      <c r="C89" s="74"/>
      <c r="D89" s="89"/>
      <c r="E89" s="94"/>
      <c r="F89" s="89"/>
      <c r="G89" s="88"/>
      <c r="H89" s="98"/>
      <c r="I89" s="88"/>
      <c r="J89" s="98"/>
    </row>
    <row r="90" spans="1:10" x14ac:dyDescent="0.35">
      <c r="A90" s="95" t="s">
        <v>205</v>
      </c>
      <c r="B90" s="74"/>
      <c r="C90" s="74"/>
      <c r="D90" s="89">
        <v>-11717</v>
      </c>
      <c r="E90" s="94"/>
      <c r="F90" s="110">
        <v>-717</v>
      </c>
      <c r="G90" s="88"/>
      <c r="H90" s="98">
        <v>0</v>
      </c>
      <c r="I90" s="88"/>
      <c r="J90" s="98">
        <v>0</v>
      </c>
    </row>
    <row r="91" spans="1:10" x14ac:dyDescent="0.35">
      <c r="A91" s="102" t="s">
        <v>78</v>
      </c>
      <c r="B91" s="74"/>
      <c r="C91" s="74"/>
      <c r="D91" s="103">
        <f>SUM(D88:D90)</f>
        <v>-5221</v>
      </c>
      <c r="E91" s="104"/>
      <c r="F91" s="111">
        <f>SUM(F88:F90)</f>
        <v>-2933</v>
      </c>
      <c r="G91" s="93"/>
      <c r="H91" s="112">
        <v>0</v>
      </c>
      <c r="I91" s="93"/>
      <c r="J91" s="113">
        <v>0</v>
      </c>
    </row>
    <row r="92" spans="1:10" x14ac:dyDescent="0.35">
      <c r="A92" s="102"/>
      <c r="B92" s="74"/>
      <c r="C92" s="74"/>
      <c r="D92" s="108"/>
      <c r="E92" s="104"/>
      <c r="F92" s="108"/>
      <c r="G92" s="93"/>
      <c r="H92" s="105"/>
      <c r="I92" s="93"/>
      <c r="J92" s="105"/>
    </row>
    <row r="93" spans="1:10" x14ac:dyDescent="0.35">
      <c r="A93" s="114" t="s">
        <v>79</v>
      </c>
      <c r="B93" s="74"/>
      <c r="C93" s="74"/>
      <c r="D93" s="108"/>
      <c r="E93" s="104"/>
      <c r="F93" s="108"/>
      <c r="G93" s="93"/>
      <c r="H93" s="108"/>
      <c r="I93" s="93"/>
      <c r="J93" s="108"/>
    </row>
    <row r="94" spans="1:10" x14ac:dyDescent="0.35">
      <c r="A94" s="95" t="s">
        <v>143</v>
      </c>
      <c r="B94" s="74"/>
      <c r="C94" s="74"/>
      <c r="D94" s="115">
        <v>0</v>
      </c>
      <c r="E94" s="104"/>
      <c r="F94" s="89">
        <v>76</v>
      </c>
      <c r="G94" s="93"/>
      <c r="H94" s="98">
        <v>0</v>
      </c>
      <c r="I94" s="93"/>
      <c r="J94" s="98">
        <v>0</v>
      </c>
    </row>
    <row r="95" spans="1:10" x14ac:dyDescent="0.35">
      <c r="A95" s="102" t="s">
        <v>75</v>
      </c>
      <c r="B95" s="74"/>
      <c r="C95" s="74"/>
      <c r="D95" s="98">
        <f>SUM(D94)</f>
        <v>0</v>
      </c>
      <c r="E95" s="104"/>
      <c r="F95" s="103">
        <f>SUM(F94)</f>
        <v>76</v>
      </c>
      <c r="G95" s="93"/>
      <c r="H95" s="113">
        <v>0</v>
      </c>
      <c r="I95" s="93"/>
      <c r="J95" s="113">
        <v>0</v>
      </c>
    </row>
    <row r="96" spans="1:10" x14ac:dyDescent="0.35">
      <c r="A96" s="102" t="s">
        <v>264</v>
      </c>
      <c r="B96" s="74"/>
      <c r="C96" s="74"/>
      <c r="D96" s="103">
        <f>D91+D95</f>
        <v>-5221</v>
      </c>
      <c r="E96" s="104"/>
      <c r="F96" s="116">
        <f>F91+F95</f>
        <v>-2857</v>
      </c>
      <c r="G96" s="93"/>
      <c r="H96" s="98">
        <v>0</v>
      </c>
      <c r="I96" s="93"/>
      <c r="J96" s="115">
        <v>0</v>
      </c>
    </row>
    <row r="97" spans="1:10" ht="15" thickBot="1" x14ac:dyDescent="0.4">
      <c r="A97" s="102" t="s">
        <v>216</v>
      </c>
      <c r="D97" s="117">
        <f>D96+D84</f>
        <v>-111847</v>
      </c>
      <c r="E97" s="118"/>
      <c r="F97" s="117">
        <f>F96+F84</f>
        <v>751472</v>
      </c>
      <c r="G97" s="118"/>
      <c r="H97" s="119">
        <f>H96+H84</f>
        <v>-197714</v>
      </c>
      <c r="I97" s="118">
        <f>I84</f>
        <v>0</v>
      </c>
      <c r="J97" s="117">
        <f>J96+J84</f>
        <v>708389</v>
      </c>
    </row>
    <row r="98" spans="1:10" ht="15" thickTop="1" x14ac:dyDescent="0.35">
      <c r="A98" s="120"/>
      <c r="B98" s="121"/>
      <c r="C98" s="122"/>
      <c r="D98" s="123"/>
      <c r="E98" s="123"/>
      <c r="F98" s="123"/>
      <c r="G98" s="123"/>
      <c r="H98" s="123"/>
      <c r="I98" s="123"/>
      <c r="J98" s="123"/>
    </row>
    <row r="99" spans="1:10" x14ac:dyDescent="0.35">
      <c r="A99" s="124" t="s">
        <v>80</v>
      </c>
      <c r="B99" s="87"/>
      <c r="D99" s="34"/>
      <c r="E99" s="34"/>
      <c r="F99" s="34"/>
      <c r="G99" s="34"/>
      <c r="H99" s="34"/>
      <c r="I99" s="34"/>
      <c r="J99" s="34"/>
    </row>
    <row r="100" spans="1:10" x14ac:dyDescent="0.35">
      <c r="A100" s="95" t="s">
        <v>184</v>
      </c>
      <c r="B100" s="87"/>
      <c r="D100" s="34">
        <v>-108945</v>
      </c>
      <c r="E100" s="34"/>
      <c r="F100" s="34">
        <v>748773</v>
      </c>
      <c r="G100" s="34"/>
      <c r="H100" s="34">
        <v>-197714</v>
      </c>
      <c r="I100" s="34"/>
      <c r="J100" s="34">
        <v>708389</v>
      </c>
    </row>
    <row r="101" spans="1:10" x14ac:dyDescent="0.35">
      <c r="A101" s="95" t="s">
        <v>186</v>
      </c>
      <c r="B101" s="87"/>
      <c r="D101" s="34">
        <v>2319</v>
      </c>
      <c r="E101" s="34"/>
      <c r="F101" s="34">
        <v>5556</v>
      </c>
      <c r="G101" s="34"/>
      <c r="H101" s="98">
        <v>0</v>
      </c>
      <c r="I101" s="34"/>
      <c r="J101" s="98">
        <v>0</v>
      </c>
    </row>
    <row r="102" spans="1:10" ht="15" thickBot="1" x14ac:dyDescent="0.4">
      <c r="A102" s="124" t="s">
        <v>73</v>
      </c>
      <c r="B102" s="91"/>
      <c r="C102" s="74"/>
      <c r="D102" s="125">
        <f>SUM(D100:D101)</f>
        <v>-106626</v>
      </c>
      <c r="E102" s="126"/>
      <c r="F102" s="125">
        <f>SUM(F100:F101)</f>
        <v>754329</v>
      </c>
      <c r="G102" s="126"/>
      <c r="H102" s="125">
        <f>SUM(H100:H101)</f>
        <v>-197714</v>
      </c>
      <c r="I102" s="126"/>
      <c r="J102" s="125">
        <f>SUM(J100:J101)</f>
        <v>708389</v>
      </c>
    </row>
    <row r="103" spans="1:10" ht="15" thickTop="1" x14ac:dyDescent="0.35">
      <c r="A103" s="124"/>
      <c r="B103" s="91"/>
      <c r="C103" s="74"/>
      <c r="D103" s="126"/>
      <c r="E103" s="126"/>
      <c r="F103" s="126"/>
      <c r="G103" s="126"/>
      <c r="H103" s="126"/>
      <c r="I103" s="126"/>
      <c r="J103" s="126"/>
    </row>
    <row r="104" spans="1:10" x14ac:dyDescent="0.35">
      <c r="A104" s="124" t="s">
        <v>81</v>
      </c>
      <c r="B104" s="91"/>
      <c r="C104" s="74"/>
      <c r="D104" s="126"/>
      <c r="E104" s="126"/>
      <c r="F104" s="126"/>
      <c r="G104" s="126"/>
      <c r="H104" s="126"/>
      <c r="I104" s="126"/>
      <c r="J104" s="126"/>
    </row>
    <row r="105" spans="1:10" x14ac:dyDescent="0.35">
      <c r="A105" s="95" t="s">
        <v>184</v>
      </c>
      <c r="B105" s="91"/>
      <c r="C105" s="74"/>
      <c r="D105" s="34">
        <v>-118446</v>
      </c>
      <c r="E105" s="127"/>
      <c r="F105" s="34">
        <v>747841</v>
      </c>
      <c r="G105" s="20"/>
      <c r="H105" s="34">
        <v>-197714</v>
      </c>
      <c r="I105" s="20"/>
      <c r="J105" s="34">
        <v>708389</v>
      </c>
    </row>
    <row r="106" spans="1:10" x14ac:dyDescent="0.35">
      <c r="A106" s="95" t="s">
        <v>186</v>
      </c>
      <c r="B106" s="87"/>
      <c r="D106" s="34">
        <v>6599</v>
      </c>
      <c r="E106" s="34"/>
      <c r="F106" s="34">
        <v>3631</v>
      </c>
      <c r="G106" s="34"/>
      <c r="H106" s="98">
        <v>0</v>
      </c>
      <c r="I106" s="34"/>
      <c r="J106" s="98">
        <v>0</v>
      </c>
    </row>
    <row r="107" spans="1:10" ht="15" thickBot="1" x14ac:dyDescent="0.4">
      <c r="A107" s="128" t="s">
        <v>216</v>
      </c>
      <c r="B107" s="87"/>
      <c r="D107" s="125">
        <f>SUM(D105:D106)</f>
        <v>-111847</v>
      </c>
      <c r="E107" s="107"/>
      <c r="F107" s="125">
        <f>SUM(F105:F106)</f>
        <v>751472</v>
      </c>
      <c r="G107" s="26"/>
      <c r="H107" s="125">
        <f>SUM(H105:H106)</f>
        <v>-197714</v>
      </c>
      <c r="I107" s="26"/>
      <c r="J107" s="125">
        <f>SUM(J105:J106)</f>
        <v>708389</v>
      </c>
    </row>
    <row r="108" spans="1:10" ht="15" thickTop="1" x14ac:dyDescent="0.35">
      <c r="A108" s="129"/>
      <c r="B108" s="87"/>
      <c r="G108" s="7"/>
      <c r="H108" s="10"/>
      <c r="I108" s="7"/>
      <c r="J108" s="10"/>
    </row>
    <row r="109" spans="1:10" x14ac:dyDescent="0.35">
      <c r="A109" s="128" t="s">
        <v>183</v>
      </c>
      <c r="B109" s="87">
        <v>16</v>
      </c>
      <c r="G109" s="7"/>
      <c r="H109" s="10"/>
      <c r="I109" s="7"/>
      <c r="J109" s="10"/>
    </row>
    <row r="110" spans="1:10" ht="15" thickBot="1" x14ac:dyDescent="0.4">
      <c r="A110" s="130" t="s">
        <v>151</v>
      </c>
      <c r="B110" s="87"/>
      <c r="D110" s="131">
        <v>-0.03</v>
      </c>
      <c r="E110" s="132"/>
      <c r="F110" s="131">
        <v>0.17199999999999999</v>
      </c>
      <c r="G110" s="132"/>
      <c r="H110" s="131">
        <v>-5.0999999999999997E-2</v>
      </c>
      <c r="I110" s="132"/>
      <c r="J110" s="131">
        <v>0.16200000000000001</v>
      </c>
    </row>
    <row r="111" spans="1:10" ht="15.5" thickTop="1" thickBot="1" x14ac:dyDescent="0.4">
      <c r="A111" s="130" t="s">
        <v>163</v>
      </c>
      <c r="B111" s="87"/>
      <c r="D111" s="293">
        <v>0</v>
      </c>
      <c r="E111" s="132"/>
      <c r="F111" s="131">
        <v>0.16800000000000001</v>
      </c>
      <c r="G111" s="132"/>
      <c r="H111" s="293">
        <v>0</v>
      </c>
      <c r="I111" s="132"/>
      <c r="J111" s="131">
        <v>0.159</v>
      </c>
    </row>
    <row r="112" spans="1:10" ht="15" thickTop="1" x14ac:dyDescent="0.35"/>
  </sheetData>
  <mergeCells count="10">
    <mergeCell ref="D5:F5"/>
    <mergeCell ref="H5:J5"/>
    <mergeCell ref="D9:J9"/>
    <mergeCell ref="D6:F6"/>
    <mergeCell ref="H6:J6"/>
    <mergeCell ref="D63:J63"/>
    <mergeCell ref="D59:F59"/>
    <mergeCell ref="H59:J59"/>
    <mergeCell ref="D60:F60"/>
    <mergeCell ref="H60:J60"/>
  </mergeCells>
  <pageMargins left="0.7" right="0.7" top="0.75" bottom="0.75" header="0.3" footer="0.3"/>
  <pageSetup paperSize="9" scale="74" firstPageNumber="5" fitToHeight="2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pageSetUpPr fitToPage="1"/>
  </sheetPr>
  <dimension ref="A1:AD34"/>
  <sheetViews>
    <sheetView topLeftCell="A19" zoomScale="80" zoomScaleNormal="80" zoomScaleSheetLayoutView="80" workbookViewId="0">
      <selection activeCell="N28" sqref="N28"/>
    </sheetView>
  </sheetViews>
  <sheetFormatPr defaultColWidth="10.69921875" defaultRowHeight="14.5" x14ac:dyDescent="0.75"/>
  <cols>
    <col min="1" max="1" width="51.19921875" style="136" customWidth="1"/>
    <col min="2" max="2" width="10.09765625" style="136" customWidth="1"/>
    <col min="3" max="3" width="1.09765625" style="136" customWidth="1"/>
    <col min="4" max="4" width="15.296875" style="181" bestFit="1" customWidth="1"/>
    <col min="5" max="5" width="1.8984375" style="181" customWidth="1"/>
    <col min="6" max="6" width="15.296875" style="181" customWidth="1"/>
    <col min="7" max="7" width="1.09765625" style="136" customWidth="1"/>
    <col min="8" max="8" width="15.296875" style="181" bestFit="1" customWidth="1"/>
    <col min="9" max="9" width="1.09765625" style="181" customWidth="1"/>
    <col min="10" max="10" width="12" style="136" bestFit="1" customWidth="1"/>
    <col min="11" max="11" width="1.09765625" style="136" customWidth="1"/>
    <col min="12" max="12" width="16.5" style="136" bestFit="1" customWidth="1"/>
    <col min="13" max="13" width="1.09765625" style="136" customWidth="1"/>
    <col min="14" max="14" width="17" style="181" customWidth="1"/>
    <col min="15" max="15" width="1.09765625" style="181" customWidth="1"/>
    <col min="16" max="16" width="21.69921875" style="181" customWidth="1"/>
    <col min="17" max="17" width="1.09765625" style="136" customWidth="1"/>
    <col min="18" max="18" width="15.59765625" style="181" customWidth="1"/>
    <col min="19" max="19" width="1.09765625" style="136" customWidth="1"/>
    <col min="20" max="20" width="23.19921875" style="181" bestFit="1" customWidth="1"/>
    <col min="21" max="21" width="1.09765625" style="136" customWidth="1"/>
    <col min="22" max="22" width="23.69921875" style="181" bestFit="1" customWidth="1"/>
    <col min="23" max="23" width="1.59765625" style="136" customWidth="1"/>
    <col min="24" max="24" width="21.19921875" style="181" bestFit="1" customWidth="1"/>
    <col min="25" max="25" width="1.09765625" style="136" customWidth="1"/>
    <col min="26" max="26" width="18.59765625" style="181" bestFit="1" customWidth="1"/>
    <col min="27" max="27" width="1.09765625" style="136" customWidth="1"/>
    <col min="28" max="28" width="12" style="181" bestFit="1" customWidth="1"/>
    <col min="29" max="29" width="1.09765625" style="136" customWidth="1"/>
    <col min="30" max="30" width="15.296875" style="181" bestFit="1" customWidth="1"/>
    <col min="31" max="16384" width="10.69921875" style="136"/>
  </cols>
  <sheetData>
    <row r="1" spans="1:30" ht="24.75" customHeight="1" x14ac:dyDescent="0.45">
      <c r="A1" s="133" t="s">
        <v>207</v>
      </c>
      <c r="B1" s="134"/>
      <c r="C1" s="134"/>
      <c r="D1" s="135"/>
      <c r="E1" s="135"/>
      <c r="F1" s="135"/>
      <c r="G1" s="134"/>
      <c r="H1" s="135"/>
      <c r="I1" s="135"/>
      <c r="J1" s="134"/>
      <c r="K1" s="134"/>
      <c r="L1" s="134"/>
      <c r="M1" s="134"/>
      <c r="N1" s="135"/>
      <c r="O1" s="135"/>
      <c r="P1" s="135"/>
      <c r="Q1" s="134"/>
      <c r="R1" s="135"/>
      <c r="S1" s="134"/>
      <c r="T1" s="135"/>
      <c r="U1" s="134"/>
      <c r="V1" s="135"/>
      <c r="W1" s="134"/>
      <c r="X1" s="135"/>
      <c r="Y1" s="134"/>
      <c r="Z1" s="135"/>
      <c r="AA1" s="134"/>
      <c r="AB1" s="135"/>
      <c r="AC1" s="134"/>
      <c r="AD1" s="135"/>
    </row>
    <row r="2" spans="1:30" ht="24.75" customHeight="1" x14ac:dyDescent="0.35">
      <c r="A2" s="137" t="s">
        <v>213</v>
      </c>
      <c r="B2" s="138"/>
      <c r="C2" s="138"/>
      <c r="D2" s="135"/>
      <c r="E2" s="135"/>
      <c r="F2" s="135"/>
      <c r="G2" s="138"/>
      <c r="H2" s="135"/>
      <c r="I2" s="135"/>
      <c r="J2" s="138"/>
      <c r="K2" s="138"/>
      <c r="L2" s="138"/>
      <c r="M2" s="138"/>
      <c r="N2" s="135"/>
      <c r="O2" s="135"/>
      <c r="P2" s="135"/>
      <c r="Q2" s="138"/>
      <c r="R2" s="135"/>
      <c r="S2" s="138"/>
      <c r="T2" s="135"/>
      <c r="U2" s="138"/>
      <c r="V2" s="135"/>
      <c r="W2" s="138"/>
      <c r="X2" s="135"/>
      <c r="Y2" s="138"/>
      <c r="Z2" s="135"/>
      <c r="AA2" s="138"/>
      <c r="AB2" s="135"/>
      <c r="AC2" s="138"/>
      <c r="AD2" s="135"/>
    </row>
    <row r="3" spans="1:30" ht="24.75" customHeight="1" x14ac:dyDescent="0.35">
      <c r="A3" s="137" t="s">
        <v>265</v>
      </c>
      <c r="B3" s="139"/>
      <c r="C3" s="139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136"/>
      <c r="R3" s="136"/>
      <c r="T3" s="136"/>
      <c r="V3" s="136"/>
      <c r="X3" s="136"/>
      <c r="Y3" s="203"/>
      <c r="Z3" s="203"/>
      <c r="AA3" s="203"/>
      <c r="AB3" s="203"/>
      <c r="AC3" s="203"/>
      <c r="AD3" s="203"/>
    </row>
    <row r="4" spans="1:30" ht="24.75" customHeight="1" x14ac:dyDescent="0.35">
      <c r="A4" s="137"/>
      <c r="B4" s="139"/>
      <c r="C4" s="139"/>
      <c r="D4" s="307" t="s">
        <v>83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</row>
    <row r="5" spans="1:30" ht="24.75" customHeight="1" x14ac:dyDescent="0.75">
      <c r="B5" s="139"/>
      <c r="C5" s="139"/>
      <c r="D5" s="140"/>
      <c r="E5" s="266"/>
      <c r="F5" s="266"/>
      <c r="G5" s="140"/>
      <c r="H5" s="140"/>
      <c r="I5" s="140"/>
      <c r="J5" s="140"/>
      <c r="K5" s="140"/>
      <c r="L5" s="266"/>
      <c r="M5" s="266"/>
      <c r="N5" s="140"/>
      <c r="O5" s="141"/>
      <c r="P5" s="304" t="s">
        <v>84</v>
      </c>
      <c r="Q5" s="304"/>
      <c r="R5" s="304"/>
      <c r="S5" s="304"/>
      <c r="T5" s="304"/>
      <c r="U5" s="304"/>
      <c r="V5" s="304"/>
      <c r="W5" s="304"/>
      <c r="X5" s="304"/>
      <c r="Y5" s="140"/>
      <c r="Z5" s="140"/>
      <c r="AA5" s="140"/>
      <c r="AB5" s="136"/>
      <c r="AC5" s="140"/>
      <c r="AD5" s="140"/>
    </row>
    <row r="6" spans="1:30" ht="24.75" customHeight="1" x14ac:dyDescent="0.35">
      <c r="B6" s="139"/>
      <c r="C6" s="139"/>
      <c r="D6" s="140"/>
      <c r="E6" s="266"/>
      <c r="F6" s="266"/>
      <c r="G6" s="140"/>
      <c r="H6" s="140"/>
      <c r="I6" s="140"/>
      <c r="J6" s="143"/>
      <c r="K6" s="143"/>
      <c r="L6" s="143"/>
      <c r="M6" s="143"/>
      <c r="N6" s="143"/>
      <c r="O6" s="141"/>
      <c r="P6" s="144"/>
      <c r="Q6" s="140"/>
      <c r="R6" s="144"/>
      <c r="S6" s="140"/>
      <c r="T6" s="144"/>
      <c r="U6" s="140"/>
      <c r="V6" s="147" t="s">
        <v>169</v>
      </c>
      <c r="W6" s="140"/>
      <c r="X6" s="144"/>
      <c r="Y6" s="140"/>
      <c r="Z6" s="140"/>
      <c r="AA6" s="140"/>
      <c r="AB6" s="143"/>
      <c r="AC6" s="140"/>
      <c r="AD6" s="140"/>
    </row>
    <row r="7" spans="1:30" ht="24.75" customHeight="1" x14ac:dyDescent="0.35">
      <c r="A7" s="145"/>
      <c r="B7" s="142"/>
      <c r="C7" s="142"/>
      <c r="D7" s="146" t="s">
        <v>85</v>
      </c>
      <c r="E7" s="146"/>
      <c r="F7" s="146"/>
      <c r="G7" s="142"/>
      <c r="H7" s="142"/>
      <c r="I7" s="142"/>
      <c r="J7" s="305" t="s">
        <v>52</v>
      </c>
      <c r="K7" s="305"/>
      <c r="L7" s="305"/>
      <c r="M7" s="305"/>
      <c r="N7" s="305"/>
      <c r="O7" s="142"/>
      <c r="P7" s="147"/>
      <c r="Q7" s="147"/>
      <c r="R7" s="147" t="s">
        <v>101</v>
      </c>
      <c r="S7" s="147"/>
      <c r="T7" s="147" t="s">
        <v>166</v>
      </c>
      <c r="U7" s="147"/>
      <c r="V7" s="147" t="s">
        <v>170</v>
      </c>
      <c r="W7" s="147"/>
      <c r="X7" s="147" t="s">
        <v>93</v>
      </c>
      <c r="Y7" s="142"/>
      <c r="Z7" s="147" t="s">
        <v>98</v>
      </c>
      <c r="AA7" s="147"/>
      <c r="AB7" s="147" t="s">
        <v>95</v>
      </c>
      <c r="AC7" s="147"/>
      <c r="AD7" s="147"/>
    </row>
    <row r="8" spans="1:30" s="147" customFormat="1" ht="24.75" customHeight="1" x14ac:dyDescent="0.35">
      <c r="D8" s="147" t="s">
        <v>86</v>
      </c>
      <c r="F8" s="147" t="s">
        <v>242</v>
      </c>
      <c r="H8" s="147" t="s">
        <v>112</v>
      </c>
      <c r="J8" s="147" t="s">
        <v>90</v>
      </c>
      <c r="L8" s="147" t="s">
        <v>267</v>
      </c>
      <c r="P8" s="147" t="s">
        <v>102</v>
      </c>
      <c r="R8" s="147" t="s">
        <v>164</v>
      </c>
      <c r="T8" s="147" t="s">
        <v>167</v>
      </c>
      <c r="V8" s="147" t="s">
        <v>172</v>
      </c>
      <c r="X8" s="147" t="s">
        <v>173</v>
      </c>
      <c r="Z8" s="147" t="s">
        <v>99</v>
      </c>
      <c r="AB8" s="147" t="s">
        <v>96</v>
      </c>
      <c r="AD8" s="147" t="s">
        <v>93</v>
      </c>
    </row>
    <row r="9" spans="1:30" s="147" customFormat="1" ht="24.75" customHeight="1" x14ac:dyDescent="0.35">
      <c r="D9" s="147" t="s">
        <v>87</v>
      </c>
      <c r="F9" s="147" t="s">
        <v>243</v>
      </c>
      <c r="H9" s="147" t="s">
        <v>89</v>
      </c>
      <c r="J9" s="147" t="s">
        <v>91</v>
      </c>
      <c r="L9" s="147" t="s">
        <v>268</v>
      </c>
      <c r="N9" s="147" t="s">
        <v>92</v>
      </c>
      <c r="P9" s="147" t="s">
        <v>63</v>
      </c>
      <c r="R9" s="147" t="s">
        <v>165</v>
      </c>
      <c r="T9" s="147" t="s">
        <v>168</v>
      </c>
      <c r="V9" s="147" t="s">
        <v>171</v>
      </c>
      <c r="X9" s="147" t="s">
        <v>174</v>
      </c>
      <c r="Z9" s="147" t="s">
        <v>100</v>
      </c>
      <c r="AB9" s="147" t="s">
        <v>97</v>
      </c>
      <c r="AD9" s="147" t="s">
        <v>94</v>
      </c>
    </row>
    <row r="10" spans="1:30" ht="24.75" customHeight="1" x14ac:dyDescent="0.75">
      <c r="A10" s="148"/>
      <c r="B10" s="150"/>
      <c r="C10" s="149"/>
      <c r="D10" s="306" t="s">
        <v>10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</row>
    <row r="11" spans="1:30" ht="24.75" customHeight="1" x14ac:dyDescent="0.75">
      <c r="A11" s="148" t="s">
        <v>240</v>
      </c>
      <c r="B11" s="150"/>
      <c r="C11" s="149"/>
      <c r="D11" s="151"/>
      <c r="E11" s="151"/>
      <c r="F11" s="151"/>
      <c r="G11" s="152"/>
      <c r="H11" s="151"/>
      <c r="I11" s="151"/>
      <c r="J11" s="152"/>
      <c r="K11" s="152"/>
      <c r="L11" s="152"/>
      <c r="M11" s="152"/>
      <c r="N11" s="151"/>
      <c r="O11" s="151"/>
      <c r="P11" s="151"/>
      <c r="Q11" s="152"/>
      <c r="R11" s="151"/>
      <c r="S11" s="152"/>
      <c r="T11" s="151"/>
      <c r="U11" s="152"/>
      <c r="V11" s="151"/>
      <c r="W11" s="152"/>
      <c r="X11" s="151"/>
      <c r="Y11" s="152"/>
      <c r="Z11" s="151"/>
      <c r="AA11" s="152"/>
      <c r="AB11" s="151"/>
      <c r="AC11" s="152"/>
      <c r="AD11" s="151"/>
    </row>
    <row r="12" spans="1:30" ht="24.75" customHeight="1" x14ac:dyDescent="0.35">
      <c r="A12" s="148" t="s">
        <v>200</v>
      </c>
      <c r="B12" s="150"/>
      <c r="C12" s="149"/>
      <c r="D12" s="153">
        <v>1621787</v>
      </c>
      <c r="E12" s="153"/>
      <c r="F12" s="166">
        <v>0</v>
      </c>
      <c r="G12" s="154"/>
      <c r="H12" s="153">
        <v>3673192</v>
      </c>
      <c r="I12" s="153"/>
      <c r="J12" s="153">
        <v>45232</v>
      </c>
      <c r="K12" s="154"/>
      <c r="L12" s="166">
        <v>0</v>
      </c>
      <c r="M12" s="154"/>
      <c r="N12" s="155">
        <v>244303</v>
      </c>
      <c r="O12" s="155"/>
      <c r="P12" s="155">
        <v>-63706</v>
      </c>
      <c r="Q12" s="155"/>
      <c r="R12" s="155">
        <v>368498</v>
      </c>
      <c r="S12" s="155"/>
      <c r="T12" s="155">
        <v>-37566</v>
      </c>
      <c r="U12" s="155"/>
      <c r="V12" s="155">
        <v>-3376</v>
      </c>
      <c r="W12" s="155"/>
      <c r="X12" s="155">
        <v>263850</v>
      </c>
      <c r="Y12" s="155"/>
      <c r="Z12" s="155">
        <f>SUM(D12:N12)+X12</f>
        <v>5848364</v>
      </c>
      <c r="AA12" s="155"/>
      <c r="AB12" s="155">
        <v>28270</v>
      </c>
      <c r="AC12" s="155"/>
      <c r="AD12" s="155">
        <f>Z12+AB12</f>
        <v>5876634</v>
      </c>
    </row>
    <row r="13" spans="1:30" ht="24.75" customHeight="1" x14ac:dyDescent="0.75">
      <c r="A13" s="148"/>
      <c r="B13" s="156"/>
      <c r="C13" s="157"/>
      <c r="D13" s="153"/>
      <c r="E13" s="153"/>
      <c r="F13" s="153"/>
      <c r="G13" s="155"/>
      <c r="H13" s="153"/>
      <c r="I13" s="153"/>
      <c r="J13" s="153"/>
      <c r="K13" s="155"/>
      <c r="L13" s="155"/>
      <c r="M13" s="155"/>
      <c r="N13" s="153"/>
      <c r="O13" s="153"/>
      <c r="P13" s="153"/>
      <c r="Q13" s="158"/>
      <c r="R13" s="153"/>
      <c r="S13" s="158"/>
      <c r="T13" s="153"/>
      <c r="U13" s="158"/>
      <c r="V13" s="153"/>
      <c r="W13" s="158"/>
      <c r="X13" s="153"/>
      <c r="Y13" s="158"/>
      <c r="Z13" s="153"/>
      <c r="AA13" s="158"/>
      <c r="AB13" s="153"/>
      <c r="AC13" s="158"/>
      <c r="AD13" s="153"/>
    </row>
    <row r="14" spans="1:30" ht="24.75" customHeight="1" x14ac:dyDescent="0.75">
      <c r="A14" s="148" t="s">
        <v>103</v>
      </c>
      <c r="B14" s="156"/>
      <c r="C14" s="157"/>
      <c r="D14" s="159"/>
      <c r="E14" s="159"/>
      <c r="F14" s="159"/>
      <c r="G14" s="160"/>
      <c r="H14" s="159"/>
      <c r="I14" s="159"/>
      <c r="J14" s="159"/>
      <c r="K14" s="160"/>
      <c r="L14" s="160"/>
      <c r="M14" s="160"/>
      <c r="N14" s="159"/>
      <c r="O14" s="159"/>
      <c r="P14" s="159"/>
      <c r="Q14" s="161"/>
      <c r="R14" s="159"/>
      <c r="S14" s="161"/>
      <c r="T14" s="159"/>
      <c r="U14" s="161"/>
      <c r="V14" s="159"/>
      <c r="W14" s="161"/>
      <c r="X14" s="159"/>
      <c r="Y14" s="161"/>
      <c r="Z14" s="159"/>
      <c r="AA14" s="161"/>
      <c r="AB14" s="159"/>
      <c r="AC14" s="161"/>
      <c r="AD14" s="159"/>
    </row>
    <row r="15" spans="1:30" ht="24.75" customHeight="1" x14ac:dyDescent="0.75">
      <c r="A15" s="162" t="s">
        <v>187</v>
      </c>
      <c r="B15" s="156"/>
      <c r="C15" s="157"/>
      <c r="D15" s="159"/>
      <c r="E15" s="159"/>
      <c r="F15" s="159"/>
      <c r="G15" s="160"/>
      <c r="H15" s="159"/>
      <c r="I15" s="159"/>
      <c r="J15" s="159"/>
      <c r="K15" s="160"/>
      <c r="L15" s="160"/>
      <c r="M15" s="160"/>
      <c r="N15" s="159"/>
      <c r="O15" s="159"/>
      <c r="P15" s="159"/>
      <c r="Q15" s="161"/>
      <c r="R15" s="159"/>
      <c r="S15" s="161"/>
      <c r="T15" s="159"/>
      <c r="U15" s="161"/>
      <c r="V15" s="159"/>
      <c r="W15" s="161"/>
      <c r="X15" s="159"/>
      <c r="Y15" s="161"/>
      <c r="Z15" s="159"/>
      <c r="AA15" s="161"/>
      <c r="AB15" s="159"/>
      <c r="AC15" s="161"/>
      <c r="AD15" s="159"/>
    </row>
    <row r="16" spans="1:30" ht="24.75" customHeight="1" x14ac:dyDescent="0.35">
      <c r="A16" s="163" t="s">
        <v>104</v>
      </c>
      <c r="B16" s="164"/>
      <c r="C16" s="157"/>
      <c r="D16" s="165">
        <v>80000</v>
      </c>
      <c r="E16" s="165"/>
      <c r="F16" s="166">
        <v>0</v>
      </c>
      <c r="G16" s="161"/>
      <c r="H16" s="165">
        <v>217028</v>
      </c>
      <c r="I16" s="165"/>
      <c r="J16" s="166">
        <v>0</v>
      </c>
      <c r="K16" s="161"/>
      <c r="L16" s="166">
        <v>0</v>
      </c>
      <c r="M16" s="161"/>
      <c r="N16" s="166">
        <v>0</v>
      </c>
      <c r="O16" s="167"/>
      <c r="P16" s="166">
        <v>0</v>
      </c>
      <c r="Q16" s="161"/>
      <c r="R16" s="166">
        <v>0</v>
      </c>
      <c r="S16" s="161"/>
      <c r="T16" s="166">
        <v>0</v>
      </c>
      <c r="U16" s="161"/>
      <c r="V16" s="166">
        <v>0</v>
      </c>
      <c r="W16" s="161"/>
      <c r="X16" s="166">
        <v>0</v>
      </c>
      <c r="Y16" s="161"/>
      <c r="Z16" s="167">
        <f>SUM(D16:N16)+X16</f>
        <v>297028</v>
      </c>
      <c r="AA16" s="161"/>
      <c r="AB16" s="166">
        <v>0</v>
      </c>
      <c r="AC16" s="161"/>
      <c r="AD16" s="167">
        <f>Z16+AB16</f>
        <v>297028</v>
      </c>
    </row>
    <row r="17" spans="1:30" ht="24.75" customHeight="1" x14ac:dyDescent="0.35">
      <c r="A17" s="83" t="s">
        <v>148</v>
      </c>
      <c r="B17" s="164"/>
      <c r="C17" s="157"/>
      <c r="D17" s="165">
        <v>108327</v>
      </c>
      <c r="E17" s="165"/>
      <c r="F17" s="166">
        <v>0</v>
      </c>
      <c r="G17" s="161"/>
      <c r="H17" s="166">
        <v>0</v>
      </c>
      <c r="I17" s="165"/>
      <c r="J17" s="166">
        <v>0</v>
      </c>
      <c r="K17" s="158"/>
      <c r="L17" s="166">
        <v>0</v>
      </c>
      <c r="M17" s="158"/>
      <c r="N17" s="167">
        <v>-160733</v>
      </c>
      <c r="O17" s="167"/>
      <c r="P17" s="166">
        <v>0</v>
      </c>
      <c r="Q17" s="158"/>
      <c r="R17" s="166">
        <v>0</v>
      </c>
      <c r="S17" s="158"/>
      <c r="T17" s="166">
        <v>0</v>
      </c>
      <c r="U17" s="158"/>
      <c r="V17" s="166">
        <v>0</v>
      </c>
      <c r="W17" s="158"/>
      <c r="X17" s="166">
        <v>0</v>
      </c>
      <c r="Y17" s="158"/>
      <c r="Z17" s="167">
        <f>SUM(D17:N17)+X17</f>
        <v>-52406</v>
      </c>
      <c r="AA17" s="158"/>
      <c r="AB17" s="166">
        <v>0</v>
      </c>
      <c r="AC17" s="158"/>
      <c r="AD17" s="167">
        <f t="shared" ref="AD17" si="0">Z17+AB17</f>
        <v>-52406</v>
      </c>
    </row>
    <row r="18" spans="1:30" ht="24.75" customHeight="1" x14ac:dyDescent="0.35">
      <c r="A18" s="83" t="s">
        <v>54</v>
      </c>
      <c r="B18" s="164"/>
      <c r="C18" s="157"/>
      <c r="D18" s="166">
        <v>0</v>
      </c>
      <c r="E18" s="166"/>
      <c r="F18" s="166">
        <v>0</v>
      </c>
      <c r="G18" s="161"/>
      <c r="H18" s="166">
        <v>0</v>
      </c>
      <c r="I18" s="165"/>
      <c r="J18" s="166">
        <v>48286</v>
      </c>
      <c r="K18" s="161"/>
      <c r="L18" s="166">
        <v>0</v>
      </c>
      <c r="M18" s="161"/>
      <c r="N18" s="167">
        <v>-48286</v>
      </c>
      <c r="O18" s="167"/>
      <c r="P18" s="166">
        <v>0</v>
      </c>
      <c r="Q18" s="161"/>
      <c r="R18" s="166">
        <v>0</v>
      </c>
      <c r="S18" s="161"/>
      <c r="T18" s="166">
        <v>0</v>
      </c>
      <c r="U18" s="161"/>
      <c r="V18" s="166">
        <v>0</v>
      </c>
      <c r="W18" s="161"/>
      <c r="X18" s="166">
        <v>0</v>
      </c>
      <c r="Y18" s="161"/>
      <c r="Z18" s="166">
        <v>0</v>
      </c>
      <c r="AA18" s="161"/>
      <c r="AB18" s="166">
        <v>0</v>
      </c>
      <c r="AC18" s="161"/>
      <c r="AD18" s="166">
        <v>0</v>
      </c>
    </row>
    <row r="19" spans="1:30" ht="24.75" customHeight="1" x14ac:dyDescent="0.35">
      <c r="A19" s="268" t="s">
        <v>248</v>
      </c>
      <c r="B19" s="164"/>
      <c r="C19" s="157"/>
      <c r="D19" s="166">
        <v>0</v>
      </c>
      <c r="E19" s="166"/>
      <c r="F19" s="285">
        <v>-109414</v>
      </c>
      <c r="G19" s="161"/>
      <c r="H19" s="166">
        <v>0</v>
      </c>
      <c r="I19" s="165"/>
      <c r="J19" s="166">
        <v>0</v>
      </c>
      <c r="K19" s="161"/>
      <c r="L19" s="165">
        <v>109414</v>
      </c>
      <c r="M19" s="161"/>
      <c r="N19" s="165">
        <v>-109414</v>
      </c>
      <c r="O19" s="167"/>
      <c r="P19" s="166">
        <v>0</v>
      </c>
      <c r="Q19" s="161"/>
      <c r="R19" s="166">
        <v>0</v>
      </c>
      <c r="S19" s="161"/>
      <c r="T19" s="166">
        <v>0</v>
      </c>
      <c r="U19" s="161"/>
      <c r="V19" s="166">
        <v>0</v>
      </c>
      <c r="W19" s="161"/>
      <c r="X19" s="166">
        <v>0</v>
      </c>
      <c r="Y19" s="161"/>
      <c r="Z19" s="165">
        <f>N19</f>
        <v>-109414</v>
      </c>
      <c r="AA19" s="161"/>
      <c r="AB19" s="166">
        <v>0</v>
      </c>
      <c r="AC19" s="161"/>
      <c r="AD19" s="168">
        <v>-109414</v>
      </c>
    </row>
    <row r="20" spans="1:30" s="157" customFormat="1" ht="24.75" customHeight="1" x14ac:dyDescent="0.35">
      <c r="A20" s="148" t="s">
        <v>258</v>
      </c>
      <c r="B20" s="172"/>
      <c r="D20" s="169">
        <f>SUM(D16:D19)</f>
        <v>188327</v>
      </c>
      <c r="E20" s="153"/>
      <c r="F20" s="169">
        <f t="shared" ref="F20:AD20" si="1">SUM(F16:F19)</f>
        <v>-109414</v>
      </c>
      <c r="G20" s="160">
        <f t="shared" si="1"/>
        <v>0</v>
      </c>
      <c r="H20" s="169">
        <f t="shared" si="1"/>
        <v>217028</v>
      </c>
      <c r="I20" s="159">
        <f t="shared" si="1"/>
        <v>0</v>
      </c>
      <c r="J20" s="170">
        <f t="shared" si="1"/>
        <v>48286</v>
      </c>
      <c r="K20" s="160">
        <f t="shared" si="1"/>
        <v>0</v>
      </c>
      <c r="L20" s="170">
        <f t="shared" si="1"/>
        <v>109414</v>
      </c>
      <c r="M20" s="160">
        <f t="shared" si="1"/>
        <v>0</v>
      </c>
      <c r="N20" s="169">
        <f t="shared" si="1"/>
        <v>-318433</v>
      </c>
      <c r="O20" s="171">
        <f t="shared" si="1"/>
        <v>0</v>
      </c>
      <c r="P20" s="113">
        <f t="shared" si="1"/>
        <v>0</v>
      </c>
      <c r="Q20" s="161">
        <f t="shared" si="1"/>
        <v>0</v>
      </c>
      <c r="R20" s="113">
        <f t="shared" si="1"/>
        <v>0</v>
      </c>
      <c r="S20" s="161">
        <f t="shared" si="1"/>
        <v>0</v>
      </c>
      <c r="T20" s="113">
        <f t="shared" si="1"/>
        <v>0</v>
      </c>
      <c r="U20" s="161">
        <f t="shared" si="1"/>
        <v>0</v>
      </c>
      <c r="V20" s="113">
        <f t="shared" si="1"/>
        <v>0</v>
      </c>
      <c r="W20" s="161">
        <f t="shared" si="1"/>
        <v>0</v>
      </c>
      <c r="X20" s="113">
        <f t="shared" si="1"/>
        <v>0</v>
      </c>
      <c r="Y20" s="160">
        <f t="shared" si="1"/>
        <v>0</v>
      </c>
      <c r="Z20" s="169">
        <f t="shared" si="1"/>
        <v>135208</v>
      </c>
      <c r="AA20" s="160">
        <f t="shared" si="1"/>
        <v>0</v>
      </c>
      <c r="AB20" s="113">
        <f t="shared" si="1"/>
        <v>0</v>
      </c>
      <c r="AC20" s="160">
        <f t="shared" si="1"/>
        <v>0</v>
      </c>
      <c r="AD20" s="169">
        <f t="shared" si="1"/>
        <v>135208</v>
      </c>
    </row>
    <row r="21" spans="1:30" ht="24.75" customHeight="1" x14ac:dyDescent="0.75">
      <c r="A21" s="148"/>
      <c r="B21" s="172"/>
      <c r="C21" s="157"/>
      <c r="D21" s="159"/>
      <c r="E21" s="159"/>
      <c r="F21" s="159"/>
      <c r="G21" s="160"/>
      <c r="H21" s="159"/>
      <c r="I21" s="159"/>
      <c r="J21" s="159"/>
      <c r="K21" s="160"/>
      <c r="L21" s="160"/>
      <c r="M21" s="160"/>
      <c r="N21" s="159"/>
      <c r="O21" s="159"/>
      <c r="P21" s="167"/>
      <c r="Q21" s="161"/>
      <c r="R21" s="167"/>
      <c r="S21" s="161"/>
      <c r="T21" s="167"/>
      <c r="U21" s="161"/>
      <c r="V21" s="167"/>
      <c r="W21" s="161"/>
      <c r="X21" s="167"/>
      <c r="Y21" s="161"/>
      <c r="Z21" s="159"/>
      <c r="AA21" s="161"/>
      <c r="AB21" s="159"/>
      <c r="AC21" s="161"/>
      <c r="AD21" s="159"/>
    </row>
    <row r="22" spans="1:30" s="275" customFormat="1" ht="24.75" customHeight="1" x14ac:dyDescent="0.75">
      <c r="A22" s="148" t="s">
        <v>108</v>
      </c>
      <c r="B22" s="269"/>
      <c r="C22" s="270"/>
      <c r="D22" s="271"/>
      <c r="E22" s="272"/>
      <c r="F22" s="271"/>
      <c r="G22" s="272"/>
      <c r="H22" s="271"/>
      <c r="I22" s="271"/>
      <c r="J22" s="271"/>
      <c r="K22" s="272"/>
      <c r="L22" s="271"/>
      <c r="M22" s="272"/>
      <c r="N22" s="271"/>
      <c r="O22" s="273"/>
      <c r="P22" s="273"/>
      <c r="Q22" s="274"/>
      <c r="R22" s="273"/>
      <c r="S22" s="274"/>
      <c r="T22" s="273"/>
      <c r="U22" s="274"/>
      <c r="V22" s="273"/>
      <c r="W22" s="274"/>
      <c r="X22" s="273"/>
      <c r="Y22" s="274"/>
      <c r="Z22" s="273"/>
      <c r="AA22" s="274"/>
      <c r="AB22" s="273"/>
      <c r="AC22" s="274"/>
      <c r="AD22" s="273"/>
    </row>
    <row r="23" spans="1:30" s="275" customFormat="1" ht="24.75" customHeight="1" x14ac:dyDescent="0.35">
      <c r="A23" s="163" t="s">
        <v>255</v>
      </c>
      <c r="B23" s="269"/>
      <c r="C23" s="270"/>
      <c r="D23" s="115">
        <v>0</v>
      </c>
      <c r="E23" s="166"/>
      <c r="F23" s="166">
        <v>0</v>
      </c>
      <c r="G23" s="166"/>
      <c r="H23" s="166">
        <v>0</v>
      </c>
      <c r="I23" s="166"/>
      <c r="J23" s="166">
        <v>0</v>
      </c>
      <c r="K23" s="166"/>
      <c r="L23" s="166">
        <v>0</v>
      </c>
      <c r="M23" s="166"/>
      <c r="N23" s="166">
        <v>0</v>
      </c>
      <c r="O23" s="166"/>
      <c r="P23" s="166">
        <v>0</v>
      </c>
      <c r="Q23" s="166"/>
      <c r="R23" s="166">
        <v>0</v>
      </c>
      <c r="S23" s="166"/>
      <c r="T23" s="166">
        <v>0</v>
      </c>
      <c r="U23" s="166"/>
      <c r="V23" s="166">
        <v>0</v>
      </c>
      <c r="W23" s="166"/>
      <c r="X23" s="166">
        <v>0</v>
      </c>
      <c r="Y23" s="166"/>
      <c r="Z23" s="166">
        <f>SUM(D23:N23)+X23</f>
        <v>0</v>
      </c>
      <c r="AA23" s="166"/>
      <c r="AB23" s="167">
        <v>-70260</v>
      </c>
      <c r="AC23" s="166"/>
      <c r="AD23" s="168">
        <f t="shared" ref="AD23" si="2">Z23+AB23</f>
        <v>-70260</v>
      </c>
    </row>
    <row r="24" spans="1:30" s="275" customFormat="1" ht="24.75" customHeight="1" x14ac:dyDescent="0.35">
      <c r="A24" s="162" t="s">
        <v>256</v>
      </c>
      <c r="B24" s="269"/>
      <c r="C24" s="270"/>
      <c r="D24" s="166">
        <f>SUM(D23:D23)</f>
        <v>0</v>
      </c>
      <c r="E24" s="153"/>
      <c r="F24" s="113">
        <f>SUM(F23:F23)</f>
        <v>0</v>
      </c>
      <c r="G24" s="153"/>
      <c r="H24" s="113">
        <f>SUM(H23:H23)</f>
        <v>0</v>
      </c>
      <c r="I24" s="153"/>
      <c r="J24" s="113">
        <f>SUM(J23:J23)</f>
        <v>0</v>
      </c>
      <c r="K24" s="153"/>
      <c r="L24" s="113">
        <f>SUM(L23:L23)</f>
        <v>0</v>
      </c>
      <c r="M24" s="153"/>
      <c r="N24" s="113">
        <f>SUM(N23:N23)</f>
        <v>0</v>
      </c>
      <c r="O24" s="153"/>
      <c r="P24" s="113">
        <f>SUM(P23:P23)</f>
        <v>0</v>
      </c>
      <c r="Q24" s="153"/>
      <c r="R24" s="113">
        <f>SUM(R23:R23)</f>
        <v>0</v>
      </c>
      <c r="S24" s="153"/>
      <c r="T24" s="113">
        <f>SUM(T23:T23)</f>
        <v>0</v>
      </c>
      <c r="U24" s="153"/>
      <c r="V24" s="113">
        <f>SUM(V23:V23)</f>
        <v>0</v>
      </c>
      <c r="W24" s="153"/>
      <c r="X24" s="113">
        <f>SUM(X23:X23)</f>
        <v>0</v>
      </c>
      <c r="Y24" s="153"/>
      <c r="Z24" s="113">
        <f>SUM(Z23:Z23)</f>
        <v>0</v>
      </c>
      <c r="AA24" s="153"/>
      <c r="AB24" s="169">
        <f>SUM(AB23:AB23)</f>
        <v>-70260</v>
      </c>
      <c r="AC24" s="153"/>
      <c r="AD24" s="169">
        <f>SUM(AD23:AD23)</f>
        <v>-70260</v>
      </c>
    </row>
    <row r="25" spans="1:30" s="278" customFormat="1" ht="24.75" customHeight="1" x14ac:dyDescent="0.35">
      <c r="A25" s="100" t="s">
        <v>105</v>
      </c>
      <c r="B25" s="276"/>
      <c r="C25" s="277"/>
      <c r="D25" s="169">
        <f>D20+D24</f>
        <v>188327</v>
      </c>
      <c r="E25" s="153"/>
      <c r="F25" s="169">
        <f>F20+F24</f>
        <v>-109414</v>
      </c>
      <c r="G25" s="153"/>
      <c r="H25" s="169">
        <f>H20+H24</f>
        <v>217028</v>
      </c>
      <c r="I25" s="153"/>
      <c r="J25" s="169">
        <f>J20+J24</f>
        <v>48286</v>
      </c>
      <c r="K25" s="153"/>
      <c r="L25" s="169">
        <f>L20+L24</f>
        <v>109414</v>
      </c>
      <c r="M25" s="153"/>
      <c r="N25" s="169">
        <f>N20+N24</f>
        <v>-318433</v>
      </c>
      <c r="O25" s="153"/>
      <c r="P25" s="214">
        <f>P20+P24</f>
        <v>0</v>
      </c>
      <c r="Q25" s="200"/>
      <c r="R25" s="214">
        <f>R20+R24</f>
        <v>0</v>
      </c>
      <c r="S25" s="200"/>
      <c r="T25" s="214">
        <f>T20+T24</f>
        <v>0</v>
      </c>
      <c r="U25" s="200"/>
      <c r="V25" s="214">
        <f>V20+V24</f>
        <v>0</v>
      </c>
      <c r="W25" s="200"/>
      <c r="X25" s="214">
        <f>X20+X24</f>
        <v>0</v>
      </c>
      <c r="Y25" s="153"/>
      <c r="Z25" s="169">
        <f>Z20+Z24</f>
        <v>135208</v>
      </c>
      <c r="AA25" s="153"/>
      <c r="AB25" s="169">
        <f>AB20+AB24</f>
        <v>-70260</v>
      </c>
      <c r="AC25" s="153"/>
      <c r="AD25" s="169">
        <f>AD20+AD24</f>
        <v>64948</v>
      </c>
    </row>
    <row r="26" spans="1:30" s="275" customFormat="1" ht="24.75" customHeight="1" x14ac:dyDescent="0.75">
      <c r="A26" s="279"/>
      <c r="B26" s="269"/>
      <c r="C26" s="270"/>
      <c r="D26" s="271"/>
      <c r="E26" s="283"/>
      <c r="F26" s="271"/>
      <c r="G26" s="283"/>
      <c r="H26" s="271"/>
      <c r="I26" s="284"/>
      <c r="J26" s="271"/>
      <c r="K26" s="283"/>
      <c r="L26" s="271"/>
      <c r="M26" s="283"/>
      <c r="N26" s="271"/>
      <c r="O26" s="286"/>
      <c r="P26" s="273"/>
      <c r="Q26" s="287"/>
      <c r="R26" s="273"/>
      <c r="S26" s="287"/>
      <c r="T26" s="273"/>
      <c r="U26" s="287"/>
      <c r="V26" s="273"/>
      <c r="W26" s="287"/>
      <c r="X26" s="273"/>
      <c r="Y26" s="287"/>
      <c r="Z26" s="273"/>
      <c r="AA26" s="287"/>
      <c r="AB26" s="273"/>
      <c r="AC26" s="287"/>
      <c r="AD26" s="273"/>
    </row>
    <row r="27" spans="1:30" ht="24.75" customHeight="1" x14ac:dyDescent="0.75">
      <c r="A27" s="148" t="s">
        <v>106</v>
      </c>
      <c r="B27" s="173"/>
      <c r="D27" s="160"/>
      <c r="E27" s="160"/>
      <c r="F27" s="160"/>
      <c r="G27" s="160"/>
      <c r="H27" s="160"/>
      <c r="I27" s="155"/>
      <c r="J27" s="160"/>
      <c r="K27" s="155"/>
      <c r="L27" s="160"/>
      <c r="M27" s="155"/>
      <c r="N27" s="160"/>
      <c r="O27" s="155"/>
      <c r="P27" s="160"/>
      <c r="Q27" s="161"/>
      <c r="R27" s="160"/>
      <c r="S27" s="161"/>
      <c r="T27" s="160"/>
      <c r="U27" s="161"/>
      <c r="V27" s="160"/>
      <c r="W27" s="158"/>
      <c r="X27" s="160"/>
      <c r="Y27" s="161"/>
      <c r="Z27" s="160"/>
      <c r="AA27" s="161"/>
      <c r="AB27" s="160"/>
      <c r="AC27" s="158"/>
      <c r="AD27" s="160"/>
    </row>
    <row r="28" spans="1:30" ht="24.75" customHeight="1" x14ac:dyDescent="0.35">
      <c r="A28" s="163" t="s">
        <v>234</v>
      </c>
      <c r="B28" s="173"/>
      <c r="D28" s="166">
        <v>0</v>
      </c>
      <c r="E28" s="166"/>
      <c r="F28" s="166">
        <v>0</v>
      </c>
      <c r="G28" s="166">
        <v>0</v>
      </c>
      <c r="H28" s="166">
        <v>0</v>
      </c>
      <c r="I28" s="166">
        <v>0</v>
      </c>
      <c r="J28" s="166">
        <v>0</v>
      </c>
      <c r="K28" s="158"/>
      <c r="L28" s="166">
        <v>0</v>
      </c>
      <c r="M28" s="158"/>
      <c r="N28" s="167">
        <f>PL!F100</f>
        <v>748773</v>
      </c>
      <c r="O28" s="158"/>
      <c r="P28" s="166">
        <v>0</v>
      </c>
      <c r="Q28" s="167"/>
      <c r="R28" s="166">
        <v>0</v>
      </c>
      <c r="S28" s="167"/>
      <c r="T28" s="166">
        <v>0</v>
      </c>
      <c r="U28" s="167"/>
      <c r="V28" s="166">
        <v>0</v>
      </c>
      <c r="W28" s="167"/>
      <c r="X28" s="166">
        <v>0</v>
      </c>
      <c r="Y28" s="167"/>
      <c r="Z28" s="165">
        <v>748773</v>
      </c>
      <c r="AA28" s="167"/>
      <c r="AB28" s="161">
        <v>5556</v>
      </c>
      <c r="AC28" s="167"/>
      <c r="AD28" s="165">
        <v>754329</v>
      </c>
    </row>
    <row r="29" spans="1:30" ht="24.75" customHeight="1" x14ac:dyDescent="0.35">
      <c r="A29" s="163" t="s">
        <v>206</v>
      </c>
      <c r="B29" s="173"/>
      <c r="D29" s="115">
        <v>0</v>
      </c>
      <c r="E29" s="166"/>
      <c r="F29" s="115">
        <v>0</v>
      </c>
      <c r="G29" s="166">
        <v>0</v>
      </c>
      <c r="H29" s="115">
        <v>0</v>
      </c>
      <c r="I29" s="166">
        <v>0</v>
      </c>
      <c r="J29" s="115">
        <v>0</v>
      </c>
      <c r="K29" s="285"/>
      <c r="L29" s="115">
        <v>0</v>
      </c>
      <c r="M29" s="285"/>
      <c r="N29" s="166">
        <v>0</v>
      </c>
      <c r="O29" s="165"/>
      <c r="P29" s="168">
        <v>-291</v>
      </c>
      <c r="Q29" s="161"/>
      <c r="R29" s="166">
        <v>0</v>
      </c>
      <c r="S29" s="161"/>
      <c r="T29" s="167">
        <v>76</v>
      </c>
      <c r="U29" s="161"/>
      <c r="V29" s="174">
        <v>-717</v>
      </c>
      <c r="W29" s="161"/>
      <c r="X29" s="174">
        <v>-932</v>
      </c>
      <c r="Y29" s="161"/>
      <c r="Z29" s="161">
        <v>-932</v>
      </c>
      <c r="AA29" s="161"/>
      <c r="AB29" s="174">
        <v>-1925</v>
      </c>
      <c r="AC29" s="161"/>
      <c r="AD29" s="161">
        <v>-2857</v>
      </c>
    </row>
    <row r="30" spans="1:30" ht="24.75" customHeight="1" x14ac:dyDescent="0.35">
      <c r="A30" s="148" t="s">
        <v>82</v>
      </c>
      <c r="B30" s="172"/>
      <c r="C30" s="157"/>
      <c r="D30" s="115">
        <v>0</v>
      </c>
      <c r="E30" s="166"/>
      <c r="F30" s="115">
        <v>0</v>
      </c>
      <c r="G30" s="166">
        <v>0</v>
      </c>
      <c r="H30" s="113">
        <v>0</v>
      </c>
      <c r="I30" s="166">
        <v>0</v>
      </c>
      <c r="J30" s="113">
        <v>0</v>
      </c>
      <c r="K30" s="155"/>
      <c r="L30" s="113">
        <v>0</v>
      </c>
      <c r="M30" s="155"/>
      <c r="N30" s="169">
        <f>SUM(N28:N29)</f>
        <v>748773</v>
      </c>
      <c r="O30" s="160"/>
      <c r="P30" s="169">
        <f>SUM(P28:P29)</f>
        <v>-291</v>
      </c>
      <c r="Q30" s="161"/>
      <c r="R30" s="113">
        <v>0</v>
      </c>
      <c r="S30" s="161"/>
      <c r="T30" s="169">
        <f>SUM(T28:T29)</f>
        <v>76</v>
      </c>
      <c r="U30" s="161"/>
      <c r="V30" s="175">
        <f>SUM(V28:V29)</f>
        <v>-717</v>
      </c>
      <c r="W30" s="161"/>
      <c r="X30" s="175">
        <f>SUM(X28:X29)</f>
        <v>-932</v>
      </c>
      <c r="Y30" s="161"/>
      <c r="Z30" s="176">
        <f>SUM(Z28:Z29)</f>
        <v>747841</v>
      </c>
      <c r="AA30" s="161"/>
      <c r="AB30" s="175">
        <f>SUM(AB28:AB29)</f>
        <v>3631</v>
      </c>
      <c r="AC30" s="161"/>
      <c r="AD30" s="176">
        <f>Z30+AB30</f>
        <v>751472</v>
      </c>
    </row>
    <row r="31" spans="1:30" ht="24.75" customHeight="1" x14ac:dyDescent="0.75">
      <c r="A31" s="148"/>
      <c r="B31" s="172"/>
      <c r="C31" s="157"/>
      <c r="D31" s="159"/>
      <c r="E31" s="153"/>
      <c r="F31" s="159"/>
      <c r="G31" s="155"/>
      <c r="H31" s="159"/>
      <c r="I31" s="153"/>
      <c r="J31" s="159"/>
      <c r="K31" s="155"/>
      <c r="L31" s="160"/>
      <c r="M31" s="160"/>
      <c r="N31" s="159"/>
      <c r="O31" s="160"/>
      <c r="P31" s="177"/>
      <c r="Q31" s="161"/>
      <c r="R31" s="177"/>
      <c r="S31" s="161"/>
      <c r="T31" s="177"/>
      <c r="U31" s="161"/>
      <c r="V31" s="177"/>
      <c r="W31" s="161"/>
      <c r="X31" s="177"/>
      <c r="Y31" s="161"/>
      <c r="Z31" s="177"/>
      <c r="AA31" s="161"/>
      <c r="AB31" s="177"/>
      <c r="AC31" s="161"/>
      <c r="AD31" s="177"/>
    </row>
    <row r="32" spans="1:30" ht="24.75" customHeight="1" thickBot="1" x14ac:dyDescent="0.8">
      <c r="A32" s="148" t="s">
        <v>238</v>
      </c>
      <c r="B32" s="173"/>
      <c r="D32" s="178">
        <f>D12+D20+D30</f>
        <v>1810114</v>
      </c>
      <c r="E32" s="153"/>
      <c r="F32" s="178">
        <f>F7+F20+F30</f>
        <v>-109414</v>
      </c>
      <c r="G32" s="154"/>
      <c r="H32" s="178">
        <f>H12+H20+H30</f>
        <v>3890220</v>
      </c>
      <c r="I32" s="159"/>
      <c r="J32" s="178">
        <f>J12+J20+J30</f>
        <v>93518</v>
      </c>
      <c r="K32" s="179"/>
      <c r="L32" s="178">
        <f>L7+L20+L30</f>
        <v>109414</v>
      </c>
      <c r="M32" s="179"/>
      <c r="N32" s="180">
        <f t="shared" ref="N32:AD32" si="3">N12+N25+N30</f>
        <v>674643</v>
      </c>
      <c r="O32" s="155">
        <f t="shared" si="3"/>
        <v>0</v>
      </c>
      <c r="P32" s="180">
        <f t="shared" si="3"/>
        <v>-63997</v>
      </c>
      <c r="Q32" s="155">
        <f t="shared" si="3"/>
        <v>0</v>
      </c>
      <c r="R32" s="180">
        <f t="shared" si="3"/>
        <v>368498</v>
      </c>
      <c r="S32" s="155">
        <f t="shared" si="3"/>
        <v>0</v>
      </c>
      <c r="T32" s="180">
        <f t="shared" si="3"/>
        <v>-37490</v>
      </c>
      <c r="U32" s="155">
        <f t="shared" si="3"/>
        <v>0</v>
      </c>
      <c r="V32" s="180">
        <f t="shared" si="3"/>
        <v>-4093</v>
      </c>
      <c r="W32" s="155">
        <f t="shared" si="3"/>
        <v>0</v>
      </c>
      <c r="X32" s="180">
        <f t="shared" si="3"/>
        <v>262918</v>
      </c>
      <c r="Y32" s="155">
        <f t="shared" si="3"/>
        <v>0</v>
      </c>
      <c r="Z32" s="180">
        <f t="shared" si="3"/>
        <v>6731413</v>
      </c>
      <c r="AA32" s="155">
        <f t="shared" si="3"/>
        <v>0</v>
      </c>
      <c r="AB32" s="180">
        <f t="shared" si="3"/>
        <v>-38359</v>
      </c>
      <c r="AC32" s="155">
        <f t="shared" si="3"/>
        <v>0</v>
      </c>
      <c r="AD32" s="180">
        <f t="shared" si="3"/>
        <v>6693054</v>
      </c>
    </row>
    <row r="33" spans="7:29" ht="24.75" customHeight="1" thickTop="1" x14ac:dyDescent="0.75"/>
    <row r="34" spans="7:29" x14ac:dyDescent="0.75">
      <c r="G34" s="181"/>
      <c r="J34" s="181"/>
      <c r="K34" s="181"/>
      <c r="L34" s="181"/>
      <c r="M34" s="181"/>
      <c r="Q34" s="181"/>
      <c r="S34" s="181"/>
      <c r="U34" s="181"/>
      <c r="W34" s="181"/>
      <c r="Y34" s="181"/>
      <c r="AA34" s="181"/>
      <c r="AC34" s="181"/>
    </row>
  </sheetData>
  <mergeCells count="4">
    <mergeCell ref="P5:X5"/>
    <mergeCell ref="J7:N7"/>
    <mergeCell ref="D10:AD10"/>
    <mergeCell ref="D4:AD4"/>
  </mergeCells>
  <pageMargins left="0.7" right="0.7" top="0.75" bottom="0.75" header="0.3" footer="0.3"/>
  <pageSetup paperSize="9" scale="44" firstPageNumber="7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3"/>
  <sheetViews>
    <sheetView topLeftCell="A10" zoomScale="70" zoomScaleNormal="70" zoomScaleSheetLayoutView="85" workbookViewId="0">
      <selection activeCell="D24" sqref="D24"/>
    </sheetView>
  </sheetViews>
  <sheetFormatPr defaultColWidth="10.69921875" defaultRowHeight="14.5" x14ac:dyDescent="0.75"/>
  <cols>
    <col min="1" max="1" width="59.3984375" style="136" customWidth="1"/>
    <col min="2" max="2" width="10.09765625" style="136" customWidth="1"/>
    <col min="3" max="3" width="1.09765625" style="136" customWidth="1"/>
    <col min="4" max="4" width="14.8984375" style="181" customWidth="1"/>
    <col min="5" max="5" width="1.09765625" style="136" customWidth="1"/>
    <col min="6" max="6" width="15.3984375" style="181" customWidth="1"/>
    <col min="7" max="7" width="1.09765625" style="136" customWidth="1"/>
    <col min="8" max="8" width="13.59765625" style="181" customWidth="1"/>
    <col min="9" max="9" width="1.09765625" style="181" customWidth="1"/>
    <col min="10" max="10" width="13.59765625" style="136" customWidth="1"/>
    <col min="11" max="11" width="1.09765625" style="136" customWidth="1"/>
    <col min="12" max="12" width="16.3984375" style="181" bestFit="1" customWidth="1"/>
    <col min="13" max="13" width="1.09765625" style="136" customWidth="1"/>
    <col min="14" max="14" width="16.19921875" style="181" bestFit="1" customWidth="1"/>
    <col min="15" max="15" width="1.09765625" style="181" customWidth="1"/>
    <col min="16" max="16" width="19.296875" style="181" customWidth="1"/>
    <col min="17" max="17" width="1.09765625" style="136" customWidth="1"/>
    <col min="18" max="18" width="19.296875" style="181" customWidth="1"/>
    <col min="19" max="19" width="1.09765625" style="136" customWidth="1"/>
    <col min="20" max="20" width="24.296875" style="181" customWidth="1"/>
    <col min="21" max="21" width="1.09765625" style="136" customWidth="1"/>
    <col min="22" max="22" width="23.3984375" style="181" customWidth="1"/>
    <col min="23" max="23" width="1.09765625" style="136" customWidth="1"/>
    <col min="24" max="24" width="20.59765625" style="181" customWidth="1"/>
    <col min="25" max="25" width="1.09765625" style="136" customWidth="1"/>
    <col min="26" max="26" width="18.296875" style="181" customWidth="1"/>
    <col min="27" max="27" width="1.09765625" style="136" customWidth="1"/>
    <col min="28" max="28" width="13.59765625" style="181" customWidth="1"/>
    <col min="29" max="29" width="1.296875" style="136" customWidth="1"/>
    <col min="30" max="30" width="11.8984375" style="181" bestFit="1" customWidth="1"/>
    <col min="31" max="16384" width="10.69921875" style="136"/>
  </cols>
  <sheetData>
    <row r="1" spans="1:30" ht="24" customHeight="1" x14ac:dyDescent="0.45">
      <c r="A1" s="133" t="s">
        <v>207</v>
      </c>
      <c r="B1" s="134"/>
      <c r="C1" s="134"/>
      <c r="D1" s="135"/>
      <c r="E1" s="134"/>
      <c r="F1" s="135"/>
      <c r="G1" s="134"/>
      <c r="H1" s="135"/>
      <c r="I1" s="135"/>
      <c r="J1" s="134"/>
      <c r="K1" s="134"/>
      <c r="L1" s="135"/>
      <c r="M1" s="134"/>
      <c r="N1" s="135"/>
      <c r="O1" s="135"/>
      <c r="P1" s="135"/>
      <c r="Q1" s="134"/>
      <c r="R1" s="135"/>
      <c r="S1" s="134"/>
      <c r="T1" s="135"/>
      <c r="U1" s="134"/>
      <c r="V1" s="135"/>
      <c r="W1" s="134"/>
      <c r="X1" s="135"/>
      <c r="Y1" s="134"/>
      <c r="Z1" s="135"/>
      <c r="AA1" s="134"/>
      <c r="AB1" s="135"/>
      <c r="AC1" s="134"/>
      <c r="AD1" s="135"/>
    </row>
    <row r="2" spans="1:30" ht="24" customHeight="1" x14ac:dyDescent="0.35">
      <c r="A2" s="137" t="s">
        <v>213</v>
      </c>
      <c r="B2" s="138"/>
      <c r="C2" s="138"/>
      <c r="D2" s="135"/>
      <c r="E2" s="138"/>
      <c r="F2" s="135"/>
      <c r="G2" s="138"/>
      <c r="H2" s="135"/>
      <c r="I2" s="135"/>
      <c r="J2" s="138"/>
      <c r="K2" s="138"/>
      <c r="L2" s="135"/>
      <c r="M2" s="138"/>
      <c r="N2" s="135"/>
      <c r="O2" s="135"/>
      <c r="P2" s="135"/>
      <c r="Q2" s="138"/>
      <c r="R2" s="135"/>
      <c r="S2" s="138"/>
      <c r="T2" s="135"/>
      <c r="U2" s="138"/>
      <c r="V2" s="135"/>
      <c r="W2" s="138"/>
      <c r="X2" s="135"/>
      <c r="Y2" s="138"/>
      <c r="Z2" s="135"/>
      <c r="AA2" s="138"/>
      <c r="AB2" s="135"/>
      <c r="AC2" s="138"/>
      <c r="AD2" s="135"/>
    </row>
    <row r="3" spans="1:30" ht="24" customHeight="1" x14ac:dyDescent="0.35">
      <c r="A3" s="137" t="s">
        <v>266</v>
      </c>
      <c r="B3" s="139"/>
      <c r="C3" s="139"/>
      <c r="D3" s="136"/>
      <c r="F3" s="136"/>
      <c r="H3" s="136"/>
      <c r="I3" s="136"/>
      <c r="L3" s="136"/>
      <c r="N3" s="136"/>
      <c r="O3" s="136"/>
      <c r="P3" s="136"/>
      <c r="R3" s="136"/>
      <c r="T3" s="136"/>
      <c r="V3" s="136"/>
      <c r="X3" s="136"/>
      <c r="Z3" s="136"/>
      <c r="AB3" s="136"/>
      <c r="AD3" s="136"/>
    </row>
    <row r="4" spans="1:30" ht="24" customHeight="1" x14ac:dyDescent="0.35">
      <c r="A4" s="137"/>
      <c r="B4" s="139"/>
      <c r="C4" s="139"/>
      <c r="D4" s="307" t="s">
        <v>83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</row>
    <row r="5" spans="1:30" ht="24" customHeight="1" x14ac:dyDescent="0.75">
      <c r="B5" s="139"/>
      <c r="C5" s="139"/>
      <c r="D5" s="140"/>
      <c r="E5" s="140"/>
      <c r="F5" s="140"/>
      <c r="G5" s="140"/>
      <c r="H5" s="140"/>
      <c r="I5" s="140"/>
      <c r="J5" s="143"/>
      <c r="K5" s="143"/>
      <c r="L5" s="143"/>
      <c r="M5" s="143"/>
      <c r="N5" s="143"/>
      <c r="O5" s="141"/>
      <c r="P5" s="304" t="s">
        <v>84</v>
      </c>
      <c r="Q5" s="304"/>
      <c r="R5" s="304"/>
      <c r="S5" s="304"/>
      <c r="T5" s="304"/>
      <c r="U5" s="304"/>
      <c r="V5" s="304"/>
      <c r="W5" s="304"/>
      <c r="X5" s="304"/>
      <c r="Y5" s="140"/>
      <c r="Z5" s="140"/>
      <c r="AA5" s="140"/>
      <c r="AB5" s="143"/>
      <c r="AC5" s="140"/>
      <c r="AD5" s="140"/>
    </row>
    <row r="6" spans="1:30" ht="24" customHeight="1" x14ac:dyDescent="0.75">
      <c r="B6" s="139"/>
      <c r="C6" s="139"/>
      <c r="D6" s="140"/>
      <c r="E6" s="140"/>
      <c r="F6" s="140"/>
      <c r="G6" s="140"/>
      <c r="H6" s="140"/>
      <c r="I6" s="140"/>
      <c r="J6" s="143"/>
      <c r="K6" s="143"/>
      <c r="L6" s="143"/>
      <c r="M6" s="143"/>
      <c r="N6" s="143"/>
      <c r="O6" s="141"/>
      <c r="P6" s="182"/>
      <c r="Q6" s="182"/>
      <c r="R6" s="182"/>
      <c r="S6" s="182"/>
      <c r="T6" s="182"/>
      <c r="U6" s="182"/>
      <c r="V6" s="144" t="s">
        <v>219</v>
      </c>
      <c r="W6" s="182"/>
      <c r="X6" s="182"/>
      <c r="Y6" s="140"/>
      <c r="Z6" s="140"/>
      <c r="AA6" s="140"/>
      <c r="AB6" s="143"/>
      <c r="AC6" s="140"/>
      <c r="AD6" s="140"/>
    </row>
    <row r="7" spans="1:30" ht="24" customHeight="1" x14ac:dyDescent="0.35">
      <c r="A7" s="145"/>
      <c r="B7" s="142"/>
      <c r="C7" s="142"/>
      <c r="D7" s="146" t="s">
        <v>85</v>
      </c>
      <c r="E7" s="142"/>
      <c r="F7" s="142"/>
      <c r="G7" s="142"/>
      <c r="H7" s="142"/>
      <c r="I7" s="142"/>
      <c r="J7" s="308" t="s">
        <v>209</v>
      </c>
      <c r="K7" s="308"/>
      <c r="L7" s="308"/>
      <c r="M7" s="308"/>
      <c r="N7" s="308"/>
      <c r="O7" s="142"/>
      <c r="P7" s="147"/>
      <c r="Q7" s="147"/>
      <c r="R7" s="147"/>
      <c r="S7" s="147"/>
      <c r="T7" s="147" t="s">
        <v>166</v>
      </c>
      <c r="U7" s="147"/>
      <c r="V7" s="147" t="s">
        <v>176</v>
      </c>
      <c r="W7" s="147"/>
      <c r="X7" s="147" t="s">
        <v>93</v>
      </c>
      <c r="Y7" s="147"/>
      <c r="Z7" s="147" t="s">
        <v>98</v>
      </c>
      <c r="AA7" s="147"/>
      <c r="AB7" s="147" t="s">
        <v>95</v>
      </c>
      <c r="AC7" s="147"/>
      <c r="AD7" s="147"/>
    </row>
    <row r="8" spans="1:30" ht="24" customHeight="1" x14ac:dyDescent="0.35">
      <c r="A8" s="148"/>
      <c r="B8" s="183"/>
      <c r="C8" s="149"/>
      <c r="D8" s="147" t="s">
        <v>86</v>
      </c>
      <c r="E8" s="149"/>
      <c r="F8" s="147"/>
      <c r="G8" s="147"/>
      <c r="H8" s="147" t="s">
        <v>88</v>
      </c>
      <c r="I8" s="147"/>
      <c r="J8" s="147" t="s">
        <v>90</v>
      </c>
      <c r="K8" s="147"/>
      <c r="L8" s="147" t="s">
        <v>267</v>
      </c>
      <c r="M8" s="147"/>
      <c r="N8" s="147"/>
      <c r="O8" s="147"/>
      <c r="P8" s="147" t="s">
        <v>102</v>
      </c>
      <c r="Q8" s="147"/>
      <c r="R8" s="147" t="s">
        <v>175</v>
      </c>
      <c r="S8" s="147"/>
      <c r="T8" s="147" t="s">
        <v>167</v>
      </c>
      <c r="U8" s="147"/>
      <c r="V8" s="147" t="s">
        <v>172</v>
      </c>
      <c r="W8" s="147"/>
      <c r="X8" s="147" t="s">
        <v>173</v>
      </c>
      <c r="Y8" s="147"/>
      <c r="Z8" s="147" t="s">
        <v>99</v>
      </c>
      <c r="AA8" s="147"/>
      <c r="AB8" s="147" t="s">
        <v>96</v>
      </c>
      <c r="AC8" s="147"/>
      <c r="AD8" s="147" t="s">
        <v>93</v>
      </c>
    </row>
    <row r="9" spans="1:30" ht="24" customHeight="1" x14ac:dyDescent="0.35">
      <c r="A9" s="148"/>
      <c r="B9" s="183" t="s">
        <v>8</v>
      </c>
      <c r="C9" s="149"/>
      <c r="D9" s="147" t="s">
        <v>87</v>
      </c>
      <c r="E9" s="149"/>
      <c r="F9" s="147" t="s">
        <v>56</v>
      </c>
      <c r="G9" s="147"/>
      <c r="H9" s="147" t="s">
        <v>89</v>
      </c>
      <c r="I9" s="147"/>
      <c r="J9" s="147" t="s">
        <v>91</v>
      </c>
      <c r="K9" s="147"/>
      <c r="L9" s="147" t="s">
        <v>268</v>
      </c>
      <c r="M9" s="147"/>
      <c r="N9" s="147" t="s">
        <v>92</v>
      </c>
      <c r="O9" s="147"/>
      <c r="P9" s="147" t="s">
        <v>63</v>
      </c>
      <c r="Q9" s="147"/>
      <c r="R9" s="147" t="s">
        <v>165</v>
      </c>
      <c r="S9" s="147"/>
      <c r="T9" s="147" t="s">
        <v>168</v>
      </c>
      <c r="U9" s="147"/>
      <c r="V9" s="147" t="s">
        <v>171</v>
      </c>
      <c r="W9" s="147"/>
      <c r="X9" s="147" t="s">
        <v>174</v>
      </c>
      <c r="Y9" s="147"/>
      <c r="Z9" s="147" t="s">
        <v>100</v>
      </c>
      <c r="AA9" s="147"/>
      <c r="AB9" s="147" t="s">
        <v>97</v>
      </c>
      <c r="AC9" s="147"/>
      <c r="AD9" s="147" t="s">
        <v>94</v>
      </c>
    </row>
    <row r="10" spans="1:30" ht="24" customHeight="1" x14ac:dyDescent="0.75">
      <c r="A10" s="148"/>
      <c r="B10" s="149"/>
      <c r="C10" s="149"/>
      <c r="D10" s="306" t="s">
        <v>10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</row>
    <row r="11" spans="1:30" ht="24" customHeight="1" x14ac:dyDescent="0.75">
      <c r="A11" s="148" t="s">
        <v>239</v>
      </c>
      <c r="B11" s="149"/>
      <c r="C11" s="149"/>
      <c r="D11" s="184"/>
      <c r="E11" s="185"/>
      <c r="F11" s="184"/>
      <c r="G11" s="185"/>
      <c r="H11" s="184"/>
      <c r="I11" s="184"/>
      <c r="J11" s="185"/>
      <c r="K11" s="185"/>
      <c r="L11" s="184"/>
      <c r="M11" s="185"/>
      <c r="N11" s="184"/>
      <c r="O11" s="184"/>
      <c r="P11" s="184"/>
      <c r="Q11" s="185"/>
      <c r="R11" s="184"/>
      <c r="S11" s="185"/>
      <c r="T11" s="184"/>
      <c r="U11" s="185"/>
      <c r="V11" s="184"/>
      <c r="W11" s="185"/>
      <c r="X11" s="184"/>
      <c r="Y11" s="185"/>
      <c r="Z11" s="184"/>
      <c r="AA11" s="185"/>
      <c r="AB11" s="184"/>
      <c r="AC11" s="185"/>
      <c r="AD11" s="184"/>
    </row>
    <row r="12" spans="1:30" ht="24" customHeight="1" x14ac:dyDescent="0.75">
      <c r="A12" s="148" t="s">
        <v>201</v>
      </c>
      <c r="B12" s="149"/>
      <c r="C12" s="149"/>
      <c r="D12" s="159">
        <v>1810114</v>
      </c>
      <c r="E12" s="179"/>
      <c r="F12" s="160">
        <v>-317706</v>
      </c>
      <c r="G12" s="179"/>
      <c r="H12" s="159">
        <v>3890221</v>
      </c>
      <c r="I12" s="159"/>
      <c r="J12" s="159">
        <v>93518</v>
      </c>
      <c r="K12" s="179"/>
      <c r="L12" s="160">
        <v>317706</v>
      </c>
      <c r="M12" s="179"/>
      <c r="N12" s="160">
        <v>-681350</v>
      </c>
      <c r="O12" s="160"/>
      <c r="P12" s="160">
        <v>-64380</v>
      </c>
      <c r="Q12" s="160"/>
      <c r="R12" s="160">
        <v>368498</v>
      </c>
      <c r="S12" s="160"/>
      <c r="T12" s="160">
        <v>-37444</v>
      </c>
      <c r="U12" s="160"/>
      <c r="V12" s="160">
        <v>-4343</v>
      </c>
      <c r="W12" s="160"/>
      <c r="X12" s="160">
        <f>SUM(P12:V12)</f>
        <v>262331</v>
      </c>
      <c r="Y12" s="160"/>
      <c r="Z12" s="160">
        <f>SUM(D12:N12)+X12</f>
        <v>5374834</v>
      </c>
      <c r="AA12" s="160"/>
      <c r="AB12" s="160">
        <v>-58001</v>
      </c>
      <c r="AC12" s="160"/>
      <c r="AD12" s="160">
        <f>Z12+AB12</f>
        <v>5316833</v>
      </c>
    </row>
    <row r="13" spans="1:30" ht="24" customHeight="1" x14ac:dyDescent="0.35">
      <c r="A13" s="163" t="s">
        <v>218</v>
      </c>
      <c r="B13" s="149">
        <v>3</v>
      </c>
      <c r="C13" s="149"/>
      <c r="D13" s="166">
        <v>0</v>
      </c>
      <c r="E13" s="152"/>
      <c r="F13" s="166">
        <v>0</v>
      </c>
      <c r="G13" s="152"/>
      <c r="H13" s="166">
        <v>0</v>
      </c>
      <c r="I13" s="167"/>
      <c r="J13" s="166">
        <v>0</v>
      </c>
      <c r="K13" s="152"/>
      <c r="L13" s="166">
        <v>0</v>
      </c>
      <c r="M13" s="152"/>
      <c r="N13" s="161">
        <f>516269-51832+131146</f>
        <v>595583</v>
      </c>
      <c r="O13" s="161"/>
      <c r="P13" s="166">
        <v>0</v>
      </c>
      <c r="Q13" s="161"/>
      <c r="R13" s="166">
        <v>0</v>
      </c>
      <c r="S13" s="161"/>
      <c r="T13" s="166">
        <v>0</v>
      </c>
      <c r="U13" s="161"/>
      <c r="V13" s="166">
        <v>0</v>
      </c>
      <c r="W13" s="161"/>
      <c r="X13" s="166">
        <v>0</v>
      </c>
      <c r="Y13" s="161"/>
      <c r="Z13" s="161">
        <f>SUM(D13:N13)+X13</f>
        <v>595583</v>
      </c>
      <c r="AA13" s="161"/>
      <c r="AB13" s="166">
        <v>0</v>
      </c>
      <c r="AC13" s="161"/>
      <c r="AD13" s="161">
        <f>Z13+AB13</f>
        <v>595583</v>
      </c>
    </row>
    <row r="14" spans="1:30" ht="24" customHeight="1" x14ac:dyDescent="0.75">
      <c r="A14" s="148" t="s">
        <v>202</v>
      </c>
      <c r="B14" s="149"/>
      <c r="C14" s="149"/>
      <c r="D14" s="169">
        <f>D12+D13</f>
        <v>1810114</v>
      </c>
      <c r="E14" s="179"/>
      <c r="F14" s="169">
        <f>F12+F13</f>
        <v>-317706</v>
      </c>
      <c r="G14" s="179"/>
      <c r="H14" s="169">
        <f>H12+H13</f>
        <v>3890221</v>
      </c>
      <c r="I14" s="159"/>
      <c r="J14" s="169">
        <f>J12+J13</f>
        <v>93518</v>
      </c>
      <c r="K14" s="179"/>
      <c r="L14" s="169">
        <f>L12+L13</f>
        <v>317706</v>
      </c>
      <c r="M14" s="179"/>
      <c r="N14" s="169">
        <f>N12+N13</f>
        <v>-85767</v>
      </c>
      <c r="O14" s="160"/>
      <c r="P14" s="169">
        <f>P12+P13</f>
        <v>-64380</v>
      </c>
      <c r="Q14" s="160"/>
      <c r="R14" s="169">
        <f>R12+R13</f>
        <v>368498</v>
      </c>
      <c r="S14" s="160"/>
      <c r="T14" s="169">
        <f>T12+T13</f>
        <v>-37444</v>
      </c>
      <c r="U14" s="160"/>
      <c r="V14" s="169">
        <f>V12+V13</f>
        <v>-4343</v>
      </c>
      <c r="W14" s="160"/>
      <c r="X14" s="169">
        <f>X12+X13</f>
        <v>262331</v>
      </c>
      <c r="Y14" s="160"/>
      <c r="Z14" s="169">
        <f>Z12+Z13</f>
        <v>5970417</v>
      </c>
      <c r="AA14" s="160"/>
      <c r="AB14" s="169">
        <f>AB12+AB13</f>
        <v>-58001</v>
      </c>
      <c r="AC14" s="160"/>
      <c r="AD14" s="169">
        <f>AD12+AD13</f>
        <v>5912416</v>
      </c>
    </row>
    <row r="15" spans="1:30" ht="24" customHeight="1" x14ac:dyDescent="0.75">
      <c r="A15" s="148"/>
      <c r="B15" s="172"/>
      <c r="C15" s="157"/>
      <c r="D15" s="159"/>
      <c r="E15" s="160"/>
      <c r="F15" s="159"/>
      <c r="G15" s="160"/>
      <c r="H15" s="159"/>
      <c r="I15" s="159"/>
      <c r="J15" s="159"/>
      <c r="K15" s="160"/>
      <c r="L15" s="159"/>
      <c r="M15" s="160"/>
      <c r="N15" s="159"/>
      <c r="O15" s="159"/>
      <c r="P15" s="159"/>
      <c r="Q15" s="161"/>
      <c r="R15" s="159"/>
      <c r="S15" s="161"/>
      <c r="T15" s="159"/>
      <c r="U15" s="161"/>
      <c r="V15" s="159"/>
      <c r="W15" s="161"/>
      <c r="X15" s="159"/>
      <c r="Y15" s="161"/>
      <c r="Z15" s="159"/>
      <c r="AA15" s="161"/>
      <c r="AB15" s="159"/>
      <c r="AC15" s="161"/>
      <c r="AD15" s="159"/>
    </row>
    <row r="16" spans="1:30" ht="24" customHeight="1" x14ac:dyDescent="0.75">
      <c r="A16" s="148" t="s">
        <v>103</v>
      </c>
      <c r="B16" s="172"/>
      <c r="C16" s="157"/>
      <c r="D16" s="159"/>
      <c r="E16" s="160"/>
      <c r="F16" s="159"/>
      <c r="G16" s="160"/>
      <c r="H16" s="159"/>
      <c r="I16" s="159"/>
      <c r="J16" s="159"/>
      <c r="K16" s="160"/>
      <c r="L16" s="159"/>
      <c r="M16" s="160"/>
      <c r="N16" s="159"/>
      <c r="O16" s="159"/>
      <c r="P16" s="159"/>
      <c r="Q16" s="161"/>
      <c r="R16" s="159"/>
      <c r="S16" s="161"/>
      <c r="T16" s="159"/>
      <c r="U16" s="161"/>
      <c r="V16" s="159"/>
      <c r="W16" s="161"/>
      <c r="X16" s="159"/>
      <c r="Y16" s="161"/>
      <c r="Z16" s="159"/>
      <c r="AA16" s="161"/>
      <c r="AB16" s="159"/>
      <c r="AC16" s="161"/>
      <c r="AD16" s="159"/>
    </row>
    <row r="17" spans="1:30" ht="24" customHeight="1" x14ac:dyDescent="0.75">
      <c r="A17" s="289" t="s">
        <v>250</v>
      </c>
      <c r="B17" s="172"/>
      <c r="C17" s="157"/>
      <c r="D17" s="159"/>
      <c r="E17" s="160"/>
      <c r="F17" s="159"/>
      <c r="G17" s="160"/>
      <c r="H17" s="159"/>
      <c r="I17" s="159"/>
      <c r="J17" s="159"/>
      <c r="K17" s="160"/>
      <c r="L17" s="159"/>
      <c r="M17" s="160"/>
      <c r="N17" s="159"/>
      <c r="O17" s="159"/>
      <c r="P17" s="159"/>
      <c r="Q17" s="161"/>
      <c r="R17" s="159"/>
      <c r="S17" s="161"/>
      <c r="T17" s="159"/>
      <c r="U17" s="161"/>
      <c r="V17" s="159"/>
      <c r="W17" s="161"/>
      <c r="X17" s="159"/>
      <c r="Y17" s="161"/>
      <c r="Z17" s="159"/>
      <c r="AA17" s="161"/>
      <c r="AB17" s="159"/>
      <c r="AC17" s="161"/>
      <c r="AD17" s="159"/>
    </row>
    <row r="18" spans="1:30" ht="24" customHeight="1" x14ac:dyDescent="0.35">
      <c r="A18" s="290" t="s">
        <v>252</v>
      </c>
      <c r="B18" s="173">
        <v>17</v>
      </c>
      <c r="C18" s="157"/>
      <c r="D18" s="166">
        <v>0</v>
      </c>
      <c r="E18" s="161"/>
      <c r="F18" s="166">
        <v>0</v>
      </c>
      <c r="G18" s="161"/>
      <c r="H18" s="166">
        <v>0</v>
      </c>
      <c r="I18" s="165"/>
      <c r="J18" s="166">
        <v>0</v>
      </c>
      <c r="K18" s="161"/>
      <c r="L18" s="166">
        <v>0</v>
      </c>
      <c r="M18" s="161"/>
      <c r="N18" s="167">
        <v>-149711</v>
      </c>
      <c r="O18" s="167"/>
      <c r="P18" s="166">
        <v>0</v>
      </c>
      <c r="Q18" s="161"/>
      <c r="R18" s="166">
        <v>0</v>
      </c>
      <c r="S18" s="161"/>
      <c r="T18" s="166">
        <v>0</v>
      </c>
      <c r="U18" s="161"/>
      <c r="V18" s="166">
        <v>0</v>
      </c>
      <c r="W18" s="161"/>
      <c r="X18" s="166">
        <v>0</v>
      </c>
      <c r="Y18" s="161"/>
      <c r="Z18" s="167">
        <f t="shared" ref="Z18" si="0">SUM(D18:N18)+X18</f>
        <v>-149711</v>
      </c>
      <c r="AA18" s="161"/>
      <c r="AB18" s="166">
        <v>0</v>
      </c>
      <c r="AC18" s="161"/>
      <c r="AD18" s="167">
        <f t="shared" ref="AD18" si="1">Z18+AB18</f>
        <v>-149711</v>
      </c>
    </row>
    <row r="19" spans="1:30" ht="24" customHeight="1" x14ac:dyDescent="0.35">
      <c r="A19" s="289" t="s">
        <v>249</v>
      </c>
      <c r="B19" s="172"/>
      <c r="C19" s="157"/>
      <c r="D19" s="113">
        <v>0</v>
      </c>
      <c r="E19" s="160"/>
      <c r="F19" s="113">
        <v>0</v>
      </c>
      <c r="G19" s="160"/>
      <c r="H19" s="113">
        <v>0</v>
      </c>
      <c r="I19" s="159"/>
      <c r="J19" s="113">
        <v>0</v>
      </c>
      <c r="K19" s="159"/>
      <c r="L19" s="113">
        <v>0</v>
      </c>
      <c r="M19" s="159"/>
      <c r="N19" s="169">
        <f>SUM(N18:N18)</f>
        <v>-149711</v>
      </c>
      <c r="O19" s="171"/>
      <c r="P19" s="113">
        <v>0</v>
      </c>
      <c r="Q19" s="161"/>
      <c r="R19" s="113">
        <v>0</v>
      </c>
      <c r="S19" s="161"/>
      <c r="T19" s="113">
        <v>0</v>
      </c>
      <c r="U19" s="161"/>
      <c r="V19" s="113">
        <v>0</v>
      </c>
      <c r="W19" s="161"/>
      <c r="X19" s="113">
        <v>0</v>
      </c>
      <c r="Y19" s="161"/>
      <c r="Z19" s="169">
        <f>SUM(D19:N19)+X19</f>
        <v>-149711</v>
      </c>
      <c r="AA19" s="161"/>
      <c r="AB19" s="113">
        <v>0</v>
      </c>
      <c r="AC19" s="161"/>
      <c r="AD19" s="169">
        <f>+Z19+AB19</f>
        <v>-149711</v>
      </c>
    </row>
    <row r="20" spans="1:30" ht="24" customHeight="1" x14ac:dyDescent="0.75">
      <c r="A20" s="148"/>
      <c r="B20" s="172"/>
      <c r="C20" s="157"/>
      <c r="D20" s="159"/>
      <c r="E20" s="160"/>
      <c r="F20" s="159"/>
      <c r="G20" s="160"/>
      <c r="H20" s="159"/>
      <c r="I20" s="159"/>
      <c r="J20" s="159"/>
      <c r="K20" s="160"/>
      <c r="L20" s="159"/>
      <c r="M20" s="160"/>
      <c r="N20" s="159"/>
      <c r="O20" s="159"/>
      <c r="P20" s="159"/>
      <c r="Q20" s="161"/>
      <c r="R20" s="159"/>
      <c r="S20" s="161"/>
      <c r="T20" s="159"/>
      <c r="U20" s="161"/>
      <c r="V20" s="159"/>
      <c r="W20" s="161"/>
      <c r="X20" s="159"/>
      <c r="Y20" s="161"/>
      <c r="Z20" s="159"/>
      <c r="AA20" s="161"/>
      <c r="AB20" s="159"/>
      <c r="AC20" s="161"/>
      <c r="AD20" s="159"/>
    </row>
    <row r="21" spans="1:30" ht="24" customHeight="1" x14ac:dyDescent="0.75">
      <c r="A21" s="162" t="s">
        <v>108</v>
      </c>
      <c r="B21" s="172"/>
      <c r="C21" s="157"/>
      <c r="D21" s="159"/>
      <c r="E21" s="160"/>
      <c r="F21" s="159"/>
      <c r="G21" s="160"/>
      <c r="H21" s="159"/>
      <c r="I21" s="159"/>
      <c r="J21" s="159"/>
      <c r="K21" s="160"/>
      <c r="L21" s="159"/>
      <c r="M21" s="160"/>
      <c r="N21" s="159"/>
      <c r="O21" s="159"/>
      <c r="P21" s="159"/>
      <c r="Q21" s="161"/>
      <c r="R21" s="159"/>
      <c r="S21" s="161"/>
      <c r="T21" s="159"/>
      <c r="U21" s="161"/>
      <c r="V21" s="159"/>
      <c r="W21" s="161"/>
      <c r="X21" s="159"/>
      <c r="Y21" s="161"/>
      <c r="Z21" s="159"/>
      <c r="AA21" s="161"/>
      <c r="AB21" s="159"/>
      <c r="AC21" s="161"/>
      <c r="AD21" s="159"/>
    </row>
    <row r="22" spans="1:30" ht="24" customHeight="1" x14ac:dyDescent="0.75">
      <c r="A22" s="186" t="s">
        <v>149</v>
      </c>
      <c r="B22" s="172"/>
      <c r="C22" s="157"/>
      <c r="D22" s="159"/>
      <c r="E22" s="160"/>
      <c r="F22" s="159"/>
      <c r="G22" s="160"/>
      <c r="H22" s="159"/>
      <c r="I22" s="159"/>
      <c r="J22" s="159"/>
      <c r="K22" s="160"/>
      <c r="L22" s="159"/>
      <c r="M22" s="160"/>
      <c r="N22" s="159"/>
      <c r="O22" s="159"/>
      <c r="P22" s="159"/>
      <c r="Q22" s="161"/>
      <c r="R22" s="159"/>
      <c r="S22" s="161"/>
      <c r="T22" s="159"/>
      <c r="U22" s="161"/>
      <c r="V22" s="159"/>
      <c r="W22" s="161"/>
      <c r="X22" s="159"/>
      <c r="Y22" s="161"/>
      <c r="Z22" s="159"/>
      <c r="AA22" s="161"/>
      <c r="AB22" s="159"/>
      <c r="AC22" s="161"/>
      <c r="AD22" s="159"/>
    </row>
    <row r="23" spans="1:30" ht="24" customHeight="1" x14ac:dyDescent="0.35">
      <c r="A23" s="186" t="s">
        <v>150</v>
      </c>
      <c r="B23" s="173"/>
      <c r="C23" s="157"/>
      <c r="D23" s="166">
        <v>0</v>
      </c>
      <c r="E23" s="161"/>
      <c r="F23" s="166">
        <v>0</v>
      </c>
      <c r="G23" s="161"/>
      <c r="H23" s="166">
        <v>0</v>
      </c>
      <c r="I23" s="167"/>
      <c r="J23" s="166">
        <v>0</v>
      </c>
      <c r="K23" s="161"/>
      <c r="L23" s="166">
        <v>0</v>
      </c>
      <c r="M23" s="161"/>
      <c r="N23" s="166">
        <v>0</v>
      </c>
      <c r="O23" s="167"/>
      <c r="P23" s="166">
        <v>0</v>
      </c>
      <c r="Q23" s="161"/>
      <c r="R23" s="166">
        <v>0</v>
      </c>
      <c r="S23" s="161"/>
      <c r="T23" s="166">
        <v>0</v>
      </c>
      <c r="U23" s="161"/>
      <c r="V23" s="166">
        <v>0</v>
      </c>
      <c r="W23" s="161"/>
      <c r="X23" s="166">
        <v>0</v>
      </c>
      <c r="Y23" s="161"/>
      <c r="Z23" s="166">
        <v>0</v>
      </c>
      <c r="AA23" s="161"/>
      <c r="AB23" s="167">
        <v>1493</v>
      </c>
      <c r="AC23" s="161"/>
      <c r="AD23" s="166">
        <f>Z23+AB23</f>
        <v>1493</v>
      </c>
    </row>
    <row r="24" spans="1:30" s="157" customFormat="1" ht="24" customHeight="1" x14ac:dyDescent="0.35">
      <c r="A24" s="162" t="s">
        <v>109</v>
      </c>
      <c r="B24" s="172"/>
      <c r="D24" s="187">
        <v>0</v>
      </c>
      <c r="E24" s="160"/>
      <c r="F24" s="187">
        <v>0</v>
      </c>
      <c r="G24" s="160"/>
      <c r="H24" s="187">
        <v>0</v>
      </c>
      <c r="I24" s="159"/>
      <c r="J24" s="187">
        <v>0</v>
      </c>
      <c r="K24" s="160"/>
      <c r="L24" s="170">
        <v>0</v>
      </c>
      <c r="M24" s="160"/>
      <c r="N24" s="170">
        <v>0</v>
      </c>
      <c r="O24" s="171"/>
      <c r="P24" s="170">
        <v>0</v>
      </c>
      <c r="Q24" s="160"/>
      <c r="R24" s="170">
        <v>0</v>
      </c>
      <c r="S24" s="160"/>
      <c r="T24" s="170">
        <v>0</v>
      </c>
      <c r="U24" s="160"/>
      <c r="V24" s="170">
        <v>0</v>
      </c>
      <c r="W24" s="160"/>
      <c r="X24" s="170">
        <v>0</v>
      </c>
      <c r="Y24" s="160"/>
      <c r="Z24" s="170">
        <v>0</v>
      </c>
      <c r="AA24" s="160"/>
      <c r="AB24" s="170">
        <f>SUM(AB23:AB23)</f>
        <v>1493</v>
      </c>
      <c r="AC24" s="160"/>
      <c r="AD24" s="170">
        <f>Z24+AB24</f>
        <v>1493</v>
      </c>
    </row>
    <row r="25" spans="1:30" s="157" customFormat="1" ht="24" customHeight="1" x14ac:dyDescent="0.35">
      <c r="A25" s="148" t="s">
        <v>105</v>
      </c>
      <c r="B25" s="172"/>
      <c r="D25" s="170">
        <v>0</v>
      </c>
      <c r="E25" s="160"/>
      <c r="F25" s="170">
        <v>0</v>
      </c>
      <c r="G25" s="160"/>
      <c r="H25" s="170">
        <v>0</v>
      </c>
      <c r="I25" s="159"/>
      <c r="J25" s="170">
        <v>0</v>
      </c>
      <c r="K25" s="160"/>
      <c r="L25" s="170">
        <v>0</v>
      </c>
      <c r="M25" s="160"/>
      <c r="N25" s="169">
        <f>N19+N24</f>
        <v>-149711</v>
      </c>
      <c r="O25" s="171"/>
      <c r="P25" s="170">
        <v>0</v>
      </c>
      <c r="Q25" s="160"/>
      <c r="R25" s="170">
        <v>0</v>
      </c>
      <c r="S25" s="160"/>
      <c r="T25" s="170">
        <v>0</v>
      </c>
      <c r="U25" s="160"/>
      <c r="V25" s="170">
        <v>0</v>
      </c>
      <c r="W25" s="160"/>
      <c r="X25" s="170">
        <v>0</v>
      </c>
      <c r="Y25" s="160"/>
      <c r="Z25" s="169">
        <f>SUM(D25:N25)+X25</f>
        <v>-149711</v>
      </c>
      <c r="AA25" s="160"/>
      <c r="AB25" s="170">
        <f>AB19+AB24</f>
        <v>1493</v>
      </c>
      <c r="AC25" s="160"/>
      <c r="AD25" s="169">
        <f>AD19+AD24</f>
        <v>-148218</v>
      </c>
    </row>
    <row r="26" spans="1:30" ht="24" customHeight="1" x14ac:dyDescent="0.75">
      <c r="A26" s="148"/>
      <c r="B26" s="172"/>
      <c r="C26" s="157"/>
      <c r="D26" s="188"/>
      <c r="E26" s="160"/>
      <c r="F26" s="159"/>
      <c r="G26" s="160"/>
      <c r="H26" s="159"/>
      <c r="I26" s="159"/>
      <c r="J26" s="159"/>
      <c r="K26" s="160"/>
      <c r="L26" s="159"/>
      <c r="M26" s="160"/>
      <c r="N26" s="159"/>
      <c r="O26" s="159"/>
      <c r="P26" s="159"/>
      <c r="Q26" s="161"/>
      <c r="R26" s="159"/>
      <c r="S26" s="161"/>
      <c r="T26" s="159"/>
      <c r="U26" s="161"/>
      <c r="V26" s="159"/>
      <c r="W26" s="161"/>
      <c r="X26" s="159"/>
      <c r="Y26" s="161"/>
      <c r="Z26" s="159"/>
      <c r="AA26" s="161"/>
      <c r="AB26" s="159"/>
      <c r="AC26" s="161"/>
      <c r="AD26" s="159"/>
    </row>
    <row r="27" spans="1:30" ht="24" customHeight="1" x14ac:dyDescent="0.75">
      <c r="A27" s="148" t="s">
        <v>106</v>
      </c>
      <c r="B27" s="173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1"/>
      <c r="R27" s="160"/>
      <c r="S27" s="161"/>
      <c r="T27" s="160"/>
      <c r="U27" s="161"/>
      <c r="V27" s="160"/>
      <c r="W27" s="161"/>
      <c r="X27" s="160"/>
      <c r="Y27" s="161"/>
      <c r="Z27" s="160"/>
      <c r="AA27" s="161"/>
      <c r="AB27" s="160"/>
      <c r="AC27" s="161"/>
      <c r="AD27" s="160"/>
    </row>
    <row r="28" spans="1:30" ht="24" customHeight="1" x14ac:dyDescent="0.35">
      <c r="A28" s="186" t="s">
        <v>188</v>
      </c>
      <c r="B28" s="173"/>
      <c r="D28" s="166">
        <v>0</v>
      </c>
      <c r="E28" s="161"/>
      <c r="F28" s="166">
        <v>0</v>
      </c>
      <c r="G28" s="161"/>
      <c r="H28" s="166">
        <v>0</v>
      </c>
      <c r="I28" s="167"/>
      <c r="J28" s="166">
        <v>0</v>
      </c>
      <c r="K28" s="161"/>
      <c r="L28" s="166">
        <v>0</v>
      </c>
      <c r="M28" s="161"/>
      <c r="N28" s="161">
        <f>PL!D100</f>
        <v>-108945</v>
      </c>
      <c r="O28" s="161"/>
      <c r="P28" s="166">
        <v>0</v>
      </c>
      <c r="Q28" s="167"/>
      <c r="R28" s="166">
        <v>0</v>
      </c>
      <c r="S28" s="167"/>
      <c r="T28" s="166">
        <v>0</v>
      </c>
      <c r="U28" s="167"/>
      <c r="V28" s="166">
        <v>0</v>
      </c>
      <c r="W28" s="167"/>
      <c r="X28" s="166">
        <v>0</v>
      </c>
      <c r="Y28" s="167"/>
      <c r="Z28" s="165">
        <f>SUM(D28:N28)+X28</f>
        <v>-108945</v>
      </c>
      <c r="AA28" s="167"/>
      <c r="AB28" s="165">
        <f>PL!D101</f>
        <v>2319</v>
      </c>
      <c r="AC28" s="167"/>
      <c r="AD28" s="165">
        <f>Z28+AB28</f>
        <v>-106626</v>
      </c>
    </row>
    <row r="29" spans="1:30" ht="24" customHeight="1" x14ac:dyDescent="0.35">
      <c r="A29" s="163" t="s">
        <v>107</v>
      </c>
      <c r="B29" s="173"/>
      <c r="D29" s="166">
        <v>0</v>
      </c>
      <c r="E29" s="161"/>
      <c r="F29" s="166">
        <v>0</v>
      </c>
      <c r="G29" s="161"/>
      <c r="H29" s="166">
        <v>0</v>
      </c>
      <c r="I29" s="167"/>
      <c r="J29" s="166">
        <v>0</v>
      </c>
      <c r="K29" s="167"/>
      <c r="L29" s="166">
        <v>0</v>
      </c>
      <c r="M29" s="167"/>
      <c r="N29" s="212">
        <v>0</v>
      </c>
      <c r="O29" s="165"/>
      <c r="P29" s="166">
        <v>2215</v>
      </c>
      <c r="Q29" s="161"/>
      <c r="R29" s="166">
        <v>0</v>
      </c>
      <c r="S29" s="161"/>
      <c r="T29" s="167">
        <v>-2102</v>
      </c>
      <c r="U29" s="161"/>
      <c r="V29" s="168">
        <v>-9614</v>
      </c>
      <c r="W29" s="161"/>
      <c r="X29" s="168">
        <f t="shared" ref="X29" si="2">SUM(P29:V29)</f>
        <v>-9501</v>
      </c>
      <c r="Y29" s="161"/>
      <c r="Z29" s="165">
        <f>SUM(D29:N29)+X29</f>
        <v>-9501</v>
      </c>
      <c r="AA29" s="161"/>
      <c r="AB29" s="166">
        <v>4280</v>
      </c>
      <c r="AC29" s="161"/>
      <c r="AD29" s="165">
        <f>Z29+AB29</f>
        <v>-5221</v>
      </c>
    </row>
    <row r="30" spans="1:30" s="157" customFormat="1" ht="24" customHeight="1" x14ac:dyDescent="0.35">
      <c r="A30" s="148" t="s">
        <v>82</v>
      </c>
      <c r="B30" s="172"/>
      <c r="D30" s="170">
        <v>0</v>
      </c>
      <c r="E30" s="160"/>
      <c r="F30" s="170">
        <v>0</v>
      </c>
      <c r="G30" s="160"/>
      <c r="H30" s="170">
        <v>0</v>
      </c>
      <c r="I30" s="159"/>
      <c r="J30" s="170">
        <v>0</v>
      </c>
      <c r="K30" s="160"/>
      <c r="L30" s="170">
        <v>0</v>
      </c>
      <c r="M30" s="160"/>
      <c r="N30" s="169">
        <f>SUM(N28:N29)</f>
        <v>-108945</v>
      </c>
      <c r="O30" s="160"/>
      <c r="P30" s="170">
        <f>SUM(P28:P29)</f>
        <v>2215</v>
      </c>
      <c r="Q30" s="160"/>
      <c r="R30" s="170">
        <f>SUM(R28:R29)</f>
        <v>0</v>
      </c>
      <c r="S30" s="160"/>
      <c r="T30" s="169">
        <f>SUM(T28:T29)</f>
        <v>-2102</v>
      </c>
      <c r="U30" s="160"/>
      <c r="V30" s="169">
        <f>SUM(V28:V29)</f>
        <v>-9614</v>
      </c>
      <c r="W30" s="160"/>
      <c r="X30" s="169">
        <f>SUM(X28:X29)</f>
        <v>-9501</v>
      </c>
      <c r="Y30" s="160"/>
      <c r="Z30" s="169">
        <f>SUM(Z28:Z29)</f>
        <v>-118446</v>
      </c>
      <c r="AA30" s="160"/>
      <c r="AB30" s="169">
        <f>SUM(AB28:AB29)</f>
        <v>6599</v>
      </c>
      <c r="AC30" s="160"/>
      <c r="AD30" s="169">
        <f>Z30+AB30</f>
        <v>-111847</v>
      </c>
    </row>
    <row r="31" spans="1:30" ht="24" customHeight="1" x14ac:dyDescent="0.75">
      <c r="A31" s="148"/>
      <c r="B31" s="172"/>
      <c r="C31" s="157"/>
      <c r="D31" s="159"/>
      <c r="E31" s="160"/>
      <c r="F31" s="159"/>
      <c r="G31" s="160"/>
      <c r="H31" s="159"/>
      <c r="I31" s="159"/>
      <c r="J31" s="159"/>
      <c r="K31" s="160"/>
      <c r="L31" s="159"/>
      <c r="M31" s="160"/>
      <c r="N31" s="159"/>
      <c r="O31" s="160"/>
      <c r="P31" s="177"/>
      <c r="Q31" s="161"/>
      <c r="R31" s="177"/>
      <c r="S31" s="161"/>
      <c r="T31" s="177"/>
      <c r="U31" s="161"/>
      <c r="V31" s="177"/>
      <c r="W31" s="161"/>
      <c r="X31" s="177"/>
      <c r="Y31" s="161"/>
      <c r="Z31" s="177"/>
      <c r="AA31" s="161"/>
      <c r="AB31" s="177"/>
      <c r="AC31" s="161"/>
      <c r="AD31" s="177"/>
    </row>
    <row r="32" spans="1:30" ht="24" customHeight="1" thickBot="1" x14ac:dyDescent="0.8">
      <c r="A32" s="148" t="s">
        <v>237</v>
      </c>
      <c r="B32" s="173"/>
      <c r="D32" s="178">
        <f>D12+D25+D30</f>
        <v>1810114</v>
      </c>
      <c r="E32" s="179"/>
      <c r="F32" s="180">
        <f>F12+F25+F30</f>
        <v>-317706</v>
      </c>
      <c r="G32" s="179"/>
      <c r="H32" s="178">
        <f>H12+H25+H30</f>
        <v>3890221</v>
      </c>
      <c r="I32" s="159"/>
      <c r="J32" s="178">
        <f>J12+J25+J30</f>
        <v>93518</v>
      </c>
      <c r="K32" s="179"/>
      <c r="L32" s="180">
        <f>L12+L25+L30</f>
        <v>317706</v>
      </c>
      <c r="M32" s="179"/>
      <c r="N32" s="189">
        <f>N14+N25+N30</f>
        <v>-344423</v>
      </c>
      <c r="O32" s="160"/>
      <c r="P32" s="180">
        <f>P12+P25+P30</f>
        <v>-62165</v>
      </c>
      <c r="Q32" s="160"/>
      <c r="R32" s="180">
        <f>R12+R25+R30</f>
        <v>368498</v>
      </c>
      <c r="S32" s="160"/>
      <c r="T32" s="180">
        <f>T12+T25+T30</f>
        <v>-39546</v>
      </c>
      <c r="U32" s="160"/>
      <c r="V32" s="180">
        <f>V12+V25+V30</f>
        <v>-13957</v>
      </c>
      <c r="W32" s="160"/>
      <c r="X32" s="180">
        <f>SUM(P32:V32)</f>
        <v>252830</v>
      </c>
      <c r="Y32" s="160"/>
      <c r="Z32" s="180">
        <f>SUM(D32:N32)+X32</f>
        <v>5702260</v>
      </c>
      <c r="AA32" s="160"/>
      <c r="AB32" s="180">
        <f>AB12+AB25+AB30</f>
        <v>-49909</v>
      </c>
      <c r="AC32" s="160"/>
      <c r="AD32" s="180">
        <f>Z32+AB32</f>
        <v>5652351</v>
      </c>
    </row>
    <row r="33" ht="24" customHeight="1" thickTop="1" x14ac:dyDescent="0.75"/>
  </sheetData>
  <mergeCells count="4">
    <mergeCell ref="D4:AD4"/>
    <mergeCell ref="D10:AD10"/>
    <mergeCell ref="J7:N7"/>
    <mergeCell ref="P5:X5"/>
  </mergeCells>
  <pageMargins left="0.7" right="0.26" top="0.75" bottom="0.75" header="0.3" footer="0.3"/>
  <pageSetup paperSize="9" scale="43" firstPageNumber="8" fitToHeight="0" orientation="landscape" useFirstPageNumber="1" r:id="rId1"/>
  <headerFooter>
    <oddHeader xml:space="preserve">&amp;C
</oddHeader>
    <oddFooter>&amp;L&amp;"Angsana New,Regular"&amp;15The accompanying notes are an intergral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8"/>
  <sheetViews>
    <sheetView zoomScale="90" zoomScaleNormal="90" zoomScaleSheetLayoutView="80" workbookViewId="0">
      <selection activeCell="I3" sqref="I3"/>
    </sheetView>
  </sheetViews>
  <sheetFormatPr defaultColWidth="10.69921875" defaultRowHeight="22.5" customHeight="1" x14ac:dyDescent="0.75"/>
  <cols>
    <col min="1" max="1" width="54.09765625" style="136" bestFit="1" customWidth="1"/>
    <col min="2" max="2" width="12.59765625" style="136" customWidth="1"/>
    <col min="3" max="3" width="15.09765625" style="181" customWidth="1"/>
    <col min="4" max="4" width="1.8984375" style="181" customWidth="1"/>
    <col min="5" max="5" width="15.09765625" style="181" customWidth="1"/>
    <col min="6" max="6" width="1.69921875" style="181" customWidth="1"/>
    <col min="7" max="7" width="15.09765625" style="181" customWidth="1"/>
    <col min="8" max="8" width="1.69921875" style="136" customWidth="1"/>
    <col min="9" max="9" width="15.09765625" style="136" customWidth="1"/>
    <col min="10" max="10" width="1.69921875" style="136" customWidth="1"/>
    <col min="11" max="11" width="17.296875" style="181" customWidth="1"/>
    <col min="12" max="12" width="1.69921875" style="181" customWidth="1"/>
    <col min="13" max="13" width="25.09765625" style="181" customWidth="1"/>
    <col min="14" max="14" width="1.69921875" style="181" customWidth="1"/>
    <col min="15" max="15" width="15.09765625" style="181" customWidth="1"/>
    <col min="16" max="16384" width="10.69921875" style="136"/>
  </cols>
  <sheetData>
    <row r="1" spans="1:15" s="139" customFormat="1" ht="22.5" customHeight="1" x14ac:dyDescent="0.45">
      <c r="A1" s="133" t="s">
        <v>207</v>
      </c>
      <c r="B1" s="190"/>
      <c r="C1" s="135"/>
      <c r="D1" s="135"/>
      <c r="E1" s="135"/>
      <c r="F1" s="135"/>
      <c r="G1" s="135"/>
      <c r="H1" s="134"/>
      <c r="I1" s="134"/>
      <c r="J1" s="134"/>
      <c r="K1" s="135"/>
      <c r="L1" s="135"/>
      <c r="M1" s="135"/>
      <c r="N1" s="135"/>
      <c r="O1" s="135"/>
    </row>
    <row r="2" spans="1:15" s="139" customFormat="1" ht="22.5" customHeight="1" x14ac:dyDescent="0.35">
      <c r="A2" s="137" t="s">
        <v>213</v>
      </c>
      <c r="B2" s="190"/>
      <c r="C2" s="135"/>
      <c r="D2" s="135"/>
      <c r="E2" s="135"/>
      <c r="F2" s="135"/>
      <c r="G2" s="135"/>
      <c r="H2" s="134"/>
      <c r="I2" s="134"/>
      <c r="J2" s="134"/>
      <c r="K2" s="135"/>
      <c r="L2" s="135"/>
      <c r="M2" s="135"/>
      <c r="N2" s="135"/>
      <c r="O2" s="135"/>
    </row>
    <row r="3" spans="1:15" ht="22.5" customHeight="1" x14ac:dyDescent="0.35">
      <c r="A3" s="137" t="s">
        <v>265</v>
      </c>
      <c r="C3" s="136"/>
      <c r="D3" s="136"/>
      <c r="E3" s="136"/>
      <c r="F3" s="136"/>
      <c r="G3" s="136"/>
      <c r="K3" s="136"/>
      <c r="L3" s="136"/>
      <c r="M3" s="136"/>
      <c r="N3" s="136"/>
      <c r="O3" s="136"/>
    </row>
    <row r="4" spans="1:15" ht="22.5" customHeight="1" x14ac:dyDescent="0.35">
      <c r="A4" s="137"/>
      <c r="C4" s="307" t="s">
        <v>110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22.5" customHeight="1" x14ac:dyDescent="0.75">
      <c r="H5" s="181"/>
      <c r="M5" s="143" t="s">
        <v>177</v>
      </c>
    </row>
    <row r="6" spans="1:15" s="145" customFormat="1" ht="22.5" customHeight="1" x14ac:dyDescent="0.35">
      <c r="C6" s="191" t="s">
        <v>111</v>
      </c>
      <c r="D6" s="191"/>
      <c r="E6" s="191"/>
      <c r="F6" s="142"/>
      <c r="G6" s="142"/>
      <c r="H6" s="142"/>
      <c r="I6" s="309" t="s">
        <v>52</v>
      </c>
      <c r="J6" s="309"/>
      <c r="K6" s="309"/>
      <c r="L6" s="142"/>
      <c r="M6" s="192" t="s">
        <v>178</v>
      </c>
      <c r="N6" s="142"/>
      <c r="O6" s="142"/>
    </row>
    <row r="7" spans="1:15" s="142" customFormat="1" ht="22.5" customHeight="1" x14ac:dyDescent="0.35">
      <c r="C7" s="191" t="s">
        <v>86</v>
      </c>
      <c r="D7" s="191"/>
      <c r="E7" s="191" t="s">
        <v>242</v>
      </c>
      <c r="F7" s="143"/>
      <c r="G7" s="193" t="s">
        <v>112</v>
      </c>
      <c r="I7" s="191" t="s">
        <v>90</v>
      </c>
      <c r="J7" s="193"/>
      <c r="K7" s="193"/>
      <c r="L7" s="144"/>
      <c r="M7" s="143" t="s">
        <v>179</v>
      </c>
      <c r="N7" s="144"/>
      <c r="O7" s="191" t="s">
        <v>93</v>
      </c>
    </row>
    <row r="8" spans="1:15" s="142" customFormat="1" ht="22.5" customHeight="1" x14ac:dyDescent="0.35">
      <c r="A8" s="148"/>
      <c r="B8" s="149"/>
      <c r="C8" s="191" t="s">
        <v>87</v>
      </c>
      <c r="D8" s="191"/>
      <c r="E8" s="191" t="s">
        <v>243</v>
      </c>
      <c r="F8" s="143"/>
      <c r="G8" s="193" t="s">
        <v>89</v>
      </c>
      <c r="H8" s="149"/>
      <c r="I8" s="191" t="s">
        <v>91</v>
      </c>
      <c r="J8" s="194"/>
      <c r="K8" s="191" t="s">
        <v>92</v>
      </c>
      <c r="L8" s="144"/>
      <c r="M8" s="143" t="s">
        <v>165</v>
      </c>
      <c r="N8" s="144"/>
      <c r="O8" s="191" t="s">
        <v>94</v>
      </c>
    </row>
    <row r="9" spans="1:15" s="142" customFormat="1" ht="22.5" customHeight="1" x14ac:dyDescent="0.75">
      <c r="A9" s="148"/>
      <c r="B9" s="148"/>
      <c r="C9" s="306" t="s">
        <v>10</v>
      </c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</row>
    <row r="10" spans="1:15" ht="22.5" customHeight="1" x14ac:dyDescent="0.75">
      <c r="A10" s="148" t="s">
        <v>240</v>
      </c>
      <c r="B10" s="148"/>
      <c r="C10" s="184"/>
      <c r="D10" s="184"/>
      <c r="E10" s="184"/>
      <c r="F10" s="184"/>
      <c r="G10" s="184"/>
      <c r="H10" s="185"/>
      <c r="I10" s="185"/>
      <c r="J10" s="185"/>
      <c r="K10" s="184"/>
      <c r="L10" s="184"/>
      <c r="M10" s="184"/>
      <c r="N10" s="184"/>
      <c r="O10" s="184"/>
    </row>
    <row r="11" spans="1:15" ht="22.5" customHeight="1" x14ac:dyDescent="0.75">
      <c r="A11" s="148" t="s">
        <v>200</v>
      </c>
      <c r="B11" s="148"/>
      <c r="C11" s="195">
        <v>1621787</v>
      </c>
      <c r="D11" s="195"/>
      <c r="E11" s="195">
        <v>0</v>
      </c>
      <c r="F11" s="195"/>
      <c r="G11" s="196">
        <v>3673192</v>
      </c>
      <c r="H11" s="197"/>
      <c r="I11" s="196">
        <v>45232</v>
      </c>
      <c r="J11" s="197"/>
      <c r="K11" s="198">
        <v>971988</v>
      </c>
      <c r="L11" s="198"/>
      <c r="M11" s="196">
        <v>163767</v>
      </c>
      <c r="N11" s="198"/>
      <c r="O11" s="196">
        <f>SUM(C11:N11)</f>
        <v>6475966</v>
      </c>
    </row>
    <row r="12" spans="1:15" ht="22.5" customHeight="1" x14ac:dyDescent="0.75">
      <c r="A12" s="148"/>
      <c r="B12" s="148"/>
      <c r="C12" s="199"/>
      <c r="D12" s="199"/>
      <c r="E12" s="199"/>
      <c r="F12" s="199"/>
      <c r="G12" s="200"/>
      <c r="H12" s="201"/>
      <c r="I12" s="200"/>
      <c r="J12" s="201"/>
      <c r="K12" s="153"/>
      <c r="L12" s="201"/>
      <c r="M12" s="153"/>
      <c r="N12" s="201"/>
      <c r="O12" s="153"/>
    </row>
    <row r="13" spans="1:15" ht="22.5" customHeight="1" x14ac:dyDescent="0.75">
      <c r="A13" s="148" t="s">
        <v>103</v>
      </c>
      <c r="B13" s="148"/>
      <c r="C13" s="195"/>
      <c r="D13" s="195"/>
      <c r="E13" s="195"/>
      <c r="F13" s="195"/>
      <c r="G13" s="195"/>
      <c r="H13" s="202"/>
      <c r="I13" s="195"/>
      <c r="J13" s="202"/>
      <c r="K13" s="195"/>
      <c r="L13" s="195"/>
      <c r="M13" s="195"/>
      <c r="N13" s="195"/>
      <c r="O13" s="195"/>
    </row>
    <row r="14" spans="1:15" ht="22.5" customHeight="1" x14ac:dyDescent="0.75">
      <c r="A14" s="162" t="s">
        <v>189</v>
      </c>
      <c r="B14" s="148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</row>
    <row r="15" spans="1:15" ht="22.5" customHeight="1" x14ac:dyDescent="0.75">
      <c r="A15" s="163" t="s">
        <v>104</v>
      </c>
      <c r="B15" s="173"/>
      <c r="C15" s="204">
        <v>80000</v>
      </c>
      <c r="D15" s="204"/>
      <c r="E15" s="219">
        <v>0</v>
      </c>
      <c r="F15" s="205"/>
      <c r="G15" s="204">
        <v>217028</v>
      </c>
      <c r="H15" s="181"/>
      <c r="I15" s="205">
        <v>0</v>
      </c>
      <c r="J15" s="181"/>
      <c r="K15" s="205">
        <v>0</v>
      </c>
      <c r="M15" s="204">
        <v>0</v>
      </c>
      <c r="O15" s="204">
        <f>SUM(C15:N15)</f>
        <v>297028</v>
      </c>
    </row>
    <row r="16" spans="1:15" ht="22.5" customHeight="1" x14ac:dyDescent="0.75">
      <c r="A16" s="163" t="s">
        <v>148</v>
      </c>
      <c r="B16" s="173"/>
      <c r="C16" s="204">
        <v>108327</v>
      </c>
      <c r="D16" s="204"/>
      <c r="E16" s="219">
        <v>0</v>
      </c>
      <c r="F16" s="205"/>
      <c r="G16" s="219">
        <v>0</v>
      </c>
      <c r="H16" s="181"/>
      <c r="I16" s="205">
        <v>0</v>
      </c>
      <c r="J16" s="181"/>
      <c r="K16" s="282">
        <f>-160869+136</f>
        <v>-160733</v>
      </c>
      <c r="M16" s="205">
        <v>0</v>
      </c>
      <c r="O16" s="165">
        <f>SUM(C16:N16)</f>
        <v>-52406</v>
      </c>
    </row>
    <row r="17" spans="1:15" ht="22.5" customHeight="1" x14ac:dyDescent="0.75">
      <c r="A17" s="163" t="s">
        <v>54</v>
      </c>
      <c r="B17" s="173"/>
      <c r="C17" s="205">
        <v>0</v>
      </c>
      <c r="D17" s="205"/>
      <c r="E17" s="219">
        <v>0</v>
      </c>
      <c r="F17" s="205"/>
      <c r="G17" s="205">
        <v>0</v>
      </c>
      <c r="H17" s="181"/>
      <c r="I17" s="204">
        <v>48286</v>
      </c>
      <c r="J17" s="181"/>
      <c r="K17" s="282">
        <v>-48286</v>
      </c>
      <c r="M17" s="205">
        <v>0</v>
      </c>
      <c r="O17" s="204">
        <f t="shared" ref="O17" si="0">SUM(C17:N17)</f>
        <v>0</v>
      </c>
    </row>
    <row r="18" spans="1:15" ht="22.5" customHeight="1" x14ac:dyDescent="0.75">
      <c r="A18" s="163" t="s">
        <v>56</v>
      </c>
      <c r="B18" s="173"/>
      <c r="C18" s="219">
        <v>0</v>
      </c>
      <c r="D18" s="205"/>
      <c r="E18" s="280">
        <v>-109414</v>
      </c>
      <c r="F18" s="205"/>
      <c r="G18" s="219">
        <v>0</v>
      </c>
      <c r="H18" s="181"/>
      <c r="I18" s="280">
        <v>109414</v>
      </c>
      <c r="J18" s="181"/>
      <c r="K18" s="280">
        <v>-109414</v>
      </c>
      <c r="M18" s="195">
        <v>0</v>
      </c>
      <c r="O18" s="280">
        <v>-109414</v>
      </c>
    </row>
    <row r="19" spans="1:15" ht="22.5" customHeight="1" x14ac:dyDescent="0.75">
      <c r="A19" s="162" t="s">
        <v>113</v>
      </c>
      <c r="B19" s="148"/>
      <c r="C19" s="206">
        <f>SUM(C15:C17)</f>
        <v>188327</v>
      </c>
      <c r="D19" s="196"/>
      <c r="E19" s="281">
        <f>SUM(E15:E18)</f>
        <v>-109414</v>
      </c>
      <c r="F19" s="199"/>
      <c r="G19" s="206">
        <f>SUM(G15:G17)</f>
        <v>217028</v>
      </c>
      <c r="H19" s="203"/>
      <c r="I19" s="206">
        <f>SUM(I15:I18)</f>
        <v>157700</v>
      </c>
      <c r="J19" s="203"/>
      <c r="K19" s="207">
        <f>SUM(K15:K18)</f>
        <v>-318433</v>
      </c>
      <c r="L19" s="203"/>
      <c r="M19" s="206">
        <f>SUM(M15:M17)</f>
        <v>0</v>
      </c>
      <c r="N19" s="203"/>
      <c r="O19" s="206">
        <f>SUM(O15:O18)</f>
        <v>135208</v>
      </c>
    </row>
    <row r="20" spans="1:15" ht="22.5" customHeight="1" x14ac:dyDescent="0.75">
      <c r="A20" s="148" t="s">
        <v>114</v>
      </c>
      <c r="B20" s="148"/>
      <c r="C20" s="206">
        <f>SUM(C19)</f>
        <v>188327</v>
      </c>
      <c r="D20" s="196"/>
      <c r="E20" s="281">
        <f>SUM(E19)</f>
        <v>-109414</v>
      </c>
      <c r="F20" s="199"/>
      <c r="G20" s="206">
        <f>SUM(G19)</f>
        <v>217028</v>
      </c>
      <c r="H20" s="203"/>
      <c r="I20" s="206">
        <f>SUM(I19:I19)</f>
        <v>157700</v>
      </c>
      <c r="J20" s="203"/>
      <c r="K20" s="207">
        <f>SUM(K19:K19)</f>
        <v>-318433</v>
      </c>
      <c r="L20" s="203"/>
      <c r="M20" s="206">
        <f>SUM(M19:M19)</f>
        <v>0</v>
      </c>
      <c r="N20" s="203"/>
      <c r="O20" s="206">
        <f>SUM(O19:O19)</f>
        <v>135208</v>
      </c>
    </row>
    <row r="21" spans="1:15" ht="22.5" customHeight="1" x14ac:dyDescent="0.75">
      <c r="A21" s="148"/>
      <c r="B21" s="148"/>
      <c r="C21" s="195"/>
      <c r="D21" s="195"/>
      <c r="E21" s="195"/>
      <c r="F21" s="199"/>
      <c r="G21" s="195"/>
      <c r="H21" s="203"/>
      <c r="I21" s="199"/>
      <c r="J21" s="203"/>
      <c r="K21" s="199"/>
      <c r="L21" s="203"/>
      <c r="M21" s="195"/>
      <c r="N21" s="203"/>
      <c r="O21" s="195"/>
    </row>
    <row r="22" spans="1:15" ht="22.5" customHeight="1" x14ac:dyDescent="0.75">
      <c r="A22" s="148" t="s">
        <v>106</v>
      </c>
      <c r="B22" s="148"/>
      <c r="C22" s="208"/>
      <c r="D22" s="208"/>
      <c r="E22" s="208"/>
      <c r="F22" s="208"/>
      <c r="G22" s="208"/>
      <c r="H22" s="209"/>
      <c r="I22" s="210"/>
      <c r="J22" s="208"/>
      <c r="K22" s="210"/>
      <c r="L22" s="211"/>
      <c r="M22" s="210"/>
      <c r="N22" s="211"/>
      <c r="O22" s="210"/>
    </row>
    <row r="23" spans="1:15" ht="22.5" customHeight="1" x14ac:dyDescent="0.75">
      <c r="A23" s="163" t="s">
        <v>190</v>
      </c>
      <c r="B23" s="163"/>
      <c r="C23" s="205">
        <v>0</v>
      </c>
      <c r="D23" s="205"/>
      <c r="E23" s="205">
        <v>0</v>
      </c>
      <c r="F23" s="205"/>
      <c r="G23" s="205">
        <v>0</v>
      </c>
      <c r="H23" s="181"/>
      <c r="I23" s="205">
        <v>0</v>
      </c>
      <c r="J23" s="181"/>
      <c r="K23" s="165">
        <f>PL!J84</f>
        <v>708389</v>
      </c>
      <c r="M23" s="205">
        <f>SUM(B23:J23)</f>
        <v>0</v>
      </c>
      <c r="N23" s="212"/>
      <c r="O23" s="165">
        <f>SUM(C23:N23)</f>
        <v>708389</v>
      </c>
    </row>
    <row r="24" spans="1:15" ht="22.5" customHeight="1" x14ac:dyDescent="0.75">
      <c r="A24" s="163" t="s">
        <v>107</v>
      </c>
      <c r="B24" s="163"/>
      <c r="C24" s="205">
        <v>0</v>
      </c>
      <c r="D24" s="205"/>
      <c r="E24" s="205">
        <v>0</v>
      </c>
      <c r="F24" s="205"/>
      <c r="G24" s="205">
        <v>0</v>
      </c>
      <c r="H24" s="181"/>
      <c r="I24" s="205">
        <v>0</v>
      </c>
      <c r="J24" s="181"/>
      <c r="K24" s="205">
        <v>0</v>
      </c>
      <c r="L24" s="205"/>
      <c r="M24" s="205">
        <v>0</v>
      </c>
      <c r="N24" s="205"/>
      <c r="O24" s="205">
        <f>SUM(C24:N24)</f>
        <v>0</v>
      </c>
    </row>
    <row r="25" spans="1:15" ht="22.5" customHeight="1" x14ac:dyDescent="0.75">
      <c r="A25" s="148" t="s">
        <v>82</v>
      </c>
      <c r="B25" s="148"/>
      <c r="C25" s="213">
        <f>SUM(C23:C24)</f>
        <v>0</v>
      </c>
      <c r="D25" s="200"/>
      <c r="E25" s="214">
        <f>SUM(E23:E24)</f>
        <v>0</v>
      </c>
      <c r="F25" s="199"/>
      <c r="G25" s="213">
        <f>SUM(G23:G24)</f>
        <v>0</v>
      </c>
      <c r="H25" s="203"/>
      <c r="I25" s="213">
        <f>SUM(I23:I24)</f>
        <v>0</v>
      </c>
      <c r="J25" s="203"/>
      <c r="K25" s="169">
        <f>SUM(K23:K24)</f>
        <v>708389</v>
      </c>
      <c r="L25" s="203"/>
      <c r="M25" s="214">
        <f>SUM(M23:M24)</f>
        <v>0</v>
      </c>
      <c r="N25" s="203"/>
      <c r="O25" s="169">
        <f>SUM(O23:O24)</f>
        <v>708389</v>
      </c>
    </row>
    <row r="26" spans="1:15" ht="22.5" customHeight="1" x14ac:dyDescent="0.75">
      <c r="A26" s="148"/>
      <c r="B26" s="148"/>
      <c r="C26" s="213"/>
      <c r="D26" s="200"/>
      <c r="E26" s="200"/>
      <c r="F26" s="199"/>
      <c r="G26" s="213"/>
      <c r="H26" s="203"/>
      <c r="I26" s="213"/>
      <c r="J26" s="203"/>
      <c r="K26" s="188"/>
      <c r="L26" s="203"/>
      <c r="M26" s="188"/>
      <c r="N26" s="203"/>
      <c r="O26" s="188"/>
    </row>
    <row r="27" spans="1:15" ht="22.5" customHeight="1" thickBot="1" x14ac:dyDescent="0.8">
      <c r="A27" s="148" t="s">
        <v>238</v>
      </c>
      <c r="B27" s="148"/>
      <c r="C27" s="215">
        <f>C11+C19+C25</f>
        <v>1810114</v>
      </c>
      <c r="D27" s="288"/>
      <c r="E27" s="215">
        <f t="shared" ref="E27" si="1">E11+E19+E25</f>
        <v>-109414</v>
      </c>
      <c r="F27" s="216"/>
      <c r="G27" s="215">
        <f>G11+G19+G25</f>
        <v>3890220</v>
      </c>
      <c r="H27" s="216"/>
      <c r="I27" s="215">
        <f>I11+I19+I25</f>
        <v>202932</v>
      </c>
      <c r="J27" s="216"/>
      <c r="K27" s="215">
        <f>K11+K19+K25</f>
        <v>1361944</v>
      </c>
      <c r="L27" s="216"/>
      <c r="M27" s="215">
        <f>M11+M19+M25</f>
        <v>163767</v>
      </c>
      <c r="N27" s="216"/>
      <c r="O27" s="215">
        <f>O11+O19+O25</f>
        <v>7319563</v>
      </c>
    </row>
    <row r="28" spans="1:15" ht="22.5" customHeight="1" thickTop="1" x14ac:dyDescent="0.75"/>
  </sheetData>
  <mergeCells count="3">
    <mergeCell ref="C4:O4"/>
    <mergeCell ref="I6:K6"/>
    <mergeCell ref="C9:O9"/>
  </mergeCells>
  <pageMargins left="0.7" right="0.7" top="0.75" bottom="0.75" header="0.3" footer="0.3"/>
  <pageSetup paperSize="9" scale="73" firstPageNumber="9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pageSetUpPr fitToPage="1"/>
  </sheetPr>
  <dimension ref="A1:Q26"/>
  <sheetViews>
    <sheetView topLeftCell="A5" zoomScale="70" zoomScaleNormal="70" zoomScaleSheetLayoutView="85" workbookViewId="0">
      <selection activeCell="B17" sqref="B17"/>
    </sheetView>
  </sheetViews>
  <sheetFormatPr defaultColWidth="10.69921875" defaultRowHeight="22.5" customHeight="1" x14ac:dyDescent="0.75"/>
  <cols>
    <col min="1" max="1" width="57" style="136" customWidth="1"/>
    <col min="2" max="2" width="11.296875" style="136" customWidth="1"/>
    <col min="3" max="3" width="15.09765625" style="181" customWidth="1"/>
    <col min="4" max="4" width="1.69921875" style="181" customWidth="1"/>
    <col min="5" max="5" width="15.09765625" style="181" customWidth="1"/>
    <col min="6" max="6" width="1.69921875" style="181" customWidth="1"/>
    <col min="7" max="7" width="15.09765625" style="181" customWidth="1"/>
    <col min="8" max="8" width="1.69921875" style="136" customWidth="1"/>
    <col min="9" max="9" width="15.09765625" style="136" customWidth="1"/>
    <col min="10" max="10" width="1.69921875" style="136" customWidth="1"/>
    <col min="11" max="11" width="16.3984375" style="181" bestFit="1" customWidth="1"/>
    <col min="12" max="12" width="1.69921875" style="136" customWidth="1"/>
    <col min="13" max="13" width="15.09765625" style="181" customWidth="1"/>
    <col min="14" max="14" width="1.69921875" style="181" customWidth="1"/>
    <col min="15" max="15" width="23.09765625" style="181" customWidth="1"/>
    <col min="16" max="16" width="1.69921875" style="181" customWidth="1"/>
    <col min="17" max="17" width="15.09765625" style="181" customWidth="1"/>
    <col min="18" max="16384" width="10.69921875" style="136"/>
  </cols>
  <sheetData>
    <row r="1" spans="1:17" s="139" customFormat="1" ht="21" customHeight="1" x14ac:dyDescent="0.45">
      <c r="A1" s="133" t="s">
        <v>207</v>
      </c>
      <c r="B1" s="190"/>
      <c r="C1" s="135"/>
      <c r="D1" s="135"/>
      <c r="E1" s="135"/>
      <c r="F1" s="135"/>
      <c r="G1" s="135"/>
      <c r="H1" s="134"/>
      <c r="I1" s="134"/>
      <c r="J1" s="134"/>
      <c r="K1" s="135"/>
      <c r="L1" s="134"/>
      <c r="M1" s="135"/>
      <c r="N1" s="135"/>
      <c r="O1" s="135"/>
      <c r="P1" s="135"/>
      <c r="Q1" s="135"/>
    </row>
    <row r="2" spans="1:17" s="139" customFormat="1" ht="21" customHeight="1" x14ac:dyDescent="0.35">
      <c r="A2" s="137" t="s">
        <v>213</v>
      </c>
      <c r="B2" s="190"/>
      <c r="C2" s="135"/>
      <c r="D2" s="135"/>
      <c r="E2" s="135"/>
      <c r="F2" s="135"/>
      <c r="G2" s="135"/>
      <c r="H2" s="134"/>
      <c r="I2" s="134"/>
      <c r="J2" s="134"/>
      <c r="K2" s="135"/>
      <c r="L2" s="134"/>
      <c r="M2" s="135"/>
      <c r="N2" s="135"/>
      <c r="O2" s="135"/>
      <c r="P2" s="135"/>
      <c r="Q2" s="135"/>
    </row>
    <row r="3" spans="1:17" ht="21" customHeight="1" x14ac:dyDescent="0.35">
      <c r="A3" s="137" t="s">
        <v>266</v>
      </c>
      <c r="C3" s="307" t="s">
        <v>110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</row>
    <row r="4" spans="1:17" ht="21" customHeight="1" x14ac:dyDescent="0.75">
      <c r="H4" s="181"/>
      <c r="O4" s="143" t="s">
        <v>177</v>
      </c>
    </row>
    <row r="5" spans="1:17" s="145" customFormat="1" ht="21" customHeight="1" x14ac:dyDescent="0.35">
      <c r="C5" s="191" t="s">
        <v>111</v>
      </c>
      <c r="D5" s="142"/>
      <c r="E5" s="142"/>
      <c r="F5" s="142"/>
      <c r="G5" s="142"/>
      <c r="H5" s="142"/>
      <c r="I5" s="309" t="s">
        <v>52</v>
      </c>
      <c r="J5" s="309"/>
      <c r="K5" s="309"/>
      <c r="L5" s="309"/>
      <c r="M5" s="309"/>
      <c r="N5" s="142"/>
      <c r="O5" s="192" t="s">
        <v>178</v>
      </c>
      <c r="P5" s="142"/>
      <c r="Q5" s="142"/>
    </row>
    <row r="6" spans="1:17" s="142" customFormat="1" ht="21" customHeight="1" x14ac:dyDescent="0.35">
      <c r="C6" s="191" t="s">
        <v>86</v>
      </c>
      <c r="D6" s="143"/>
      <c r="E6" s="191"/>
      <c r="F6" s="191"/>
      <c r="G6" s="191" t="s">
        <v>112</v>
      </c>
      <c r="H6" s="191"/>
      <c r="I6" s="191" t="s">
        <v>90</v>
      </c>
      <c r="J6" s="191"/>
      <c r="K6" s="191" t="s">
        <v>267</v>
      </c>
      <c r="L6" s="191"/>
      <c r="M6" s="191"/>
      <c r="N6" s="191"/>
      <c r="O6" s="191" t="s">
        <v>191</v>
      </c>
      <c r="P6" s="191"/>
      <c r="Q6" s="191" t="s">
        <v>93</v>
      </c>
    </row>
    <row r="7" spans="1:17" s="142" customFormat="1" ht="21" customHeight="1" x14ac:dyDescent="0.35">
      <c r="A7" s="148"/>
      <c r="B7" s="149" t="s">
        <v>8</v>
      </c>
      <c r="C7" s="191" t="s">
        <v>87</v>
      </c>
      <c r="D7" s="143"/>
      <c r="E7" s="191" t="s">
        <v>56</v>
      </c>
      <c r="F7" s="191"/>
      <c r="G7" s="191" t="s">
        <v>89</v>
      </c>
      <c r="H7" s="191"/>
      <c r="I7" s="191" t="s">
        <v>91</v>
      </c>
      <c r="J7" s="191"/>
      <c r="K7" s="191" t="s">
        <v>269</v>
      </c>
      <c r="L7" s="191"/>
      <c r="M7" s="191" t="s">
        <v>92</v>
      </c>
      <c r="N7" s="191"/>
      <c r="O7" s="191" t="s">
        <v>165</v>
      </c>
      <c r="P7" s="191"/>
      <c r="Q7" s="191" t="s">
        <v>94</v>
      </c>
    </row>
    <row r="8" spans="1:17" s="142" customFormat="1" ht="21" customHeight="1" x14ac:dyDescent="0.75">
      <c r="A8" s="148"/>
      <c r="B8" s="148"/>
      <c r="C8" s="306" t="s">
        <v>10</v>
      </c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</row>
    <row r="9" spans="1:17" ht="21" customHeight="1" x14ac:dyDescent="0.75">
      <c r="A9" s="148" t="s">
        <v>239</v>
      </c>
      <c r="B9" s="148"/>
      <c r="C9" s="184"/>
      <c r="D9" s="184"/>
      <c r="E9" s="184"/>
      <c r="F9" s="184"/>
      <c r="G9" s="184"/>
      <c r="H9" s="185"/>
      <c r="I9" s="185"/>
      <c r="J9" s="185"/>
      <c r="K9" s="184"/>
      <c r="L9" s="185"/>
      <c r="M9" s="184"/>
      <c r="N9" s="184"/>
      <c r="O9" s="184"/>
      <c r="P9" s="184"/>
      <c r="Q9" s="184"/>
    </row>
    <row r="10" spans="1:17" ht="21" customHeight="1" x14ac:dyDescent="0.75">
      <c r="A10" s="148" t="s">
        <v>201</v>
      </c>
      <c r="B10" s="148"/>
      <c r="C10" s="195">
        <v>1810114</v>
      </c>
      <c r="D10" s="195"/>
      <c r="E10" s="160">
        <v>-317706</v>
      </c>
      <c r="F10" s="195"/>
      <c r="G10" s="195">
        <v>3890221</v>
      </c>
      <c r="H10" s="217"/>
      <c r="I10" s="195">
        <v>93518</v>
      </c>
      <c r="J10" s="217"/>
      <c r="K10" s="195">
        <v>317706</v>
      </c>
      <c r="L10" s="217"/>
      <c r="M10" s="195">
        <v>272136</v>
      </c>
      <c r="N10" s="218"/>
      <c r="O10" s="195">
        <v>163767</v>
      </c>
      <c r="P10" s="218"/>
      <c r="Q10" s="195">
        <f>SUM(C10:P10)</f>
        <v>6229756</v>
      </c>
    </row>
    <row r="11" spans="1:17" ht="21" customHeight="1" x14ac:dyDescent="0.75">
      <c r="A11" s="163" t="s">
        <v>218</v>
      </c>
      <c r="B11" s="173">
        <v>3</v>
      </c>
      <c r="C11" s="205">
        <v>0</v>
      </c>
      <c r="D11" s="219"/>
      <c r="E11" s="264">
        <v>0</v>
      </c>
      <c r="F11" s="219"/>
      <c r="G11" s="205">
        <v>0</v>
      </c>
      <c r="H11" s="220"/>
      <c r="I11" s="205">
        <v>0</v>
      </c>
      <c r="J11" s="220"/>
      <c r="K11" s="205">
        <v>0</v>
      </c>
      <c r="L11" s="220"/>
      <c r="M11" s="219">
        <v>464437</v>
      </c>
      <c r="N11" s="211"/>
      <c r="O11" s="205">
        <v>0</v>
      </c>
      <c r="P11" s="211"/>
      <c r="Q11" s="219">
        <f>SUM(C11:P11)</f>
        <v>464437</v>
      </c>
    </row>
    <row r="12" spans="1:17" ht="21" customHeight="1" x14ac:dyDescent="0.75">
      <c r="A12" s="148" t="s">
        <v>202</v>
      </c>
      <c r="B12" s="148"/>
      <c r="C12" s="206">
        <f>C10+C11</f>
        <v>1810114</v>
      </c>
      <c r="D12" s="195"/>
      <c r="E12" s="265">
        <f>E10+E11</f>
        <v>-317706</v>
      </c>
      <c r="F12" s="195"/>
      <c r="G12" s="206">
        <f>G10+G11</f>
        <v>3890221</v>
      </c>
      <c r="H12" s="217"/>
      <c r="I12" s="206">
        <f>I10+I11</f>
        <v>93518</v>
      </c>
      <c r="J12" s="217"/>
      <c r="K12" s="206">
        <f>K10+K11</f>
        <v>317706</v>
      </c>
      <c r="L12" s="217"/>
      <c r="M12" s="206">
        <f>M10+M11</f>
        <v>736573</v>
      </c>
      <c r="N12" s="218"/>
      <c r="O12" s="206">
        <f>O10+O11</f>
        <v>163767</v>
      </c>
      <c r="P12" s="218"/>
      <c r="Q12" s="206">
        <f>Q10+Q11</f>
        <v>6694193</v>
      </c>
    </row>
    <row r="13" spans="1:17" ht="21" customHeight="1" x14ac:dyDescent="0.75">
      <c r="A13" s="148"/>
      <c r="B13" s="148"/>
      <c r="C13" s="199"/>
      <c r="D13" s="199"/>
      <c r="E13" s="199"/>
      <c r="F13" s="199"/>
      <c r="G13" s="199"/>
      <c r="H13" s="203"/>
      <c r="I13" s="199"/>
      <c r="J13" s="203"/>
      <c r="K13" s="159"/>
      <c r="L13" s="203"/>
      <c r="M13" s="159"/>
      <c r="N13" s="203"/>
      <c r="O13" s="159"/>
      <c r="P13" s="203"/>
      <c r="Q13" s="159"/>
    </row>
    <row r="14" spans="1:17" ht="21" customHeight="1" x14ac:dyDescent="0.75">
      <c r="A14" s="148" t="s">
        <v>103</v>
      </c>
      <c r="B14" s="148"/>
      <c r="C14" s="195"/>
      <c r="D14" s="195"/>
      <c r="E14" s="195"/>
      <c r="F14" s="195"/>
      <c r="G14" s="195"/>
      <c r="H14" s="202"/>
      <c r="I14" s="195"/>
      <c r="J14" s="202"/>
      <c r="K14" s="195"/>
      <c r="L14" s="202"/>
      <c r="M14" s="159"/>
      <c r="N14" s="195"/>
      <c r="O14" s="195"/>
      <c r="P14" s="195"/>
      <c r="Q14" s="195"/>
    </row>
    <row r="15" spans="1:17" ht="21" customHeight="1" x14ac:dyDescent="0.75">
      <c r="A15" s="289" t="s">
        <v>253</v>
      </c>
      <c r="B15" s="148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160"/>
      <c r="N15" s="203"/>
      <c r="O15" s="203"/>
      <c r="P15" s="203"/>
      <c r="Q15" s="203"/>
    </row>
    <row r="16" spans="1:17" ht="21" customHeight="1" x14ac:dyDescent="0.75">
      <c r="A16" s="290" t="s">
        <v>252</v>
      </c>
      <c r="B16" s="173">
        <v>17</v>
      </c>
      <c r="C16" s="205">
        <v>0</v>
      </c>
      <c r="D16" s="205"/>
      <c r="E16" s="205">
        <v>0</v>
      </c>
      <c r="F16" s="205"/>
      <c r="G16" s="205">
        <v>0</v>
      </c>
      <c r="H16" s="181"/>
      <c r="I16" s="205">
        <v>0</v>
      </c>
      <c r="J16" s="181"/>
      <c r="K16" s="205">
        <v>0</v>
      </c>
      <c r="L16" s="181"/>
      <c r="M16" s="165">
        <v>-149711</v>
      </c>
      <c r="O16" s="204">
        <v>0</v>
      </c>
      <c r="Q16" s="165">
        <f>SUM(C16:P16)</f>
        <v>-149711</v>
      </c>
    </row>
    <row r="17" spans="1:17" ht="21" customHeight="1" x14ac:dyDescent="0.75">
      <c r="A17" s="289" t="s">
        <v>251</v>
      </c>
      <c r="B17" s="148"/>
      <c r="C17" s="206">
        <f>SUM(C16)</f>
        <v>0</v>
      </c>
      <c r="D17" s="199"/>
      <c r="E17" s="206">
        <f>SUM(E16)</f>
        <v>0</v>
      </c>
      <c r="F17" s="199"/>
      <c r="G17" s="206">
        <f>SUM(G16)</f>
        <v>0</v>
      </c>
      <c r="H17" s="203"/>
      <c r="I17" s="214">
        <f>SUM(I16:I16)</f>
        <v>0</v>
      </c>
      <c r="J17" s="203"/>
      <c r="K17" s="214">
        <f>SUM(K16:K16)</f>
        <v>0</v>
      </c>
      <c r="L17" s="203"/>
      <c r="M17" s="169">
        <f>SUM(M16:M16)</f>
        <v>-149711</v>
      </c>
      <c r="N17" s="203"/>
      <c r="O17" s="206">
        <f>SUM(O16:O16)</f>
        <v>0</v>
      </c>
      <c r="P17" s="203"/>
      <c r="Q17" s="169">
        <f>SUM(Q16:Q16)</f>
        <v>-149711</v>
      </c>
    </row>
    <row r="18" spans="1:17" ht="21" customHeight="1" x14ac:dyDescent="0.75">
      <c r="A18" s="148" t="s">
        <v>114</v>
      </c>
      <c r="B18" s="148"/>
      <c r="C18" s="206">
        <f>SUM(C17)</f>
        <v>0</v>
      </c>
      <c r="D18" s="199"/>
      <c r="E18" s="206">
        <f>SUM(E17)</f>
        <v>0</v>
      </c>
      <c r="F18" s="199"/>
      <c r="G18" s="206">
        <f>SUM(G17)</f>
        <v>0</v>
      </c>
      <c r="H18" s="203"/>
      <c r="I18" s="214">
        <f>SUM(I17:I17)</f>
        <v>0</v>
      </c>
      <c r="J18" s="203"/>
      <c r="K18" s="214">
        <f>SUM(K17:K17)</f>
        <v>0</v>
      </c>
      <c r="L18" s="203"/>
      <c r="M18" s="169">
        <f>SUM(M17:M17)</f>
        <v>-149711</v>
      </c>
      <c r="N18" s="203"/>
      <c r="O18" s="206">
        <f>SUM(O17:O17)</f>
        <v>0</v>
      </c>
      <c r="P18" s="203"/>
      <c r="Q18" s="169">
        <f>SUM(Q17:Q17)</f>
        <v>-149711</v>
      </c>
    </row>
    <row r="19" spans="1:17" ht="21" customHeight="1" x14ac:dyDescent="0.75">
      <c r="A19" s="148"/>
      <c r="B19" s="148"/>
      <c r="C19" s="195"/>
      <c r="D19" s="199"/>
      <c r="E19" s="195"/>
      <c r="F19" s="199"/>
      <c r="G19" s="195"/>
      <c r="H19" s="203"/>
      <c r="I19" s="199"/>
      <c r="J19" s="203"/>
      <c r="K19" s="199"/>
      <c r="L19" s="203"/>
      <c r="M19" s="159"/>
      <c r="N19" s="203"/>
      <c r="O19" s="195"/>
      <c r="P19" s="203"/>
      <c r="Q19" s="195"/>
    </row>
    <row r="20" spans="1:17" ht="21" customHeight="1" x14ac:dyDescent="0.75">
      <c r="A20" s="148" t="s">
        <v>106</v>
      </c>
      <c r="B20" s="148"/>
      <c r="C20" s="208"/>
      <c r="D20" s="208"/>
      <c r="E20" s="208"/>
      <c r="F20" s="208"/>
      <c r="G20" s="208"/>
      <c r="H20" s="209"/>
      <c r="I20" s="210"/>
      <c r="J20" s="208"/>
      <c r="K20" s="210"/>
      <c r="L20" s="208"/>
      <c r="M20" s="221"/>
      <c r="N20" s="211"/>
      <c r="O20" s="210"/>
      <c r="P20" s="211"/>
      <c r="Q20" s="210"/>
    </row>
    <row r="21" spans="1:17" ht="21" customHeight="1" x14ac:dyDescent="0.75">
      <c r="A21" s="163" t="s">
        <v>190</v>
      </c>
      <c r="B21" s="163"/>
      <c r="C21" s="205">
        <v>0</v>
      </c>
      <c r="D21" s="205"/>
      <c r="E21" s="205">
        <v>0</v>
      </c>
      <c r="F21" s="205"/>
      <c r="G21" s="205">
        <v>0</v>
      </c>
      <c r="H21" s="181"/>
      <c r="I21" s="205">
        <v>0</v>
      </c>
      <c r="J21" s="181"/>
      <c r="K21" s="205">
        <v>0</v>
      </c>
      <c r="L21" s="181"/>
      <c r="M21" s="165">
        <f>PL!H84</f>
        <v>-197714</v>
      </c>
      <c r="O21" s="205">
        <f>SUM(B21:L21)</f>
        <v>0</v>
      </c>
      <c r="P21" s="212"/>
      <c r="Q21" s="165">
        <f>SUM(C21:P21)</f>
        <v>-197714</v>
      </c>
    </row>
    <row r="22" spans="1:17" ht="21" customHeight="1" x14ac:dyDescent="0.75">
      <c r="A22" s="163" t="s">
        <v>107</v>
      </c>
      <c r="B22" s="163"/>
      <c r="C22" s="205">
        <v>0</v>
      </c>
      <c r="D22" s="205"/>
      <c r="E22" s="205">
        <v>0</v>
      </c>
      <c r="F22" s="205"/>
      <c r="G22" s="205">
        <v>0</v>
      </c>
      <c r="H22" s="181"/>
      <c r="I22" s="205">
        <v>0</v>
      </c>
      <c r="J22" s="181"/>
      <c r="K22" s="222">
        <f>SUM(K21:K21)</f>
        <v>0</v>
      </c>
      <c r="L22" s="181"/>
      <c r="M22" s="204">
        <f>PL!H85</f>
        <v>0</v>
      </c>
      <c r="N22" s="205"/>
      <c r="O22" s="222">
        <v>0</v>
      </c>
      <c r="P22" s="205"/>
      <c r="Q22" s="204" t="e">
        <f>PL!#REF!</f>
        <v>#REF!</v>
      </c>
    </row>
    <row r="23" spans="1:17" ht="21" customHeight="1" x14ac:dyDescent="0.75">
      <c r="A23" s="148" t="s">
        <v>82</v>
      </c>
      <c r="B23" s="148"/>
      <c r="C23" s="213">
        <f>SUM(C21:C22)</f>
        <v>0</v>
      </c>
      <c r="D23" s="199"/>
      <c r="E23" s="213">
        <f>SUM(E21:E22)</f>
        <v>0</v>
      </c>
      <c r="F23" s="199"/>
      <c r="G23" s="213">
        <f>SUM(G21:G22)</f>
        <v>0</v>
      </c>
      <c r="H23" s="203"/>
      <c r="I23" s="213">
        <f>SUM(I21:I22)</f>
        <v>0</v>
      </c>
      <c r="J23" s="203"/>
      <c r="K23" s="214">
        <f>SUM(K22:K22)</f>
        <v>0</v>
      </c>
      <c r="L23" s="203"/>
      <c r="M23" s="169">
        <f>SUM(M21:M22)</f>
        <v>-197714</v>
      </c>
      <c r="N23" s="203"/>
      <c r="O23" s="214">
        <f>SUM(O21:O22)</f>
        <v>0</v>
      </c>
      <c r="P23" s="203"/>
      <c r="Q23" s="169" t="e">
        <f>SUM(Q21:Q22)</f>
        <v>#REF!</v>
      </c>
    </row>
    <row r="24" spans="1:17" ht="21" customHeight="1" x14ac:dyDescent="0.75">
      <c r="A24" s="148"/>
      <c r="B24" s="148"/>
      <c r="C24" s="213"/>
      <c r="D24" s="199"/>
      <c r="E24" s="213"/>
      <c r="F24" s="199"/>
      <c r="G24" s="213"/>
      <c r="H24" s="203"/>
      <c r="I24" s="213"/>
      <c r="J24" s="203"/>
      <c r="K24" s="188"/>
      <c r="L24" s="203"/>
      <c r="M24" s="188"/>
      <c r="N24" s="203"/>
      <c r="O24" s="188"/>
      <c r="P24" s="203"/>
      <c r="Q24" s="188"/>
    </row>
    <row r="25" spans="1:17" ht="21" customHeight="1" thickBot="1" x14ac:dyDescent="0.8">
      <c r="A25" s="148" t="s">
        <v>237</v>
      </c>
      <c r="B25" s="148"/>
      <c r="C25" s="215">
        <f>C12+C17+C23</f>
        <v>1810114</v>
      </c>
      <c r="D25" s="216"/>
      <c r="E25" s="180">
        <f>E12+E17+E23</f>
        <v>-317706</v>
      </c>
      <c r="F25" s="216"/>
      <c r="G25" s="215">
        <f>G12+G17+G23</f>
        <v>3890221</v>
      </c>
      <c r="H25" s="216"/>
      <c r="I25" s="215">
        <f>I12+I17+I23</f>
        <v>93518</v>
      </c>
      <c r="J25" s="216"/>
      <c r="K25" s="215">
        <f>K12+K17+K23</f>
        <v>317706</v>
      </c>
      <c r="L25" s="216"/>
      <c r="M25" s="223">
        <f>M12+M17+M23</f>
        <v>389148</v>
      </c>
      <c r="N25" s="216"/>
      <c r="O25" s="215">
        <f>O12+O17+O23</f>
        <v>163767</v>
      </c>
      <c r="P25" s="216"/>
      <c r="Q25" s="215" t="e">
        <f>Q12+Q17+Q23</f>
        <v>#REF!</v>
      </c>
    </row>
    <row r="26" spans="1:17" ht="22.5" customHeight="1" thickTop="1" x14ac:dyDescent="0.75"/>
  </sheetData>
  <mergeCells count="3">
    <mergeCell ref="C3:Q3"/>
    <mergeCell ref="I5:M5"/>
    <mergeCell ref="C8:Q8"/>
  </mergeCells>
  <pageMargins left="0.7" right="0.7" top="0.75" bottom="0.75" header="0.3" footer="0.3"/>
  <pageSetup paperSize="9" scale="68" firstPageNumber="10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5"/>
  <sheetViews>
    <sheetView view="pageBreakPreview" topLeftCell="A52" zoomScale="70" zoomScaleNormal="100" zoomScaleSheetLayoutView="70" workbookViewId="0">
      <selection activeCell="A64" sqref="A64"/>
    </sheetView>
  </sheetViews>
  <sheetFormatPr defaultColWidth="0.8984375" defaultRowHeight="14.5" x14ac:dyDescent="0.75"/>
  <cols>
    <col min="1" max="1" width="66.8984375" style="6" customWidth="1"/>
    <col min="2" max="2" width="13.8984375" style="20" customWidth="1"/>
    <col min="3" max="3" width="1" style="7" customWidth="1"/>
    <col min="4" max="4" width="13.8984375" style="7" customWidth="1"/>
    <col min="5" max="5" width="1" style="7" customWidth="1"/>
    <col min="6" max="6" width="13.8984375" style="8" customWidth="1"/>
    <col min="7" max="7" width="1" style="7" customWidth="1"/>
    <col min="8" max="8" width="13.8984375" style="8" customWidth="1"/>
    <col min="9" max="9" width="0.59765625" style="7" customWidth="1"/>
    <col min="10" max="30" width="0.8984375" style="7"/>
    <col min="31" max="31" width="10.59765625" style="7" bestFit="1" customWidth="1"/>
    <col min="32" max="32" width="11.59765625" style="7" bestFit="1" customWidth="1"/>
    <col min="33" max="16384" width="0.8984375" style="7"/>
  </cols>
  <sheetData>
    <row r="1" spans="1:8" s="4" customFormat="1" ht="19.5" customHeight="1" x14ac:dyDescent="0.75">
      <c r="A1" s="224" t="s">
        <v>207</v>
      </c>
      <c r="B1" s="26"/>
      <c r="C1" s="2"/>
      <c r="D1" s="2"/>
      <c r="E1" s="2"/>
      <c r="F1" s="2"/>
      <c r="G1" s="2"/>
      <c r="H1" s="2"/>
    </row>
    <row r="2" spans="1:8" s="4" customFormat="1" ht="19.5" customHeight="1" x14ac:dyDescent="0.75">
      <c r="A2" s="225" t="s">
        <v>214</v>
      </c>
      <c r="B2" s="26"/>
      <c r="C2" s="2"/>
      <c r="D2" s="2"/>
      <c r="E2" s="2"/>
      <c r="F2" s="2"/>
      <c r="G2" s="2"/>
      <c r="H2" s="2"/>
    </row>
    <row r="3" spans="1:8" s="4" customFormat="1" ht="19.5" customHeight="1" x14ac:dyDescent="0.75">
      <c r="A3" s="225" t="s">
        <v>266</v>
      </c>
      <c r="B3" s="34"/>
      <c r="C3" s="226"/>
      <c r="D3" s="226"/>
      <c r="E3" s="226"/>
      <c r="F3" s="226"/>
      <c r="G3" s="226"/>
      <c r="H3" s="226"/>
    </row>
    <row r="4" spans="1:8" ht="19.5" customHeight="1" x14ac:dyDescent="0.75">
      <c r="B4" s="298" t="s">
        <v>3</v>
      </c>
      <c r="C4" s="298"/>
      <c r="D4" s="298"/>
      <c r="E4" s="8"/>
      <c r="F4" s="298" t="s">
        <v>4</v>
      </c>
      <c r="G4" s="298"/>
      <c r="H4" s="298"/>
    </row>
    <row r="5" spans="1:8" ht="19.5" customHeight="1" x14ac:dyDescent="0.75">
      <c r="B5" s="298" t="s">
        <v>63</v>
      </c>
      <c r="C5" s="298"/>
      <c r="D5" s="298"/>
      <c r="E5" s="8"/>
      <c r="F5" s="298" t="s">
        <v>63</v>
      </c>
      <c r="G5" s="298"/>
      <c r="H5" s="298"/>
    </row>
    <row r="6" spans="1:8" ht="19.5" customHeight="1" x14ac:dyDescent="0.75">
      <c r="B6" s="44">
        <v>2019</v>
      </c>
      <c r="C6" s="11"/>
      <c r="D6" s="44">
        <v>2018</v>
      </c>
      <c r="E6" s="11"/>
      <c r="F6" s="44">
        <v>2019</v>
      </c>
      <c r="G6" s="11"/>
      <c r="H6" s="44">
        <v>2018</v>
      </c>
    </row>
    <row r="7" spans="1:8" ht="19.5" customHeight="1" x14ac:dyDescent="0.35">
      <c r="B7" s="295"/>
      <c r="C7" s="84"/>
      <c r="D7" s="14" t="s">
        <v>180</v>
      </c>
      <c r="E7" s="84"/>
      <c r="F7" s="84"/>
      <c r="G7" s="84"/>
      <c r="H7" s="14"/>
    </row>
    <row r="8" spans="1:8" ht="19.5" customHeight="1" x14ac:dyDescent="0.75">
      <c r="B8" s="301" t="s">
        <v>10</v>
      </c>
      <c r="C8" s="301"/>
      <c r="D8" s="301"/>
      <c r="E8" s="301"/>
      <c r="F8" s="301"/>
      <c r="G8" s="301"/>
      <c r="H8" s="301"/>
    </row>
    <row r="9" spans="1:8" ht="19.5" customHeight="1" x14ac:dyDescent="0.75">
      <c r="A9" s="227" t="s">
        <v>115</v>
      </c>
      <c r="D9" s="8"/>
    </row>
    <row r="10" spans="1:8" ht="19.5" customHeight="1" x14ac:dyDescent="0.75">
      <c r="A10" s="6" t="s">
        <v>73</v>
      </c>
      <c r="B10" s="20">
        <v>-106626</v>
      </c>
      <c r="C10" s="20"/>
      <c r="D10" s="20">
        <v>754329</v>
      </c>
      <c r="E10" s="20"/>
      <c r="F10" s="20">
        <v>-197714</v>
      </c>
      <c r="G10" s="20"/>
      <c r="H10" s="20">
        <v>708389</v>
      </c>
    </row>
    <row r="11" spans="1:8" ht="19.5" customHeight="1" x14ac:dyDescent="0.75">
      <c r="A11" s="228" t="s">
        <v>116</v>
      </c>
      <c r="C11" s="20"/>
      <c r="D11" s="20"/>
      <c r="E11" s="20"/>
      <c r="F11" s="47"/>
      <c r="G11" s="20"/>
      <c r="H11" s="47"/>
    </row>
    <row r="12" spans="1:8" ht="19.5" customHeight="1" x14ac:dyDescent="0.75">
      <c r="A12" s="10" t="s">
        <v>117</v>
      </c>
      <c r="B12" s="20">
        <v>-6851</v>
      </c>
      <c r="C12" s="20"/>
      <c r="D12" s="20">
        <v>140750</v>
      </c>
      <c r="E12" s="20"/>
      <c r="F12" s="22">
        <v>22</v>
      </c>
      <c r="G12" s="32"/>
      <c r="H12" s="20">
        <v>142637</v>
      </c>
    </row>
    <row r="13" spans="1:8" ht="19.5" customHeight="1" x14ac:dyDescent="0.75">
      <c r="A13" s="10" t="s">
        <v>71</v>
      </c>
      <c r="B13" s="19">
        <v>544931</v>
      </c>
      <c r="C13" s="20"/>
      <c r="D13" s="20">
        <v>450058</v>
      </c>
      <c r="E13" s="20"/>
      <c r="F13" s="20">
        <v>320668</v>
      </c>
      <c r="G13" s="20"/>
      <c r="H13" s="20">
        <v>266307</v>
      </c>
    </row>
    <row r="14" spans="1:8" ht="19.5" customHeight="1" x14ac:dyDescent="0.75">
      <c r="A14" s="10" t="s">
        <v>159</v>
      </c>
      <c r="B14" s="20">
        <v>34762</v>
      </c>
      <c r="C14" s="20"/>
      <c r="D14" s="22">
        <v>11664</v>
      </c>
      <c r="E14" s="20"/>
      <c r="F14" s="229">
        <v>0</v>
      </c>
      <c r="G14" s="20"/>
      <c r="H14" s="229">
        <v>0</v>
      </c>
    </row>
    <row r="15" spans="1:8" ht="19.5" customHeight="1" x14ac:dyDescent="0.75">
      <c r="A15" s="230" t="s">
        <v>118</v>
      </c>
      <c r="B15" s="20">
        <v>226506</v>
      </c>
      <c r="C15" s="20"/>
      <c r="D15" s="20">
        <v>239912</v>
      </c>
      <c r="E15" s="20"/>
      <c r="F15" s="20">
        <v>66580</v>
      </c>
      <c r="G15" s="20"/>
      <c r="H15" s="20">
        <v>55131</v>
      </c>
    </row>
    <row r="16" spans="1:8" ht="19.5" customHeight="1" x14ac:dyDescent="0.75">
      <c r="A16" s="230" t="s">
        <v>119</v>
      </c>
      <c r="B16" s="20">
        <v>3616</v>
      </c>
      <c r="C16" s="20"/>
      <c r="D16" s="20">
        <v>1291</v>
      </c>
      <c r="E16" s="20"/>
      <c r="F16" s="20">
        <v>3004</v>
      </c>
      <c r="G16" s="20"/>
      <c r="H16" s="20">
        <v>688</v>
      </c>
    </row>
    <row r="17" spans="1:8" ht="19.5" customHeight="1" x14ac:dyDescent="0.35">
      <c r="A17" s="230" t="s">
        <v>229</v>
      </c>
      <c r="B17" s="232"/>
      <c r="C17" s="232"/>
    </row>
    <row r="18" spans="1:8" ht="19.5" customHeight="1" x14ac:dyDescent="0.35">
      <c r="A18" s="230" t="s">
        <v>152</v>
      </c>
      <c r="B18" s="32">
        <v>-23411</v>
      </c>
      <c r="C18" s="20"/>
      <c r="D18" s="20">
        <v>-181187</v>
      </c>
      <c r="E18" s="231"/>
      <c r="F18" s="47">
        <v>-7402</v>
      </c>
      <c r="G18" s="231"/>
      <c r="H18" s="20">
        <v>-182050</v>
      </c>
    </row>
    <row r="19" spans="1:8" ht="19.5" customHeight="1" x14ac:dyDescent="0.75">
      <c r="A19" s="233" t="s">
        <v>120</v>
      </c>
      <c r="B19" s="32">
        <v>-212652</v>
      </c>
      <c r="C19" s="20"/>
      <c r="D19" s="20">
        <v>41418</v>
      </c>
      <c r="E19" s="20"/>
      <c r="F19" s="47">
        <v>-129731</v>
      </c>
      <c r="G19" s="20"/>
      <c r="H19" s="20">
        <v>38669</v>
      </c>
    </row>
    <row r="20" spans="1:8" ht="19.5" customHeight="1" x14ac:dyDescent="0.75">
      <c r="A20" s="233" t="s">
        <v>142</v>
      </c>
      <c r="B20" s="19">
        <v>537</v>
      </c>
      <c r="C20" s="20"/>
      <c r="D20" s="32">
        <v>1864</v>
      </c>
      <c r="E20" s="20"/>
      <c r="F20" s="47">
        <v>537</v>
      </c>
      <c r="G20" s="20"/>
      <c r="H20" s="47">
        <v>665</v>
      </c>
    </row>
    <row r="21" spans="1:8" ht="19.5" customHeight="1" x14ac:dyDescent="0.75">
      <c r="A21" s="234" t="s">
        <v>223</v>
      </c>
      <c r="B21" s="20">
        <v>-14311</v>
      </c>
      <c r="C21" s="20"/>
      <c r="D21" s="20">
        <v>4936</v>
      </c>
      <c r="E21" s="20"/>
      <c r="F21" s="47">
        <v>-14203</v>
      </c>
      <c r="G21" s="20"/>
      <c r="H21" s="22">
        <v>4927</v>
      </c>
    </row>
    <row r="22" spans="1:8" ht="19.5" customHeight="1" x14ac:dyDescent="0.75">
      <c r="A22" s="234" t="s">
        <v>121</v>
      </c>
      <c r="B22" s="20">
        <v>3685</v>
      </c>
      <c r="C22" s="20"/>
      <c r="D22" s="22">
        <v>4267</v>
      </c>
      <c r="E22" s="20"/>
      <c r="F22" s="47">
        <v>2790</v>
      </c>
      <c r="G22" s="20"/>
      <c r="H22" s="22">
        <v>1908</v>
      </c>
    </row>
    <row r="23" spans="1:8" ht="19.5" customHeight="1" x14ac:dyDescent="0.75">
      <c r="A23" s="10" t="s">
        <v>228</v>
      </c>
      <c r="B23" s="20">
        <v>-90</v>
      </c>
      <c r="C23" s="19"/>
      <c r="D23" s="20">
        <v>-1088157</v>
      </c>
      <c r="E23" s="20"/>
      <c r="F23" s="20">
        <v>-656</v>
      </c>
      <c r="G23" s="20"/>
      <c r="H23" s="20">
        <v>-1087988</v>
      </c>
    </row>
    <row r="24" spans="1:8" ht="19.5" customHeight="1" x14ac:dyDescent="0.35">
      <c r="A24" s="10" t="s">
        <v>158</v>
      </c>
      <c r="B24" s="20">
        <v>1534</v>
      </c>
      <c r="C24" s="19"/>
      <c r="D24" s="20">
        <v>132</v>
      </c>
      <c r="E24" s="20"/>
      <c r="F24" s="229">
        <v>0</v>
      </c>
      <c r="G24" s="20"/>
      <c r="H24" s="235">
        <v>0</v>
      </c>
    </row>
    <row r="25" spans="1:8" ht="19.5" customHeight="1" x14ac:dyDescent="0.35">
      <c r="A25" s="10" t="s">
        <v>244</v>
      </c>
      <c r="B25" s="229">
        <v>0</v>
      </c>
      <c r="C25" s="19"/>
      <c r="D25" s="20">
        <v>57</v>
      </c>
      <c r="E25" s="20"/>
      <c r="F25" s="229">
        <v>0</v>
      </c>
      <c r="G25" s="20"/>
      <c r="H25" s="235">
        <v>0</v>
      </c>
    </row>
    <row r="26" spans="1:8" ht="19.5" customHeight="1" x14ac:dyDescent="0.35">
      <c r="A26" s="10" t="s">
        <v>270</v>
      </c>
      <c r="B26" s="20">
        <v>-61010</v>
      </c>
      <c r="C26" s="19"/>
      <c r="D26" s="229">
        <v>0</v>
      </c>
      <c r="E26" s="20"/>
      <c r="F26" s="47">
        <v>-53333</v>
      </c>
      <c r="G26" s="20"/>
      <c r="H26" s="235">
        <v>0</v>
      </c>
    </row>
    <row r="27" spans="1:8" ht="19.5" customHeight="1" x14ac:dyDescent="0.75">
      <c r="A27" s="10" t="s">
        <v>230</v>
      </c>
      <c r="B27" s="20">
        <v>-12064</v>
      </c>
      <c r="C27" s="19"/>
      <c r="D27" s="20">
        <v>18117</v>
      </c>
      <c r="E27" s="20"/>
      <c r="F27" s="47">
        <v>-5872</v>
      </c>
      <c r="G27" s="20"/>
      <c r="H27" s="20">
        <v>7372</v>
      </c>
    </row>
    <row r="28" spans="1:8" ht="19.5" customHeight="1" x14ac:dyDescent="0.75">
      <c r="A28" s="10" t="s">
        <v>122</v>
      </c>
      <c r="B28" s="20">
        <v>-41918</v>
      </c>
      <c r="C28" s="20"/>
      <c r="D28" s="20">
        <v>-8219</v>
      </c>
      <c r="E28" s="20"/>
      <c r="F28" s="47">
        <v>-31804</v>
      </c>
      <c r="G28" s="20"/>
      <c r="H28" s="20">
        <v>-4130</v>
      </c>
    </row>
    <row r="29" spans="1:8" ht="19.5" customHeight="1" x14ac:dyDescent="0.75">
      <c r="A29" s="10" t="s">
        <v>182</v>
      </c>
      <c r="B29" s="20">
        <v>41459</v>
      </c>
      <c r="C29" s="20"/>
      <c r="D29" s="20">
        <v>49694</v>
      </c>
      <c r="E29" s="20"/>
      <c r="F29" s="229">
        <v>0</v>
      </c>
      <c r="G29" s="20"/>
      <c r="H29" s="229">
        <v>0</v>
      </c>
    </row>
    <row r="30" spans="1:8" ht="19.5" customHeight="1" x14ac:dyDescent="0.75">
      <c r="A30" s="10" t="s">
        <v>245</v>
      </c>
      <c r="B30" s="229">
        <v>0</v>
      </c>
      <c r="C30" s="20"/>
      <c r="D30" s="20">
        <v>-7000</v>
      </c>
      <c r="E30" s="20"/>
      <c r="F30" s="229">
        <v>0</v>
      </c>
      <c r="G30" s="20"/>
      <c r="H30" s="229">
        <v>0</v>
      </c>
    </row>
    <row r="31" spans="1:8" ht="19.5" customHeight="1" x14ac:dyDescent="0.75">
      <c r="A31" s="6" t="s">
        <v>123</v>
      </c>
      <c r="B31" s="20">
        <v>-11769</v>
      </c>
      <c r="C31" s="20"/>
      <c r="D31" s="20">
        <v>-17795</v>
      </c>
      <c r="E31" s="20"/>
      <c r="F31" s="236">
        <v>-13047</v>
      </c>
      <c r="G31" s="20"/>
      <c r="H31" s="236">
        <v>-13219</v>
      </c>
    </row>
    <row r="32" spans="1:8" ht="19.5" customHeight="1" x14ac:dyDescent="0.35">
      <c r="A32" s="237"/>
      <c r="B32" s="238">
        <f>SUM(B10:B31)</f>
        <v>366328</v>
      </c>
      <c r="C32" s="232"/>
      <c r="D32" s="238">
        <f>SUM(D10:D31)</f>
        <v>416131</v>
      </c>
      <c r="E32" s="232"/>
      <c r="F32" s="89">
        <f>SUM(F10:F31)</f>
        <v>-60161</v>
      </c>
      <c r="G32" s="232"/>
      <c r="H32" s="238">
        <f>SUM(H10:H31)</f>
        <v>-60694</v>
      </c>
    </row>
    <row r="33" spans="1:9" ht="19.5" customHeight="1" x14ac:dyDescent="0.35">
      <c r="A33" s="239" t="s">
        <v>124</v>
      </c>
      <c r="B33" s="240"/>
      <c r="C33" s="240"/>
      <c r="D33" s="240"/>
      <c r="E33" s="232"/>
      <c r="F33" s="240"/>
      <c r="G33" s="232"/>
      <c r="H33" s="240"/>
    </row>
    <row r="34" spans="1:9" ht="19.5" customHeight="1" x14ac:dyDescent="0.75">
      <c r="A34" s="230" t="s">
        <v>153</v>
      </c>
      <c r="B34" s="20">
        <v>285992</v>
      </c>
      <c r="C34" s="20"/>
      <c r="D34" s="20">
        <v>-1327996</v>
      </c>
      <c r="E34" s="20"/>
      <c r="F34" s="47">
        <v>-206771</v>
      </c>
      <c r="G34" s="20"/>
      <c r="H34" s="20">
        <v>-1585476</v>
      </c>
    </row>
    <row r="35" spans="1:9" ht="19.5" customHeight="1" x14ac:dyDescent="0.75">
      <c r="A35" s="230" t="s">
        <v>15</v>
      </c>
      <c r="B35" s="20">
        <v>1174668</v>
      </c>
      <c r="C35" s="20"/>
      <c r="D35" s="20">
        <v>-1137162</v>
      </c>
      <c r="E35" s="20"/>
      <c r="F35" s="20">
        <v>583646</v>
      </c>
      <c r="G35" s="20"/>
      <c r="H35" s="20">
        <v>-627103</v>
      </c>
    </row>
    <row r="36" spans="1:9" ht="19.5" customHeight="1" x14ac:dyDescent="0.75">
      <c r="A36" s="230" t="s">
        <v>203</v>
      </c>
      <c r="B36" s="20">
        <v>24548</v>
      </c>
      <c r="C36" s="20"/>
      <c r="D36" s="20">
        <v>13245</v>
      </c>
      <c r="E36" s="20"/>
      <c r="F36" s="20">
        <v>61156</v>
      </c>
      <c r="G36" s="20"/>
      <c r="H36" s="20">
        <v>436375</v>
      </c>
    </row>
    <row r="37" spans="1:9" ht="19.5" customHeight="1" x14ac:dyDescent="0.75">
      <c r="A37" s="230" t="s">
        <v>23</v>
      </c>
      <c r="B37" s="34">
        <v>9374</v>
      </c>
      <c r="C37" s="20"/>
      <c r="D37" s="34">
        <v>31905</v>
      </c>
      <c r="E37" s="20"/>
      <c r="F37" s="34">
        <v>10475</v>
      </c>
      <c r="G37" s="20"/>
      <c r="H37" s="34">
        <v>36939</v>
      </c>
    </row>
    <row r="38" spans="1:9" ht="19.5" customHeight="1" x14ac:dyDescent="0.75">
      <c r="A38" s="230" t="s">
        <v>154</v>
      </c>
      <c r="B38" s="34">
        <v>-657337</v>
      </c>
      <c r="C38" s="20"/>
      <c r="D38" s="34">
        <v>1776463</v>
      </c>
      <c r="E38" s="20"/>
      <c r="F38" s="20">
        <v>-827443</v>
      </c>
      <c r="G38" s="20"/>
      <c r="H38" s="20">
        <v>280130</v>
      </c>
    </row>
    <row r="39" spans="1:9" ht="19.5" customHeight="1" x14ac:dyDescent="0.75">
      <c r="A39" s="230" t="s">
        <v>160</v>
      </c>
      <c r="B39" s="34">
        <v>62138</v>
      </c>
      <c r="C39" s="20"/>
      <c r="D39" s="34">
        <v>-926113</v>
      </c>
      <c r="E39" s="20"/>
      <c r="F39" s="20">
        <v>435607</v>
      </c>
      <c r="G39" s="20"/>
      <c r="H39" s="20">
        <v>-156745</v>
      </c>
    </row>
    <row r="40" spans="1:9" ht="19.5" customHeight="1" x14ac:dyDescent="0.75">
      <c r="A40" s="230" t="s">
        <v>226</v>
      </c>
      <c r="B40" s="34">
        <v>-149</v>
      </c>
      <c r="C40" s="20"/>
      <c r="D40" s="34">
        <v>-1675</v>
      </c>
      <c r="E40" s="20"/>
      <c r="F40" s="22">
        <v>0</v>
      </c>
      <c r="G40" s="20"/>
      <c r="H40" s="20">
        <v>-1533</v>
      </c>
    </row>
    <row r="41" spans="1:9" ht="19.5" customHeight="1" x14ac:dyDescent="0.75">
      <c r="A41" s="230" t="s">
        <v>145</v>
      </c>
      <c r="B41" s="60">
        <v>5155</v>
      </c>
      <c r="C41" s="20"/>
      <c r="D41" s="241">
        <v>11591</v>
      </c>
      <c r="E41" s="242"/>
      <c r="F41" s="241">
        <v>3892</v>
      </c>
      <c r="G41" s="242"/>
      <c r="H41" s="241">
        <v>3199</v>
      </c>
    </row>
    <row r="42" spans="1:9" ht="19.5" customHeight="1" x14ac:dyDescent="0.75">
      <c r="A42" s="230" t="s">
        <v>193</v>
      </c>
      <c r="B42" s="20">
        <f>SUM(B32:B41)</f>
        <v>1270717</v>
      </c>
      <c r="C42" s="20"/>
      <c r="D42" s="20">
        <f>SUM(D32:D41)</f>
        <v>-1143611</v>
      </c>
      <c r="E42" s="20"/>
      <c r="F42" s="20">
        <f>SUM(F32:F41)</f>
        <v>401</v>
      </c>
      <c r="G42" s="20"/>
      <c r="H42" s="20">
        <f>SUM(H32:H41)</f>
        <v>-1674908</v>
      </c>
    </row>
    <row r="43" spans="1:9" ht="19.5" customHeight="1" x14ac:dyDescent="0.75">
      <c r="A43" s="230" t="s">
        <v>125</v>
      </c>
      <c r="B43" s="33">
        <v>-24063</v>
      </c>
      <c r="C43" s="20"/>
      <c r="D43" s="33">
        <v>-9478</v>
      </c>
      <c r="E43" s="20"/>
      <c r="F43" s="33">
        <v>-22540</v>
      </c>
      <c r="G43" s="20"/>
      <c r="H43" s="33">
        <v>-1072</v>
      </c>
    </row>
    <row r="44" spans="1:9" ht="19.5" customHeight="1" x14ac:dyDescent="0.35">
      <c r="A44" s="237" t="s">
        <v>192</v>
      </c>
      <c r="B44" s="243">
        <f>SUM(B42:B43)</f>
        <v>1246654</v>
      </c>
      <c r="C44" s="244"/>
      <c r="D44" s="243">
        <f>SUM(D42:D43)</f>
        <v>-1153089</v>
      </c>
      <c r="E44" s="244"/>
      <c r="F44" s="243">
        <f>SUM(F42:F43)</f>
        <v>-22139</v>
      </c>
      <c r="G44" s="244"/>
      <c r="H44" s="243">
        <f>SUM(H42:H43)</f>
        <v>-1675980</v>
      </c>
      <c r="I44" s="245"/>
    </row>
    <row r="45" spans="1:9" ht="19.5" customHeight="1" x14ac:dyDescent="0.75">
      <c r="A45" s="230"/>
      <c r="B45" s="254"/>
      <c r="C45" s="245"/>
      <c r="D45" s="246"/>
      <c r="E45" s="245"/>
      <c r="F45" s="246"/>
      <c r="G45" s="245"/>
      <c r="H45" s="246"/>
      <c r="I45" s="245"/>
    </row>
    <row r="46" spans="1:9" s="4" customFormat="1" ht="19.5" customHeight="1" x14ac:dyDescent="0.75">
      <c r="A46" s="224" t="s">
        <v>207</v>
      </c>
      <c r="B46" s="26"/>
      <c r="C46" s="2"/>
      <c r="D46" s="2"/>
      <c r="E46" s="2"/>
      <c r="F46" s="2"/>
      <c r="G46" s="2"/>
      <c r="H46" s="2"/>
    </row>
    <row r="47" spans="1:9" s="4" customFormat="1" ht="19.5" customHeight="1" x14ac:dyDescent="0.75">
      <c r="A47" s="225" t="s">
        <v>214</v>
      </c>
      <c r="B47" s="26"/>
      <c r="C47" s="2"/>
      <c r="D47" s="2"/>
      <c r="E47" s="2"/>
      <c r="F47" s="2"/>
      <c r="G47" s="2"/>
      <c r="H47" s="2"/>
    </row>
    <row r="48" spans="1:9" s="4" customFormat="1" ht="19.5" customHeight="1" x14ac:dyDescent="0.75">
      <c r="A48" s="225" t="s">
        <v>266</v>
      </c>
      <c r="B48" s="34"/>
      <c r="C48" s="226"/>
      <c r="D48" s="226"/>
      <c r="E48" s="226"/>
      <c r="F48" s="226"/>
      <c r="G48" s="226"/>
      <c r="H48" s="226"/>
    </row>
    <row r="49" spans="1:8" ht="19.5" customHeight="1" x14ac:dyDescent="0.75">
      <c r="B49" s="298" t="s">
        <v>3</v>
      </c>
      <c r="C49" s="298"/>
      <c r="D49" s="298"/>
      <c r="E49" s="8"/>
      <c r="F49" s="298" t="s">
        <v>4</v>
      </c>
      <c r="G49" s="298"/>
      <c r="H49" s="298"/>
    </row>
    <row r="50" spans="1:8" ht="19.5" customHeight="1" x14ac:dyDescent="0.75">
      <c r="B50" s="298" t="s">
        <v>63</v>
      </c>
      <c r="C50" s="298"/>
      <c r="D50" s="298"/>
      <c r="E50" s="8"/>
      <c r="F50" s="298" t="s">
        <v>63</v>
      </c>
      <c r="G50" s="298"/>
      <c r="H50" s="298"/>
    </row>
    <row r="51" spans="1:8" ht="19.5" customHeight="1" x14ac:dyDescent="0.75">
      <c r="B51" s="44">
        <v>2019</v>
      </c>
      <c r="C51" s="11"/>
      <c r="D51" s="44">
        <v>2018</v>
      </c>
      <c r="E51" s="11"/>
      <c r="F51" s="44">
        <v>2019</v>
      </c>
      <c r="G51" s="11"/>
      <c r="H51" s="44">
        <v>2018</v>
      </c>
    </row>
    <row r="52" spans="1:8" ht="19.5" customHeight="1" x14ac:dyDescent="0.35">
      <c r="B52" s="295"/>
      <c r="C52" s="84"/>
      <c r="D52" s="14" t="s">
        <v>180</v>
      </c>
      <c r="E52" s="84"/>
      <c r="F52" s="84"/>
      <c r="G52" s="84"/>
      <c r="H52" s="14"/>
    </row>
    <row r="53" spans="1:8" ht="19.5" customHeight="1" x14ac:dyDescent="0.75">
      <c r="B53" s="301" t="s">
        <v>10</v>
      </c>
      <c r="C53" s="301"/>
      <c r="D53" s="301"/>
      <c r="E53" s="301"/>
      <c r="F53" s="301"/>
      <c r="G53" s="301"/>
      <c r="H53" s="301"/>
    </row>
    <row r="54" spans="1:8" ht="19.5" customHeight="1" x14ac:dyDescent="0.75">
      <c r="A54" s="247" t="s">
        <v>126</v>
      </c>
      <c r="B54" s="255"/>
      <c r="C54" s="249"/>
      <c r="D54" s="248"/>
      <c r="F54" s="20"/>
      <c r="H54" s="248"/>
    </row>
    <row r="55" spans="1:8" ht="19.5" customHeight="1" x14ac:dyDescent="0.75">
      <c r="A55" s="230" t="s">
        <v>233</v>
      </c>
      <c r="B55" s="20">
        <v>364437</v>
      </c>
      <c r="C55" s="20"/>
      <c r="D55" s="20">
        <v>-82330</v>
      </c>
      <c r="E55" s="20"/>
      <c r="F55" s="20">
        <v>88536</v>
      </c>
      <c r="G55" s="20"/>
      <c r="H55" s="20">
        <v>-215816</v>
      </c>
    </row>
    <row r="56" spans="1:8" ht="19.5" customHeight="1" x14ac:dyDescent="0.75">
      <c r="A56" s="10" t="s">
        <v>127</v>
      </c>
      <c r="B56" s="20">
        <v>-9500</v>
      </c>
      <c r="C56" s="20"/>
      <c r="D56" s="20">
        <v>-40000</v>
      </c>
      <c r="E56" s="20"/>
      <c r="F56" s="20">
        <v>-9500</v>
      </c>
      <c r="G56" s="20"/>
      <c r="H56" s="229">
        <v>0</v>
      </c>
    </row>
    <row r="57" spans="1:8" ht="19.5" customHeight="1" x14ac:dyDescent="0.75">
      <c r="A57" s="10" t="s">
        <v>128</v>
      </c>
      <c r="B57" s="20">
        <v>4000</v>
      </c>
      <c r="C57" s="20"/>
      <c r="D57" s="20">
        <v>190700</v>
      </c>
      <c r="E57" s="20"/>
      <c r="F57" s="20">
        <v>4000</v>
      </c>
      <c r="G57" s="20"/>
      <c r="H57" s="20">
        <v>30700</v>
      </c>
    </row>
    <row r="58" spans="1:8" ht="19.5" customHeight="1" x14ac:dyDescent="0.75">
      <c r="A58" s="10" t="s">
        <v>227</v>
      </c>
      <c r="B58" s="229">
        <v>0</v>
      </c>
      <c r="C58" s="20"/>
      <c r="D58" s="229">
        <v>0</v>
      </c>
      <c r="E58" s="20"/>
      <c r="F58" s="20">
        <v>-241000</v>
      </c>
      <c r="G58" s="20"/>
      <c r="H58" s="229">
        <v>0</v>
      </c>
    </row>
    <row r="59" spans="1:8" ht="19.5" customHeight="1" x14ac:dyDescent="0.75">
      <c r="A59" s="10" t="s">
        <v>272</v>
      </c>
      <c r="B59" s="229">
        <v>0</v>
      </c>
      <c r="C59" s="20"/>
      <c r="D59" s="229">
        <v>0</v>
      </c>
      <c r="E59" s="20"/>
      <c r="F59" s="20">
        <v>98000</v>
      </c>
      <c r="G59" s="20"/>
      <c r="H59" s="229">
        <v>0</v>
      </c>
    </row>
    <row r="60" spans="1:8" ht="19.5" customHeight="1" x14ac:dyDescent="0.75">
      <c r="A60" s="10" t="s">
        <v>220</v>
      </c>
      <c r="B60" s="20">
        <v>69334</v>
      </c>
      <c r="C60" s="20"/>
      <c r="D60" s="229">
        <v>0</v>
      </c>
      <c r="E60" s="20"/>
      <c r="F60" s="229">
        <v>0</v>
      </c>
      <c r="G60" s="20"/>
      <c r="H60" s="229">
        <v>0</v>
      </c>
    </row>
    <row r="61" spans="1:8" ht="19.5" customHeight="1" x14ac:dyDescent="0.75">
      <c r="A61" s="10" t="s">
        <v>254</v>
      </c>
      <c r="B61" s="20">
        <v>-71874</v>
      </c>
      <c r="C61" s="20"/>
      <c r="D61" s="20">
        <v>-262846</v>
      </c>
      <c r="E61" s="20"/>
      <c r="F61" s="20">
        <v>-2541</v>
      </c>
      <c r="G61" s="20"/>
      <c r="H61" s="20">
        <v>-262846</v>
      </c>
    </row>
    <row r="62" spans="1:8" ht="19.5" customHeight="1" x14ac:dyDescent="0.75">
      <c r="A62" s="10" t="s">
        <v>278</v>
      </c>
      <c r="B62" s="229">
        <v>0</v>
      </c>
      <c r="C62" s="20"/>
      <c r="D62" s="20">
        <v>-426634</v>
      </c>
      <c r="E62" s="20"/>
      <c r="F62" s="20">
        <v>-1000</v>
      </c>
      <c r="G62" s="20"/>
      <c r="H62" s="20">
        <v>-429500</v>
      </c>
    </row>
    <row r="63" spans="1:8" ht="19.5" customHeight="1" x14ac:dyDescent="0.75">
      <c r="A63" s="10" t="s">
        <v>279</v>
      </c>
      <c r="B63" s="229">
        <v>0</v>
      </c>
      <c r="C63" s="20"/>
      <c r="D63" s="229">
        <v>0</v>
      </c>
      <c r="E63" s="20"/>
      <c r="F63" s="229">
        <v>0</v>
      </c>
      <c r="G63" s="20"/>
      <c r="H63" s="20">
        <v>-4879</v>
      </c>
    </row>
    <row r="64" spans="1:8" ht="19.5" customHeight="1" x14ac:dyDescent="0.75">
      <c r="A64" s="10" t="s">
        <v>130</v>
      </c>
      <c r="B64" s="20">
        <v>-203016</v>
      </c>
      <c r="C64" s="20"/>
      <c r="D64" s="20">
        <v>-265076</v>
      </c>
      <c r="E64" s="20"/>
      <c r="F64" s="20">
        <v>-55122</v>
      </c>
      <c r="G64" s="20"/>
      <c r="H64" s="20">
        <v>-82902</v>
      </c>
    </row>
    <row r="65" spans="1:8" ht="19.5" customHeight="1" x14ac:dyDescent="0.75">
      <c r="A65" s="10" t="s">
        <v>131</v>
      </c>
      <c r="B65" s="20">
        <v>-2611</v>
      </c>
      <c r="C65" s="20"/>
      <c r="D65" s="20">
        <v>-15554</v>
      </c>
      <c r="E65" s="20"/>
      <c r="F65" s="20">
        <v>-131</v>
      </c>
      <c r="G65" s="20"/>
      <c r="H65" s="20">
        <v>-15554</v>
      </c>
    </row>
    <row r="66" spans="1:8" ht="19.5" customHeight="1" x14ac:dyDescent="0.75">
      <c r="A66" s="10" t="s">
        <v>132</v>
      </c>
      <c r="B66" s="20">
        <v>11187</v>
      </c>
      <c r="C66" s="20"/>
      <c r="D66" s="20">
        <v>1555065</v>
      </c>
      <c r="E66" s="20"/>
      <c r="F66" s="20">
        <v>11596</v>
      </c>
      <c r="G66" s="20"/>
      <c r="H66" s="20">
        <v>1554738</v>
      </c>
    </row>
    <row r="67" spans="1:8" ht="19.5" customHeight="1" x14ac:dyDescent="0.75">
      <c r="A67" s="10" t="s">
        <v>129</v>
      </c>
      <c r="B67" s="229">
        <v>0</v>
      </c>
      <c r="C67" s="20"/>
      <c r="D67" s="22">
        <v>6961</v>
      </c>
      <c r="E67" s="20"/>
      <c r="F67" s="229">
        <v>0</v>
      </c>
      <c r="G67" s="20"/>
      <c r="H67" s="20">
        <v>1184</v>
      </c>
    </row>
    <row r="68" spans="1:8" ht="19.5" customHeight="1" x14ac:dyDescent="0.75">
      <c r="A68" s="10" t="s">
        <v>246</v>
      </c>
      <c r="B68" s="229">
        <v>0</v>
      </c>
      <c r="C68" s="20"/>
      <c r="D68" s="22">
        <v>7000</v>
      </c>
      <c r="E68" s="20"/>
      <c r="F68" s="229">
        <v>0</v>
      </c>
      <c r="G68" s="20"/>
      <c r="H68" s="229">
        <v>0</v>
      </c>
    </row>
    <row r="69" spans="1:8" ht="19.5" customHeight="1" x14ac:dyDescent="0.75">
      <c r="A69" s="237" t="s">
        <v>231</v>
      </c>
      <c r="B69" s="296">
        <f>SUM(B55:B68)</f>
        <v>161957</v>
      </c>
      <c r="C69" s="251"/>
      <c r="D69" s="250">
        <f>SUM(D55:D68)</f>
        <v>667286</v>
      </c>
      <c r="E69" s="26"/>
      <c r="F69" s="250">
        <f>SUM(F55:F68)</f>
        <v>-107162</v>
      </c>
      <c r="G69" s="26"/>
      <c r="H69" s="250">
        <f>SUM(H55:H68)</f>
        <v>575125</v>
      </c>
    </row>
    <row r="70" spans="1:8" ht="19.5" customHeight="1" x14ac:dyDescent="0.75">
      <c r="B70" s="252"/>
      <c r="C70" s="20"/>
      <c r="D70" s="252"/>
      <c r="E70" s="20"/>
      <c r="F70" s="252"/>
      <c r="G70" s="20"/>
      <c r="H70" s="252"/>
    </row>
    <row r="71" spans="1:8" ht="19.5" customHeight="1" x14ac:dyDescent="0.75">
      <c r="A71" s="253" t="s">
        <v>133</v>
      </c>
      <c r="B71" s="254"/>
      <c r="C71" s="255"/>
      <c r="D71" s="254"/>
      <c r="E71" s="20"/>
      <c r="F71" s="254"/>
      <c r="G71" s="20"/>
      <c r="H71" s="254"/>
    </row>
    <row r="72" spans="1:8" ht="19.5" customHeight="1" x14ac:dyDescent="0.75">
      <c r="A72" s="10" t="s">
        <v>134</v>
      </c>
      <c r="B72" s="229">
        <v>0</v>
      </c>
      <c r="C72" s="255"/>
      <c r="D72" s="47">
        <v>297028</v>
      </c>
      <c r="E72" s="20"/>
      <c r="F72" s="229">
        <v>0</v>
      </c>
      <c r="G72" s="20"/>
      <c r="H72" s="47">
        <v>297028</v>
      </c>
    </row>
    <row r="73" spans="1:8" ht="19.5" customHeight="1" x14ac:dyDescent="0.75">
      <c r="A73" s="10" t="s">
        <v>247</v>
      </c>
      <c r="B73" s="229">
        <v>0</v>
      </c>
      <c r="C73" s="255"/>
      <c r="D73" s="47">
        <v>-109414</v>
      </c>
      <c r="E73" s="20"/>
      <c r="F73" s="229">
        <v>0</v>
      </c>
      <c r="G73" s="20"/>
      <c r="H73" s="47">
        <v>-109414</v>
      </c>
    </row>
    <row r="74" spans="1:8" ht="19.5" customHeight="1" x14ac:dyDescent="0.75">
      <c r="A74" s="234" t="s">
        <v>135</v>
      </c>
      <c r="B74" s="47">
        <v>34502535</v>
      </c>
      <c r="C74" s="255"/>
      <c r="D74" s="20">
        <v>30181009</v>
      </c>
      <c r="E74" s="20"/>
      <c r="F74" s="20">
        <v>26625471</v>
      </c>
      <c r="G74" s="20"/>
      <c r="H74" s="20">
        <v>19920013</v>
      </c>
    </row>
    <row r="75" spans="1:8" ht="19.5" customHeight="1" x14ac:dyDescent="0.75">
      <c r="A75" s="234" t="s">
        <v>155</v>
      </c>
      <c r="B75" s="47">
        <v>-34757976</v>
      </c>
      <c r="C75" s="255"/>
      <c r="D75" s="20">
        <v>-28910575</v>
      </c>
      <c r="E75" s="20"/>
      <c r="F75" s="20">
        <v>-25735118</v>
      </c>
      <c r="G75" s="20"/>
      <c r="H75" s="20">
        <v>-18446355</v>
      </c>
    </row>
    <row r="76" spans="1:8" ht="19.5" customHeight="1" x14ac:dyDescent="0.75">
      <c r="A76" s="234" t="s">
        <v>138</v>
      </c>
      <c r="B76" s="229">
        <v>0</v>
      </c>
      <c r="C76" s="255"/>
      <c r="D76" s="229">
        <v>0</v>
      </c>
      <c r="E76" s="20"/>
      <c r="F76" s="20">
        <v>4089</v>
      </c>
      <c r="G76" s="20"/>
      <c r="H76" s="20">
        <v>-1102</v>
      </c>
    </row>
    <row r="77" spans="1:8" ht="19.5" customHeight="1" x14ac:dyDescent="0.75">
      <c r="A77" s="234" t="s">
        <v>137</v>
      </c>
      <c r="B77" s="47">
        <v>2178</v>
      </c>
      <c r="C77" s="255"/>
      <c r="D77" s="20">
        <v>-62750</v>
      </c>
      <c r="E77" s="20"/>
      <c r="F77" s="229">
        <v>0</v>
      </c>
      <c r="G77" s="20"/>
      <c r="H77" s="20">
        <v>-4524</v>
      </c>
    </row>
    <row r="78" spans="1:8" ht="19.5" customHeight="1" x14ac:dyDescent="0.75">
      <c r="A78" s="234" t="s">
        <v>156</v>
      </c>
      <c r="B78" s="47">
        <v>134252</v>
      </c>
      <c r="C78" s="255"/>
      <c r="D78" s="22">
        <v>24850</v>
      </c>
      <c r="E78" s="20"/>
      <c r="F78" s="229">
        <v>0</v>
      </c>
      <c r="G78" s="20"/>
      <c r="H78" s="229">
        <v>0</v>
      </c>
    </row>
    <row r="79" spans="1:8" ht="19.5" customHeight="1" x14ac:dyDescent="0.75">
      <c r="A79" s="234" t="s">
        <v>139</v>
      </c>
      <c r="B79" s="47">
        <v>-387383</v>
      </c>
      <c r="C79" s="255"/>
      <c r="D79" s="20">
        <v>-346114</v>
      </c>
      <c r="E79" s="20"/>
      <c r="F79" s="20">
        <v>-75600</v>
      </c>
      <c r="G79" s="20"/>
      <c r="H79" s="20">
        <v>-75600</v>
      </c>
    </row>
    <row r="80" spans="1:8" ht="19.5" customHeight="1" x14ac:dyDescent="0.75">
      <c r="A80" s="230" t="s">
        <v>140</v>
      </c>
      <c r="B80" s="47">
        <v>-16375</v>
      </c>
      <c r="C80" s="255"/>
      <c r="D80" s="20">
        <v>-8164</v>
      </c>
      <c r="E80" s="20"/>
      <c r="F80" s="20">
        <v>-8160</v>
      </c>
      <c r="G80" s="20"/>
      <c r="H80" s="20">
        <v>-3753</v>
      </c>
    </row>
    <row r="81" spans="1:8" ht="19.5" customHeight="1" x14ac:dyDescent="0.75">
      <c r="A81" s="10" t="s">
        <v>157</v>
      </c>
      <c r="B81" s="47">
        <v>1493</v>
      </c>
      <c r="C81" s="255"/>
      <c r="D81" s="229">
        <v>0</v>
      </c>
      <c r="E81" s="20"/>
      <c r="F81" s="229">
        <v>0</v>
      </c>
      <c r="G81" s="20"/>
      <c r="H81" s="229">
        <v>0</v>
      </c>
    </row>
    <row r="82" spans="1:8" ht="19.5" customHeight="1" x14ac:dyDescent="0.75">
      <c r="A82" s="230" t="s">
        <v>146</v>
      </c>
      <c r="B82" s="47">
        <v>-149711</v>
      </c>
      <c r="C82" s="255"/>
      <c r="D82" s="20">
        <v>-52389</v>
      </c>
      <c r="E82" s="20"/>
      <c r="F82" s="20">
        <v>-149711</v>
      </c>
      <c r="G82" s="20"/>
      <c r="H82" s="20">
        <v>-52389</v>
      </c>
    </row>
    <row r="83" spans="1:8" ht="19.5" customHeight="1" x14ac:dyDescent="0.75">
      <c r="A83" s="230" t="s">
        <v>259</v>
      </c>
      <c r="B83" s="47">
        <v>-553146</v>
      </c>
      <c r="C83" s="20"/>
      <c r="D83" s="20">
        <v>-448785</v>
      </c>
      <c r="E83" s="20"/>
      <c r="F83" s="20">
        <v>-332683</v>
      </c>
      <c r="G83" s="20"/>
      <c r="H83" s="20">
        <v>-253717</v>
      </c>
    </row>
    <row r="84" spans="1:8" s="2" customFormat="1" ht="19.5" customHeight="1" x14ac:dyDescent="0.75">
      <c r="A84" s="3" t="s">
        <v>232</v>
      </c>
      <c r="B84" s="256">
        <f>SUM(B72:B83)</f>
        <v>-1224133</v>
      </c>
      <c r="C84" s="26"/>
      <c r="D84" s="256">
        <f>SUM(D72:D83)</f>
        <v>564696</v>
      </c>
      <c r="E84" s="26"/>
      <c r="F84" s="256">
        <f>SUM(F72:F83)</f>
        <v>328288</v>
      </c>
      <c r="G84" s="26"/>
      <c r="H84" s="256">
        <f>SUM(H72:H83)</f>
        <v>1270187</v>
      </c>
    </row>
    <row r="85" spans="1:8" ht="19.5" customHeight="1" x14ac:dyDescent="0.75">
      <c r="B85" s="252"/>
      <c r="C85" s="20"/>
      <c r="D85" s="252"/>
      <c r="E85" s="20"/>
      <c r="F85" s="252"/>
      <c r="G85" s="20"/>
      <c r="H85" s="252"/>
    </row>
    <row r="86" spans="1:8" ht="19.5" customHeight="1" x14ac:dyDescent="0.75">
      <c r="A86" s="6" t="s">
        <v>276</v>
      </c>
      <c r="B86" s="252"/>
      <c r="C86" s="20"/>
      <c r="D86" s="252"/>
      <c r="E86" s="20"/>
      <c r="F86" s="252"/>
      <c r="G86" s="20"/>
      <c r="H86" s="252"/>
    </row>
    <row r="87" spans="1:8" s="2" customFormat="1" ht="19.5" customHeight="1" x14ac:dyDescent="0.75">
      <c r="A87" s="234" t="s">
        <v>136</v>
      </c>
      <c r="B87" s="20">
        <f>+B44+B69+B84</f>
        <v>184478</v>
      </c>
      <c r="C87" s="20"/>
      <c r="D87" s="20">
        <f>+D44+D69+D84</f>
        <v>78893</v>
      </c>
      <c r="E87" s="20"/>
      <c r="F87" s="20">
        <f>+F44+F69+F84</f>
        <v>198987</v>
      </c>
      <c r="G87" s="20"/>
      <c r="H87" s="20">
        <f>+H44+H69+H84</f>
        <v>169332</v>
      </c>
    </row>
    <row r="88" spans="1:8" s="2" customFormat="1" ht="19.5" customHeight="1" x14ac:dyDescent="0.75">
      <c r="A88" s="234" t="s">
        <v>221</v>
      </c>
      <c r="B88" s="257">
        <v>6496</v>
      </c>
      <c r="C88" s="20"/>
      <c r="D88" s="257">
        <v>-2216</v>
      </c>
      <c r="E88" s="20"/>
      <c r="F88" s="258">
        <v>0</v>
      </c>
      <c r="G88" s="20"/>
      <c r="H88" s="258">
        <v>0</v>
      </c>
    </row>
    <row r="89" spans="1:8" s="2" customFormat="1" ht="19.5" customHeight="1" x14ac:dyDescent="0.75">
      <c r="A89" s="124" t="s">
        <v>277</v>
      </c>
      <c r="B89" s="26">
        <f>+B87+B88</f>
        <v>190974</v>
      </c>
      <c r="C89" s="26"/>
      <c r="D89" s="26">
        <f>+D87+D88</f>
        <v>76677</v>
      </c>
      <c r="E89" s="26"/>
      <c r="F89" s="26">
        <f>+F87+F88</f>
        <v>198987</v>
      </c>
      <c r="G89" s="26"/>
      <c r="H89" s="26">
        <f>+H87+H88</f>
        <v>169332</v>
      </c>
    </row>
    <row r="90" spans="1:8" ht="19.5" customHeight="1" x14ac:dyDescent="0.75">
      <c r="A90" s="234" t="s">
        <v>144</v>
      </c>
      <c r="B90" s="257">
        <v>297038</v>
      </c>
      <c r="C90" s="20"/>
      <c r="D90" s="257">
        <v>553487</v>
      </c>
      <c r="E90" s="20"/>
      <c r="F90" s="257">
        <v>227762</v>
      </c>
      <c r="G90" s="20"/>
      <c r="H90" s="257">
        <v>360073</v>
      </c>
    </row>
    <row r="91" spans="1:8" s="2" customFormat="1" ht="19.5" customHeight="1" thickBot="1" x14ac:dyDescent="0.8">
      <c r="A91" s="124" t="s">
        <v>241</v>
      </c>
      <c r="B91" s="259">
        <f>+B89+B90</f>
        <v>488012</v>
      </c>
      <c r="C91" s="26"/>
      <c r="D91" s="259">
        <f>+D89+D90</f>
        <v>630164</v>
      </c>
      <c r="E91" s="126"/>
      <c r="F91" s="259">
        <f>+F89+F90</f>
        <v>426749</v>
      </c>
      <c r="G91" s="126"/>
      <c r="H91" s="259">
        <f>+H89+H90</f>
        <v>529405</v>
      </c>
    </row>
    <row r="92" spans="1:8" ht="15" thickTop="1" x14ac:dyDescent="0.75">
      <c r="B92" s="252"/>
      <c r="C92" s="8"/>
      <c r="D92" s="260"/>
      <c r="E92" s="8"/>
    </row>
    <row r="95" spans="1:8" x14ac:dyDescent="0.75">
      <c r="B95" s="20">
        <f>B91-BS!E12</f>
        <v>0</v>
      </c>
      <c r="F95" s="229">
        <f>F91-BS!I12</f>
        <v>0</v>
      </c>
    </row>
  </sheetData>
  <mergeCells count="10">
    <mergeCell ref="B4:D4"/>
    <mergeCell ref="F4:H4"/>
    <mergeCell ref="B5:D5"/>
    <mergeCell ref="F5:H5"/>
    <mergeCell ref="B8:H8"/>
    <mergeCell ref="B49:D49"/>
    <mergeCell ref="F49:H49"/>
    <mergeCell ref="B53:H53"/>
    <mergeCell ref="B50:D50"/>
    <mergeCell ref="F50:H50"/>
  </mergeCells>
  <pageMargins left="0.7" right="0.7" top="0.75" bottom="0.75" header="0.3" footer="0.3"/>
  <pageSetup paperSize="9" scale="76" firstPageNumber="11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3E55087047948B5A5294A98BCEA22" ma:contentTypeVersion="11" ma:contentTypeDescription="Create a new document." ma:contentTypeScope="" ma:versionID="da031569a65a140ca9eef090bc03a340">
  <xsd:schema xmlns:xsd="http://www.w3.org/2001/XMLSchema" xmlns:xs="http://www.w3.org/2001/XMLSchema" xmlns:p="http://schemas.microsoft.com/office/2006/metadata/properties" xmlns:ns1="http://schemas.microsoft.com/sharepoint/v3" xmlns:ns3="e84021be-8e93-4aec-a581-dac0d5f7b545" xmlns:ns4="3d1b62b7-90a1-40d3-9d91-fbd4eb76b3ac" targetNamespace="http://schemas.microsoft.com/office/2006/metadata/properties" ma:root="true" ma:fieldsID="00e1476a7412e3e37a5981e05befec88" ns1:_="" ns3:_="" ns4:_="">
    <xsd:import namespace="http://schemas.microsoft.com/sharepoint/v3"/>
    <xsd:import namespace="e84021be-8e93-4aec-a581-dac0d5f7b545"/>
    <xsd:import namespace="3d1b62b7-90a1-40d3-9d91-fbd4eb76b3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021be-8e93-4aec-a581-dac0d5f7b54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b62b7-90a1-40d3-9d91-fbd4eb76b3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B02BF1-EDA2-4464-8F42-172B76CF7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84021be-8e93-4aec-a581-dac0d5f7b545"/>
    <ds:schemaRef ds:uri="3d1b62b7-90a1-40d3-9d91-fbd4eb76b3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4D9BC2-D2B2-4B65-B92F-24FB9B559446}">
  <ds:schemaRefs>
    <ds:schemaRef ds:uri="http://schemas.microsoft.com/sharepoint/v3"/>
    <ds:schemaRef ds:uri="http://purl.org/dc/terms/"/>
    <ds:schemaRef ds:uri="http://schemas.openxmlformats.org/package/2006/metadata/core-properties"/>
    <ds:schemaRef ds:uri="e84021be-8e93-4aec-a581-dac0d5f7b545"/>
    <ds:schemaRef ds:uri="http://schemas.microsoft.com/office/2006/documentManagement/types"/>
    <ds:schemaRef ds:uri="http://schemas.microsoft.com/office/infopath/2007/PartnerControls"/>
    <ds:schemaRef ds:uri="3d1b62b7-90a1-40d3-9d91-fbd4eb76b3a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42A637-0F1E-40ED-B63B-1ACB631463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61</vt:lpstr>
      <vt:lpstr>Shareholder conso 62</vt:lpstr>
      <vt:lpstr>Shareholder Seperate 61</vt:lpstr>
      <vt:lpstr>Shareholder Seperate 62</vt:lpstr>
      <vt:lpstr>CF</vt:lpstr>
      <vt:lpstr>BS!Print_Area</vt:lpstr>
      <vt:lpstr>CF!Print_Area</vt:lpstr>
      <vt:lpstr>PL!Print_Area</vt:lpstr>
      <vt:lpstr>'Shareholder conso 61'!Print_Area</vt:lpstr>
      <vt:lpstr>'Shareholder conso 62'!Print_Area</vt:lpstr>
      <vt:lpstr>'Shareholder Seperate 61'!Print_Area</vt:lpstr>
      <vt:lpstr>'Shareholder Seperate 62'!Print_Area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</cp:lastModifiedBy>
  <cp:lastPrinted>2019-11-12T04:52:09Z</cp:lastPrinted>
  <dcterms:created xsi:type="dcterms:W3CDTF">2016-03-17T07:09:53Z</dcterms:created>
  <dcterms:modified xsi:type="dcterms:W3CDTF">2019-11-14T09:40:17Z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0x0101002D03E55087047948B5A5294A98BCEA22</vt:lpwstr>
  </property>
</Properties>
</file>