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Back up\DDD Q3-2019\FS-Q3 2019\FS Final\"/>
    </mc:Choice>
  </mc:AlternateContent>
  <xr:revisionPtr revIDLastSave="0" documentId="13_ncr:1_{2156457D-9E17-4F9A-9C2D-EABEE9B260F8}" xr6:coauthVersionLast="41" xr6:coauthVersionMax="41" xr10:uidLastSave="{00000000-0000-0000-0000-000000000000}"/>
  <bookViews>
    <workbookView xWindow="-110" yWindow="-110" windowWidth="19420" windowHeight="10540" tabRatio="723" xr2:uid="{00000000-000D-0000-FFFF-FFFF00000000}"/>
  </bookViews>
  <sheets>
    <sheet name="BS-2-4" sheetId="1" r:id="rId1"/>
    <sheet name="PL-5-8 2 " sheetId="8" r:id="rId2"/>
    <sheet name="PL-5-8 " sheetId="5" state="hidden" r:id="rId3"/>
    <sheet name="SH-9-10" sheetId="6" r:id="rId4"/>
    <sheet name="SH-11-12" sheetId="3" r:id="rId5"/>
    <sheet name="CF-13-14" sheetId="7" r:id="rId6"/>
  </sheets>
  <definedNames>
    <definedName name="_xlnm.Print_Area" localSheetId="0">'BS-2-4'!$A$1:$K$88</definedName>
    <definedName name="_xlnm.Print_Area" localSheetId="5">'CF-13-14'!$A$1:$H$94</definedName>
    <definedName name="_xlnm.Print_Area" localSheetId="2">'PL-5-8 '!$A$1:$K$138</definedName>
    <definedName name="_xlnm.Print_Area" localSheetId="1">'PL-5-8 2 '!$A$1:$K$142</definedName>
    <definedName name="_xlnm.Print_Area" localSheetId="4">'SH-11-12'!$A$1:$Q$65</definedName>
    <definedName name="_xlnm.Print_Area" localSheetId="3">'SH-9-10'!$A$1:$Y$86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7" i="8" l="1"/>
  <c r="I67" i="8"/>
  <c r="G67" i="8"/>
  <c r="E67" i="8"/>
  <c r="K60" i="8"/>
  <c r="I60" i="8"/>
  <c r="G60" i="8"/>
  <c r="E60" i="8"/>
  <c r="F93" i="7" l="1"/>
  <c r="D93" i="7"/>
  <c r="B93" i="7"/>
  <c r="H76" i="7"/>
  <c r="F76" i="7"/>
  <c r="D76" i="7"/>
  <c r="B76" i="7"/>
  <c r="H65" i="7"/>
  <c r="F65" i="7"/>
  <c r="D65" i="7"/>
  <c r="B65" i="7"/>
  <c r="H36" i="7"/>
  <c r="H38" i="7" s="1"/>
  <c r="H79" i="7" s="1"/>
  <c r="H82" i="7" s="1"/>
  <c r="H84" i="7" s="1"/>
  <c r="D36" i="7"/>
  <c r="D38" i="7" s="1"/>
  <c r="D79" i="7" s="1"/>
  <c r="D82" i="7" s="1"/>
  <c r="D84" i="7" s="1"/>
  <c r="H28" i="7"/>
  <c r="D28" i="7"/>
  <c r="F14" i="7"/>
  <c r="B14" i="7"/>
  <c r="Y85" i="6" l="1"/>
  <c r="W85" i="6"/>
  <c r="U85" i="6"/>
  <c r="S85" i="6"/>
  <c r="Q85" i="6"/>
  <c r="O85" i="6"/>
  <c r="M85" i="6"/>
  <c r="K85" i="6"/>
  <c r="I85" i="6"/>
  <c r="Q81" i="6"/>
  <c r="S81" i="6"/>
  <c r="U81" i="6"/>
  <c r="W81" i="6"/>
  <c r="Y81" i="6"/>
  <c r="Y80" i="6"/>
  <c r="U79" i="6"/>
  <c r="U80" i="6"/>
  <c r="K104" i="8" l="1"/>
  <c r="K123" i="8" s="1"/>
  <c r="I104" i="8"/>
  <c r="I123" i="8" s="1"/>
  <c r="G104" i="8"/>
  <c r="G123" i="8" s="1"/>
  <c r="E104" i="8"/>
  <c r="E123" i="8" s="1"/>
  <c r="K92" i="8"/>
  <c r="I92" i="8"/>
  <c r="G92" i="8"/>
  <c r="E92" i="8"/>
  <c r="K85" i="8"/>
  <c r="K94" i="8" s="1"/>
  <c r="K96" i="8" s="1"/>
  <c r="I85" i="8"/>
  <c r="G85" i="8"/>
  <c r="E85" i="8"/>
  <c r="K55" i="8"/>
  <c r="K36" i="8" s="1"/>
  <c r="I55" i="8"/>
  <c r="I36" i="8" s="1"/>
  <c r="G55" i="8"/>
  <c r="E55" i="8"/>
  <c r="E94" i="8" l="1"/>
  <c r="E96" i="8" s="1"/>
  <c r="B11" i="7" s="1"/>
  <c r="B28" i="7" s="1"/>
  <c r="B36" i="7" s="1"/>
  <c r="B38" i="7" s="1"/>
  <c r="B79" i="7" s="1"/>
  <c r="B82" i="7" s="1"/>
  <c r="B84" i="7" s="1"/>
  <c r="K125" i="8"/>
  <c r="G94" i="8"/>
  <c r="G96" i="8" s="1"/>
  <c r="G125" i="8" s="1"/>
  <c r="I94" i="8"/>
  <c r="I96" i="8" s="1"/>
  <c r="F11" i="7"/>
  <c r="F28" i="7" s="1"/>
  <c r="F36" i="7" s="1"/>
  <c r="F38" i="7" s="1"/>
  <c r="F79" i="7" s="1"/>
  <c r="F82" i="7" s="1"/>
  <c r="F84" i="7" s="1"/>
  <c r="I125" i="8"/>
  <c r="K21" i="8"/>
  <c r="I21" i="8"/>
  <c r="G21" i="8"/>
  <c r="E21" i="8"/>
  <c r="K14" i="8"/>
  <c r="I14" i="8"/>
  <c r="G14" i="8"/>
  <c r="E14" i="8"/>
  <c r="E125" i="8" l="1"/>
  <c r="G23" i="8"/>
  <c r="G25" i="8" s="1"/>
  <c r="I23" i="8"/>
  <c r="I25" i="8" s="1"/>
  <c r="I38" i="8" s="1"/>
  <c r="E23" i="8"/>
  <c r="E25" i="8" s="1"/>
  <c r="K23" i="8"/>
  <c r="K25" i="8" s="1"/>
  <c r="K38" i="8" s="1"/>
  <c r="E84" i="1"/>
  <c r="E86" i="1" l="1"/>
  <c r="K84" i="1"/>
  <c r="I84" i="1"/>
  <c r="G84" i="1"/>
  <c r="I56" i="1"/>
  <c r="E49" i="1"/>
  <c r="G49" i="1"/>
  <c r="K49" i="1"/>
  <c r="I49" i="1"/>
  <c r="K26" i="1"/>
  <c r="I26" i="1"/>
  <c r="G26" i="1"/>
  <c r="E26" i="1"/>
  <c r="K17" i="1"/>
  <c r="K27" i="1" s="1"/>
  <c r="I17" i="1"/>
  <c r="I27" i="1" s="1"/>
  <c r="G17" i="1"/>
  <c r="E17" i="1"/>
  <c r="E27" i="1" l="1"/>
  <c r="G27" i="1"/>
  <c r="I57" i="1"/>
  <c r="Q42" i="6"/>
  <c r="E56" i="1"/>
  <c r="E57" i="1" s="1"/>
  <c r="E87" i="1" s="1"/>
  <c r="G34" i="8" l="1"/>
  <c r="G36" i="8" s="1"/>
  <c r="G38" i="8" s="1"/>
  <c r="E34" i="8"/>
  <c r="E36" i="8" s="1"/>
  <c r="E38" i="8" s="1"/>
  <c r="K137" i="8"/>
  <c r="I137" i="8"/>
  <c r="G137" i="8"/>
  <c r="E137" i="8"/>
  <c r="K130" i="8"/>
  <c r="I130" i="8"/>
  <c r="G130" i="8"/>
  <c r="E130" i="8"/>
  <c r="M60" i="3"/>
  <c r="M59" i="3"/>
  <c r="K59" i="3"/>
  <c r="K60" i="3" s="1"/>
  <c r="K64" i="3" s="1"/>
  <c r="I59" i="3"/>
  <c r="G59" i="3"/>
  <c r="M58" i="3"/>
  <c r="K58" i="3"/>
  <c r="I58" i="3"/>
  <c r="I60" i="3" s="1"/>
  <c r="G58" i="3"/>
  <c r="G60" i="3" s="1"/>
  <c r="G64" i="3" s="1"/>
  <c r="Q50" i="3"/>
  <c r="Y74" i="6"/>
  <c r="Y76" i="6" s="1"/>
  <c r="U65" i="6"/>
  <c r="Y65" i="6" s="1"/>
  <c r="Y67" i="6" s="1"/>
  <c r="Y42" i="6"/>
  <c r="G102" i="5"/>
  <c r="G83" i="5"/>
  <c r="G92" i="5" s="1"/>
  <c r="G94" i="5" s="1"/>
  <c r="G121" i="5" s="1"/>
  <c r="G90" i="5"/>
  <c r="I83" i="5"/>
  <c r="I92" i="5" s="1"/>
  <c r="I94" i="5" s="1"/>
  <c r="I90" i="5"/>
  <c r="I119" i="5"/>
  <c r="K83" i="5"/>
  <c r="K92" i="5" s="1"/>
  <c r="K94" i="5" s="1"/>
  <c r="K121" i="5" s="1"/>
  <c r="K90" i="5"/>
  <c r="E102" i="5"/>
  <c r="E121" i="5" s="1"/>
  <c r="E83" i="5"/>
  <c r="E90" i="5"/>
  <c r="E92" i="5"/>
  <c r="E94" i="5"/>
  <c r="E119" i="5"/>
  <c r="K14" i="5"/>
  <c r="K23" i="5" s="1"/>
  <c r="K25" i="5" s="1"/>
  <c r="K53" i="5" s="1"/>
  <c r="K21" i="5"/>
  <c r="I14" i="5"/>
  <c r="I23" i="5" s="1"/>
  <c r="I25" i="5" s="1"/>
  <c r="I53" i="5" s="1"/>
  <c r="I21" i="5"/>
  <c r="I51" i="5"/>
  <c r="G34" i="5"/>
  <c r="G14" i="5"/>
  <c r="G23" i="5" s="1"/>
  <c r="G25" i="5" s="1"/>
  <c r="G53" i="5" s="1"/>
  <c r="G21" i="5"/>
  <c r="E34" i="5"/>
  <c r="E53" i="5" s="1"/>
  <c r="E14" i="5"/>
  <c r="E21" i="5"/>
  <c r="E23" i="5"/>
  <c r="E25" i="5"/>
  <c r="E51" i="5"/>
  <c r="O55" i="3"/>
  <c r="M55" i="3"/>
  <c r="M64" i="3" s="1"/>
  <c r="K55" i="3"/>
  <c r="I55" i="3"/>
  <c r="I64" i="3" s="1"/>
  <c r="G55" i="3"/>
  <c r="Q55" i="3"/>
  <c r="Q29" i="3"/>
  <c r="P27" i="3"/>
  <c r="M27" i="3"/>
  <c r="K27" i="3"/>
  <c r="I27" i="3"/>
  <c r="G27" i="3"/>
  <c r="O27" i="3"/>
  <c r="O23" i="3"/>
  <c r="M23" i="3"/>
  <c r="M31" i="3" s="1"/>
  <c r="K23" i="3"/>
  <c r="I23" i="3"/>
  <c r="I31" i="3"/>
  <c r="G23" i="3"/>
  <c r="G31" i="3" s="1"/>
  <c r="Q18" i="3"/>
  <c r="Q17" i="3"/>
  <c r="Q16" i="3"/>
  <c r="W74" i="6"/>
  <c r="U74" i="6"/>
  <c r="S74" i="6"/>
  <c r="Q74" i="6"/>
  <c r="O74" i="6"/>
  <c r="O76" i="6" s="1"/>
  <c r="M74" i="6"/>
  <c r="M76" i="6" s="1"/>
  <c r="M67" i="6"/>
  <c r="K74" i="6"/>
  <c r="K76" i="6" s="1"/>
  <c r="I74" i="6"/>
  <c r="G74" i="6"/>
  <c r="W67" i="6"/>
  <c r="W76" i="6" s="1"/>
  <c r="U67" i="6"/>
  <c r="U76" i="6" s="1"/>
  <c r="S67" i="6"/>
  <c r="Q67" i="6"/>
  <c r="O67" i="6"/>
  <c r="K67" i="6"/>
  <c r="I67" i="6"/>
  <c r="G67" i="6"/>
  <c r="U40" i="6"/>
  <c r="Y40" i="6"/>
  <c r="W42" i="6"/>
  <c r="Q23" i="6"/>
  <c r="O42" i="6"/>
  <c r="M42" i="6"/>
  <c r="K23" i="6"/>
  <c r="K42" i="6"/>
  <c r="I42" i="6"/>
  <c r="I23" i="6"/>
  <c r="G42" i="6"/>
  <c r="S23" i="6"/>
  <c r="O23" i="6"/>
  <c r="M23" i="6"/>
  <c r="G23" i="6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Q26" i="3"/>
  <c r="Q27" i="3" s="1"/>
  <c r="G76" i="6"/>
  <c r="G85" i="6" s="1"/>
  <c r="I76" i="6"/>
  <c r="Q76" i="6"/>
  <c r="S42" i="6"/>
  <c r="W41" i="6"/>
  <c r="U41" i="6"/>
  <c r="K86" i="1"/>
  <c r="G86" i="1"/>
  <c r="K56" i="1"/>
  <c r="K57" i="1" s="1"/>
  <c r="G56" i="1"/>
  <c r="G57" i="1" s="1"/>
  <c r="I86" i="1"/>
  <c r="Q23" i="3" l="1"/>
  <c r="K31" i="3"/>
  <c r="Y41" i="6"/>
  <c r="K87" i="1"/>
  <c r="I87" i="1"/>
  <c r="G87" i="1"/>
  <c r="I121" i="5"/>
  <c r="Q31" i="3"/>
  <c r="Q41" i="6"/>
  <c r="O31" i="3"/>
  <c r="O30" i="3"/>
  <c r="Q30" i="3" s="1"/>
  <c r="U42" i="6"/>
</calcChain>
</file>

<file path=xl/sharedStrings.xml><?xml version="1.0" encoding="utf-8"?>
<sst xmlns="http://schemas.openxmlformats.org/spreadsheetml/2006/main" count="723" uniqueCount="257">
  <si>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</si>
  <si>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</si>
  <si>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</si>
  <si>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</si>
  <si>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</si>
  <si>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</si>
  <si>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</si>
  <si>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</si>
  <si>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</si>
  <si>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</si>
  <si>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</si>
  <si>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</si>
  <si>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</si>
  <si>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</si>
  <si>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</si>
  <si>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</si>
  <si>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</si>
  <si>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</si>
  <si>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</si>
  <si>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</si>
  <si>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</si>
  <si>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</si>
  <si>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</si>
  <si>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</si>
  <si>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</si>
  <si>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</si>
  <si>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</si>
  <si>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</si>
  <si>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</si>
  <si>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</si>
  <si>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</si>
  <si>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</si>
  <si>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</si>
  <si>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</si>
  <si>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</si>
  <si>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</si>
  <si>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</si>
  <si>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</si>
  <si>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</si>
  <si>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</si>
  <si>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</si>
  <si>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Investments in subsidiaries</t>
  </si>
  <si>
    <t>2018</t>
  </si>
  <si>
    <t xml:space="preserve">31 December 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</si>
  <si>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</si>
  <si>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</si>
  <si>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</si>
  <si>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</si>
  <si>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</si>
  <si>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</si>
  <si>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</si>
  <si>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</si>
  <si>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</si>
  <si>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</si>
  <si>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</si>
  <si>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</si>
  <si>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</si>
  <si>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</si>
  <si>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</si>
  <si>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</si>
  <si>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</si>
  <si>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</si>
  <si>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</si>
  <si>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</si>
  <si>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</si>
  <si>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</si>
  <si>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</si>
  <si>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</si>
  <si>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</si>
  <si>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</si>
  <si>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</si>
  <si>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</si>
  <si>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</si>
  <si>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</si>
  <si>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Statement of cash flows (Unaudited)</t>
  </si>
  <si>
    <t xml:space="preserve">Acquisition of property, plant and equipment  </t>
  </si>
  <si>
    <t xml:space="preserve">Interest received  </t>
  </si>
  <si>
    <t>Proceeds from exercise of share options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</si>
  <si>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</si>
  <si>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</si>
  <si>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</si>
  <si>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</si>
  <si>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</si>
  <si>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</si>
  <si>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</si>
  <si>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</si>
  <si>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</si>
  <si>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</si>
  <si>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</si>
  <si>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</si>
  <si>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</si>
  <si>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</si>
  <si>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</si>
  <si>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</si>
  <si>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</si>
  <si>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</si>
  <si>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</si>
  <si>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</si>
  <si>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</si>
  <si>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</si>
  <si>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</si>
  <si>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</si>
  <si>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</si>
  <si>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</si>
  <si>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</si>
  <si>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</si>
  <si>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</si>
  <si>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</si>
  <si>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</si>
  <si>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</si>
  <si>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</si>
  <si>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</si>
  <si>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</si>
  <si>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</si>
  <si>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</si>
  <si>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</si>
  <si>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</si>
  <si>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</si>
  <si>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</si>
  <si>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</si>
  <si>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</si>
  <si>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</si>
  <si>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</si>
  <si>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</si>
  <si>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</si>
  <si>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</si>
  <si>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</si>
  <si>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</si>
  <si>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</si>
  <si>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</si>
  <si>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</si>
  <si>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</si>
  <si>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</si>
  <si>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</si>
  <si>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</si>
  <si>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</si>
  <si>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</si>
  <si>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</si>
  <si>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</si>
  <si>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</si>
  <si>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</si>
  <si>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</si>
  <si>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</si>
  <si>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</si>
  <si>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</si>
  <si>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  Profit </t>
  </si>
  <si>
    <t xml:space="preserve">   Other comprehensive income</t>
  </si>
  <si>
    <t xml:space="preserve">   Total changes in ownership interests </t>
  </si>
  <si>
    <t>Adjustments to reconcile profit to</t>
  </si>
  <si>
    <t xml:space="preserve">   cash receipts (payments)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</si>
  <si>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</si>
  <si>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</si>
  <si>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</si>
  <si>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</si>
  <si>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</si>
  <si>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</si>
  <si>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</si>
  <si>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</si>
  <si>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</si>
  <si>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</si>
  <si>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</si>
  <si>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</si>
  <si>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</si>
  <si>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 xml:space="preserve">   are detailed as follows: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</si>
  <si>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</si>
  <si>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</si>
  <si>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</si>
  <si>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</si>
  <si>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</si>
  <si>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</si>
  <si>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</si>
  <si>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>Capital reserve for share-based</t>
  </si>
  <si>
    <t xml:space="preserve">   payment transactions</t>
  </si>
  <si>
    <t>2019</t>
  </si>
  <si>
    <t>Acquisition of current investments</t>
  </si>
  <si>
    <t>Current investments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</si>
  <si>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</si>
  <si>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</si>
  <si>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</si>
  <si>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</si>
  <si>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</si>
  <si>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</si>
  <si>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</si>
  <si>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Dividends</t>
  </si>
  <si>
    <t xml:space="preserve">   Contributions by and distributions to</t>
  </si>
  <si>
    <t xml:space="preserve">      owners of the parent</t>
  </si>
  <si>
    <t xml:space="preserve">   Total contributions by and</t>
  </si>
  <si>
    <t xml:space="preserve">      distributions to owners of the parent</t>
  </si>
  <si>
    <t xml:space="preserve">         from set up new subsidiaries</t>
  </si>
  <si>
    <t xml:space="preserve">   Profit</t>
  </si>
  <si>
    <t xml:space="preserve">   Contributions by and distributions to owners </t>
  </si>
  <si>
    <t xml:space="preserve">      Issue of ordinary shares</t>
  </si>
  <si>
    <t>Dividend income</t>
  </si>
  <si>
    <t>Changes in restricted deposits at financial institutions</t>
  </si>
  <si>
    <t>Acquisition of investment in subsidiaries</t>
  </si>
  <si>
    <t>Acquisition of group assets</t>
  </si>
  <si>
    <t>Proceeds from disposal of non-controlling interest</t>
  </si>
  <si>
    <t>Dividends received</t>
  </si>
  <si>
    <t xml:space="preserve">Effect of exchange rate changes on cash </t>
  </si>
  <si>
    <t xml:space="preserve">  and cash  equivalents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</si>
  <si>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</si>
  <si>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</si>
  <si>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</si>
  <si>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</si>
  <si>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</si>
  <si>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</si>
  <si>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</si>
  <si>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</si>
  <si>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</si>
  <si>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</si>
  <si>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</si>
  <si>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</si>
  <si>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Other comprehensive income (expense)</t>
  </si>
  <si>
    <t xml:space="preserve">   Distributions to owners </t>
  </si>
  <si>
    <t>Unrealised (gain) loss on exchange</t>
  </si>
  <si>
    <t>Gain on disposal of current investments</t>
  </si>
  <si>
    <t>Gains on fair value adjustment</t>
  </si>
  <si>
    <t>Proceeds from sale of current investments</t>
  </si>
  <si>
    <t>Repayment of short-term loans</t>
  </si>
  <si>
    <t xml:space="preserve">Net cash used in financing activities  </t>
  </si>
  <si>
    <t>Cash and cash equivalents at 1 January</t>
  </si>
  <si>
    <t>Cash flows from investing activities (continued)</t>
  </si>
  <si>
    <t>Tax expense (income)</t>
  </si>
  <si>
    <t>4, 7</t>
  </si>
  <si>
    <t>Three-month period ended</t>
  </si>
  <si>
    <t>Profit (loss) before income tax expense</t>
  </si>
  <si>
    <t>Total revenue</t>
  </si>
  <si>
    <t>Revenue</t>
  </si>
  <si>
    <t xml:space="preserve">Other comprehensive income (expense) </t>
  </si>
  <si>
    <t xml:space="preserve">   for the period, net of tax</t>
  </si>
  <si>
    <t>Balance at 1 January 2019</t>
  </si>
  <si>
    <t>Balance at 1 January 2018</t>
  </si>
  <si>
    <t xml:space="preserve">      recorded directly in equity</t>
  </si>
  <si>
    <t>(Reversal of) bad and doubtful debts expenses</t>
  </si>
  <si>
    <t>30 September</t>
  </si>
  <si>
    <t>Items that will be not reclassified</t>
  </si>
  <si>
    <t>Nine-month period ended</t>
  </si>
  <si>
    <t>Nine-month period ended 30 September 2018</t>
  </si>
  <si>
    <t>Nine-month period ended 30 September 2019</t>
  </si>
  <si>
    <t>Balance at 30 September 2019</t>
  </si>
  <si>
    <t xml:space="preserve">Nine-month period ended </t>
  </si>
  <si>
    <t>Cash and cash equivalents at 30 September</t>
  </si>
  <si>
    <t xml:space="preserve">   the nine-month periods ended 30 September 2019 and 2018</t>
  </si>
  <si>
    <t>Short-term loans to subsidiaries</t>
  </si>
  <si>
    <t>Dividend income from subsidiaries</t>
  </si>
  <si>
    <t>Balance at 30 September 2018</t>
  </si>
  <si>
    <t>Short-term loan to subsidiaries</t>
  </si>
  <si>
    <t xml:space="preserve">Net cash from (used in) investing activities  </t>
  </si>
  <si>
    <t>Restricted deposits at financial institutions</t>
  </si>
  <si>
    <t>Item that will be reclassified</t>
  </si>
  <si>
    <t>Total item that will be reclassified</t>
  </si>
  <si>
    <t xml:space="preserve">Income tax relating to item that will not be reclassified </t>
  </si>
  <si>
    <t>Losses on inventories devaluation</t>
  </si>
  <si>
    <t>Proceeds from repayment of loan to a subsidiary</t>
  </si>
  <si>
    <t>Net increase (decrease) in cash and cash equivalents,</t>
  </si>
  <si>
    <t>Net increase (decrease) in cash and cash equivalents</t>
  </si>
  <si>
    <t>(Gains) losses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</si>
</sst>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left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/>
    <xf numFmtId="166" fontId="2" fillId="0" borderId="5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8"/>
  <sheetViews>
    <sheetView tabSelected="1" view="pageBreakPreview" topLeftCell="A17" zoomScaleNormal="100" zoomScaleSheetLayoutView="100" workbookViewId="0">
      <selection activeCell="O83" sqref="O83"/>
    </sheetView>
  </sheetViews>
  <sheetFormatPr defaultColWidth="10.7265625" defaultRowHeight="21.75" customHeight="1" x14ac:dyDescent="0.3"/>
  <cols>
    <col min="1" max="1" width="40.54296875" style="20" customWidth="1"/>
    <col min="2" max="2" width="1" style="21" customWidth="1"/>
    <col min="3" max="3" width="5.54296875" style="20" customWidth="1"/>
    <col min="4" max="4" width="1" style="21" customWidth="1"/>
    <col min="5" max="5" width="11" style="21" customWidth="1"/>
    <col min="6" max="6" width="1" style="21" customWidth="1"/>
    <col min="7" max="7" width="11" style="21" customWidth="1"/>
    <col min="8" max="8" width="1" style="21" customWidth="1"/>
    <col min="9" max="9" width="11" style="21" customWidth="1"/>
    <col min="10" max="10" width="1" style="21" customWidth="1"/>
    <col min="11" max="11" width="11" style="21" customWidth="1"/>
    <col min="12" max="12" width="10.7265625" style="21" customWidth="1"/>
    <col min="13" max="13" width="11.54296875" style="21" customWidth="1"/>
    <col min="14" max="14" width="1.1796875" style="21" customWidth="1"/>
    <col min="15" max="15" width="12.81640625" style="21" customWidth="1"/>
    <col min="16" max="16" width="1.81640625" style="21" customWidth="1"/>
    <col min="17" max="17" width="10.7265625" style="21" customWidth="1"/>
    <col min="18" max="18" width="1.81640625" style="21" customWidth="1"/>
    <col min="19" max="19" width="12.453125" style="21" customWidth="1"/>
    <col min="20" max="16384" width="10.7265625" style="21"/>
  </cols>
  <sheetData>
    <row r="1" spans="1:11" s="18" customFormat="1" ht="21.75" customHeight="1" x14ac:dyDescent="0.35">
      <c r="A1" s="111" t="s">
        <v>90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1" s="18" customFormat="1" ht="21.75" customHeight="1" x14ac:dyDescent="0.3">
      <c r="A2" s="19" t="s">
        <v>89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3">
      <c r="A3" s="19"/>
      <c r="B3" s="17"/>
      <c r="C3" s="16"/>
      <c r="D3" s="17"/>
      <c r="E3" s="17"/>
      <c r="F3" s="17"/>
      <c r="G3" s="125"/>
      <c r="H3" s="17"/>
      <c r="I3" s="17"/>
      <c r="J3" s="17"/>
      <c r="K3" s="17"/>
    </row>
    <row r="4" spans="1:11" s="18" customFormat="1" ht="21.75" customHeight="1" x14ac:dyDescent="0.3">
      <c r="B4" s="17"/>
      <c r="C4" s="16"/>
      <c r="D4" s="17"/>
      <c r="E4" s="182" t="s">
        <v>84</v>
      </c>
      <c r="F4" s="182"/>
      <c r="G4" s="182"/>
      <c r="H4" s="17"/>
      <c r="I4" s="182" t="s">
        <v>86</v>
      </c>
      <c r="J4" s="183"/>
      <c r="K4" s="182"/>
    </row>
    <row r="5" spans="1:11" ht="21.75" customHeight="1" x14ac:dyDescent="0.3">
      <c r="C5" s="22"/>
      <c r="D5" s="23"/>
      <c r="E5" s="181" t="s">
        <v>85</v>
      </c>
      <c r="F5" s="181"/>
      <c r="G5" s="181"/>
      <c r="H5" s="24"/>
      <c r="I5" s="181" t="s">
        <v>85</v>
      </c>
      <c r="J5" s="181"/>
      <c r="K5" s="181"/>
    </row>
    <row r="6" spans="1:11" ht="21.75" customHeight="1" x14ac:dyDescent="0.3">
      <c r="C6" s="22"/>
      <c r="D6" s="23"/>
      <c r="E6" s="25" t="s">
        <v>234</v>
      </c>
      <c r="F6" s="148"/>
      <c r="G6" s="60" t="s">
        <v>43</v>
      </c>
      <c r="H6" s="23"/>
      <c r="I6" s="25" t="s">
        <v>234</v>
      </c>
      <c r="J6" s="59"/>
      <c r="K6" s="60" t="s">
        <v>43</v>
      </c>
    </row>
    <row r="7" spans="1:11" ht="21.75" customHeight="1" x14ac:dyDescent="0.3">
      <c r="A7" s="9" t="s">
        <v>3</v>
      </c>
      <c r="C7" s="30" t="s">
        <v>2</v>
      </c>
      <c r="D7" s="23"/>
      <c r="E7" s="25" t="s">
        <v>173</v>
      </c>
      <c r="F7" s="26"/>
      <c r="G7" s="25" t="s">
        <v>42</v>
      </c>
      <c r="H7" s="26"/>
      <c r="I7" s="25" t="s">
        <v>173</v>
      </c>
      <c r="J7" s="26"/>
      <c r="K7" s="25" t="s">
        <v>42</v>
      </c>
    </row>
    <row r="8" spans="1:11" ht="21.75" customHeight="1" x14ac:dyDescent="0.3">
      <c r="C8" s="59"/>
      <c r="D8" s="23"/>
      <c r="E8" s="25" t="s">
        <v>44</v>
      </c>
      <c r="F8" s="26"/>
      <c r="G8" s="25"/>
      <c r="H8" s="26"/>
      <c r="I8" s="25" t="s">
        <v>44</v>
      </c>
      <c r="J8" s="26"/>
      <c r="K8" s="25"/>
    </row>
    <row r="9" spans="1:11" ht="21.75" customHeight="1" x14ac:dyDescent="0.3">
      <c r="C9" s="59"/>
      <c r="D9" s="23"/>
      <c r="E9" s="180" t="s">
        <v>83</v>
      </c>
      <c r="F9" s="180"/>
      <c r="G9" s="180"/>
      <c r="H9" s="180"/>
      <c r="I9" s="180"/>
      <c r="J9" s="180"/>
      <c r="K9" s="180"/>
    </row>
    <row r="10" spans="1:11" ht="21.75" customHeight="1" x14ac:dyDescent="0.3">
      <c r="A10" s="3" t="s">
        <v>4</v>
      </c>
      <c r="C10" s="27"/>
    </row>
    <row r="11" spans="1:11" ht="21.75" customHeight="1" x14ac:dyDescent="0.3">
      <c r="A11" s="7" t="s">
        <v>5</v>
      </c>
      <c r="B11" s="28"/>
      <c r="C11" s="27">
        <v>5</v>
      </c>
      <c r="E11" s="29">
        <v>3150571</v>
      </c>
      <c r="F11" s="29"/>
      <c r="G11" s="29">
        <v>1774482</v>
      </c>
      <c r="I11" s="29">
        <v>2924862</v>
      </c>
      <c r="J11" s="29"/>
      <c r="K11" s="29">
        <v>1484274</v>
      </c>
    </row>
    <row r="12" spans="1:11" ht="21.75" customHeight="1" x14ac:dyDescent="0.3">
      <c r="A12" s="7" t="s">
        <v>175</v>
      </c>
      <c r="B12" s="28"/>
      <c r="C12" s="27">
        <v>6</v>
      </c>
      <c r="E12" s="29">
        <v>800266</v>
      </c>
      <c r="F12" s="29"/>
      <c r="G12" s="29">
        <v>2399564</v>
      </c>
      <c r="I12" s="29">
        <v>800266</v>
      </c>
      <c r="J12" s="29"/>
      <c r="K12" s="29">
        <v>2399564</v>
      </c>
    </row>
    <row r="13" spans="1:11" ht="21.75" customHeight="1" x14ac:dyDescent="0.3">
      <c r="A13" s="7" t="s">
        <v>97</v>
      </c>
      <c r="C13" s="27" t="s">
        <v>223</v>
      </c>
      <c r="D13" s="139"/>
      <c r="E13" s="29">
        <v>225612</v>
      </c>
      <c r="F13" s="29"/>
      <c r="G13" s="29">
        <v>265890</v>
      </c>
      <c r="I13" s="29">
        <v>232693</v>
      </c>
      <c r="J13" s="29"/>
      <c r="K13" s="29">
        <v>209572</v>
      </c>
    </row>
    <row r="14" spans="1:11" ht="21.75" customHeight="1" x14ac:dyDescent="0.3">
      <c r="A14" s="7" t="s">
        <v>243</v>
      </c>
      <c r="C14" s="27">
        <v>4</v>
      </c>
      <c r="D14" s="149"/>
      <c r="E14" s="29">
        <v>0</v>
      </c>
      <c r="F14" s="29"/>
      <c r="G14" s="29">
        <v>0</v>
      </c>
      <c r="I14" s="29">
        <v>107000</v>
      </c>
      <c r="J14" s="29"/>
      <c r="K14" s="29">
        <v>100000</v>
      </c>
    </row>
    <row r="15" spans="1:11" ht="21.75" customHeight="1" x14ac:dyDescent="0.3">
      <c r="A15" s="7" t="s">
        <v>34</v>
      </c>
      <c r="B15" s="18"/>
      <c r="C15" s="27"/>
      <c r="E15" s="29">
        <v>375222</v>
      </c>
      <c r="F15" s="29"/>
      <c r="G15" s="29">
        <v>391583</v>
      </c>
      <c r="I15" s="29">
        <v>296789</v>
      </c>
      <c r="J15" s="29"/>
      <c r="K15" s="29">
        <v>359180</v>
      </c>
    </row>
    <row r="16" spans="1:11" ht="21.75" customHeight="1" x14ac:dyDescent="0.3">
      <c r="A16" s="7" t="s">
        <v>6</v>
      </c>
      <c r="C16" s="27"/>
      <c r="E16" s="29">
        <v>8266</v>
      </c>
      <c r="F16" s="29"/>
      <c r="G16" s="29">
        <v>5104</v>
      </c>
      <c r="I16" s="29">
        <v>3468</v>
      </c>
      <c r="J16" s="29"/>
      <c r="K16" s="29">
        <v>2705</v>
      </c>
    </row>
    <row r="17" spans="1:11" s="10" customFormat="1" ht="21.75" customHeight="1" x14ac:dyDescent="0.3">
      <c r="A17" s="9" t="s">
        <v>7</v>
      </c>
      <c r="C17" s="31"/>
      <c r="E17" s="50">
        <f>SUM(E11:E16)</f>
        <v>4559937</v>
      </c>
      <c r="F17" s="13"/>
      <c r="G17" s="50">
        <f>SUM(G11:G16)</f>
        <v>4836623</v>
      </c>
      <c r="H17" s="13"/>
      <c r="I17" s="50">
        <f>SUM(I11:I16)</f>
        <v>4365078</v>
      </c>
      <c r="J17" s="13"/>
      <c r="K17" s="50">
        <f>SUM(K11:K16)</f>
        <v>4555295</v>
      </c>
    </row>
    <row r="18" spans="1:11" ht="21.75" customHeight="1" x14ac:dyDescent="0.3">
      <c r="A18" s="9"/>
      <c r="C18" s="27"/>
      <c r="E18" s="32"/>
      <c r="F18" s="33"/>
      <c r="G18" s="32"/>
      <c r="H18" s="33"/>
      <c r="I18" s="32"/>
      <c r="J18" s="33"/>
      <c r="K18" s="32"/>
    </row>
    <row r="19" spans="1:11" ht="21.75" customHeight="1" x14ac:dyDescent="0.3">
      <c r="A19" s="3" t="s">
        <v>8</v>
      </c>
      <c r="C19" s="27"/>
      <c r="E19" s="33"/>
      <c r="F19" s="33"/>
      <c r="G19" s="33"/>
      <c r="H19" s="33"/>
      <c r="I19" s="33"/>
      <c r="J19" s="33"/>
      <c r="K19" s="33"/>
    </row>
    <row r="20" spans="1:11" ht="21.75" customHeight="1" x14ac:dyDescent="0.3">
      <c r="A20" s="7" t="s">
        <v>41</v>
      </c>
      <c r="C20" s="27">
        <v>8</v>
      </c>
      <c r="E20" s="29">
        <v>0</v>
      </c>
      <c r="F20" s="46"/>
      <c r="G20" s="29">
        <v>0</v>
      </c>
      <c r="H20" s="35"/>
      <c r="I20" s="29">
        <v>201030</v>
      </c>
      <c r="J20" s="29"/>
      <c r="K20" s="29">
        <v>201030</v>
      </c>
    </row>
    <row r="21" spans="1:11" ht="21.75" customHeight="1" x14ac:dyDescent="0.3">
      <c r="A21" s="7" t="s">
        <v>35</v>
      </c>
      <c r="B21" s="18"/>
      <c r="C21" s="27">
        <v>9</v>
      </c>
      <c r="E21" s="29">
        <v>260116</v>
      </c>
      <c r="F21" s="29"/>
      <c r="G21" s="29">
        <v>274221</v>
      </c>
      <c r="H21" s="35"/>
      <c r="I21" s="29">
        <v>259058</v>
      </c>
      <c r="J21" s="29"/>
      <c r="K21" s="29">
        <v>273248</v>
      </c>
    </row>
    <row r="22" spans="1:11" ht="21.75" customHeight="1" x14ac:dyDescent="0.3">
      <c r="A22" s="7" t="s">
        <v>36</v>
      </c>
      <c r="B22" s="18"/>
      <c r="C22" s="27"/>
      <c r="E22" s="29">
        <v>106994</v>
      </c>
      <c r="F22" s="29"/>
      <c r="G22" s="29">
        <v>108829</v>
      </c>
      <c r="H22" s="35"/>
      <c r="I22" s="29">
        <v>14772</v>
      </c>
      <c r="J22" s="29"/>
      <c r="K22" s="29">
        <v>16598</v>
      </c>
    </row>
    <row r="23" spans="1:11" ht="21.75" customHeight="1" x14ac:dyDescent="0.3">
      <c r="A23" s="7" t="s">
        <v>248</v>
      </c>
      <c r="C23" s="27"/>
      <c r="E23" s="34">
        <v>20273</v>
      </c>
      <c r="F23" s="29"/>
      <c r="G23" s="34">
        <v>20273</v>
      </c>
      <c r="H23" s="35"/>
      <c r="I23" s="29">
        <v>20273</v>
      </c>
      <c r="J23" s="29"/>
      <c r="K23" s="29">
        <v>20273</v>
      </c>
    </row>
    <row r="24" spans="1:11" ht="21.75" customHeight="1" x14ac:dyDescent="0.3">
      <c r="A24" s="7" t="s">
        <v>37</v>
      </c>
      <c r="B24" s="18"/>
      <c r="C24" s="27"/>
      <c r="E24" s="29">
        <v>17249</v>
      </c>
      <c r="F24" s="29"/>
      <c r="G24" s="29">
        <v>6534</v>
      </c>
      <c r="H24" s="35"/>
      <c r="I24" s="29">
        <v>4853</v>
      </c>
      <c r="J24" s="29"/>
      <c r="K24" s="29">
        <v>2183</v>
      </c>
    </row>
    <row r="25" spans="1:11" ht="21.75" customHeight="1" x14ac:dyDescent="0.3">
      <c r="A25" s="7" t="s">
        <v>9</v>
      </c>
      <c r="B25" s="18"/>
      <c r="C25" s="27"/>
      <c r="E25" s="36">
        <v>1719</v>
      </c>
      <c r="F25" s="29"/>
      <c r="G25" s="36">
        <v>1723</v>
      </c>
      <c r="H25" s="35"/>
      <c r="I25" s="36">
        <v>26</v>
      </c>
      <c r="J25" s="29"/>
      <c r="K25" s="36">
        <v>26</v>
      </c>
    </row>
    <row r="26" spans="1:11" s="10" customFormat="1" ht="21.75" customHeight="1" x14ac:dyDescent="0.3">
      <c r="A26" s="9" t="s">
        <v>10</v>
      </c>
      <c r="C26" s="31"/>
      <c r="E26" s="50">
        <f>SUM(E20:E25)</f>
        <v>406351</v>
      </c>
      <c r="F26" s="13"/>
      <c r="G26" s="50">
        <f>SUM(G20:G25)</f>
        <v>411580</v>
      </c>
      <c r="H26" s="13"/>
      <c r="I26" s="50">
        <f>SUM(I20:I25)</f>
        <v>500012</v>
      </c>
      <c r="J26" s="13"/>
      <c r="K26" s="50">
        <f>SUM(K20:K25)</f>
        <v>513358</v>
      </c>
    </row>
    <row r="27" spans="1:11" s="10" customFormat="1" ht="39" customHeight="1" thickBot="1" x14ac:dyDescent="0.35">
      <c r="A27" s="9" t="s">
        <v>11</v>
      </c>
      <c r="C27" s="52"/>
      <c r="E27" s="124">
        <f>E17+E26</f>
        <v>4966288</v>
      </c>
      <c r="F27" s="122"/>
      <c r="G27" s="124">
        <f>G17+G26</f>
        <v>5248203</v>
      </c>
      <c r="H27" s="122"/>
      <c r="I27" s="124">
        <f>I17+I26</f>
        <v>4865090</v>
      </c>
      <c r="J27" s="122"/>
      <c r="K27" s="124">
        <f>K17+K26</f>
        <v>5068653</v>
      </c>
    </row>
    <row r="28" spans="1:11" ht="21.75" customHeight="1" thickTop="1" x14ac:dyDescent="0.3">
      <c r="E28" s="37"/>
      <c r="G28" s="37"/>
      <c r="I28" s="37"/>
      <c r="J28" s="37"/>
      <c r="K28" s="37"/>
    </row>
    <row r="29" spans="1:11" ht="21.75" customHeight="1" x14ac:dyDescent="0.3">
      <c r="A29" s="38"/>
      <c r="B29" s="28"/>
      <c r="E29" s="37"/>
      <c r="G29" s="37"/>
      <c r="I29" s="37"/>
      <c r="J29" s="37"/>
      <c r="K29" s="37"/>
    </row>
    <row r="30" spans="1:11" s="18" customFormat="1" ht="21.75" customHeight="1" x14ac:dyDescent="0.35">
      <c r="A30" s="111" t="s">
        <v>90</v>
      </c>
      <c r="B30" s="15"/>
      <c r="C30" s="16"/>
      <c r="D30" s="17"/>
      <c r="E30" s="17"/>
      <c r="F30" s="17"/>
      <c r="G30" s="17"/>
      <c r="H30" s="17"/>
      <c r="I30" s="17"/>
      <c r="J30" s="17"/>
      <c r="K30" s="17"/>
    </row>
    <row r="31" spans="1:11" s="18" customFormat="1" ht="21.75" customHeight="1" x14ac:dyDescent="0.3">
      <c r="A31" s="19" t="s">
        <v>89</v>
      </c>
      <c r="B31" s="17"/>
      <c r="C31" s="16"/>
      <c r="D31" s="17"/>
      <c r="E31" s="17"/>
      <c r="F31" s="17"/>
      <c r="G31" s="17"/>
      <c r="H31" s="17"/>
      <c r="I31" s="17"/>
      <c r="J31" s="17"/>
      <c r="K31" s="17"/>
    </row>
    <row r="32" spans="1:11" s="18" customFormat="1" ht="21.75" customHeight="1" x14ac:dyDescent="0.3">
      <c r="A32" s="19"/>
      <c r="B32" s="17"/>
      <c r="C32" s="16"/>
      <c r="D32" s="17"/>
      <c r="E32" s="17"/>
      <c r="F32" s="17"/>
      <c r="G32" s="17"/>
      <c r="H32" s="17"/>
      <c r="I32" s="17"/>
      <c r="J32" s="17"/>
      <c r="K32" s="17"/>
    </row>
    <row r="33" spans="1:11" s="18" customFormat="1" ht="21.75" customHeight="1" x14ac:dyDescent="0.3">
      <c r="B33" s="17"/>
      <c r="C33" s="16"/>
      <c r="D33" s="17"/>
      <c r="E33" s="182" t="s">
        <v>84</v>
      </c>
      <c r="F33" s="182"/>
      <c r="G33" s="182"/>
      <c r="H33" s="17"/>
      <c r="I33" s="182" t="s">
        <v>86</v>
      </c>
      <c r="J33" s="183"/>
      <c r="K33" s="182"/>
    </row>
    <row r="34" spans="1:11" ht="21.75" customHeight="1" x14ac:dyDescent="0.3">
      <c r="C34" s="39"/>
      <c r="D34" s="23"/>
      <c r="E34" s="181" t="s">
        <v>85</v>
      </c>
      <c r="F34" s="181"/>
      <c r="G34" s="181"/>
      <c r="H34" s="24"/>
      <c r="I34" s="181" t="s">
        <v>85</v>
      </c>
      <c r="J34" s="181"/>
      <c r="K34" s="181"/>
    </row>
    <row r="35" spans="1:11" ht="21.75" customHeight="1" x14ac:dyDescent="0.3">
      <c r="C35" s="39"/>
      <c r="D35" s="23"/>
      <c r="E35" s="25" t="s">
        <v>234</v>
      </c>
      <c r="F35" s="148"/>
      <c r="G35" s="60" t="s">
        <v>43</v>
      </c>
      <c r="H35" s="23"/>
      <c r="I35" s="25" t="s">
        <v>234</v>
      </c>
      <c r="J35" s="148"/>
      <c r="K35" s="60" t="s">
        <v>43</v>
      </c>
    </row>
    <row r="36" spans="1:11" ht="21.75" customHeight="1" x14ac:dyDescent="0.3">
      <c r="A36" s="9" t="s">
        <v>87</v>
      </c>
      <c r="C36" s="30" t="s">
        <v>2</v>
      </c>
      <c r="D36" s="23"/>
      <c r="E36" s="25" t="s">
        <v>173</v>
      </c>
      <c r="F36" s="26"/>
      <c r="G36" s="25" t="s">
        <v>42</v>
      </c>
      <c r="H36" s="26"/>
      <c r="I36" s="25" t="s">
        <v>173</v>
      </c>
      <c r="J36" s="26"/>
      <c r="K36" s="25" t="s">
        <v>42</v>
      </c>
    </row>
    <row r="37" spans="1:11" ht="21.75" customHeight="1" x14ac:dyDescent="0.3">
      <c r="C37" s="59"/>
      <c r="D37" s="23"/>
      <c r="E37" s="25" t="s">
        <v>44</v>
      </c>
      <c r="F37" s="26"/>
      <c r="G37" s="25"/>
      <c r="H37" s="26"/>
      <c r="I37" s="25" t="s">
        <v>44</v>
      </c>
      <c r="J37" s="26"/>
      <c r="K37" s="25"/>
    </row>
    <row r="38" spans="1:11" ht="21.75" customHeight="1" x14ac:dyDescent="0.3">
      <c r="C38" s="59"/>
      <c r="D38" s="23"/>
      <c r="E38" s="180" t="s">
        <v>83</v>
      </c>
      <c r="F38" s="180"/>
      <c r="G38" s="180"/>
      <c r="H38" s="180"/>
      <c r="I38" s="180"/>
      <c r="J38" s="180"/>
      <c r="K38" s="180"/>
    </row>
    <row r="39" spans="1:11" s="49" customFormat="1" ht="21.75" customHeight="1" x14ac:dyDescent="0.3">
      <c r="A39" s="3" t="s">
        <v>12</v>
      </c>
      <c r="C39" s="27"/>
    </row>
    <row r="40" spans="1:11" ht="21.75" hidden="1" customHeight="1" x14ac:dyDescent="0.3">
      <c r="A40" s="7" t="s">
        <v>161</v>
      </c>
      <c r="B40" s="18"/>
      <c r="C40" s="27">
        <v>9</v>
      </c>
      <c r="E40" s="29"/>
      <c r="F40" s="29"/>
      <c r="G40" s="29">
        <v>0</v>
      </c>
      <c r="I40" s="29"/>
      <c r="J40" s="29"/>
      <c r="K40" s="29">
        <v>0</v>
      </c>
    </row>
    <row r="41" spans="1:11" ht="21.75" customHeight="1" x14ac:dyDescent="0.3">
      <c r="A41" s="7" t="s">
        <v>96</v>
      </c>
      <c r="C41" s="27">
        <v>4</v>
      </c>
      <c r="E41" s="29">
        <v>130712</v>
      </c>
      <c r="F41" s="29"/>
      <c r="G41" s="29">
        <v>156900</v>
      </c>
      <c r="I41" s="29">
        <v>32250</v>
      </c>
      <c r="J41" s="29"/>
      <c r="K41" s="29">
        <v>52880</v>
      </c>
    </row>
    <row r="42" spans="1:11" ht="21.75" hidden="1" customHeight="1" x14ac:dyDescent="0.3">
      <c r="A42" s="7" t="s">
        <v>45</v>
      </c>
      <c r="C42" s="27"/>
      <c r="E42" s="29"/>
      <c r="F42" s="29"/>
      <c r="G42" s="29"/>
      <c r="I42" s="29"/>
      <c r="J42" s="29"/>
      <c r="K42" s="29"/>
    </row>
    <row r="43" spans="1:11" ht="21.75" customHeight="1" x14ac:dyDescent="0.3">
      <c r="A43" s="7" t="s">
        <v>154</v>
      </c>
      <c r="B43" s="18"/>
      <c r="C43" s="27"/>
      <c r="E43" s="29"/>
      <c r="F43" s="29"/>
      <c r="G43" s="29"/>
      <c r="I43" s="29"/>
      <c r="J43" s="29"/>
      <c r="K43" s="29"/>
    </row>
    <row r="44" spans="1:11" ht="21.75" customHeight="1" x14ac:dyDescent="0.3">
      <c r="A44" s="7" t="s">
        <v>131</v>
      </c>
      <c r="B44" s="18"/>
      <c r="C44" s="27"/>
      <c r="E44" s="29">
        <v>0</v>
      </c>
      <c r="F44" s="29"/>
      <c r="G44" s="29">
        <v>29492</v>
      </c>
      <c r="I44" s="29">
        <v>0</v>
      </c>
      <c r="J44" s="29"/>
      <c r="K44" s="29">
        <v>29492</v>
      </c>
    </row>
    <row r="45" spans="1:11" ht="21.75" customHeight="1" x14ac:dyDescent="0.3">
      <c r="A45" s="7" t="s">
        <v>108</v>
      </c>
      <c r="B45" s="18"/>
      <c r="C45" s="27"/>
    </row>
    <row r="46" spans="1:11" ht="21.75" customHeight="1" x14ac:dyDescent="0.3">
      <c r="A46" s="7" t="s">
        <v>132</v>
      </c>
      <c r="B46" s="18"/>
      <c r="C46" s="27"/>
      <c r="E46" s="29">
        <v>404</v>
      </c>
      <c r="F46" s="29"/>
      <c r="G46" s="29">
        <v>993</v>
      </c>
      <c r="I46" s="29">
        <v>404</v>
      </c>
      <c r="J46" s="29"/>
      <c r="K46" s="29">
        <v>993</v>
      </c>
    </row>
    <row r="47" spans="1:11" ht="21.75" customHeight="1" x14ac:dyDescent="0.3">
      <c r="A47" s="7" t="s">
        <v>155</v>
      </c>
      <c r="B47" s="18"/>
      <c r="C47" s="27"/>
      <c r="E47" s="29">
        <v>6558</v>
      </c>
      <c r="F47" s="29"/>
      <c r="G47" s="29">
        <v>4229</v>
      </c>
      <c r="I47" s="29">
        <v>7616</v>
      </c>
      <c r="J47" s="29"/>
      <c r="K47" s="29">
        <v>1663</v>
      </c>
    </row>
    <row r="48" spans="1:11" ht="21.75" customHeight="1" x14ac:dyDescent="0.3">
      <c r="A48" s="7" t="s">
        <v>13</v>
      </c>
      <c r="C48" s="27"/>
      <c r="E48" s="29">
        <v>3304</v>
      </c>
      <c r="F48" s="29"/>
      <c r="G48" s="29">
        <v>2854</v>
      </c>
      <c r="I48" s="29">
        <v>989</v>
      </c>
      <c r="J48" s="29"/>
      <c r="K48" s="29">
        <v>1081</v>
      </c>
    </row>
    <row r="49" spans="1:11" s="10" customFormat="1" ht="21.75" customHeight="1" x14ac:dyDescent="0.3">
      <c r="A49" s="9" t="s">
        <v>14</v>
      </c>
      <c r="C49" s="31"/>
      <c r="E49" s="50">
        <f>SUM(E41:E48)</f>
        <v>140978</v>
      </c>
      <c r="F49" s="14"/>
      <c r="G49" s="50">
        <f>SUM(G41:G48)</f>
        <v>194468</v>
      </c>
      <c r="H49" s="13"/>
      <c r="I49" s="50">
        <f>SUM(I41:I48)</f>
        <v>41259</v>
      </c>
      <c r="J49" s="14"/>
      <c r="K49" s="50">
        <f>SUM(K41:K48)</f>
        <v>86109</v>
      </c>
    </row>
    <row r="50" spans="1:11" ht="21.75" customHeight="1" x14ac:dyDescent="0.3">
      <c r="A50" s="9"/>
      <c r="C50" s="27"/>
      <c r="E50" s="32"/>
      <c r="F50" s="32"/>
      <c r="G50" s="32"/>
      <c r="H50" s="33"/>
      <c r="I50" s="32"/>
      <c r="J50" s="32"/>
      <c r="K50" s="32"/>
    </row>
    <row r="51" spans="1:11" ht="21.75" customHeight="1" x14ac:dyDescent="0.3">
      <c r="A51" s="3" t="s">
        <v>15</v>
      </c>
      <c r="C51" s="27"/>
      <c r="E51" s="32"/>
      <c r="F51" s="32"/>
      <c r="G51" s="32"/>
      <c r="H51" s="33"/>
      <c r="I51" s="32"/>
      <c r="J51" s="32"/>
      <c r="K51" s="32"/>
    </row>
    <row r="52" spans="1:11" ht="21.75" customHeight="1" x14ac:dyDescent="0.3">
      <c r="A52" s="7" t="s">
        <v>110</v>
      </c>
      <c r="C52" s="27"/>
      <c r="E52" s="40">
        <v>0</v>
      </c>
      <c r="F52" s="40"/>
      <c r="G52" s="40">
        <v>61705</v>
      </c>
      <c r="I52" s="40">
        <v>0</v>
      </c>
      <c r="J52" s="40"/>
      <c r="K52" s="40">
        <v>61705</v>
      </c>
    </row>
    <row r="53" spans="1:11" ht="21.75" customHeight="1" x14ac:dyDescent="0.3">
      <c r="A53" s="7" t="s">
        <v>109</v>
      </c>
      <c r="C53" s="27"/>
      <c r="E53" s="40"/>
      <c r="F53" s="40"/>
      <c r="G53" s="40"/>
      <c r="I53" s="40"/>
      <c r="J53" s="40"/>
      <c r="K53" s="40"/>
    </row>
    <row r="54" spans="1:11" ht="21.75" customHeight="1" x14ac:dyDescent="0.3">
      <c r="A54" s="7" t="s">
        <v>133</v>
      </c>
      <c r="C54" s="27"/>
      <c r="E54" s="40">
        <v>1909</v>
      </c>
      <c r="F54" s="40"/>
      <c r="G54" s="40">
        <v>2214</v>
      </c>
      <c r="I54" s="40">
        <v>1909</v>
      </c>
      <c r="J54" s="40"/>
      <c r="K54" s="40">
        <v>2214</v>
      </c>
    </row>
    <row r="55" spans="1:11" ht="21.75" customHeight="1" x14ac:dyDescent="0.3">
      <c r="A55" s="7" t="s">
        <v>88</v>
      </c>
      <c r="C55" s="27"/>
      <c r="E55" s="40">
        <v>2032</v>
      </c>
      <c r="F55" s="40"/>
      <c r="G55" s="40">
        <v>7096</v>
      </c>
      <c r="I55" s="40">
        <v>1909</v>
      </c>
      <c r="J55" s="40"/>
      <c r="K55" s="40">
        <v>5985</v>
      </c>
    </row>
    <row r="56" spans="1:11" s="10" customFormat="1" ht="21.75" customHeight="1" x14ac:dyDescent="0.3">
      <c r="A56" s="9" t="s">
        <v>16</v>
      </c>
      <c r="C56" s="31"/>
      <c r="E56" s="50">
        <f>SUM(E52:E55)</f>
        <v>3941</v>
      </c>
      <c r="F56" s="14"/>
      <c r="G56" s="50">
        <f>SUM(G52:G55)</f>
        <v>71015</v>
      </c>
      <c r="H56" s="13"/>
      <c r="I56" s="50">
        <f>SUM(I52:I55)</f>
        <v>3818</v>
      </c>
      <c r="J56" s="14"/>
      <c r="K56" s="50">
        <f>SUM(K52:K55)</f>
        <v>69904</v>
      </c>
    </row>
    <row r="57" spans="1:11" s="10" customFormat="1" ht="30" customHeight="1" x14ac:dyDescent="0.3">
      <c r="A57" s="9" t="s">
        <v>17</v>
      </c>
      <c r="C57" s="11"/>
      <c r="E57" s="100">
        <f>SUM(E56,E49)</f>
        <v>144919</v>
      </c>
      <c r="F57" s="14"/>
      <c r="G57" s="100">
        <f>SUM(G56,G49)</f>
        <v>265483</v>
      </c>
      <c r="H57" s="13"/>
      <c r="I57" s="100">
        <f>SUM(I56,I49)</f>
        <v>45077</v>
      </c>
      <c r="J57" s="14"/>
      <c r="K57" s="100">
        <f>SUM(K56,K49)</f>
        <v>156013</v>
      </c>
    </row>
    <row r="58" spans="1:11" ht="21.75" customHeight="1" x14ac:dyDescent="0.3">
      <c r="A58" s="38"/>
      <c r="B58" s="28"/>
      <c r="E58" s="37"/>
      <c r="F58" s="37"/>
      <c r="G58" s="37"/>
      <c r="I58" s="37"/>
      <c r="J58" s="37"/>
      <c r="K58" s="37"/>
    </row>
    <row r="59" spans="1:11" ht="21.75" customHeight="1" x14ac:dyDescent="0.3">
      <c r="A59" s="38"/>
      <c r="B59" s="28"/>
      <c r="E59" s="37"/>
      <c r="F59" s="37"/>
      <c r="G59" s="37"/>
      <c r="I59" s="37"/>
      <c r="J59" s="37"/>
      <c r="K59" s="37"/>
    </row>
    <row r="60" spans="1:11" s="18" customFormat="1" ht="21.75" customHeight="1" x14ac:dyDescent="0.35">
      <c r="A60" s="111" t="s">
        <v>90</v>
      </c>
      <c r="B60" s="15"/>
      <c r="C60" s="16"/>
      <c r="D60" s="17"/>
      <c r="E60" s="17"/>
      <c r="F60" s="17"/>
      <c r="G60" s="17"/>
      <c r="H60" s="17"/>
      <c r="I60" s="17"/>
      <c r="J60" s="17"/>
      <c r="K60" s="17"/>
    </row>
    <row r="61" spans="1:11" s="18" customFormat="1" ht="21.75" customHeight="1" x14ac:dyDescent="0.3">
      <c r="A61" s="19" t="s">
        <v>89</v>
      </c>
      <c r="B61" s="17"/>
      <c r="C61" s="16"/>
      <c r="D61" s="17"/>
      <c r="E61" s="17"/>
      <c r="F61" s="17"/>
      <c r="G61" s="17"/>
      <c r="H61" s="17"/>
      <c r="I61" s="17"/>
      <c r="J61" s="17"/>
      <c r="K61" s="17"/>
    </row>
    <row r="62" spans="1:11" s="18" customFormat="1" ht="21.75" customHeight="1" x14ac:dyDescent="0.3">
      <c r="A62" s="19"/>
      <c r="B62" s="17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1.75" customHeight="1" x14ac:dyDescent="0.3">
      <c r="B63" s="42"/>
      <c r="C63" s="43"/>
      <c r="D63" s="42"/>
      <c r="E63" s="182" t="s">
        <v>84</v>
      </c>
      <c r="F63" s="182"/>
      <c r="G63" s="182"/>
      <c r="H63" s="17"/>
      <c r="I63" s="182" t="s">
        <v>86</v>
      </c>
      <c r="J63" s="183"/>
      <c r="K63" s="182"/>
    </row>
    <row r="64" spans="1:11" ht="21.75" customHeight="1" x14ac:dyDescent="0.3">
      <c r="B64" s="23"/>
      <c r="C64" s="22"/>
      <c r="D64" s="23"/>
      <c r="E64" s="181" t="s">
        <v>85</v>
      </c>
      <c r="F64" s="181"/>
      <c r="G64" s="181"/>
      <c r="H64" s="24"/>
      <c r="I64" s="181" t="s">
        <v>85</v>
      </c>
      <c r="J64" s="181"/>
      <c r="K64" s="181"/>
    </row>
    <row r="65" spans="1:11" ht="21.75" customHeight="1" x14ac:dyDescent="0.3">
      <c r="B65" s="23"/>
      <c r="C65" s="22"/>
      <c r="D65" s="23"/>
      <c r="E65" s="25" t="s">
        <v>234</v>
      </c>
      <c r="F65" s="148"/>
      <c r="G65" s="60" t="s">
        <v>43</v>
      </c>
      <c r="H65" s="23"/>
      <c r="I65" s="25" t="s">
        <v>234</v>
      </c>
      <c r="J65" s="148"/>
      <c r="K65" s="60" t="s">
        <v>43</v>
      </c>
    </row>
    <row r="66" spans="1:11" ht="21.75" customHeight="1" x14ac:dyDescent="0.3">
      <c r="A66" s="9" t="s">
        <v>111</v>
      </c>
      <c r="B66" s="23"/>
      <c r="C66" s="150"/>
      <c r="D66" s="23"/>
      <c r="E66" s="25" t="s">
        <v>173</v>
      </c>
      <c r="F66" s="26"/>
      <c r="G66" s="25" t="s">
        <v>42</v>
      </c>
      <c r="H66" s="26"/>
      <c r="I66" s="25" t="s">
        <v>173</v>
      </c>
      <c r="J66" s="26"/>
      <c r="K66" s="25" t="s">
        <v>42</v>
      </c>
    </row>
    <row r="67" spans="1:11" ht="21.75" customHeight="1" x14ac:dyDescent="0.3">
      <c r="B67" s="23"/>
      <c r="C67" s="59"/>
      <c r="D67" s="23"/>
      <c r="E67" s="25" t="s">
        <v>44</v>
      </c>
      <c r="F67" s="26"/>
      <c r="G67" s="25"/>
      <c r="H67" s="26"/>
      <c r="I67" s="25" t="s">
        <v>44</v>
      </c>
      <c r="J67" s="26"/>
      <c r="K67" s="25"/>
    </row>
    <row r="68" spans="1:11" ht="21.75" customHeight="1" x14ac:dyDescent="0.3">
      <c r="B68" s="23"/>
      <c r="C68" s="59"/>
      <c r="D68" s="23"/>
      <c r="E68" s="180" t="s">
        <v>83</v>
      </c>
      <c r="F68" s="180"/>
      <c r="G68" s="180"/>
      <c r="H68" s="180"/>
      <c r="I68" s="180"/>
      <c r="J68" s="180"/>
      <c r="K68" s="180"/>
    </row>
    <row r="69" spans="1:11" ht="21.75" customHeight="1" x14ac:dyDescent="0.3">
      <c r="A69" s="3" t="s">
        <v>49</v>
      </c>
      <c r="C69" s="44"/>
      <c r="E69" s="45"/>
      <c r="F69" s="45"/>
      <c r="G69" s="45"/>
      <c r="I69" s="45"/>
      <c r="J69" s="45"/>
      <c r="K69" s="45"/>
    </row>
    <row r="70" spans="1:11" ht="21.75" customHeight="1" x14ac:dyDescent="0.3">
      <c r="A70" s="7" t="s">
        <v>116</v>
      </c>
      <c r="C70" s="44"/>
      <c r="E70" s="45"/>
      <c r="F70" s="45"/>
      <c r="G70" s="45"/>
      <c r="I70" s="45"/>
      <c r="J70" s="45"/>
      <c r="K70" s="45"/>
    </row>
    <row r="71" spans="1:11" ht="21.75" customHeight="1" thickBot="1" x14ac:dyDescent="0.35">
      <c r="A71" s="7" t="s">
        <v>113</v>
      </c>
      <c r="B71" s="18"/>
      <c r="C71" s="27"/>
      <c r="E71" s="47">
        <v>318000</v>
      </c>
      <c r="F71" s="34"/>
      <c r="G71" s="47">
        <v>318000</v>
      </c>
      <c r="H71" s="34"/>
      <c r="I71" s="47">
        <v>318000</v>
      </c>
      <c r="J71" s="34"/>
      <c r="K71" s="47">
        <v>318000</v>
      </c>
    </row>
    <row r="72" spans="1:11" ht="21.75" customHeight="1" thickTop="1" x14ac:dyDescent="0.3">
      <c r="A72" s="7" t="s">
        <v>112</v>
      </c>
      <c r="B72" s="18"/>
      <c r="C72" s="27"/>
      <c r="E72" s="40">
        <v>317888</v>
      </c>
      <c r="F72" s="40"/>
      <c r="G72" s="40">
        <v>317888</v>
      </c>
      <c r="I72" s="40">
        <v>317888</v>
      </c>
      <c r="J72" s="40"/>
      <c r="K72" s="40">
        <v>317888</v>
      </c>
    </row>
    <row r="73" spans="1:11" ht="21.75" customHeight="1" x14ac:dyDescent="0.3">
      <c r="A73" s="7" t="s">
        <v>134</v>
      </c>
      <c r="B73" s="18"/>
      <c r="C73" s="27"/>
      <c r="E73" s="40"/>
      <c r="F73" s="40"/>
      <c r="G73" s="40"/>
      <c r="I73" s="40"/>
      <c r="J73" s="40"/>
      <c r="K73" s="40"/>
    </row>
    <row r="74" spans="1:11" ht="21.75" customHeight="1" x14ac:dyDescent="0.3">
      <c r="A74" s="7" t="s">
        <v>135</v>
      </c>
      <c r="C74" s="27"/>
      <c r="E74" s="40">
        <v>4399860</v>
      </c>
      <c r="F74" s="40"/>
      <c r="G74" s="40">
        <v>4399860</v>
      </c>
      <c r="I74" s="40">
        <v>4399860</v>
      </c>
      <c r="J74" s="40"/>
      <c r="K74" s="40">
        <v>4399860</v>
      </c>
    </row>
    <row r="75" spans="1:11" ht="21.75" hidden="1" customHeight="1" x14ac:dyDescent="0.3">
      <c r="A75" s="7" t="s">
        <v>171</v>
      </c>
      <c r="C75" s="27"/>
      <c r="E75" s="40"/>
      <c r="F75" s="40"/>
      <c r="G75" s="40"/>
      <c r="I75" s="40"/>
      <c r="J75" s="40"/>
      <c r="K75" s="40"/>
    </row>
    <row r="76" spans="1:11" ht="21.75" hidden="1" customHeight="1" x14ac:dyDescent="0.3">
      <c r="A76" s="7" t="s">
        <v>172</v>
      </c>
      <c r="C76" s="27"/>
      <c r="E76" s="40"/>
      <c r="F76" s="40"/>
      <c r="G76" s="40">
        <v>0</v>
      </c>
      <c r="I76" s="40"/>
      <c r="J76" s="40"/>
      <c r="K76" s="40">
        <v>0</v>
      </c>
    </row>
    <row r="77" spans="1:11" ht="21.75" customHeight="1" x14ac:dyDescent="0.3">
      <c r="A77" s="1" t="s">
        <v>156</v>
      </c>
      <c r="C77" s="27"/>
      <c r="E77" s="40"/>
      <c r="F77" s="40"/>
      <c r="G77" s="40"/>
      <c r="I77" s="40"/>
      <c r="J77" s="40"/>
      <c r="K77" s="40"/>
    </row>
    <row r="78" spans="1:11" ht="21.75" customHeight="1" x14ac:dyDescent="0.3">
      <c r="A78" s="1" t="s">
        <v>157</v>
      </c>
      <c r="C78" s="27"/>
      <c r="E78" s="40">
        <v>-31836</v>
      </c>
      <c r="F78" s="40"/>
      <c r="G78" s="40">
        <v>-31836</v>
      </c>
      <c r="I78" s="40">
        <v>0</v>
      </c>
      <c r="J78" s="40"/>
      <c r="K78" s="40">
        <v>0</v>
      </c>
    </row>
    <row r="79" spans="1:11" ht="21.75" customHeight="1" x14ac:dyDescent="0.3">
      <c r="A79" s="7" t="s">
        <v>18</v>
      </c>
      <c r="B79" s="28"/>
      <c r="C79" s="27"/>
      <c r="E79" s="40"/>
      <c r="F79" s="40"/>
      <c r="G79" s="40"/>
      <c r="H79" s="23"/>
      <c r="I79" s="40"/>
      <c r="J79" s="40"/>
      <c r="K79" s="40"/>
    </row>
    <row r="80" spans="1:11" ht="21.75" customHeight="1" x14ac:dyDescent="0.3">
      <c r="A80" s="1" t="s">
        <v>114</v>
      </c>
      <c r="B80" s="28"/>
      <c r="C80" s="27"/>
      <c r="E80" s="40"/>
      <c r="F80" s="40"/>
      <c r="G80" s="40"/>
      <c r="H80" s="23"/>
      <c r="I80" s="40"/>
      <c r="J80" s="40"/>
      <c r="K80" s="40"/>
    </row>
    <row r="81" spans="1:11" ht="21.75" customHeight="1" x14ac:dyDescent="0.3">
      <c r="A81" s="1" t="s">
        <v>115</v>
      </c>
      <c r="B81" s="18"/>
      <c r="C81" s="21"/>
      <c r="E81" s="21">
        <v>31800</v>
      </c>
      <c r="G81" s="21">
        <v>31800</v>
      </c>
      <c r="I81" s="21">
        <v>31800</v>
      </c>
      <c r="K81" s="21">
        <v>31800</v>
      </c>
    </row>
    <row r="82" spans="1:11" ht="21.75" customHeight="1" x14ac:dyDescent="0.3">
      <c r="A82" s="7" t="s">
        <v>19</v>
      </c>
      <c r="B82" s="18"/>
      <c r="C82" s="44"/>
      <c r="E82" s="40">
        <v>84228</v>
      </c>
      <c r="F82" s="40"/>
      <c r="G82" s="40">
        <v>237541</v>
      </c>
      <c r="H82" s="23"/>
      <c r="I82" s="40">
        <v>70465</v>
      </c>
      <c r="J82" s="40"/>
      <c r="K82" s="40">
        <v>163092</v>
      </c>
    </row>
    <row r="83" spans="1:11" ht="21.75" customHeight="1" x14ac:dyDescent="0.3">
      <c r="A83" s="1" t="s">
        <v>46</v>
      </c>
      <c r="B83" s="18"/>
      <c r="C83" s="27"/>
      <c r="E83" s="36">
        <v>-5268</v>
      </c>
      <c r="F83" s="40"/>
      <c r="G83" s="36">
        <v>1997</v>
      </c>
      <c r="I83" s="36">
        <v>0</v>
      </c>
      <c r="J83" s="40"/>
      <c r="K83" s="36">
        <v>0</v>
      </c>
    </row>
    <row r="84" spans="1:11" ht="21.75" customHeight="1" x14ac:dyDescent="0.3">
      <c r="A84" s="9" t="s">
        <v>136</v>
      </c>
      <c r="B84" s="110"/>
      <c r="C84" s="52"/>
      <c r="D84" s="10"/>
      <c r="E84" s="122">
        <f>SUM(E72:E83)</f>
        <v>4796672</v>
      </c>
      <c r="F84" s="122"/>
      <c r="G84" s="122">
        <f>SUM(G72:G83)</f>
        <v>4957250</v>
      </c>
      <c r="H84" s="122"/>
      <c r="I84" s="122">
        <f>SUM(I72:I83)</f>
        <v>4820013</v>
      </c>
      <c r="J84" s="122"/>
      <c r="K84" s="122">
        <f>SUM(K72:K83)</f>
        <v>4912640</v>
      </c>
    </row>
    <row r="85" spans="1:11" ht="21.75" customHeight="1" x14ac:dyDescent="0.3">
      <c r="A85" s="7" t="s">
        <v>47</v>
      </c>
      <c r="B85" s="18"/>
      <c r="C85" s="44"/>
      <c r="E85" s="48">
        <v>24697</v>
      </c>
      <c r="F85" s="34"/>
      <c r="G85" s="48">
        <v>25470</v>
      </c>
      <c r="H85" s="34"/>
      <c r="I85" s="48">
        <v>0</v>
      </c>
      <c r="J85" s="34"/>
      <c r="K85" s="48">
        <v>0</v>
      </c>
    </row>
    <row r="86" spans="1:11" s="10" customFormat="1" ht="21.75" customHeight="1" x14ac:dyDescent="0.3">
      <c r="A86" s="9" t="s">
        <v>32</v>
      </c>
      <c r="B86" s="51"/>
      <c r="C86" s="52"/>
      <c r="E86" s="123">
        <f>SUM(E84:E85)</f>
        <v>4821369</v>
      </c>
      <c r="F86" s="122"/>
      <c r="G86" s="123">
        <f>SUM(G84:G85)</f>
        <v>4982720</v>
      </c>
      <c r="H86" s="122"/>
      <c r="I86" s="123">
        <f>SUM(I84:I85)</f>
        <v>4820013</v>
      </c>
      <c r="J86" s="122"/>
      <c r="K86" s="123">
        <f>SUM(K84:K85)</f>
        <v>4912640</v>
      </c>
    </row>
    <row r="87" spans="1:11" s="10" customFormat="1" ht="39" customHeight="1" thickBot="1" x14ac:dyDescent="0.35">
      <c r="A87" s="9" t="s">
        <v>48</v>
      </c>
      <c r="C87" s="52"/>
      <c r="E87" s="124">
        <f>SUM(E86,E57)</f>
        <v>4966288</v>
      </c>
      <c r="F87" s="122"/>
      <c r="G87" s="124">
        <f>SUM(G86,G57)</f>
        <v>5248203</v>
      </c>
      <c r="H87" s="122"/>
      <c r="I87" s="124">
        <f>SUM(I86,I57)</f>
        <v>4865090</v>
      </c>
      <c r="J87" s="122"/>
      <c r="K87" s="124">
        <f>SUM(K86,K57)</f>
        <v>5068653</v>
      </c>
    </row>
    <row r="88" spans="1:11" ht="21.75" customHeight="1" thickTop="1" x14ac:dyDescent="0.3">
      <c r="E88" s="34"/>
      <c r="F88" s="34"/>
      <c r="G88" s="34"/>
      <c r="H88" s="34"/>
      <c r="I88" s="34"/>
      <c r="J88" s="34"/>
      <c r="K88" s="34"/>
    </row>
  </sheetData>
  <mergeCells count="15">
    <mergeCell ref="E4:G4"/>
    <mergeCell ref="I4:K4"/>
    <mergeCell ref="E33:G33"/>
    <mergeCell ref="I33:K33"/>
    <mergeCell ref="E63:G63"/>
    <mergeCell ref="I63:K63"/>
    <mergeCell ref="E68:K68"/>
    <mergeCell ref="E5:G5"/>
    <mergeCell ref="I5:K5"/>
    <mergeCell ref="E34:G34"/>
    <mergeCell ref="I34:K34"/>
    <mergeCell ref="E64:G64"/>
    <mergeCell ref="I64:K64"/>
    <mergeCell ref="E9:K9"/>
    <mergeCell ref="E38:K38"/>
  </mergeCells>
  <pageMargins left="0.7" right="0.65" top="0.48" bottom="0.5" header="0.5" footer="0.5"/>
  <pageSetup paperSize="9" scale="94" firstPageNumber="2" fitToHeight="7" orientation="portrait" useFirstPageNumber="1" r:id="rId1"/>
  <headerFooter scaleWithDoc="0" alignWithMargins="0"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29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dimension ref="A1:K141"/>
  <sheetViews>
    <sheetView view="pageBreakPreview" topLeftCell="A126" zoomScale="85" zoomScaleNormal="100" zoomScaleSheetLayoutView="85" workbookViewId="0">
      <selection activeCell="N145" sqref="N145"/>
    </sheetView>
  </sheetViews>
  <sheetFormatPr defaultColWidth="10.7265625" defaultRowHeight="21.75" customHeight="1" x14ac:dyDescent="0.35"/>
  <cols>
    <col min="1" max="1" width="40.26953125" style="76" customWidth="1"/>
    <col min="2" max="2" width="0.81640625" style="77" customWidth="1"/>
    <col min="3" max="3" width="5.7265625" style="83" bestFit="1" customWidth="1"/>
    <col min="4" max="4" width="0.81640625" style="77" customWidth="1"/>
    <col min="5" max="5" width="11" style="77" customWidth="1"/>
    <col min="6" max="6" width="1.1796875" style="77" customWidth="1"/>
    <col min="7" max="7" width="11" style="77" customWidth="1"/>
    <col min="8" max="8" width="1.1796875" style="77" customWidth="1"/>
    <col min="9" max="9" width="11" style="77" customWidth="1"/>
    <col min="10" max="10" width="1.1796875" style="77" customWidth="1"/>
    <col min="11" max="11" width="11" style="77" customWidth="1"/>
    <col min="12" max="16384" width="10.7265625" style="77"/>
  </cols>
  <sheetData>
    <row r="1" spans="1:11" s="56" customFormat="1" ht="20.25" customHeight="1" x14ac:dyDescent="0.35">
      <c r="A1" s="111" t="s">
        <v>90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18" customFormat="1" ht="20.25" customHeight="1" x14ac:dyDescent="0.3">
      <c r="A2" s="115" t="s">
        <v>91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0.25" customHeight="1" x14ac:dyDescent="0.3">
      <c r="A3" s="57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0.25" customHeight="1" x14ac:dyDescent="0.3">
      <c r="A4" s="58"/>
      <c r="B4" s="17"/>
      <c r="C4" s="16"/>
      <c r="D4" s="17"/>
      <c r="E4" s="182" t="s">
        <v>84</v>
      </c>
      <c r="F4" s="182"/>
      <c r="G4" s="182"/>
      <c r="H4" s="17"/>
      <c r="I4" s="182" t="s">
        <v>86</v>
      </c>
      <c r="J4" s="183"/>
      <c r="K4" s="182"/>
    </row>
    <row r="5" spans="1:11" s="21" customFormat="1" ht="20.25" customHeight="1" x14ac:dyDescent="0.3">
      <c r="A5" s="22"/>
      <c r="C5" s="22"/>
      <c r="D5" s="23"/>
      <c r="E5" s="181" t="s">
        <v>85</v>
      </c>
      <c r="F5" s="181"/>
      <c r="G5" s="181"/>
      <c r="H5" s="24"/>
      <c r="I5" s="181" t="s">
        <v>85</v>
      </c>
      <c r="J5" s="181"/>
      <c r="K5" s="181"/>
    </row>
    <row r="6" spans="1:11" s="21" customFormat="1" ht="20.25" customHeight="1" x14ac:dyDescent="0.3">
      <c r="A6" s="22"/>
      <c r="C6" s="22"/>
      <c r="D6" s="23"/>
      <c r="E6" s="184" t="s">
        <v>224</v>
      </c>
      <c r="F6" s="184"/>
      <c r="G6" s="184"/>
      <c r="H6" s="156"/>
      <c r="I6" s="184" t="s">
        <v>224</v>
      </c>
      <c r="J6" s="184"/>
      <c r="K6" s="184"/>
    </row>
    <row r="7" spans="1:11" s="21" customFormat="1" ht="20.25" customHeight="1" x14ac:dyDescent="0.3">
      <c r="A7" s="22"/>
      <c r="C7" s="22"/>
      <c r="D7" s="23"/>
      <c r="E7" s="184" t="s">
        <v>234</v>
      </c>
      <c r="F7" s="184"/>
      <c r="G7" s="184"/>
      <c r="H7" s="156"/>
      <c r="I7" s="184" t="s">
        <v>234</v>
      </c>
      <c r="J7" s="184"/>
      <c r="K7" s="184"/>
    </row>
    <row r="8" spans="1:11" s="21" customFormat="1" ht="20.25" customHeight="1" x14ac:dyDescent="0.3">
      <c r="A8" s="22"/>
      <c r="C8" s="61" t="s">
        <v>2</v>
      </c>
      <c r="D8" s="23"/>
      <c r="E8" s="62">
        <v>2019</v>
      </c>
      <c r="F8" s="157"/>
      <c r="G8" s="62">
        <v>2018</v>
      </c>
      <c r="H8" s="157"/>
      <c r="I8" s="62">
        <v>2019</v>
      </c>
      <c r="J8" s="157"/>
      <c r="K8" s="62">
        <v>2018</v>
      </c>
    </row>
    <row r="9" spans="1:11" s="21" customFormat="1" ht="20.25" customHeight="1" x14ac:dyDescent="0.3">
      <c r="A9" s="22"/>
      <c r="C9" s="62"/>
      <c r="E9" s="180" t="s">
        <v>83</v>
      </c>
      <c r="F9" s="180"/>
      <c r="G9" s="180"/>
      <c r="H9" s="180"/>
      <c r="I9" s="180"/>
      <c r="J9" s="180"/>
      <c r="K9" s="180"/>
    </row>
    <row r="10" spans="1:11" s="49" customFormat="1" ht="20.25" customHeight="1" x14ac:dyDescent="0.3">
      <c r="A10" s="116" t="s">
        <v>227</v>
      </c>
      <c r="C10" s="27"/>
      <c r="H10" s="84"/>
    </row>
    <row r="11" spans="1:11" s="21" customFormat="1" ht="20.25" customHeight="1" x14ac:dyDescent="0.3">
      <c r="A11" s="63" t="s">
        <v>50</v>
      </c>
      <c r="B11" s="18"/>
      <c r="C11" s="27">
        <v>10</v>
      </c>
      <c r="E11" s="29">
        <v>172911</v>
      </c>
      <c r="F11" s="33"/>
      <c r="G11" s="29">
        <v>249785</v>
      </c>
      <c r="I11" s="29">
        <v>108297</v>
      </c>
      <c r="J11" s="33"/>
      <c r="K11" s="29">
        <v>108254</v>
      </c>
    </row>
    <row r="12" spans="1:11" s="21" customFormat="1" ht="20.25" customHeight="1" x14ac:dyDescent="0.3">
      <c r="A12" s="63" t="s">
        <v>179</v>
      </c>
      <c r="B12" s="18"/>
      <c r="C12" s="27">
        <v>8</v>
      </c>
      <c r="E12" s="29">
        <v>0</v>
      </c>
      <c r="F12" s="33"/>
      <c r="G12" s="29">
        <v>0</v>
      </c>
      <c r="I12" s="29">
        <v>0</v>
      </c>
      <c r="J12" s="33"/>
      <c r="K12" s="29">
        <v>79997</v>
      </c>
    </row>
    <row r="13" spans="1:11" s="21" customFormat="1" ht="20.25" customHeight="1" x14ac:dyDescent="0.3">
      <c r="A13" s="63" t="s">
        <v>20</v>
      </c>
      <c r="B13" s="18"/>
      <c r="C13" s="27"/>
      <c r="E13" s="29">
        <v>18882</v>
      </c>
      <c r="F13" s="33"/>
      <c r="G13" s="29">
        <v>11208</v>
      </c>
      <c r="I13" s="29">
        <v>20285</v>
      </c>
      <c r="J13" s="33"/>
      <c r="K13" s="29">
        <v>17072</v>
      </c>
    </row>
    <row r="14" spans="1:11" s="10" customFormat="1" ht="20.25" customHeight="1" x14ac:dyDescent="0.3">
      <c r="A14" s="57" t="s">
        <v>226</v>
      </c>
      <c r="C14" s="11"/>
      <c r="E14" s="50">
        <f>SUM(E11:E13)</f>
        <v>191793</v>
      </c>
      <c r="F14" s="13"/>
      <c r="G14" s="50">
        <f>SUM(G11:G13)</f>
        <v>260993</v>
      </c>
      <c r="H14" s="13"/>
      <c r="I14" s="50">
        <f>SUM(I11:I13)</f>
        <v>128582</v>
      </c>
      <c r="J14" s="13"/>
      <c r="K14" s="50">
        <f>SUM(K11:K13)</f>
        <v>205323</v>
      </c>
    </row>
    <row r="15" spans="1:11" s="21" customFormat="1" ht="13.5" customHeight="1" x14ac:dyDescent="0.3">
      <c r="A15" s="57"/>
      <c r="C15" s="20"/>
      <c r="E15" s="32"/>
      <c r="F15" s="33"/>
      <c r="G15" s="32"/>
      <c r="H15" s="33"/>
      <c r="I15" s="32"/>
      <c r="J15" s="33"/>
      <c r="K15" s="32"/>
    </row>
    <row r="16" spans="1:11" s="21" customFormat="1" ht="20.25" customHeight="1" x14ac:dyDescent="0.3">
      <c r="A16" s="116" t="s">
        <v>21</v>
      </c>
      <c r="C16" s="20"/>
      <c r="E16" s="33"/>
      <c r="F16" s="33"/>
      <c r="G16" s="33"/>
      <c r="H16" s="33"/>
      <c r="I16" s="33"/>
      <c r="J16" s="33"/>
      <c r="K16" s="33"/>
    </row>
    <row r="17" spans="1:11" s="21" customFormat="1" ht="20.25" customHeight="1" x14ac:dyDescent="0.3">
      <c r="A17" s="63" t="s">
        <v>51</v>
      </c>
      <c r="B17" s="18"/>
      <c r="C17" s="27"/>
      <c r="E17" s="29">
        <v>62563</v>
      </c>
      <c r="F17" s="33"/>
      <c r="G17" s="29">
        <v>97701</v>
      </c>
      <c r="I17" s="29">
        <v>79605</v>
      </c>
      <c r="J17" s="33"/>
      <c r="K17" s="29">
        <v>82601</v>
      </c>
    </row>
    <row r="18" spans="1:11" s="21" customFormat="1" ht="20.25" customHeight="1" x14ac:dyDescent="0.3">
      <c r="A18" s="63" t="s">
        <v>52</v>
      </c>
      <c r="B18" s="18"/>
      <c r="C18" s="20"/>
      <c r="E18" s="29">
        <v>105309</v>
      </c>
      <c r="F18" s="33"/>
      <c r="G18" s="29">
        <v>108687</v>
      </c>
      <c r="I18" s="29">
        <v>3787</v>
      </c>
      <c r="J18" s="33"/>
      <c r="K18" s="29">
        <v>2720</v>
      </c>
    </row>
    <row r="19" spans="1:11" s="21" customFormat="1" ht="20.25" customHeight="1" x14ac:dyDescent="0.3">
      <c r="A19" s="63" t="s">
        <v>53</v>
      </c>
      <c r="B19" s="28"/>
      <c r="C19" s="27"/>
      <c r="E19" s="29">
        <v>30336</v>
      </c>
      <c r="F19" s="33"/>
      <c r="G19" s="29">
        <v>52030</v>
      </c>
      <c r="I19" s="29">
        <v>24186</v>
      </c>
      <c r="J19" s="33"/>
      <c r="K19" s="29">
        <v>42913</v>
      </c>
    </row>
    <row r="20" spans="1:11" s="21" customFormat="1" ht="20.25" customHeight="1" x14ac:dyDescent="0.3">
      <c r="A20" s="63" t="s">
        <v>54</v>
      </c>
      <c r="B20" s="28"/>
      <c r="C20" s="27"/>
      <c r="E20" s="29">
        <v>33</v>
      </c>
      <c r="F20" s="33"/>
      <c r="G20" s="29">
        <v>2213</v>
      </c>
      <c r="I20" s="29">
        <v>33</v>
      </c>
      <c r="J20" s="33"/>
      <c r="K20" s="29">
        <v>2213</v>
      </c>
    </row>
    <row r="21" spans="1:11" s="10" customFormat="1" ht="20.25" customHeight="1" x14ac:dyDescent="0.3">
      <c r="A21" s="57" t="s">
        <v>22</v>
      </c>
      <c r="C21" s="11"/>
      <c r="E21" s="102">
        <f>SUM(E17:E20)</f>
        <v>198241</v>
      </c>
      <c r="F21" s="94"/>
      <c r="G21" s="102">
        <f>SUM(G17:G20)</f>
        <v>260631</v>
      </c>
      <c r="H21" s="94"/>
      <c r="I21" s="102">
        <f>SUM(I17:I20)</f>
        <v>107611</v>
      </c>
      <c r="J21" s="94"/>
      <c r="K21" s="102">
        <f>SUM(K17:K20)</f>
        <v>130447</v>
      </c>
    </row>
    <row r="22" spans="1:11" s="21" customFormat="1" ht="16.5" customHeight="1" x14ac:dyDescent="0.3">
      <c r="A22" s="57"/>
      <c r="C22" s="20"/>
      <c r="E22" s="32"/>
      <c r="F22" s="33"/>
      <c r="G22" s="32"/>
      <c r="H22" s="33"/>
      <c r="I22" s="32"/>
      <c r="J22" s="33"/>
      <c r="K22" s="32"/>
    </row>
    <row r="23" spans="1:11" s="21" customFormat="1" ht="20.25" customHeight="1" x14ac:dyDescent="0.3">
      <c r="A23" s="57" t="s">
        <v>225</v>
      </c>
      <c r="C23" s="27"/>
      <c r="E23" s="101">
        <f>E14-E21</f>
        <v>-6448</v>
      </c>
      <c r="F23" s="101"/>
      <c r="G23" s="101">
        <f>G14-G21</f>
        <v>362</v>
      </c>
      <c r="H23" s="101"/>
      <c r="I23" s="101">
        <f>I14-I21</f>
        <v>20971</v>
      </c>
      <c r="J23" s="101"/>
      <c r="K23" s="101">
        <f>K14-K21</f>
        <v>74876</v>
      </c>
    </row>
    <row r="24" spans="1:11" s="21" customFormat="1" ht="20.25" customHeight="1" x14ac:dyDescent="0.3">
      <c r="A24" s="63" t="s">
        <v>222</v>
      </c>
      <c r="B24" s="18"/>
      <c r="C24" s="27"/>
      <c r="E24" s="93">
        <v>-151</v>
      </c>
      <c r="F24" s="85"/>
      <c r="G24" s="93">
        <v>184</v>
      </c>
      <c r="H24" s="85"/>
      <c r="I24" s="93">
        <v>4139</v>
      </c>
      <c r="J24" s="85"/>
      <c r="K24" s="93">
        <v>-1307</v>
      </c>
    </row>
    <row r="25" spans="1:11" s="21" customFormat="1" ht="20.25" customHeight="1" thickBot="1" x14ac:dyDescent="0.35">
      <c r="A25" s="57" t="s">
        <v>207</v>
      </c>
      <c r="C25" s="20"/>
      <c r="E25" s="158">
        <f>E23-E24</f>
        <v>-6297</v>
      </c>
      <c r="F25" s="101"/>
      <c r="G25" s="158">
        <f>G23-G24</f>
        <v>178</v>
      </c>
      <c r="H25" s="101"/>
      <c r="I25" s="158">
        <f>I23-I24</f>
        <v>16832</v>
      </c>
      <c r="J25" s="101"/>
      <c r="K25" s="158">
        <f>K23-K24</f>
        <v>76183</v>
      </c>
    </row>
    <row r="26" spans="1:11" s="21" customFormat="1" ht="13.5" customHeight="1" thickTop="1" x14ac:dyDescent="0.3">
      <c r="A26" s="22"/>
      <c r="C26" s="65"/>
      <c r="D26" s="66"/>
      <c r="E26" s="65"/>
      <c r="F26" s="67"/>
      <c r="G26" s="65"/>
      <c r="H26" s="68"/>
      <c r="I26" s="69"/>
      <c r="J26" s="70"/>
      <c r="K26" s="69"/>
    </row>
    <row r="27" spans="1:11" s="21" customFormat="1" ht="20.25" customHeight="1" x14ac:dyDescent="0.3">
      <c r="A27" s="64" t="s">
        <v>56</v>
      </c>
      <c r="C27" s="65"/>
      <c r="D27" s="66"/>
      <c r="E27" s="65"/>
      <c r="F27" s="67"/>
      <c r="G27" s="65"/>
      <c r="H27" s="68"/>
      <c r="I27" s="69"/>
      <c r="J27" s="70"/>
      <c r="K27" s="69"/>
    </row>
    <row r="28" spans="1:11" s="21" customFormat="1" ht="20.25" customHeight="1" x14ac:dyDescent="0.3">
      <c r="A28" s="117" t="s">
        <v>249</v>
      </c>
      <c r="C28" s="27"/>
      <c r="D28" s="66"/>
      <c r="E28" s="85"/>
      <c r="F28" s="86"/>
      <c r="G28" s="85"/>
      <c r="H28" s="87"/>
      <c r="I28" s="85"/>
      <c r="J28" s="88"/>
      <c r="K28" s="85"/>
    </row>
    <row r="29" spans="1:11" s="21" customFormat="1" ht="20.25" customHeight="1" x14ac:dyDescent="0.3">
      <c r="A29" s="117" t="s">
        <v>118</v>
      </c>
      <c r="C29" s="27"/>
      <c r="D29" s="66"/>
      <c r="E29" s="85"/>
      <c r="F29" s="86"/>
      <c r="G29" s="85"/>
      <c r="H29" s="87"/>
      <c r="I29" s="85"/>
      <c r="J29" s="88"/>
      <c r="K29" s="85"/>
    </row>
    <row r="30" spans="1:11" s="21" customFormat="1" ht="20.25" customHeight="1" x14ac:dyDescent="0.3">
      <c r="A30" s="63" t="s">
        <v>119</v>
      </c>
      <c r="C30" s="27"/>
      <c r="D30" s="66"/>
      <c r="E30" s="85"/>
      <c r="F30" s="86"/>
      <c r="G30" s="85"/>
      <c r="H30" s="87"/>
      <c r="I30" s="85"/>
      <c r="J30" s="88"/>
      <c r="K30" s="85"/>
    </row>
    <row r="31" spans="1:11" s="21" customFormat="1" ht="20.25" customHeight="1" x14ac:dyDescent="0.3">
      <c r="A31" s="63" t="s">
        <v>137</v>
      </c>
      <c r="C31" s="65"/>
      <c r="D31" s="66"/>
      <c r="E31" s="93">
        <v>-1229</v>
      </c>
      <c r="F31" s="89"/>
      <c r="G31" s="93">
        <v>-6399</v>
      </c>
      <c r="H31" s="89"/>
      <c r="I31" s="36">
        <v>0</v>
      </c>
      <c r="J31" s="146"/>
      <c r="K31" s="36">
        <v>0</v>
      </c>
    </row>
    <row r="32" spans="1:11" s="21" customFormat="1" ht="21.75" hidden="1" customHeight="1" x14ac:dyDescent="0.3">
      <c r="A32" s="7" t="s">
        <v>181</v>
      </c>
      <c r="C32" s="70"/>
      <c r="D32" s="72"/>
      <c r="E32" s="92"/>
      <c r="F32" s="88"/>
      <c r="G32" s="92"/>
      <c r="H32" s="88"/>
      <c r="I32" s="92"/>
      <c r="J32" s="88"/>
      <c r="K32" s="92"/>
    </row>
    <row r="33" spans="1:11" s="21" customFormat="1" ht="20.25" customHeight="1" x14ac:dyDescent="0.3">
      <c r="A33" s="4" t="s">
        <v>250</v>
      </c>
      <c r="C33" s="70"/>
      <c r="D33" s="72"/>
      <c r="E33" s="91"/>
      <c r="F33" s="88"/>
      <c r="G33" s="91"/>
      <c r="H33" s="88"/>
      <c r="I33" s="91"/>
      <c r="J33" s="88"/>
      <c r="K33" s="91"/>
    </row>
    <row r="34" spans="1:11" s="21" customFormat="1" ht="20.25" customHeight="1" x14ac:dyDescent="0.3">
      <c r="A34" s="4" t="s">
        <v>118</v>
      </c>
      <c r="C34" s="65"/>
      <c r="D34" s="66"/>
      <c r="E34" s="118">
        <f>SUM(E31:E32)</f>
        <v>-1229</v>
      </c>
      <c r="F34" s="89"/>
      <c r="G34" s="118">
        <f>SUM(G31:G32)</f>
        <v>-6399</v>
      </c>
      <c r="H34" s="90"/>
      <c r="I34" s="159">
        <v>0</v>
      </c>
      <c r="J34" s="89"/>
      <c r="K34" s="159">
        <v>0</v>
      </c>
    </row>
    <row r="35" spans="1:11" s="21" customFormat="1" ht="20.25" customHeight="1" x14ac:dyDescent="0.3">
      <c r="A35" s="4" t="s">
        <v>228</v>
      </c>
      <c r="C35" s="65"/>
      <c r="D35" s="66"/>
      <c r="E35" s="89"/>
      <c r="F35" s="89"/>
      <c r="G35" s="89"/>
      <c r="H35" s="90"/>
      <c r="I35" s="89"/>
      <c r="J35" s="90"/>
      <c r="K35" s="89"/>
    </row>
    <row r="36" spans="1:11" s="21" customFormat="1" ht="20.25" customHeight="1" x14ac:dyDescent="0.3">
      <c r="A36" s="4" t="s">
        <v>229</v>
      </c>
      <c r="C36" s="65"/>
      <c r="D36" s="66"/>
      <c r="E36" s="159">
        <f>E34+E55</f>
        <v>-1229</v>
      </c>
      <c r="F36" s="75"/>
      <c r="G36" s="159">
        <f>G34+G55</f>
        <v>-6399</v>
      </c>
      <c r="H36" s="75"/>
      <c r="I36" s="159">
        <f>I34+I55</f>
        <v>0</v>
      </c>
      <c r="J36" s="75"/>
      <c r="K36" s="159">
        <f>K34+K55</f>
        <v>0</v>
      </c>
    </row>
    <row r="37" spans="1:11" s="21" customFormat="1" ht="20.25" customHeight="1" x14ac:dyDescent="0.3">
      <c r="A37" s="117"/>
      <c r="C37" s="65"/>
      <c r="D37" s="66"/>
      <c r="E37" s="89"/>
      <c r="F37" s="89"/>
      <c r="G37" s="89"/>
      <c r="H37" s="90"/>
      <c r="I37" s="89"/>
      <c r="J37" s="90"/>
      <c r="K37" s="89"/>
    </row>
    <row r="38" spans="1:11" s="21" customFormat="1" ht="20.25" customHeight="1" thickBot="1" x14ac:dyDescent="0.35">
      <c r="A38" s="9" t="s">
        <v>204</v>
      </c>
      <c r="C38" s="65"/>
      <c r="D38" s="66"/>
      <c r="E38" s="119">
        <f>SUM(E25,E36)</f>
        <v>-7526</v>
      </c>
      <c r="F38" s="86"/>
      <c r="G38" s="119">
        <f>SUM(G25,G36)</f>
        <v>-6221</v>
      </c>
      <c r="H38" s="87"/>
      <c r="I38" s="119">
        <f>SUM(I25,I36)</f>
        <v>16832</v>
      </c>
      <c r="J38" s="87"/>
      <c r="K38" s="119">
        <f>SUM(K25,K36)</f>
        <v>76183</v>
      </c>
    </row>
    <row r="39" spans="1:11" s="21" customFormat="1" ht="21" customHeight="1" thickTop="1" x14ac:dyDescent="0.3">
      <c r="A39" s="64"/>
      <c r="C39" s="74"/>
      <c r="E39" s="37"/>
      <c r="F39" s="23"/>
      <c r="G39" s="37"/>
      <c r="H39" s="23"/>
      <c r="I39" s="37"/>
      <c r="J39" s="37"/>
      <c r="K39" s="37"/>
    </row>
    <row r="40" spans="1:11" s="21" customFormat="1" ht="20.25" customHeight="1" x14ac:dyDescent="0.35">
      <c r="A40" s="111" t="s">
        <v>90</v>
      </c>
      <c r="C40" s="74"/>
      <c r="E40" s="37"/>
      <c r="F40" s="23"/>
      <c r="G40" s="37"/>
      <c r="H40" s="23"/>
      <c r="I40" s="37"/>
      <c r="J40" s="37"/>
      <c r="K40" s="37"/>
    </row>
    <row r="41" spans="1:11" s="21" customFormat="1" ht="20.25" customHeight="1" x14ac:dyDescent="0.3">
      <c r="A41" s="115" t="s">
        <v>91</v>
      </c>
      <c r="C41" s="74"/>
      <c r="E41" s="37"/>
      <c r="F41" s="23"/>
      <c r="G41" s="37"/>
      <c r="H41" s="23"/>
      <c r="I41" s="37"/>
      <c r="J41" s="37"/>
      <c r="K41" s="37"/>
    </row>
    <row r="42" spans="1:11" s="21" customFormat="1" ht="20.25" customHeight="1" x14ac:dyDescent="0.3">
      <c r="A42" s="57"/>
      <c r="C42" s="74"/>
      <c r="E42" s="37"/>
      <c r="F42" s="23"/>
      <c r="G42" s="37"/>
      <c r="H42" s="23"/>
      <c r="I42" s="37"/>
      <c r="J42" s="37"/>
      <c r="K42" s="37"/>
    </row>
    <row r="43" spans="1:11" s="21" customFormat="1" ht="20.25" customHeight="1" x14ac:dyDescent="0.3">
      <c r="A43" s="57"/>
      <c r="C43" s="16"/>
      <c r="D43" s="17"/>
      <c r="E43" s="182" t="s">
        <v>84</v>
      </c>
      <c r="F43" s="182"/>
      <c r="G43" s="182"/>
      <c r="H43" s="17"/>
      <c r="I43" s="182" t="s">
        <v>86</v>
      </c>
      <c r="J43" s="183"/>
      <c r="K43" s="182"/>
    </row>
    <row r="44" spans="1:11" s="21" customFormat="1" ht="20.25" customHeight="1" x14ac:dyDescent="0.3">
      <c r="A44" s="22"/>
      <c r="C44" s="22"/>
      <c r="D44" s="23"/>
      <c r="E44" s="181" t="s">
        <v>85</v>
      </c>
      <c r="F44" s="181"/>
      <c r="G44" s="181"/>
      <c r="H44" s="24"/>
      <c r="I44" s="181" t="s">
        <v>85</v>
      </c>
      <c r="J44" s="181"/>
      <c r="K44" s="181"/>
    </row>
    <row r="45" spans="1:11" s="21" customFormat="1" ht="20.25" customHeight="1" x14ac:dyDescent="0.3">
      <c r="A45" s="22"/>
      <c r="C45" s="22"/>
      <c r="D45" s="23"/>
      <c r="E45" s="184" t="s">
        <v>224</v>
      </c>
      <c r="F45" s="184"/>
      <c r="G45" s="184"/>
      <c r="H45" s="147"/>
      <c r="I45" s="184" t="s">
        <v>224</v>
      </c>
      <c r="J45" s="184"/>
      <c r="K45" s="184"/>
    </row>
    <row r="46" spans="1:11" s="21" customFormat="1" ht="20.25" customHeight="1" x14ac:dyDescent="0.3">
      <c r="A46" s="22"/>
      <c r="C46" s="22"/>
      <c r="D46" s="23"/>
      <c r="E46" s="184" t="s">
        <v>234</v>
      </c>
      <c r="F46" s="184"/>
      <c r="G46" s="184"/>
      <c r="H46" s="147"/>
      <c r="I46" s="184" t="s">
        <v>234</v>
      </c>
      <c r="J46" s="184"/>
      <c r="K46" s="184"/>
    </row>
    <row r="47" spans="1:11" s="21" customFormat="1" ht="20.25" customHeight="1" x14ac:dyDescent="0.3">
      <c r="A47" s="22"/>
      <c r="C47" s="61"/>
      <c r="D47" s="23"/>
      <c r="E47" s="62">
        <v>2019</v>
      </c>
      <c r="F47" s="157"/>
      <c r="G47" s="62">
        <v>2018</v>
      </c>
      <c r="H47" s="157"/>
      <c r="I47" s="62">
        <v>2019</v>
      </c>
      <c r="J47" s="157"/>
      <c r="K47" s="62">
        <v>2018</v>
      </c>
    </row>
    <row r="48" spans="1:11" s="21" customFormat="1" ht="20.25" customHeight="1" x14ac:dyDescent="0.3">
      <c r="A48" s="22"/>
      <c r="C48" s="62"/>
      <c r="D48" s="23"/>
      <c r="E48" s="180" t="s">
        <v>83</v>
      </c>
      <c r="F48" s="180"/>
      <c r="G48" s="180"/>
      <c r="H48" s="180"/>
      <c r="I48" s="180"/>
      <c r="J48" s="180"/>
      <c r="K48" s="180"/>
    </row>
    <row r="49" spans="1:11" s="21" customFormat="1" ht="20.25" hidden="1" customHeight="1" x14ac:dyDescent="0.3">
      <c r="A49" s="64" t="s">
        <v>210</v>
      </c>
      <c r="C49" s="65"/>
      <c r="D49" s="66"/>
      <c r="E49" s="65"/>
      <c r="F49" s="67"/>
      <c r="G49" s="65"/>
      <c r="H49" s="68"/>
      <c r="I49" s="69"/>
      <c r="J49" s="70"/>
      <c r="K49" s="69"/>
    </row>
    <row r="50" spans="1:11" s="21" customFormat="1" ht="20.25" hidden="1" customHeight="1" x14ac:dyDescent="0.3">
      <c r="A50" s="117" t="s">
        <v>235</v>
      </c>
      <c r="C50" s="27"/>
      <c r="D50" s="66"/>
      <c r="E50" s="85"/>
      <c r="F50" s="86"/>
      <c r="G50" s="85"/>
      <c r="H50" s="87"/>
      <c r="I50" s="85"/>
      <c r="J50" s="88"/>
      <c r="K50" s="85"/>
    </row>
    <row r="51" spans="1:11" s="21" customFormat="1" ht="20.25" hidden="1" customHeight="1" x14ac:dyDescent="0.3">
      <c r="A51" s="117" t="s">
        <v>201</v>
      </c>
      <c r="C51" s="27"/>
      <c r="D51" s="66"/>
      <c r="E51" s="85"/>
      <c r="F51" s="86"/>
      <c r="G51" s="85"/>
      <c r="H51" s="87"/>
      <c r="I51" s="85"/>
      <c r="J51" s="88"/>
      <c r="K51" s="85"/>
    </row>
    <row r="52" spans="1:11" s="21" customFormat="1" ht="20.25" hidden="1" customHeight="1" x14ac:dyDescent="0.3">
      <c r="A52" s="63" t="s">
        <v>202</v>
      </c>
      <c r="C52" s="27"/>
      <c r="D52" s="66"/>
      <c r="E52" s="40">
        <v>0</v>
      </c>
      <c r="F52" s="89"/>
      <c r="G52" s="40">
        <v>0</v>
      </c>
      <c r="H52" s="89"/>
      <c r="I52" s="40">
        <v>0</v>
      </c>
      <c r="J52" s="146"/>
      <c r="K52" s="40">
        <v>0</v>
      </c>
    </row>
    <row r="53" spans="1:11" s="21" customFormat="1" ht="21.75" hidden="1" customHeight="1" x14ac:dyDescent="0.3">
      <c r="A53" s="7" t="s">
        <v>251</v>
      </c>
      <c r="C53" s="70"/>
      <c r="D53" s="72"/>
      <c r="E53" s="36">
        <v>0</v>
      </c>
      <c r="F53" s="89"/>
      <c r="G53" s="36">
        <v>0</v>
      </c>
      <c r="H53" s="118"/>
      <c r="I53" s="36">
        <v>0</v>
      </c>
      <c r="J53" s="146"/>
      <c r="K53" s="36">
        <v>0</v>
      </c>
    </row>
    <row r="54" spans="1:11" s="21" customFormat="1" ht="20.25" hidden="1" customHeight="1" x14ac:dyDescent="0.3">
      <c r="A54" s="4" t="s">
        <v>203</v>
      </c>
      <c r="C54" s="70"/>
      <c r="D54" s="72"/>
      <c r="E54" s="91"/>
      <c r="F54" s="88"/>
      <c r="G54" s="91"/>
      <c r="H54" s="88"/>
      <c r="I54" s="91"/>
      <c r="J54" s="88"/>
      <c r="K54" s="91"/>
    </row>
    <row r="55" spans="1:11" s="21" customFormat="1" ht="20.25" hidden="1" customHeight="1" x14ac:dyDescent="0.3">
      <c r="A55" s="4" t="s">
        <v>201</v>
      </c>
      <c r="C55" s="65"/>
      <c r="D55" s="66"/>
      <c r="E55" s="159">
        <f>SUM(E52:E53)</f>
        <v>0</v>
      </c>
      <c r="F55" s="89"/>
      <c r="G55" s="159">
        <f>SUM(G52:G53)</f>
        <v>0</v>
      </c>
      <c r="H55" s="90"/>
      <c r="I55" s="159">
        <f>SUM(I52:I53)</f>
        <v>0</v>
      </c>
      <c r="J55" s="90"/>
      <c r="K55" s="159">
        <f>SUM(K52:K53)</f>
        <v>0</v>
      </c>
    </row>
    <row r="56" spans="1:11" s="21" customFormat="1" ht="20.25" hidden="1" customHeight="1" x14ac:dyDescent="0.3">
      <c r="A56" s="9"/>
      <c r="C56" s="65"/>
      <c r="D56" s="66"/>
      <c r="E56" s="89"/>
      <c r="F56" s="86"/>
      <c r="G56" s="89"/>
      <c r="H56" s="87"/>
      <c r="I56" s="89"/>
      <c r="J56" s="87"/>
      <c r="K56" s="89"/>
    </row>
    <row r="57" spans="1:11" s="10" customFormat="1" ht="20.25" customHeight="1" x14ac:dyDescent="0.3">
      <c r="A57" s="57" t="s">
        <v>205</v>
      </c>
      <c r="B57" s="21"/>
      <c r="C57" s="70"/>
      <c r="D57" s="72"/>
      <c r="E57" s="21"/>
      <c r="F57" s="21"/>
      <c r="G57" s="21"/>
      <c r="H57" s="21"/>
      <c r="I57" s="21"/>
      <c r="J57" s="21"/>
      <c r="K57" s="21"/>
    </row>
    <row r="58" spans="1:11" s="21" customFormat="1" ht="20.25" customHeight="1" x14ac:dyDescent="0.3">
      <c r="A58" s="63" t="s">
        <v>57</v>
      </c>
      <c r="C58" s="70"/>
      <c r="D58" s="72"/>
      <c r="E58" s="85">
        <v>-2233</v>
      </c>
      <c r="F58" s="95"/>
      <c r="G58" s="85">
        <v>-674</v>
      </c>
      <c r="H58" s="88"/>
      <c r="I58" s="85">
        <v>16832</v>
      </c>
      <c r="J58" s="88"/>
      <c r="K58" s="85">
        <v>76183</v>
      </c>
    </row>
    <row r="59" spans="1:11" s="21" customFormat="1" ht="20.25" customHeight="1" x14ac:dyDescent="0.3">
      <c r="A59" s="63" t="s">
        <v>58</v>
      </c>
      <c r="C59" s="70"/>
      <c r="D59" s="72"/>
      <c r="E59" s="85">
        <v>-4064</v>
      </c>
      <c r="F59" s="95"/>
      <c r="G59" s="85">
        <v>852</v>
      </c>
      <c r="H59" s="88"/>
      <c r="I59" s="36">
        <v>0</v>
      </c>
      <c r="J59" s="88"/>
      <c r="K59" s="36">
        <v>0</v>
      </c>
    </row>
    <row r="60" spans="1:11" s="21" customFormat="1" ht="20.25" customHeight="1" thickBot="1" x14ac:dyDescent="0.35">
      <c r="A60" s="120" t="s">
        <v>207</v>
      </c>
      <c r="B60" s="87"/>
      <c r="C60" s="87"/>
      <c r="D60" s="94"/>
      <c r="E60" s="121">
        <f>SUM(E58:E59)</f>
        <v>-6297</v>
      </c>
      <c r="F60" s="86"/>
      <c r="G60" s="121">
        <f>SUM(G58:G59)</f>
        <v>178</v>
      </c>
      <c r="H60" s="87"/>
      <c r="I60" s="121">
        <f>SUM(I58:I59)</f>
        <v>16832</v>
      </c>
      <c r="J60" s="87"/>
      <c r="K60" s="121">
        <f>SUM(K58:K59)</f>
        <v>76183</v>
      </c>
    </row>
    <row r="61" spans="1:11" ht="21" customHeight="1" thickTop="1" x14ac:dyDescent="0.35">
      <c r="A61" s="71"/>
      <c r="B61" s="21"/>
      <c r="C61" s="70"/>
      <c r="D61" s="72"/>
      <c r="E61" s="35"/>
      <c r="F61" s="29"/>
      <c r="G61" s="35"/>
      <c r="H61" s="35"/>
      <c r="I61" s="29"/>
      <c r="J61" s="35"/>
      <c r="K61" s="29"/>
    </row>
    <row r="62" spans="1:11" ht="20.25" customHeight="1" x14ac:dyDescent="0.35">
      <c r="A62" s="57" t="s">
        <v>206</v>
      </c>
      <c r="B62" s="21"/>
      <c r="C62" s="70"/>
      <c r="D62" s="72"/>
      <c r="E62" s="21"/>
      <c r="F62" s="21"/>
      <c r="G62" s="21"/>
      <c r="H62" s="21"/>
      <c r="I62" s="21"/>
      <c r="J62" s="21"/>
      <c r="K62" s="21"/>
    </row>
    <row r="63" spans="1:11" ht="20.25" customHeight="1" x14ac:dyDescent="0.35">
      <c r="A63" s="57" t="s">
        <v>139</v>
      </c>
      <c r="B63" s="21"/>
      <c r="C63" s="70"/>
      <c r="D63" s="72"/>
      <c r="E63" s="21"/>
      <c r="F63" s="21"/>
      <c r="G63" s="21"/>
      <c r="H63" s="21"/>
      <c r="I63" s="21"/>
      <c r="J63" s="21"/>
      <c r="K63" s="21"/>
    </row>
    <row r="64" spans="1:11" ht="20.25" customHeight="1" x14ac:dyDescent="0.35">
      <c r="A64" s="63" t="s">
        <v>57</v>
      </c>
      <c r="B64" s="21"/>
      <c r="C64" s="70"/>
      <c r="D64" s="72"/>
      <c r="E64" s="85">
        <v>-3112</v>
      </c>
      <c r="F64" s="95"/>
      <c r="G64" s="85">
        <v>-6137</v>
      </c>
      <c r="H64" s="88"/>
      <c r="I64" s="85">
        <v>16832</v>
      </c>
      <c r="J64" s="88"/>
      <c r="K64" s="85">
        <v>76183</v>
      </c>
    </row>
    <row r="65" spans="1:11" ht="20.25" customHeight="1" x14ac:dyDescent="0.35">
      <c r="A65" s="63" t="s">
        <v>58</v>
      </c>
      <c r="B65" s="21"/>
      <c r="C65" s="70"/>
      <c r="D65" s="72"/>
      <c r="E65" s="93">
        <v>-4414</v>
      </c>
      <c r="F65" s="95"/>
      <c r="G65" s="93">
        <v>-84</v>
      </c>
      <c r="H65" s="88"/>
      <c r="I65" s="36">
        <v>0</v>
      </c>
      <c r="J65" s="88"/>
      <c r="K65" s="36">
        <v>0</v>
      </c>
    </row>
    <row r="66" spans="1:11" ht="20.25" customHeight="1" x14ac:dyDescent="0.35">
      <c r="A66" s="9" t="s">
        <v>206</v>
      </c>
      <c r="B66" s="21"/>
      <c r="C66" s="70"/>
      <c r="D66" s="72"/>
      <c r="E66" s="85"/>
      <c r="F66" s="146"/>
      <c r="G66" s="85"/>
      <c r="H66" s="91"/>
      <c r="I66" s="85"/>
      <c r="J66" s="91"/>
      <c r="K66" s="85"/>
    </row>
    <row r="67" spans="1:11" ht="20.25" customHeight="1" thickBot="1" x14ac:dyDescent="0.4">
      <c r="A67" s="9" t="s">
        <v>140</v>
      </c>
      <c r="B67" s="10"/>
      <c r="C67" s="65"/>
      <c r="D67" s="66"/>
      <c r="E67" s="119">
        <f>SUM(E64:E65)</f>
        <v>-7526</v>
      </c>
      <c r="F67" s="86"/>
      <c r="G67" s="119">
        <f>SUM(G64:G65)</f>
        <v>-6221</v>
      </c>
      <c r="H67" s="87"/>
      <c r="I67" s="119">
        <f>SUM(I64:I65)</f>
        <v>16832</v>
      </c>
      <c r="J67" s="87"/>
      <c r="K67" s="119">
        <f>SUM(K64:K65)</f>
        <v>76183</v>
      </c>
    </row>
    <row r="68" spans="1:11" ht="20.25" customHeight="1" thickTop="1" x14ac:dyDescent="0.35">
      <c r="A68" s="71"/>
      <c r="B68" s="21"/>
      <c r="C68" s="70"/>
      <c r="D68" s="72"/>
      <c r="E68" s="75"/>
      <c r="F68" s="29"/>
      <c r="G68" s="75"/>
      <c r="H68" s="68"/>
      <c r="I68" s="75"/>
      <c r="J68" s="35"/>
      <c r="K68" s="75"/>
    </row>
    <row r="69" spans="1:11" ht="20.25" customHeight="1" thickBot="1" x14ac:dyDescent="0.4">
      <c r="A69" s="9" t="s">
        <v>208</v>
      </c>
      <c r="B69" s="21"/>
      <c r="C69" s="27"/>
      <c r="D69" s="72"/>
      <c r="E69" s="178">
        <v>-7.0244866116368028E-3</v>
      </c>
      <c r="F69" s="128"/>
      <c r="G69" s="178">
        <v>-2E-3</v>
      </c>
      <c r="H69" s="126"/>
      <c r="I69" s="179">
        <v>5.2949466478759817E-2</v>
      </c>
      <c r="J69" s="126"/>
      <c r="K69" s="179">
        <v>0.23999999999999996</v>
      </c>
    </row>
    <row r="70" spans="1:11" ht="20.25" hidden="1" customHeight="1" thickTop="1" thickBot="1" x14ac:dyDescent="0.4">
      <c r="A70" s="9" t="s">
        <v>209</v>
      </c>
      <c r="B70" s="21"/>
      <c r="C70" s="27"/>
      <c r="D70" s="72"/>
      <c r="E70" s="176">
        <v>-7.0244866116368028E-3</v>
      </c>
      <c r="F70" s="128"/>
      <c r="G70" s="176">
        <v>-2E-3</v>
      </c>
      <c r="H70" s="126"/>
      <c r="I70" s="129">
        <v>5.2949466478759817E-2</v>
      </c>
      <c r="J70" s="128"/>
      <c r="K70" s="129">
        <v>0.23999999999999996</v>
      </c>
    </row>
    <row r="71" spans="1:11" ht="20.25" customHeight="1" thickTop="1" x14ac:dyDescent="0.35">
      <c r="A71" s="71"/>
      <c r="C71" s="78"/>
      <c r="D71" s="79"/>
      <c r="E71" s="80"/>
      <c r="F71" s="81"/>
      <c r="G71" s="80"/>
      <c r="H71" s="82"/>
      <c r="I71" s="80"/>
      <c r="J71" s="78"/>
      <c r="K71" s="80"/>
    </row>
    <row r="72" spans="1:11" ht="20.25" customHeight="1" x14ac:dyDescent="0.35">
      <c r="A72" s="111" t="s">
        <v>90</v>
      </c>
      <c r="B72" s="53"/>
      <c r="C72" s="54"/>
      <c r="D72" s="55"/>
      <c r="E72" s="55"/>
      <c r="F72" s="55"/>
      <c r="G72" s="55"/>
      <c r="H72" s="55"/>
      <c r="I72" s="55"/>
      <c r="J72" s="55"/>
      <c r="K72" s="55"/>
    </row>
    <row r="73" spans="1:11" ht="20.25" customHeight="1" x14ac:dyDescent="0.35">
      <c r="A73" s="115" t="s">
        <v>91</v>
      </c>
      <c r="B73" s="17"/>
      <c r="C73" s="16"/>
      <c r="D73" s="17"/>
      <c r="E73" s="17"/>
      <c r="F73" s="17"/>
      <c r="G73" s="17"/>
      <c r="H73" s="17"/>
      <c r="I73" s="17"/>
      <c r="J73" s="17"/>
      <c r="K73" s="17"/>
    </row>
    <row r="74" spans="1:11" ht="20.25" customHeight="1" x14ac:dyDescent="0.35">
      <c r="A74" s="57"/>
      <c r="B74" s="17"/>
      <c r="C74" s="16"/>
      <c r="D74" s="17"/>
      <c r="E74" s="17"/>
      <c r="F74" s="17"/>
      <c r="G74" s="17"/>
      <c r="H74" s="17"/>
      <c r="I74" s="17"/>
      <c r="J74" s="17"/>
      <c r="K74" s="17"/>
    </row>
    <row r="75" spans="1:11" ht="20.25" customHeight="1" x14ac:dyDescent="0.35">
      <c r="A75" s="58"/>
      <c r="B75" s="17"/>
      <c r="C75" s="16"/>
      <c r="D75" s="17"/>
      <c r="E75" s="182" t="s">
        <v>84</v>
      </c>
      <c r="F75" s="182"/>
      <c r="G75" s="182"/>
      <c r="H75" s="17"/>
      <c r="I75" s="182" t="s">
        <v>86</v>
      </c>
      <c r="J75" s="183"/>
      <c r="K75" s="182"/>
    </row>
    <row r="76" spans="1:11" ht="20.25" customHeight="1" x14ac:dyDescent="0.35">
      <c r="A76" s="22"/>
      <c r="B76" s="21"/>
      <c r="C76" s="22"/>
      <c r="D76" s="23"/>
      <c r="E76" s="181" t="s">
        <v>85</v>
      </c>
      <c r="F76" s="181"/>
      <c r="G76" s="181"/>
      <c r="H76" s="24"/>
      <c r="I76" s="181" t="s">
        <v>85</v>
      </c>
      <c r="J76" s="181"/>
      <c r="K76" s="181"/>
    </row>
    <row r="77" spans="1:11" ht="20.25" customHeight="1" x14ac:dyDescent="0.35">
      <c r="A77" s="22"/>
      <c r="B77" s="21"/>
      <c r="C77" s="22"/>
      <c r="D77" s="23"/>
      <c r="E77" s="184" t="s">
        <v>236</v>
      </c>
      <c r="F77" s="184"/>
      <c r="G77" s="184"/>
      <c r="H77" s="156"/>
      <c r="I77" s="184" t="s">
        <v>236</v>
      </c>
      <c r="J77" s="184"/>
      <c r="K77" s="184"/>
    </row>
    <row r="78" spans="1:11" ht="20.25" customHeight="1" x14ac:dyDescent="0.35">
      <c r="A78" s="22"/>
      <c r="B78" s="21"/>
      <c r="C78" s="22"/>
      <c r="D78" s="23"/>
      <c r="E78" s="184" t="s">
        <v>234</v>
      </c>
      <c r="F78" s="184"/>
      <c r="G78" s="184"/>
      <c r="H78" s="156"/>
      <c r="I78" s="184" t="s">
        <v>234</v>
      </c>
      <c r="J78" s="184"/>
      <c r="K78" s="184"/>
    </row>
    <row r="79" spans="1:11" ht="20.25" customHeight="1" x14ac:dyDescent="0.35">
      <c r="A79" s="22"/>
      <c r="B79" s="21"/>
      <c r="C79" s="61" t="s">
        <v>2</v>
      </c>
      <c r="D79" s="23"/>
      <c r="E79" s="62">
        <v>2019</v>
      </c>
      <c r="F79" s="157"/>
      <c r="G79" s="62">
        <v>2018</v>
      </c>
      <c r="H79" s="157"/>
      <c r="I79" s="62">
        <v>2019</v>
      </c>
      <c r="J79" s="157"/>
      <c r="K79" s="62">
        <v>2018</v>
      </c>
    </row>
    <row r="80" spans="1:11" ht="20.25" customHeight="1" x14ac:dyDescent="0.35">
      <c r="A80" s="22"/>
      <c r="B80" s="21"/>
      <c r="C80" s="62"/>
      <c r="D80" s="21"/>
      <c r="E80" s="180" t="s">
        <v>83</v>
      </c>
      <c r="F80" s="180"/>
      <c r="G80" s="180"/>
      <c r="H80" s="180"/>
      <c r="I80" s="180"/>
      <c r="J80" s="180"/>
      <c r="K80" s="180"/>
    </row>
    <row r="81" spans="1:11" ht="20.25" customHeight="1" x14ac:dyDescent="0.35">
      <c r="A81" s="116" t="s">
        <v>227</v>
      </c>
      <c r="B81" s="49"/>
      <c r="C81" s="27"/>
      <c r="D81" s="49"/>
      <c r="E81" s="49"/>
      <c r="F81" s="49"/>
      <c r="G81" s="49"/>
      <c r="H81" s="84"/>
      <c r="I81" s="49"/>
      <c r="J81" s="49"/>
      <c r="K81" s="49"/>
    </row>
    <row r="82" spans="1:11" ht="20.25" customHeight="1" x14ac:dyDescent="0.35">
      <c r="A82" s="63" t="s">
        <v>50</v>
      </c>
      <c r="B82" s="18"/>
      <c r="C82" s="27">
        <v>10</v>
      </c>
      <c r="D82" s="21"/>
      <c r="E82" s="29">
        <v>557335</v>
      </c>
      <c r="F82" s="33"/>
      <c r="G82" s="29">
        <v>983361</v>
      </c>
      <c r="H82" s="21"/>
      <c r="I82" s="29">
        <v>294024</v>
      </c>
      <c r="J82" s="33"/>
      <c r="K82" s="29">
        <v>485091</v>
      </c>
    </row>
    <row r="83" spans="1:11" ht="20.25" customHeight="1" x14ac:dyDescent="0.35">
      <c r="A83" s="63" t="s">
        <v>244</v>
      </c>
      <c r="B83" s="18"/>
      <c r="C83" s="27">
        <v>8</v>
      </c>
      <c r="D83" s="21"/>
      <c r="E83" s="29">
        <v>0</v>
      </c>
      <c r="F83" s="33"/>
      <c r="G83" s="29">
        <v>0</v>
      </c>
      <c r="H83" s="21"/>
      <c r="I83" s="29">
        <v>24520</v>
      </c>
      <c r="J83" s="33"/>
      <c r="K83" s="29">
        <v>79997</v>
      </c>
    </row>
    <row r="84" spans="1:11" ht="20.25" customHeight="1" x14ac:dyDescent="0.35">
      <c r="A84" s="63" t="s">
        <v>20</v>
      </c>
      <c r="B84" s="18"/>
      <c r="C84" s="27"/>
      <c r="D84" s="21"/>
      <c r="E84" s="29">
        <v>51066</v>
      </c>
      <c r="F84" s="33"/>
      <c r="G84" s="29">
        <v>43296</v>
      </c>
      <c r="H84" s="21"/>
      <c r="I84" s="29">
        <v>56838</v>
      </c>
      <c r="J84" s="33"/>
      <c r="K84" s="29">
        <v>53454</v>
      </c>
    </row>
    <row r="85" spans="1:11" ht="21.75" customHeight="1" x14ac:dyDescent="0.35">
      <c r="A85" s="57" t="s">
        <v>226</v>
      </c>
      <c r="B85" s="10"/>
      <c r="C85" s="11"/>
      <c r="D85" s="10"/>
      <c r="E85" s="50">
        <f>SUM(E82:E84)</f>
        <v>608401</v>
      </c>
      <c r="F85" s="13"/>
      <c r="G85" s="50">
        <f>SUM(G82:G84)</f>
        <v>1026657</v>
      </c>
      <c r="H85" s="13"/>
      <c r="I85" s="50">
        <f>SUM(I82:I84)</f>
        <v>375382</v>
      </c>
      <c r="J85" s="13"/>
      <c r="K85" s="50">
        <f>SUM(K82:K84)</f>
        <v>618542</v>
      </c>
    </row>
    <row r="86" spans="1:11" ht="21.75" customHeight="1" x14ac:dyDescent="0.35">
      <c r="A86" s="57"/>
      <c r="B86" s="10"/>
      <c r="C86" s="11"/>
      <c r="D86" s="10"/>
      <c r="E86" s="14"/>
      <c r="F86" s="13"/>
      <c r="G86" s="14"/>
      <c r="H86" s="13"/>
      <c r="I86" s="14"/>
      <c r="J86" s="13"/>
      <c r="K86" s="14"/>
    </row>
    <row r="87" spans="1:11" ht="20.25" customHeight="1" x14ac:dyDescent="0.35">
      <c r="A87" s="116" t="s">
        <v>21</v>
      </c>
      <c r="B87" s="21"/>
      <c r="C87" s="20"/>
      <c r="D87" s="21"/>
      <c r="E87" s="33"/>
      <c r="F87" s="33"/>
      <c r="G87" s="33"/>
      <c r="H87" s="33"/>
      <c r="I87" s="33"/>
      <c r="J87" s="33"/>
      <c r="K87" s="33"/>
    </row>
    <row r="88" spans="1:11" ht="20.25" customHeight="1" x14ac:dyDescent="0.35">
      <c r="A88" s="63" t="s">
        <v>51</v>
      </c>
      <c r="B88" s="18"/>
      <c r="C88" s="27"/>
      <c r="D88" s="21"/>
      <c r="E88" s="29">
        <v>180380</v>
      </c>
      <c r="F88" s="33"/>
      <c r="G88" s="29">
        <v>319383</v>
      </c>
      <c r="H88" s="21"/>
      <c r="I88" s="29">
        <v>199062</v>
      </c>
      <c r="J88" s="33"/>
      <c r="K88" s="29">
        <v>318207</v>
      </c>
    </row>
    <row r="89" spans="1:11" ht="20.25" customHeight="1" x14ac:dyDescent="0.35">
      <c r="A89" s="63" t="s">
        <v>52</v>
      </c>
      <c r="B89" s="18"/>
      <c r="C89" s="20"/>
      <c r="D89" s="21"/>
      <c r="E89" s="29">
        <v>305820</v>
      </c>
      <c r="F89" s="33"/>
      <c r="G89" s="29">
        <v>371705</v>
      </c>
      <c r="H89" s="21"/>
      <c r="I89" s="29">
        <v>10077</v>
      </c>
      <c r="J89" s="33"/>
      <c r="K89" s="29">
        <v>20726</v>
      </c>
    </row>
    <row r="90" spans="1:11" ht="20.25" customHeight="1" x14ac:dyDescent="0.35">
      <c r="A90" s="63" t="s">
        <v>53</v>
      </c>
      <c r="B90" s="28"/>
      <c r="C90" s="27"/>
      <c r="D90" s="21"/>
      <c r="E90" s="29">
        <v>112973</v>
      </c>
      <c r="F90" s="33"/>
      <c r="G90" s="29">
        <v>127223</v>
      </c>
      <c r="H90" s="21"/>
      <c r="I90" s="29">
        <v>95960</v>
      </c>
      <c r="J90" s="33"/>
      <c r="K90" s="29">
        <v>106024</v>
      </c>
    </row>
    <row r="91" spans="1:11" ht="20.25" customHeight="1" x14ac:dyDescent="0.35">
      <c r="A91" s="63" t="s">
        <v>54</v>
      </c>
      <c r="B91" s="28"/>
      <c r="C91" s="27"/>
      <c r="D91" s="21"/>
      <c r="E91" s="29">
        <v>585</v>
      </c>
      <c r="F91" s="33"/>
      <c r="G91" s="29">
        <v>8364</v>
      </c>
      <c r="H91" s="21"/>
      <c r="I91" s="29">
        <v>585</v>
      </c>
      <c r="J91" s="33"/>
      <c r="K91" s="29">
        <v>8364</v>
      </c>
    </row>
    <row r="92" spans="1:11" ht="20.25" customHeight="1" x14ac:dyDescent="0.35">
      <c r="A92" s="57" t="s">
        <v>22</v>
      </c>
      <c r="B92" s="10"/>
      <c r="C92" s="11"/>
      <c r="D92" s="10"/>
      <c r="E92" s="102">
        <f>SUM(E88:E91)</f>
        <v>599758</v>
      </c>
      <c r="F92" s="94"/>
      <c r="G92" s="102">
        <f>SUM(G88:G91)</f>
        <v>826675</v>
      </c>
      <c r="H92" s="94"/>
      <c r="I92" s="102">
        <f>SUM(I88:I91)</f>
        <v>305684</v>
      </c>
      <c r="J92" s="94"/>
      <c r="K92" s="102">
        <f>SUM(K88:K91)</f>
        <v>453321</v>
      </c>
    </row>
    <row r="93" spans="1:11" ht="21.75" customHeight="1" x14ac:dyDescent="0.35">
      <c r="A93" s="57"/>
      <c r="B93" s="21"/>
      <c r="C93" s="20"/>
      <c r="D93" s="21"/>
      <c r="E93" s="32"/>
      <c r="F93" s="33"/>
      <c r="G93" s="32"/>
      <c r="H93" s="33"/>
      <c r="I93" s="32"/>
      <c r="J93" s="33"/>
      <c r="K93" s="32"/>
    </row>
    <row r="94" spans="1:11" ht="20.25" customHeight="1" x14ac:dyDescent="0.35">
      <c r="A94" s="57" t="s">
        <v>92</v>
      </c>
      <c r="B94" s="21"/>
      <c r="C94" s="27"/>
      <c r="D94" s="21"/>
      <c r="E94" s="101">
        <f>E85-E92</f>
        <v>8643</v>
      </c>
      <c r="F94" s="101"/>
      <c r="G94" s="101">
        <f>G85-G92</f>
        <v>199982</v>
      </c>
      <c r="H94" s="101"/>
      <c r="I94" s="101">
        <f>I85-I92</f>
        <v>69698</v>
      </c>
      <c r="J94" s="101"/>
      <c r="K94" s="101">
        <f>K85-K92</f>
        <v>165221</v>
      </c>
    </row>
    <row r="95" spans="1:11" ht="20.25" customHeight="1" x14ac:dyDescent="0.35">
      <c r="A95" s="63" t="s">
        <v>55</v>
      </c>
      <c r="B95" s="18"/>
      <c r="C95" s="27"/>
      <c r="D95" s="21"/>
      <c r="E95" s="93">
        <v>4117</v>
      </c>
      <c r="F95" s="85"/>
      <c r="G95" s="93">
        <v>24671</v>
      </c>
      <c r="H95" s="85"/>
      <c r="I95" s="93">
        <v>7006</v>
      </c>
      <c r="J95" s="85"/>
      <c r="K95" s="93">
        <v>15626</v>
      </c>
    </row>
    <row r="96" spans="1:11" ht="20.25" customHeight="1" thickBot="1" x14ac:dyDescent="0.4">
      <c r="A96" s="57" t="s">
        <v>100</v>
      </c>
      <c r="B96" s="21"/>
      <c r="C96" s="20"/>
      <c r="D96" s="21"/>
      <c r="E96" s="158">
        <f>E94-E95</f>
        <v>4526</v>
      </c>
      <c r="F96" s="101"/>
      <c r="G96" s="158">
        <f>G94-G95</f>
        <v>175311</v>
      </c>
      <c r="H96" s="101"/>
      <c r="I96" s="158">
        <f>I94-I95</f>
        <v>62692</v>
      </c>
      <c r="J96" s="101"/>
      <c r="K96" s="158">
        <f>K94-K95</f>
        <v>149595</v>
      </c>
    </row>
    <row r="97" spans="1:11" ht="21.75" customHeight="1" thickTop="1" x14ac:dyDescent="0.35">
      <c r="A97" s="22"/>
      <c r="B97" s="21"/>
      <c r="C97" s="65"/>
      <c r="D97" s="66"/>
      <c r="E97" s="65"/>
      <c r="F97" s="67"/>
      <c r="G97" s="65"/>
      <c r="H97" s="68"/>
      <c r="I97" s="69"/>
      <c r="J97" s="70"/>
      <c r="K97" s="69"/>
    </row>
    <row r="98" spans="1:11" ht="20.25" customHeight="1" x14ac:dyDescent="0.35">
      <c r="A98" s="64" t="s">
        <v>56</v>
      </c>
      <c r="B98" s="21"/>
      <c r="C98" s="65"/>
      <c r="D98" s="66"/>
      <c r="E98" s="65"/>
      <c r="F98" s="67"/>
      <c r="G98" s="65"/>
      <c r="H98" s="68"/>
      <c r="I98" s="69"/>
      <c r="J98" s="70"/>
      <c r="K98" s="69"/>
    </row>
    <row r="99" spans="1:11" ht="20.25" customHeight="1" x14ac:dyDescent="0.35">
      <c r="A99" s="117" t="s">
        <v>249</v>
      </c>
      <c r="B99" s="21"/>
      <c r="C99" s="27"/>
      <c r="D99" s="66"/>
      <c r="E99" s="85"/>
      <c r="F99" s="86"/>
      <c r="G99" s="85"/>
      <c r="H99" s="87"/>
      <c r="I99" s="85"/>
      <c r="J99" s="88"/>
      <c r="K99" s="85"/>
    </row>
    <row r="100" spans="1:11" ht="20.25" customHeight="1" x14ac:dyDescent="0.35">
      <c r="A100" s="117" t="s">
        <v>118</v>
      </c>
      <c r="B100" s="21"/>
      <c r="C100" s="27"/>
      <c r="D100" s="66"/>
      <c r="E100" s="85"/>
      <c r="F100" s="86"/>
      <c r="G100" s="85"/>
      <c r="H100" s="87"/>
      <c r="I100" s="85"/>
      <c r="J100" s="88"/>
      <c r="K100" s="85"/>
    </row>
    <row r="101" spans="1:11" ht="20.25" customHeight="1" x14ac:dyDescent="0.35">
      <c r="A101" s="63" t="s">
        <v>119</v>
      </c>
      <c r="B101" s="21"/>
      <c r="C101" s="27"/>
      <c r="D101" s="66"/>
      <c r="E101" s="85"/>
      <c r="F101" s="86"/>
      <c r="G101" s="85"/>
      <c r="H101" s="87"/>
      <c r="I101" s="85"/>
      <c r="J101" s="88"/>
      <c r="K101" s="85"/>
    </row>
    <row r="102" spans="1:11" ht="20.25" customHeight="1" x14ac:dyDescent="0.35">
      <c r="A102" s="63" t="s">
        <v>137</v>
      </c>
      <c r="B102" s="21"/>
      <c r="C102" s="65"/>
      <c r="D102" s="66"/>
      <c r="E102" s="93">
        <v>-8294</v>
      </c>
      <c r="F102" s="89"/>
      <c r="G102" s="93">
        <v>1487</v>
      </c>
      <c r="H102" s="89"/>
      <c r="I102" s="36">
        <v>0</v>
      </c>
      <c r="J102" s="146"/>
      <c r="K102" s="36">
        <v>0</v>
      </c>
    </row>
    <row r="103" spans="1:11" ht="20.25" customHeight="1" x14ac:dyDescent="0.35">
      <c r="A103" s="4" t="s">
        <v>250</v>
      </c>
      <c r="B103" s="21"/>
      <c r="C103" s="70"/>
      <c r="D103" s="72"/>
      <c r="E103" s="91"/>
      <c r="F103" s="88"/>
      <c r="G103" s="91"/>
      <c r="H103" s="88"/>
      <c r="I103" s="91"/>
      <c r="J103" s="88"/>
      <c r="K103" s="91"/>
    </row>
    <row r="104" spans="1:11" ht="20.25" customHeight="1" x14ac:dyDescent="0.35">
      <c r="A104" s="4" t="s">
        <v>118</v>
      </c>
      <c r="B104" s="21"/>
      <c r="C104" s="65"/>
      <c r="D104" s="66"/>
      <c r="E104" s="118">
        <f>SUM(E102)</f>
        <v>-8294</v>
      </c>
      <c r="F104" s="89"/>
      <c r="G104" s="118">
        <f>SUM(G102)</f>
        <v>1487</v>
      </c>
      <c r="H104" s="90"/>
      <c r="I104" s="159">
        <f>SUM(I102)</f>
        <v>0</v>
      </c>
      <c r="J104" s="90"/>
      <c r="K104" s="159">
        <f>SUM(K102)</f>
        <v>0</v>
      </c>
    </row>
    <row r="105" spans="1:11" ht="21.75" customHeight="1" x14ac:dyDescent="0.35">
      <c r="A105" s="9"/>
      <c r="B105" s="21"/>
      <c r="C105" s="65"/>
      <c r="D105" s="66"/>
      <c r="E105" s="89"/>
      <c r="F105" s="89"/>
      <c r="G105" s="89"/>
      <c r="H105" s="90"/>
      <c r="I105" s="89"/>
      <c r="J105" s="90"/>
      <c r="K105" s="89"/>
    </row>
    <row r="106" spans="1:11" ht="20.25" customHeight="1" x14ac:dyDescent="0.35">
      <c r="A106" s="111" t="s">
        <v>90</v>
      </c>
      <c r="B106" s="21"/>
      <c r="C106" s="74"/>
      <c r="D106" s="21"/>
      <c r="E106" s="37"/>
      <c r="F106" s="23"/>
      <c r="G106" s="37"/>
      <c r="H106" s="23"/>
      <c r="I106" s="37"/>
      <c r="J106" s="37"/>
      <c r="K106" s="37"/>
    </row>
    <row r="107" spans="1:11" ht="20.25" customHeight="1" x14ac:dyDescent="0.35">
      <c r="A107" s="115" t="s">
        <v>91</v>
      </c>
      <c r="B107" s="21"/>
      <c r="C107" s="74"/>
      <c r="D107" s="21"/>
      <c r="E107" s="37"/>
      <c r="F107" s="23"/>
      <c r="G107" s="37"/>
      <c r="H107" s="23"/>
      <c r="I107" s="37"/>
      <c r="J107" s="37"/>
      <c r="K107" s="37"/>
    </row>
    <row r="108" spans="1:11" ht="20.25" customHeight="1" x14ac:dyDescent="0.35">
      <c r="A108" s="57"/>
      <c r="B108" s="21"/>
      <c r="C108" s="74"/>
      <c r="D108" s="21"/>
      <c r="E108" s="37"/>
      <c r="F108" s="23"/>
      <c r="G108" s="37"/>
      <c r="H108" s="23"/>
      <c r="I108" s="37"/>
      <c r="J108" s="37"/>
      <c r="K108" s="37"/>
    </row>
    <row r="109" spans="1:11" ht="20.25" customHeight="1" x14ac:dyDescent="0.35">
      <c r="A109" s="57"/>
      <c r="B109" s="21"/>
      <c r="C109" s="16"/>
      <c r="D109" s="17"/>
      <c r="E109" s="182" t="s">
        <v>84</v>
      </c>
      <c r="F109" s="182"/>
      <c r="G109" s="182"/>
      <c r="H109" s="17"/>
      <c r="I109" s="182" t="s">
        <v>86</v>
      </c>
      <c r="J109" s="183"/>
      <c r="K109" s="182"/>
    </row>
    <row r="110" spans="1:11" ht="20.25" customHeight="1" x14ac:dyDescent="0.35">
      <c r="A110" s="22"/>
      <c r="B110" s="21"/>
      <c r="C110" s="22"/>
      <c r="D110" s="23"/>
      <c r="E110" s="181" t="s">
        <v>85</v>
      </c>
      <c r="F110" s="181"/>
      <c r="G110" s="181"/>
      <c r="H110" s="24"/>
      <c r="I110" s="181" t="s">
        <v>85</v>
      </c>
      <c r="J110" s="181"/>
      <c r="K110" s="181"/>
    </row>
    <row r="111" spans="1:11" ht="20.25" customHeight="1" x14ac:dyDescent="0.35">
      <c r="A111" s="22"/>
      <c r="B111" s="21"/>
      <c r="C111" s="22"/>
      <c r="D111" s="23"/>
      <c r="E111" s="184" t="s">
        <v>236</v>
      </c>
      <c r="F111" s="184"/>
      <c r="G111" s="184"/>
      <c r="H111" s="147"/>
      <c r="I111" s="184" t="s">
        <v>236</v>
      </c>
      <c r="J111" s="184"/>
      <c r="K111" s="184"/>
    </row>
    <row r="112" spans="1:11" ht="20.25" customHeight="1" x14ac:dyDescent="0.35">
      <c r="A112" s="22"/>
      <c r="B112" s="21"/>
      <c r="C112" s="22"/>
      <c r="D112" s="23"/>
      <c r="E112" s="184" t="s">
        <v>234</v>
      </c>
      <c r="F112" s="184"/>
      <c r="G112" s="184"/>
      <c r="H112" s="147"/>
      <c r="I112" s="184" t="s">
        <v>234</v>
      </c>
      <c r="J112" s="184"/>
      <c r="K112" s="184"/>
    </row>
    <row r="113" spans="1:11" ht="20.25" customHeight="1" x14ac:dyDescent="0.35">
      <c r="A113" s="22"/>
      <c r="B113" s="21"/>
      <c r="C113" s="61"/>
      <c r="D113" s="23"/>
      <c r="E113" s="62">
        <v>2019</v>
      </c>
      <c r="F113" s="157"/>
      <c r="G113" s="62">
        <v>2018</v>
      </c>
      <c r="H113" s="157"/>
      <c r="I113" s="62">
        <v>2019</v>
      </c>
      <c r="J113" s="157"/>
      <c r="K113" s="62">
        <v>2018</v>
      </c>
    </row>
    <row r="114" spans="1:11" ht="20.25" customHeight="1" x14ac:dyDescent="0.35">
      <c r="A114" s="22"/>
      <c r="B114" s="21"/>
      <c r="C114" s="62"/>
      <c r="D114" s="23"/>
      <c r="E114" s="180" t="s">
        <v>83</v>
      </c>
      <c r="F114" s="180"/>
      <c r="G114" s="180"/>
      <c r="H114" s="180"/>
      <c r="I114" s="180"/>
      <c r="J114" s="180"/>
      <c r="K114" s="180"/>
    </row>
    <row r="115" spans="1:11" ht="20.25" customHeight="1" x14ac:dyDescent="0.35">
      <c r="A115" s="64" t="s">
        <v>210</v>
      </c>
      <c r="B115" s="21"/>
      <c r="C115" s="65"/>
      <c r="D115" s="66"/>
      <c r="E115" s="65"/>
      <c r="F115" s="67"/>
      <c r="G115" s="65"/>
      <c r="H115" s="68"/>
      <c r="I115" s="69"/>
      <c r="J115" s="70"/>
      <c r="K115" s="69"/>
    </row>
    <row r="116" spans="1:11" s="21" customFormat="1" ht="20.25" customHeight="1" x14ac:dyDescent="0.3">
      <c r="A116" s="117" t="s">
        <v>200</v>
      </c>
      <c r="C116" s="27"/>
      <c r="D116" s="66"/>
      <c r="E116" s="85"/>
      <c r="F116" s="86"/>
      <c r="G116" s="85"/>
      <c r="H116" s="87"/>
      <c r="I116" s="85"/>
      <c r="J116" s="88"/>
      <c r="K116" s="85"/>
    </row>
    <row r="117" spans="1:11" s="21" customFormat="1" ht="20.25" customHeight="1" x14ac:dyDescent="0.3">
      <c r="A117" s="117" t="s">
        <v>201</v>
      </c>
      <c r="C117" s="27"/>
      <c r="D117" s="66"/>
      <c r="E117" s="85"/>
      <c r="F117" s="86"/>
      <c r="G117" s="85"/>
      <c r="H117" s="87"/>
      <c r="I117" s="85"/>
      <c r="J117" s="88"/>
      <c r="K117" s="85"/>
    </row>
    <row r="118" spans="1:11" s="21" customFormat="1" ht="20.25" customHeight="1" x14ac:dyDescent="0.3">
      <c r="A118" s="63" t="s">
        <v>202</v>
      </c>
      <c r="C118" s="65"/>
      <c r="D118" s="66"/>
      <c r="E118" s="85">
        <v>5569</v>
      </c>
      <c r="F118" s="89"/>
      <c r="G118" s="40">
        <v>0</v>
      </c>
      <c r="H118" s="89"/>
      <c r="I118" s="146">
        <v>4531</v>
      </c>
      <c r="J118" s="146"/>
      <c r="K118" s="40">
        <v>0</v>
      </c>
    </row>
    <row r="119" spans="1:11" s="21" customFormat="1" ht="21.75" customHeight="1" x14ac:dyDescent="0.3">
      <c r="A119" s="7" t="s">
        <v>251</v>
      </c>
      <c r="C119" s="70"/>
      <c r="D119" s="72"/>
      <c r="E119" s="92">
        <v>-1114</v>
      </c>
      <c r="F119" s="88"/>
      <c r="G119" s="36">
        <v>0</v>
      </c>
      <c r="H119" s="88"/>
      <c r="I119" s="92">
        <v>-906</v>
      </c>
      <c r="J119" s="88"/>
      <c r="K119" s="36">
        <v>0</v>
      </c>
    </row>
    <row r="120" spans="1:11" s="21" customFormat="1" ht="20.25" customHeight="1" x14ac:dyDescent="0.3">
      <c r="A120" s="4" t="s">
        <v>203</v>
      </c>
      <c r="C120" s="70"/>
      <c r="D120" s="72"/>
      <c r="E120" s="91"/>
      <c r="F120" s="88"/>
      <c r="G120" s="91"/>
      <c r="H120" s="88"/>
      <c r="I120" s="91"/>
      <c r="J120" s="88"/>
      <c r="K120" s="91"/>
    </row>
    <row r="121" spans="1:11" s="21" customFormat="1" ht="20.25" customHeight="1" x14ac:dyDescent="0.3">
      <c r="A121" s="4" t="s">
        <v>201</v>
      </c>
      <c r="C121" s="65"/>
      <c r="D121" s="66"/>
      <c r="E121" s="175">
        <v>4455</v>
      </c>
      <c r="F121" s="87"/>
      <c r="G121" s="159">
        <v>0</v>
      </c>
      <c r="H121" s="87"/>
      <c r="I121" s="175">
        <v>3625</v>
      </c>
      <c r="J121" s="87"/>
      <c r="K121" s="159">
        <v>0</v>
      </c>
    </row>
    <row r="122" spans="1:11" s="21" customFormat="1" ht="20.25" customHeight="1" x14ac:dyDescent="0.3">
      <c r="A122" s="4" t="s">
        <v>228</v>
      </c>
      <c r="C122" s="65"/>
      <c r="D122" s="66"/>
      <c r="E122" s="89"/>
      <c r="F122" s="89"/>
      <c r="G122" s="89"/>
      <c r="H122" s="90"/>
      <c r="I122" s="89"/>
      <c r="J122" s="90"/>
      <c r="K122" s="89"/>
    </row>
    <row r="123" spans="1:11" s="21" customFormat="1" ht="20.25" customHeight="1" x14ac:dyDescent="0.3">
      <c r="A123" s="4" t="s">
        <v>229</v>
      </c>
      <c r="C123" s="65"/>
      <c r="D123" s="66"/>
      <c r="E123" s="159">
        <f>SUM(E104,E121)</f>
        <v>-3839</v>
      </c>
      <c r="F123" s="75"/>
      <c r="G123" s="159">
        <f>SUM(G104,G121)</f>
        <v>1487</v>
      </c>
      <c r="H123" s="75"/>
      <c r="I123" s="159">
        <f>SUM(I104,I121)</f>
        <v>3625</v>
      </c>
      <c r="J123" s="75"/>
      <c r="K123" s="159">
        <f>SUM(K104,K121)</f>
        <v>0</v>
      </c>
    </row>
    <row r="124" spans="1:11" s="21" customFormat="1" ht="20.25" customHeight="1" x14ac:dyDescent="0.3">
      <c r="A124" s="117"/>
      <c r="C124" s="65"/>
      <c r="D124" s="66"/>
      <c r="E124" s="89"/>
      <c r="F124" s="89"/>
      <c r="G124" s="89"/>
      <c r="H124" s="90"/>
      <c r="I124" s="89"/>
      <c r="J124" s="90"/>
      <c r="K124" s="89"/>
    </row>
    <row r="125" spans="1:11" ht="20.25" customHeight="1" thickBot="1" x14ac:dyDescent="0.4">
      <c r="A125" s="9" t="s">
        <v>95</v>
      </c>
      <c r="B125" s="21"/>
      <c r="C125" s="65"/>
      <c r="D125" s="66"/>
      <c r="E125" s="119">
        <f>E96+E123</f>
        <v>687</v>
      </c>
      <c r="F125" s="86"/>
      <c r="G125" s="119">
        <f>G96+G123</f>
        <v>176798</v>
      </c>
      <c r="H125" s="87"/>
      <c r="I125" s="119">
        <f>I96+I123</f>
        <v>66317</v>
      </c>
      <c r="J125" s="87"/>
      <c r="K125" s="119">
        <f>K96+K123</f>
        <v>149595</v>
      </c>
    </row>
    <row r="126" spans="1:11" ht="20.25" customHeight="1" thickTop="1" x14ac:dyDescent="0.35">
      <c r="A126" s="9"/>
      <c r="B126" s="21"/>
      <c r="C126" s="65"/>
      <c r="D126" s="66"/>
      <c r="E126" s="89"/>
      <c r="F126" s="86"/>
      <c r="G126" s="89"/>
      <c r="H126" s="87"/>
      <c r="I126" s="89"/>
      <c r="J126" s="87"/>
      <c r="K126" s="89"/>
    </row>
    <row r="127" spans="1:11" ht="20.25" customHeight="1" x14ac:dyDescent="0.35">
      <c r="A127" s="57" t="s">
        <v>101</v>
      </c>
      <c r="B127" s="21"/>
      <c r="C127" s="70"/>
      <c r="D127" s="72"/>
      <c r="E127" s="21"/>
      <c r="F127" s="21"/>
      <c r="G127" s="21"/>
      <c r="H127" s="21"/>
      <c r="I127" s="21"/>
      <c r="J127" s="21"/>
      <c r="K127" s="21"/>
    </row>
    <row r="128" spans="1:11" ht="20.25" customHeight="1" x14ac:dyDescent="0.35">
      <c r="A128" s="63" t="s">
        <v>57</v>
      </c>
      <c r="B128" s="21"/>
      <c r="C128" s="70"/>
      <c r="D128" s="72"/>
      <c r="E128" s="85">
        <v>1176</v>
      </c>
      <c r="F128" s="95"/>
      <c r="G128" s="85">
        <v>174357</v>
      </c>
      <c r="H128" s="88"/>
      <c r="I128" s="85">
        <v>62692</v>
      </c>
      <c r="J128" s="88"/>
      <c r="K128" s="85">
        <v>149595</v>
      </c>
    </row>
    <row r="129" spans="1:11" ht="20.25" customHeight="1" x14ac:dyDescent="0.35">
      <c r="A129" s="63" t="s">
        <v>58</v>
      </c>
      <c r="B129" s="21"/>
      <c r="C129" s="70"/>
      <c r="D129" s="72"/>
      <c r="E129" s="85">
        <v>3350</v>
      </c>
      <c r="F129" s="95"/>
      <c r="G129" s="85">
        <v>954</v>
      </c>
      <c r="H129" s="88"/>
      <c r="I129" s="36">
        <v>0</v>
      </c>
      <c r="J129" s="88"/>
      <c r="K129" s="36">
        <v>0</v>
      </c>
    </row>
    <row r="130" spans="1:11" ht="20.25" customHeight="1" thickBot="1" x14ac:dyDescent="0.4">
      <c r="A130" s="120" t="s">
        <v>100</v>
      </c>
      <c r="B130" s="87"/>
      <c r="C130" s="87"/>
      <c r="D130" s="94"/>
      <c r="E130" s="121">
        <f>SUM(E128:E129)</f>
        <v>4526</v>
      </c>
      <c r="F130" s="86"/>
      <c r="G130" s="121">
        <f>SUM(G128:G129)</f>
        <v>175311</v>
      </c>
      <c r="H130" s="87"/>
      <c r="I130" s="121">
        <f>SUM(I128:I129)</f>
        <v>62692</v>
      </c>
      <c r="J130" s="87"/>
      <c r="K130" s="121">
        <f>SUM(K128:K129)</f>
        <v>149595</v>
      </c>
    </row>
    <row r="131" spans="1:11" ht="20.25" customHeight="1" thickTop="1" x14ac:dyDescent="0.35">
      <c r="A131" s="71"/>
      <c r="B131" s="21"/>
      <c r="C131" s="70"/>
      <c r="D131" s="72"/>
      <c r="E131" s="35"/>
      <c r="F131" s="29"/>
      <c r="G131" s="35"/>
      <c r="H131" s="35"/>
      <c r="I131" s="29"/>
      <c r="J131" s="35"/>
      <c r="K131" s="29"/>
    </row>
    <row r="132" spans="1:11" ht="20.25" customHeight="1" x14ac:dyDescent="0.35">
      <c r="A132" s="57" t="s">
        <v>138</v>
      </c>
      <c r="B132" s="21"/>
      <c r="C132" s="70"/>
      <c r="D132" s="72"/>
      <c r="E132" s="21"/>
      <c r="F132" s="21"/>
      <c r="G132" s="21"/>
      <c r="H132" s="21"/>
      <c r="I132" s="21"/>
      <c r="J132" s="21"/>
      <c r="K132" s="21"/>
    </row>
    <row r="133" spans="1:11" ht="20.25" customHeight="1" x14ac:dyDescent="0.35">
      <c r="A133" s="57" t="s">
        <v>139</v>
      </c>
      <c r="B133" s="21"/>
      <c r="C133" s="70"/>
      <c r="D133" s="72"/>
      <c r="E133" s="21"/>
      <c r="F133" s="21"/>
      <c r="G133" s="21"/>
      <c r="H133" s="21"/>
      <c r="I133" s="21"/>
      <c r="J133" s="21"/>
      <c r="K133" s="21"/>
    </row>
    <row r="134" spans="1:11" ht="20.25" customHeight="1" x14ac:dyDescent="0.35">
      <c r="A134" s="63" t="s">
        <v>57</v>
      </c>
      <c r="B134" s="21"/>
      <c r="C134" s="70"/>
      <c r="D134" s="72"/>
      <c r="E134" s="85">
        <v>-1634</v>
      </c>
      <c r="F134" s="95"/>
      <c r="G134" s="85">
        <v>176780</v>
      </c>
      <c r="H134" s="88"/>
      <c r="I134" s="85">
        <v>66317</v>
      </c>
      <c r="J134" s="88"/>
      <c r="K134" s="85">
        <v>149595</v>
      </c>
    </row>
    <row r="135" spans="1:11" ht="20.25" customHeight="1" x14ac:dyDescent="0.35">
      <c r="A135" s="63" t="s">
        <v>58</v>
      </c>
      <c r="B135" s="21"/>
      <c r="C135" s="70"/>
      <c r="D135" s="72"/>
      <c r="E135" s="93">
        <v>2321</v>
      </c>
      <c r="F135" s="95"/>
      <c r="G135" s="93">
        <v>18</v>
      </c>
      <c r="H135" s="88"/>
      <c r="I135" s="36">
        <v>0</v>
      </c>
      <c r="J135" s="88"/>
      <c r="K135" s="36">
        <v>0</v>
      </c>
    </row>
    <row r="136" spans="1:11" ht="20.25" customHeight="1" x14ac:dyDescent="0.35">
      <c r="A136" s="9" t="s">
        <v>138</v>
      </c>
      <c r="B136" s="21"/>
      <c r="C136" s="70"/>
      <c r="D136" s="72"/>
      <c r="E136" s="85"/>
      <c r="F136" s="146"/>
      <c r="G136" s="85"/>
      <c r="H136" s="91"/>
      <c r="I136" s="85"/>
      <c r="J136" s="91"/>
      <c r="K136" s="85"/>
    </row>
    <row r="137" spans="1:11" ht="20.25" customHeight="1" thickBot="1" x14ac:dyDescent="0.4">
      <c r="A137" s="9" t="s">
        <v>140</v>
      </c>
      <c r="B137" s="10"/>
      <c r="C137" s="65"/>
      <c r="D137" s="66"/>
      <c r="E137" s="119">
        <f>SUM(E134:E135)</f>
        <v>687</v>
      </c>
      <c r="F137" s="86"/>
      <c r="G137" s="119">
        <f>SUM(G134:G135)</f>
        <v>176798</v>
      </c>
      <c r="H137" s="87"/>
      <c r="I137" s="119">
        <f>SUM(I134:I135)</f>
        <v>66317</v>
      </c>
      <c r="J137" s="87"/>
      <c r="K137" s="119">
        <f>SUM(K134:K135)</f>
        <v>149595</v>
      </c>
    </row>
    <row r="138" spans="1:11" ht="20.25" customHeight="1" thickTop="1" x14ac:dyDescent="0.35">
      <c r="A138" s="71"/>
      <c r="B138" s="21"/>
      <c r="C138" s="70"/>
      <c r="D138" s="72"/>
      <c r="E138" s="75"/>
      <c r="F138" s="29"/>
      <c r="G138" s="75"/>
      <c r="H138" s="68"/>
      <c r="I138" s="75"/>
      <c r="J138" s="35"/>
      <c r="K138" s="75"/>
    </row>
    <row r="139" spans="1:11" ht="20.25" customHeight="1" thickBot="1" x14ac:dyDescent="0.4">
      <c r="A139" s="9" t="s">
        <v>98</v>
      </c>
      <c r="B139" s="21"/>
      <c r="C139" s="27"/>
      <c r="D139" s="72"/>
      <c r="E139" s="178">
        <v>3.6994161465673443E-3</v>
      </c>
      <c r="F139" s="128"/>
      <c r="G139" s="179">
        <v>0.55000000000000004</v>
      </c>
      <c r="H139" s="126"/>
      <c r="I139" s="179">
        <v>0.19721411314676868</v>
      </c>
      <c r="J139" s="126"/>
      <c r="K139" s="179">
        <v>0.47</v>
      </c>
    </row>
    <row r="140" spans="1:11" ht="20.25" hidden="1" customHeight="1" thickTop="1" thickBot="1" x14ac:dyDescent="0.4">
      <c r="A140" s="9" t="s">
        <v>99</v>
      </c>
      <c r="B140" s="21"/>
      <c r="C140" s="27"/>
      <c r="D140" s="72"/>
      <c r="E140" s="176">
        <v>3.6994161465673443E-3</v>
      </c>
      <c r="F140" s="128"/>
      <c r="G140" s="129">
        <v>0.55000000000000004</v>
      </c>
      <c r="H140" s="126"/>
      <c r="I140" s="129">
        <v>0.19721411314676868</v>
      </c>
      <c r="J140" s="128"/>
      <c r="K140" s="129">
        <v>0.47</v>
      </c>
    </row>
    <row r="141" spans="1:11" ht="20.25" customHeight="1" thickTop="1" x14ac:dyDescent="0.35"/>
  </sheetData>
  <mergeCells count="36">
    <mergeCell ref="E112:G112"/>
    <mergeCell ref="I112:K112"/>
    <mergeCell ref="E114:K114"/>
    <mergeCell ref="E75:G75"/>
    <mergeCell ref="I75:K75"/>
    <mergeCell ref="E76:G76"/>
    <mergeCell ref="I76:K76"/>
    <mergeCell ref="E77:G77"/>
    <mergeCell ref="I77:K77"/>
    <mergeCell ref="E78:G78"/>
    <mergeCell ref="E109:G109"/>
    <mergeCell ref="I109:K109"/>
    <mergeCell ref="E110:G110"/>
    <mergeCell ref="I110:K110"/>
    <mergeCell ref="E111:G111"/>
    <mergeCell ref="I111:K111"/>
    <mergeCell ref="I78:K78"/>
    <mergeCell ref="E80:K80"/>
    <mergeCell ref="E45:G45"/>
    <mergeCell ref="I45:K45"/>
    <mergeCell ref="E46:G46"/>
    <mergeCell ref="I46:K46"/>
    <mergeCell ref="E48:K4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7" right="0.65" top="0.48" bottom="0.5" header="0.5" footer="0.5"/>
  <pageSetup paperSize="9" scale="94" firstPageNumber="5" fitToHeight="7" orientation="portrait" useFirstPageNumber="1" r:id="rId1"/>
  <headerFooter scaleWithDoc="0" alignWithMargins="0">
    <oddFooter>&amp;L&amp;"Times New Roman,Regular"&amp;11The accompanying notes from an integral part of the interim financial statements.
&amp;C&amp;"Times New Roman,Regular"&amp;P</oddFooter>
  </headerFooter>
  <rowBreaks count="4" manualBreakCount="4">
    <brk id="39" max="10" man="1"/>
    <brk id="71" max="10" man="1"/>
    <brk id="105" max="10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265625" defaultRowHeight="21.75" customHeight="1" x14ac:dyDescent="0.35"/>
  <cols>
    <col min="1" max="1" width="39.81640625" style="76" customWidth="1"/>
    <col min="2" max="2" width="0.81640625" style="77" customWidth="1"/>
    <col min="3" max="3" width="5.7265625" style="83" bestFit="1" customWidth="1"/>
    <col min="4" max="4" width="0.81640625" style="77" customWidth="1"/>
    <col min="5" max="5" width="11" style="77" customWidth="1"/>
    <col min="6" max="6" width="1.1796875" style="77" customWidth="1"/>
    <col min="7" max="7" width="11" style="77" customWidth="1"/>
    <col min="8" max="8" width="1.1796875" style="77" customWidth="1"/>
    <col min="9" max="9" width="11" style="77" customWidth="1"/>
    <col min="10" max="10" width="1.1796875" style="77" customWidth="1"/>
    <col min="11" max="11" width="11" style="77" customWidth="1"/>
    <col min="12" max="16384" width="10.7265625" style="77"/>
  </cols>
  <sheetData>
    <row r="1" spans="1:11" s="56" customFormat="1" ht="20.25" customHeight="1" x14ac:dyDescent="0.35">
      <c r="A1" s="111" t="s">
        <v>90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18" customFormat="1" ht="20.25" customHeight="1" x14ac:dyDescent="0.3">
      <c r="A2" s="115" t="s">
        <v>91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0.25" customHeight="1" x14ac:dyDescent="0.3">
      <c r="A3" s="57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0.25" customHeight="1" x14ac:dyDescent="0.3">
      <c r="A4" s="58"/>
      <c r="B4" s="17"/>
      <c r="C4" s="16"/>
      <c r="D4" s="17"/>
      <c r="E4" s="182" t="s">
        <v>84</v>
      </c>
      <c r="F4" s="182"/>
      <c r="G4" s="182"/>
      <c r="H4" s="17"/>
      <c r="I4" s="182" t="s">
        <v>86</v>
      </c>
      <c r="J4" s="183"/>
      <c r="K4" s="182"/>
    </row>
    <row r="5" spans="1:11" s="21" customFormat="1" ht="20.25" customHeight="1" x14ac:dyDescent="0.3">
      <c r="A5" s="22"/>
      <c r="C5" s="22"/>
      <c r="D5" s="23"/>
      <c r="E5" s="181" t="s">
        <v>85</v>
      </c>
      <c r="F5" s="181"/>
      <c r="G5" s="181"/>
      <c r="H5" s="24"/>
      <c r="I5" s="181" t="s">
        <v>85</v>
      </c>
      <c r="J5" s="181"/>
      <c r="K5" s="181"/>
    </row>
    <row r="6" spans="1:11" s="21" customFormat="1" ht="20.25" customHeight="1" x14ac:dyDescent="0.3">
      <c r="A6" s="22"/>
      <c r="C6" s="22"/>
      <c r="D6" s="23"/>
      <c r="E6" s="184" t="s">
        <v>176</v>
      </c>
      <c r="F6" s="184"/>
      <c r="G6" s="184"/>
      <c r="H6" s="156"/>
      <c r="I6" s="184" t="s">
        <v>176</v>
      </c>
      <c r="J6" s="184"/>
      <c r="K6" s="184"/>
    </row>
    <row r="7" spans="1:11" s="21" customFormat="1" ht="20.25" customHeight="1" x14ac:dyDescent="0.3">
      <c r="A7" s="22"/>
      <c r="C7" s="22"/>
      <c r="D7" s="23"/>
      <c r="E7" s="184" t="s">
        <v>177</v>
      </c>
      <c r="F7" s="184"/>
      <c r="G7" s="184"/>
      <c r="H7" s="156"/>
      <c r="I7" s="184" t="s">
        <v>177</v>
      </c>
      <c r="J7" s="184"/>
      <c r="K7" s="184"/>
    </row>
    <row r="8" spans="1:11" s="21" customFormat="1" ht="20.25" customHeight="1" x14ac:dyDescent="0.3">
      <c r="A8" s="22"/>
      <c r="C8" s="61" t="s">
        <v>2</v>
      </c>
      <c r="D8" s="23"/>
      <c r="E8" s="62">
        <v>2019</v>
      </c>
      <c r="F8" s="157"/>
      <c r="G8" s="62">
        <v>2018</v>
      </c>
      <c r="H8" s="157"/>
      <c r="I8" s="62">
        <v>2019</v>
      </c>
      <c r="J8" s="157"/>
      <c r="K8" s="62">
        <v>2018</v>
      </c>
    </row>
    <row r="9" spans="1:11" s="21" customFormat="1" ht="20.25" customHeight="1" x14ac:dyDescent="0.3">
      <c r="A9" s="22"/>
      <c r="C9" s="62"/>
      <c r="E9" s="180" t="s">
        <v>83</v>
      </c>
      <c r="F9" s="180"/>
      <c r="G9" s="180"/>
      <c r="H9" s="180"/>
      <c r="I9" s="180"/>
      <c r="J9" s="180"/>
      <c r="K9" s="180"/>
    </row>
    <row r="10" spans="1:11" s="49" customFormat="1" ht="20.25" customHeight="1" x14ac:dyDescent="0.3">
      <c r="A10" s="116" t="s">
        <v>178</v>
      </c>
      <c r="C10" s="27"/>
      <c r="H10" s="84"/>
    </row>
    <row r="11" spans="1:11" s="21" customFormat="1" ht="20.25" customHeight="1" x14ac:dyDescent="0.3">
      <c r="A11" s="63" t="s">
        <v>50</v>
      </c>
      <c r="B11" s="18"/>
      <c r="C11" s="27">
        <v>10</v>
      </c>
      <c r="E11" s="29">
        <v>184154</v>
      </c>
      <c r="F11" s="33"/>
      <c r="G11" s="29">
        <v>359224</v>
      </c>
      <c r="I11" s="29">
        <v>78733</v>
      </c>
      <c r="J11" s="33"/>
      <c r="K11" s="29">
        <v>140746.29921</v>
      </c>
    </row>
    <row r="12" spans="1:11" s="21" customFormat="1" ht="20.25" customHeight="1" x14ac:dyDescent="0.3">
      <c r="A12" s="63" t="s">
        <v>179</v>
      </c>
      <c r="B12" s="18"/>
      <c r="C12" s="27"/>
      <c r="E12" s="29" t="s">
        <v>125</v>
      </c>
      <c r="F12" s="33"/>
      <c r="G12" s="29">
        <v>0</v>
      </c>
      <c r="I12" s="29">
        <v>24520</v>
      </c>
      <c r="J12" s="33"/>
      <c r="K12" s="29">
        <v>0</v>
      </c>
    </row>
    <row r="13" spans="1:11" s="21" customFormat="1" ht="20.25" customHeight="1" x14ac:dyDescent="0.3">
      <c r="A13" s="63" t="s">
        <v>20</v>
      </c>
      <c r="B13" s="18"/>
      <c r="C13" s="27"/>
      <c r="E13" s="29">
        <v>16953</v>
      </c>
      <c r="F13" s="33"/>
      <c r="G13" s="29">
        <v>19775</v>
      </c>
      <c r="I13" s="29">
        <v>18395</v>
      </c>
      <c r="J13" s="33"/>
      <c r="K13" s="29">
        <v>22377</v>
      </c>
    </row>
    <row r="14" spans="1:11" s="10" customFormat="1" ht="20.25" customHeight="1" x14ac:dyDescent="0.3">
      <c r="A14" s="57" t="s">
        <v>180</v>
      </c>
      <c r="C14" s="11"/>
      <c r="E14" s="50">
        <f>SUM(E11:E13)</f>
        <v>201107</v>
      </c>
      <c r="F14" s="13"/>
      <c r="G14" s="50">
        <f>SUM(G11:G13)</f>
        <v>378999</v>
      </c>
      <c r="H14" s="13"/>
      <c r="I14" s="50">
        <f>SUM(I11:I13)</f>
        <v>121648</v>
      </c>
      <c r="J14" s="13"/>
      <c r="K14" s="50">
        <f>SUM(K11:K13)</f>
        <v>163123.29921</v>
      </c>
    </row>
    <row r="15" spans="1:11" s="21" customFormat="1" ht="13.5" customHeight="1" x14ac:dyDescent="0.3">
      <c r="A15" s="57"/>
      <c r="C15" s="20"/>
      <c r="E15" s="32"/>
      <c r="F15" s="33"/>
      <c r="G15" s="32"/>
      <c r="H15" s="33"/>
      <c r="I15" s="32"/>
      <c r="J15" s="33"/>
      <c r="K15" s="32"/>
    </row>
    <row r="16" spans="1:11" s="21" customFormat="1" ht="20.25" customHeight="1" x14ac:dyDescent="0.3">
      <c r="A16" s="116" t="s">
        <v>21</v>
      </c>
      <c r="C16" s="20"/>
      <c r="E16" s="33"/>
      <c r="F16" s="33"/>
      <c r="G16" s="33"/>
      <c r="H16" s="33"/>
      <c r="I16" s="33"/>
      <c r="J16" s="33"/>
      <c r="K16" s="33"/>
    </row>
    <row r="17" spans="1:11" s="21" customFormat="1" ht="20.25" customHeight="1" x14ac:dyDescent="0.3">
      <c r="A17" s="63" t="s">
        <v>51</v>
      </c>
      <c r="B17" s="18"/>
      <c r="C17" s="27"/>
      <c r="E17" s="29">
        <v>64255</v>
      </c>
      <c r="F17" s="33"/>
      <c r="G17" s="29">
        <v>120705</v>
      </c>
      <c r="I17" s="29">
        <v>56668</v>
      </c>
      <c r="J17" s="33"/>
      <c r="K17" s="29">
        <v>110430.29921</v>
      </c>
    </row>
    <row r="18" spans="1:11" s="21" customFormat="1" ht="20.25" customHeight="1" x14ac:dyDescent="0.3">
      <c r="A18" s="63" t="s">
        <v>52</v>
      </c>
      <c r="B18" s="18"/>
      <c r="C18" s="20"/>
      <c r="E18" s="29">
        <v>103406</v>
      </c>
      <c r="F18" s="33"/>
      <c r="G18" s="29">
        <v>143428</v>
      </c>
      <c r="I18" s="29">
        <v>2951</v>
      </c>
      <c r="J18" s="33"/>
      <c r="K18" s="29">
        <v>4460</v>
      </c>
    </row>
    <row r="19" spans="1:11" s="21" customFormat="1" ht="20.25" customHeight="1" x14ac:dyDescent="0.3">
      <c r="A19" s="63" t="s">
        <v>53</v>
      </c>
      <c r="B19" s="28"/>
      <c r="C19" s="27"/>
      <c r="E19" s="29">
        <v>42498</v>
      </c>
      <c r="F19" s="33"/>
      <c r="G19" s="29">
        <v>41081</v>
      </c>
      <c r="I19" s="29">
        <v>36496</v>
      </c>
      <c r="J19" s="33"/>
      <c r="K19" s="29">
        <v>32420</v>
      </c>
    </row>
    <row r="20" spans="1:11" s="21" customFormat="1" ht="20.25" customHeight="1" x14ac:dyDescent="0.3">
      <c r="A20" s="63" t="s">
        <v>54</v>
      </c>
      <c r="B20" s="28"/>
      <c r="C20" s="27"/>
      <c r="E20" s="29">
        <v>38</v>
      </c>
      <c r="F20" s="33"/>
      <c r="G20" s="29">
        <v>2896</v>
      </c>
      <c r="I20" s="29">
        <v>38</v>
      </c>
      <c r="J20" s="33"/>
      <c r="K20" s="29">
        <v>2896</v>
      </c>
    </row>
    <row r="21" spans="1:11" s="10" customFormat="1" ht="20.25" customHeight="1" x14ac:dyDescent="0.3">
      <c r="A21" s="57" t="s">
        <v>22</v>
      </c>
      <c r="C21" s="11"/>
      <c r="E21" s="102">
        <f>SUM(E17:E20)</f>
        <v>210197</v>
      </c>
      <c r="F21" s="94"/>
      <c r="G21" s="102">
        <f>SUM(G17:G20)</f>
        <v>308110</v>
      </c>
      <c r="H21" s="94"/>
      <c r="I21" s="102">
        <f>SUM(I17:I20)</f>
        <v>96153</v>
      </c>
      <c r="J21" s="94"/>
      <c r="K21" s="102">
        <f>SUM(K17:K20)</f>
        <v>150206.29921</v>
      </c>
    </row>
    <row r="22" spans="1:11" s="21" customFormat="1" ht="13.5" customHeight="1" x14ac:dyDescent="0.3">
      <c r="A22" s="57"/>
      <c r="C22" s="20"/>
      <c r="E22" s="32"/>
      <c r="F22" s="33"/>
      <c r="G22" s="32"/>
      <c r="H22" s="33"/>
      <c r="I22" s="32"/>
      <c r="J22" s="33"/>
      <c r="K22" s="32"/>
    </row>
    <row r="23" spans="1:11" s="21" customFormat="1" ht="20.25" customHeight="1" x14ac:dyDescent="0.3">
      <c r="A23" s="57" t="s">
        <v>92</v>
      </c>
      <c r="C23" s="27"/>
      <c r="E23" s="101">
        <f>E14-E21</f>
        <v>-9090</v>
      </c>
      <c r="F23" s="101"/>
      <c r="G23" s="101">
        <f>G14-G21</f>
        <v>70889</v>
      </c>
      <c r="H23" s="101"/>
      <c r="I23" s="101">
        <f>I14-I21</f>
        <v>25495</v>
      </c>
      <c r="J23" s="101"/>
      <c r="K23" s="101">
        <f>K14-K21</f>
        <v>12917</v>
      </c>
    </row>
    <row r="24" spans="1:11" s="21" customFormat="1" ht="20.25" customHeight="1" x14ac:dyDescent="0.3">
      <c r="A24" s="63" t="s">
        <v>55</v>
      </c>
      <c r="B24" s="18"/>
      <c r="C24" s="27"/>
      <c r="E24" s="93">
        <v>-1760</v>
      </c>
      <c r="F24" s="85"/>
      <c r="G24" s="93">
        <v>7895</v>
      </c>
      <c r="H24" s="85"/>
      <c r="I24" s="93">
        <v>-1019</v>
      </c>
      <c r="J24" s="85"/>
      <c r="K24" s="93">
        <v>2126</v>
      </c>
    </row>
    <row r="25" spans="1:11" s="21" customFormat="1" ht="20.25" customHeight="1" thickBot="1" x14ac:dyDescent="0.35">
      <c r="A25" s="57" t="s">
        <v>207</v>
      </c>
      <c r="C25" s="20"/>
      <c r="E25" s="158">
        <f>E23-E24</f>
        <v>-7330</v>
      </c>
      <c r="F25" s="101"/>
      <c r="G25" s="158">
        <f>G23-G24</f>
        <v>62994</v>
      </c>
      <c r="H25" s="101"/>
      <c r="I25" s="158">
        <f>I23-I24</f>
        <v>26514</v>
      </c>
      <c r="J25" s="101"/>
      <c r="K25" s="158">
        <f>K23-K24</f>
        <v>10791</v>
      </c>
    </row>
    <row r="26" spans="1:11" s="21" customFormat="1" ht="13.5" customHeight="1" thickTop="1" x14ac:dyDescent="0.3">
      <c r="A26" s="22"/>
      <c r="C26" s="65"/>
      <c r="D26" s="66"/>
      <c r="E26" s="65"/>
      <c r="F26" s="67"/>
      <c r="G26" s="65"/>
      <c r="H26" s="68"/>
      <c r="I26" s="69"/>
      <c r="J26" s="70"/>
      <c r="K26" s="69"/>
    </row>
    <row r="27" spans="1:11" s="21" customFormat="1" ht="20.25" customHeight="1" x14ac:dyDescent="0.3">
      <c r="A27" s="64" t="s">
        <v>56</v>
      </c>
      <c r="C27" s="65"/>
      <c r="D27" s="66"/>
      <c r="E27" s="65"/>
      <c r="F27" s="67"/>
      <c r="G27" s="65"/>
      <c r="H27" s="68"/>
      <c r="I27" s="69"/>
      <c r="J27" s="70"/>
      <c r="K27" s="69"/>
    </row>
    <row r="28" spans="1:11" s="21" customFormat="1" ht="20.25" customHeight="1" x14ac:dyDescent="0.3">
      <c r="A28" s="117" t="s">
        <v>117</v>
      </c>
      <c r="C28" s="27"/>
      <c r="D28" s="66"/>
      <c r="E28" s="85"/>
      <c r="F28" s="86"/>
      <c r="G28" s="85"/>
      <c r="H28" s="87"/>
      <c r="I28" s="85"/>
      <c r="J28" s="88"/>
      <c r="K28" s="85"/>
    </row>
    <row r="29" spans="1:11" s="21" customFormat="1" ht="20.25" customHeight="1" x14ac:dyDescent="0.3">
      <c r="A29" s="117" t="s">
        <v>118</v>
      </c>
      <c r="C29" s="27"/>
      <c r="D29" s="66"/>
      <c r="E29" s="85"/>
      <c r="F29" s="86"/>
      <c r="G29" s="85"/>
      <c r="H29" s="87"/>
      <c r="I29" s="85"/>
      <c r="J29" s="88"/>
      <c r="K29" s="85"/>
    </row>
    <row r="30" spans="1:11" s="21" customFormat="1" ht="20.25" customHeight="1" x14ac:dyDescent="0.3">
      <c r="A30" s="63" t="s">
        <v>119</v>
      </c>
      <c r="C30" s="27"/>
      <c r="D30" s="66"/>
      <c r="E30" s="85"/>
      <c r="F30" s="86"/>
      <c r="G30" s="85"/>
      <c r="H30" s="87"/>
      <c r="I30" s="85"/>
      <c r="J30" s="88"/>
      <c r="K30" s="85"/>
    </row>
    <row r="31" spans="1:11" s="21" customFormat="1" ht="20.25" customHeight="1" x14ac:dyDescent="0.3">
      <c r="A31" s="63" t="s">
        <v>137</v>
      </c>
      <c r="C31" s="65"/>
      <c r="D31" s="66"/>
      <c r="E31" s="93">
        <v>-3705</v>
      </c>
      <c r="F31" s="89"/>
      <c r="G31" s="93">
        <v>9959</v>
      </c>
      <c r="H31" s="89"/>
      <c r="I31" s="145" t="s">
        <v>125</v>
      </c>
      <c r="J31" s="146"/>
      <c r="K31" s="145" t="s">
        <v>125</v>
      </c>
    </row>
    <row r="32" spans="1:11" s="21" customFormat="1" ht="21.75" hidden="1" customHeight="1" x14ac:dyDescent="0.3">
      <c r="A32" s="7" t="s">
        <v>181</v>
      </c>
      <c r="C32" s="70"/>
      <c r="D32" s="72"/>
      <c r="E32" s="92"/>
      <c r="F32" s="88"/>
      <c r="G32" s="92"/>
      <c r="H32" s="88"/>
      <c r="I32" s="92"/>
      <c r="J32" s="88"/>
      <c r="K32" s="92"/>
    </row>
    <row r="33" spans="1:11" s="21" customFormat="1" ht="20.25" customHeight="1" x14ac:dyDescent="0.3">
      <c r="A33" s="4" t="s">
        <v>120</v>
      </c>
      <c r="C33" s="70"/>
      <c r="D33" s="72"/>
      <c r="E33" s="91"/>
      <c r="F33" s="88"/>
      <c r="G33" s="91"/>
      <c r="H33" s="88"/>
      <c r="I33" s="91"/>
      <c r="J33" s="88"/>
      <c r="K33" s="91"/>
    </row>
    <row r="34" spans="1:11" s="21" customFormat="1" ht="20.25" customHeight="1" x14ac:dyDescent="0.3">
      <c r="A34" s="4" t="s">
        <v>118</v>
      </c>
      <c r="C34" s="65"/>
      <c r="D34" s="66"/>
      <c r="E34" s="118">
        <f>SUM(E31:E32)</f>
        <v>-3705</v>
      </c>
      <c r="F34" s="89"/>
      <c r="G34" s="118">
        <f>SUM(G31:G32)</f>
        <v>9959</v>
      </c>
      <c r="H34" s="90"/>
      <c r="I34" s="118" t="s">
        <v>125</v>
      </c>
      <c r="J34" s="90"/>
      <c r="K34" s="118" t="s">
        <v>125</v>
      </c>
    </row>
    <row r="35" spans="1:11" s="21" customFormat="1" ht="18.75" customHeight="1" x14ac:dyDescent="0.3">
      <c r="A35" s="9"/>
      <c r="C35" s="65"/>
      <c r="D35" s="66"/>
      <c r="E35" s="89"/>
      <c r="F35" s="89"/>
      <c r="G35" s="89"/>
      <c r="H35" s="90"/>
      <c r="I35" s="89"/>
      <c r="J35" s="90"/>
      <c r="K35" s="89"/>
    </row>
    <row r="36" spans="1:11" s="21" customFormat="1" ht="20.25" customHeight="1" x14ac:dyDescent="0.35">
      <c r="A36" s="111" t="s">
        <v>90</v>
      </c>
      <c r="C36" s="74"/>
      <c r="E36" s="37"/>
      <c r="F36" s="23"/>
      <c r="G36" s="37"/>
      <c r="H36" s="23"/>
      <c r="I36" s="37"/>
      <c r="J36" s="37"/>
      <c r="K36" s="37"/>
    </row>
    <row r="37" spans="1:11" s="21" customFormat="1" ht="20.25" customHeight="1" x14ac:dyDescent="0.3">
      <c r="A37" s="115" t="s">
        <v>91</v>
      </c>
      <c r="C37" s="74"/>
      <c r="E37" s="37"/>
      <c r="F37" s="23"/>
      <c r="G37" s="37"/>
      <c r="H37" s="23"/>
      <c r="I37" s="37"/>
      <c r="J37" s="37"/>
      <c r="K37" s="37"/>
    </row>
    <row r="38" spans="1:11" s="21" customFormat="1" ht="20.25" customHeight="1" x14ac:dyDescent="0.3">
      <c r="A38" s="57"/>
      <c r="C38" s="74"/>
      <c r="E38" s="37"/>
      <c r="F38" s="23"/>
      <c r="G38" s="37"/>
      <c r="H38" s="23"/>
      <c r="I38" s="37"/>
      <c r="J38" s="37"/>
      <c r="K38" s="37"/>
    </row>
    <row r="39" spans="1:11" s="21" customFormat="1" ht="20.25" customHeight="1" x14ac:dyDescent="0.3">
      <c r="A39" s="57"/>
      <c r="C39" s="16"/>
      <c r="D39" s="17"/>
      <c r="E39" s="182" t="s">
        <v>84</v>
      </c>
      <c r="F39" s="182"/>
      <c r="G39" s="182"/>
      <c r="H39" s="17"/>
      <c r="I39" s="182" t="s">
        <v>86</v>
      </c>
      <c r="J39" s="183"/>
      <c r="K39" s="182"/>
    </row>
    <row r="40" spans="1:11" s="21" customFormat="1" ht="20.25" customHeight="1" x14ac:dyDescent="0.3">
      <c r="A40" s="22"/>
      <c r="C40" s="22"/>
      <c r="D40" s="23"/>
      <c r="E40" s="181" t="s">
        <v>85</v>
      </c>
      <c r="F40" s="181"/>
      <c r="G40" s="181"/>
      <c r="H40" s="24"/>
      <c r="I40" s="181" t="s">
        <v>85</v>
      </c>
      <c r="J40" s="181"/>
      <c r="K40" s="181"/>
    </row>
    <row r="41" spans="1:11" s="21" customFormat="1" ht="20.25" customHeight="1" x14ac:dyDescent="0.3">
      <c r="A41" s="22"/>
      <c r="C41" s="22"/>
      <c r="D41" s="23"/>
      <c r="E41" s="185" t="s">
        <v>176</v>
      </c>
      <c r="F41" s="185"/>
      <c r="G41" s="185"/>
      <c r="H41" s="147"/>
      <c r="I41" s="185" t="s">
        <v>176</v>
      </c>
      <c r="J41" s="185"/>
      <c r="K41" s="185"/>
    </row>
    <row r="42" spans="1:11" s="21" customFormat="1" ht="20.25" customHeight="1" x14ac:dyDescent="0.3">
      <c r="A42" s="22"/>
      <c r="C42" s="22"/>
      <c r="D42" s="23"/>
      <c r="E42" s="185" t="s">
        <v>177</v>
      </c>
      <c r="F42" s="185"/>
      <c r="G42" s="185"/>
      <c r="H42" s="147"/>
      <c r="I42" s="185" t="s">
        <v>177</v>
      </c>
      <c r="J42" s="185"/>
      <c r="K42" s="185"/>
    </row>
    <row r="43" spans="1:11" s="21" customFormat="1" ht="20.25" customHeight="1" x14ac:dyDescent="0.3">
      <c r="A43" s="22"/>
      <c r="C43" s="61"/>
      <c r="D43" s="23"/>
      <c r="E43" s="62">
        <v>2019</v>
      </c>
      <c r="F43" s="157"/>
      <c r="G43" s="62">
        <v>2018</v>
      </c>
      <c r="H43" s="157"/>
      <c r="I43" s="62">
        <v>2019</v>
      </c>
      <c r="J43" s="157"/>
      <c r="K43" s="62">
        <v>2018</v>
      </c>
    </row>
    <row r="44" spans="1:11" s="21" customFormat="1" ht="20.25" customHeight="1" x14ac:dyDescent="0.3">
      <c r="A44" s="22"/>
      <c r="C44" s="62"/>
      <c r="D44" s="23"/>
      <c r="E44" s="180" t="s">
        <v>83</v>
      </c>
      <c r="F44" s="180"/>
      <c r="G44" s="180"/>
      <c r="H44" s="180"/>
      <c r="I44" s="180"/>
      <c r="J44" s="180"/>
      <c r="K44" s="180"/>
    </row>
    <row r="45" spans="1:11" s="21" customFormat="1" ht="20.25" customHeight="1" x14ac:dyDescent="0.3">
      <c r="A45" s="64" t="s">
        <v>210</v>
      </c>
      <c r="C45" s="65"/>
      <c r="D45" s="66"/>
      <c r="E45" s="65"/>
      <c r="F45" s="67"/>
      <c r="G45" s="65"/>
      <c r="H45" s="68"/>
      <c r="I45" s="69"/>
      <c r="J45" s="70"/>
      <c r="K45" s="69"/>
    </row>
    <row r="46" spans="1:11" s="21" customFormat="1" ht="20.25" customHeight="1" x14ac:dyDescent="0.3">
      <c r="A46" s="117" t="s">
        <v>200</v>
      </c>
      <c r="C46" s="27"/>
      <c r="D46" s="66"/>
      <c r="E46" s="85"/>
      <c r="F46" s="86"/>
      <c r="G46" s="85"/>
      <c r="H46" s="87"/>
      <c r="I46" s="85"/>
      <c r="J46" s="88"/>
      <c r="K46" s="85"/>
    </row>
    <row r="47" spans="1:11" s="21" customFormat="1" ht="20.25" customHeight="1" x14ac:dyDescent="0.3">
      <c r="A47" s="117" t="s">
        <v>201</v>
      </c>
      <c r="C47" s="27"/>
      <c r="D47" s="66"/>
      <c r="E47" s="85"/>
      <c r="F47" s="86"/>
      <c r="G47" s="85"/>
      <c r="H47" s="87"/>
      <c r="I47" s="85"/>
      <c r="J47" s="88"/>
      <c r="K47" s="85"/>
    </row>
    <row r="48" spans="1:11" s="21" customFormat="1" ht="20.25" customHeight="1" x14ac:dyDescent="0.3">
      <c r="A48" s="63" t="s">
        <v>202</v>
      </c>
      <c r="C48" s="65"/>
      <c r="D48" s="66"/>
      <c r="E48" s="85">
        <v>5569</v>
      </c>
      <c r="F48" s="89"/>
      <c r="G48" s="146" t="s">
        <v>125</v>
      </c>
      <c r="H48" s="89"/>
      <c r="I48" s="146">
        <v>4531</v>
      </c>
      <c r="J48" s="146"/>
      <c r="K48" s="146" t="s">
        <v>125</v>
      </c>
    </row>
    <row r="49" spans="1:11" s="21" customFormat="1" ht="21.75" customHeight="1" x14ac:dyDescent="0.3">
      <c r="A49" s="7" t="s">
        <v>181</v>
      </c>
      <c r="C49" s="70"/>
      <c r="D49" s="72"/>
      <c r="E49" s="92">
        <v>-1114</v>
      </c>
      <c r="F49" s="88"/>
      <c r="G49" s="145" t="s">
        <v>125</v>
      </c>
      <c r="H49" s="88"/>
      <c r="I49" s="92">
        <v>-906</v>
      </c>
      <c r="J49" s="88"/>
      <c r="K49" s="145" t="s">
        <v>125</v>
      </c>
    </row>
    <row r="50" spans="1:11" s="21" customFormat="1" ht="20.25" customHeight="1" x14ac:dyDescent="0.3">
      <c r="A50" s="4" t="s">
        <v>203</v>
      </c>
      <c r="C50" s="70"/>
      <c r="D50" s="72"/>
      <c r="E50" s="91"/>
      <c r="F50" s="88"/>
      <c r="G50" s="91"/>
      <c r="H50" s="88"/>
      <c r="I50" s="91"/>
      <c r="J50" s="88"/>
      <c r="K50" s="91"/>
    </row>
    <row r="51" spans="1:11" s="21" customFormat="1" ht="20.25" customHeight="1" x14ac:dyDescent="0.3">
      <c r="A51" s="4" t="s">
        <v>201</v>
      </c>
      <c r="C51" s="65"/>
      <c r="D51" s="66"/>
      <c r="E51" s="118">
        <f>SUM(E48:E49)</f>
        <v>4455</v>
      </c>
      <c r="F51" s="89"/>
      <c r="G51" s="145" t="s">
        <v>125</v>
      </c>
      <c r="H51" s="90"/>
      <c r="I51" s="118">
        <f>SUM(I48:I49)</f>
        <v>3625</v>
      </c>
      <c r="J51" s="90"/>
      <c r="K51" s="145" t="s">
        <v>125</v>
      </c>
    </row>
    <row r="52" spans="1:11" s="21" customFormat="1" ht="20.25" customHeight="1" x14ac:dyDescent="0.3">
      <c r="A52" s="117"/>
      <c r="C52" s="65"/>
      <c r="D52" s="66"/>
      <c r="E52" s="89"/>
      <c r="F52" s="89"/>
      <c r="G52" s="89"/>
      <c r="H52" s="90"/>
      <c r="I52" s="89"/>
      <c r="J52" s="90"/>
      <c r="K52" s="89"/>
    </row>
    <row r="53" spans="1:11" s="21" customFormat="1" ht="20.25" customHeight="1" thickBot="1" x14ac:dyDescent="0.35">
      <c r="A53" s="9" t="s">
        <v>204</v>
      </c>
      <c r="C53" s="65"/>
      <c r="D53" s="66"/>
      <c r="E53" s="119">
        <f>SUM(E34,E25,E51)</f>
        <v>-6580</v>
      </c>
      <c r="F53" s="86"/>
      <c r="G53" s="119">
        <f>SUM(G34,G25,G51)</f>
        <v>72953</v>
      </c>
      <c r="H53" s="87"/>
      <c r="I53" s="119">
        <f>SUM(I34,I25,I51)</f>
        <v>30139</v>
      </c>
      <c r="J53" s="87"/>
      <c r="K53" s="119">
        <f>SUM(K34,K25,K51)</f>
        <v>10791</v>
      </c>
    </row>
    <row r="54" spans="1:11" s="21" customFormat="1" ht="20.25" customHeight="1" thickTop="1" x14ac:dyDescent="0.3">
      <c r="A54" s="9"/>
      <c r="C54" s="65"/>
      <c r="D54" s="66"/>
      <c r="E54" s="89"/>
      <c r="F54" s="86"/>
      <c r="G54" s="89"/>
      <c r="H54" s="87"/>
      <c r="I54" s="89"/>
      <c r="J54" s="87"/>
      <c r="K54" s="89"/>
    </row>
    <row r="55" spans="1:11" s="21" customFormat="1" ht="20.25" customHeight="1" x14ac:dyDescent="0.3">
      <c r="A55" s="57" t="s">
        <v>205</v>
      </c>
      <c r="C55" s="70"/>
      <c r="D55" s="72"/>
    </row>
    <row r="56" spans="1:11" s="21" customFormat="1" ht="20.25" customHeight="1" x14ac:dyDescent="0.3">
      <c r="A56" s="63" t="s">
        <v>57</v>
      </c>
      <c r="C56" s="70"/>
      <c r="D56" s="72"/>
      <c r="E56" s="85">
        <v>-14335</v>
      </c>
      <c r="F56" s="95"/>
      <c r="G56" s="85">
        <v>62879</v>
      </c>
      <c r="H56" s="88"/>
      <c r="I56" s="85">
        <v>30139</v>
      </c>
      <c r="J56" s="88"/>
      <c r="K56" s="85">
        <v>10791</v>
      </c>
    </row>
    <row r="57" spans="1:11" s="21" customFormat="1" ht="20.25" customHeight="1" x14ac:dyDescent="0.3">
      <c r="A57" s="63" t="s">
        <v>58</v>
      </c>
      <c r="C57" s="70"/>
      <c r="D57" s="72"/>
      <c r="E57" s="85">
        <v>7005</v>
      </c>
      <c r="F57" s="95"/>
      <c r="G57" s="85">
        <v>115</v>
      </c>
      <c r="H57" s="88"/>
      <c r="I57" s="146" t="s">
        <v>125</v>
      </c>
      <c r="J57" s="88"/>
      <c r="K57" s="146" t="s">
        <v>125</v>
      </c>
    </row>
    <row r="58" spans="1:11" s="87" customFormat="1" ht="20.25" customHeight="1" thickBot="1" x14ac:dyDescent="0.35">
      <c r="A58" s="120" t="s">
        <v>100</v>
      </c>
      <c r="D58" s="94"/>
      <c r="E58" s="121">
        <f>SUM(E56:E57)</f>
        <v>-7330</v>
      </c>
      <c r="F58" s="86"/>
      <c r="G58" s="121">
        <f>SUM(G56:G57)</f>
        <v>62994</v>
      </c>
      <c r="I58" s="121">
        <f>SUM(I56:I57)</f>
        <v>30139</v>
      </c>
      <c r="K58" s="121">
        <f>SUM(K56:K57)</f>
        <v>10791</v>
      </c>
    </row>
    <row r="59" spans="1:11" s="21" customFormat="1" ht="20.25" customHeight="1" thickTop="1" x14ac:dyDescent="0.3">
      <c r="A59" s="71"/>
      <c r="C59" s="70"/>
      <c r="D59" s="72"/>
      <c r="E59" s="35"/>
      <c r="F59" s="29"/>
      <c r="G59" s="35"/>
      <c r="H59" s="35"/>
      <c r="I59" s="29"/>
      <c r="J59" s="35"/>
      <c r="K59" s="29"/>
    </row>
    <row r="60" spans="1:11" s="21" customFormat="1" ht="20.25" customHeight="1" x14ac:dyDescent="0.3">
      <c r="A60" s="57" t="s">
        <v>206</v>
      </c>
      <c r="C60" s="70"/>
      <c r="D60" s="72"/>
    </row>
    <row r="61" spans="1:11" s="21" customFormat="1" ht="20.25" customHeight="1" x14ac:dyDescent="0.3">
      <c r="A61" s="57" t="s">
        <v>139</v>
      </c>
      <c r="C61" s="70"/>
      <c r="D61" s="72"/>
    </row>
    <row r="62" spans="1:11" s="21" customFormat="1" ht="20.25" customHeight="1" x14ac:dyDescent="0.3">
      <c r="A62" s="63" t="s">
        <v>57</v>
      </c>
      <c r="C62" s="70"/>
      <c r="D62" s="72"/>
      <c r="E62" s="85">
        <v>-13424</v>
      </c>
      <c r="F62" s="95"/>
      <c r="G62" s="85">
        <v>72838</v>
      </c>
      <c r="H62" s="88"/>
      <c r="I62" s="85">
        <v>30139</v>
      </c>
      <c r="J62" s="88"/>
      <c r="K62" s="85">
        <v>10791</v>
      </c>
    </row>
    <row r="63" spans="1:11" s="21" customFormat="1" ht="20.25" customHeight="1" x14ac:dyDescent="0.3">
      <c r="A63" s="63" t="s">
        <v>58</v>
      </c>
      <c r="C63" s="70"/>
      <c r="D63" s="72"/>
      <c r="E63" s="93">
        <v>6844</v>
      </c>
      <c r="F63" s="95"/>
      <c r="G63" s="93">
        <v>115</v>
      </c>
      <c r="H63" s="88"/>
      <c r="I63" s="145" t="s">
        <v>125</v>
      </c>
      <c r="J63" s="88"/>
      <c r="K63" s="145" t="s">
        <v>125</v>
      </c>
    </row>
    <row r="64" spans="1:11" s="21" customFormat="1" ht="20.25" customHeight="1" x14ac:dyDescent="0.3">
      <c r="A64" s="9" t="s">
        <v>206</v>
      </c>
      <c r="C64" s="70"/>
      <c r="D64" s="72"/>
      <c r="E64" s="85"/>
      <c r="F64" s="146"/>
      <c r="G64" s="85"/>
      <c r="H64" s="91"/>
      <c r="I64" s="85"/>
      <c r="J64" s="91"/>
      <c r="K64" s="85"/>
    </row>
    <row r="65" spans="1:11" s="10" customFormat="1" ht="20.25" customHeight="1" thickBot="1" x14ac:dyDescent="0.35">
      <c r="A65" s="9" t="s">
        <v>140</v>
      </c>
      <c r="C65" s="65"/>
      <c r="D65" s="66"/>
      <c r="E65" s="119">
        <f>SUM(E62:E63)</f>
        <v>-6580</v>
      </c>
      <c r="F65" s="86"/>
      <c r="G65" s="119">
        <f>SUM(G62:G63)</f>
        <v>72953</v>
      </c>
      <c r="H65" s="87"/>
      <c r="I65" s="119">
        <f>SUM(I62:I63)</f>
        <v>30139</v>
      </c>
      <c r="J65" s="87"/>
      <c r="K65" s="119">
        <f>SUM(K62:K63)</f>
        <v>10791</v>
      </c>
    </row>
    <row r="66" spans="1:11" s="21" customFormat="1" ht="20.25" customHeight="1" thickTop="1" x14ac:dyDescent="0.3">
      <c r="A66" s="71"/>
      <c r="C66" s="70"/>
      <c r="D66" s="72"/>
      <c r="E66" s="75"/>
      <c r="F66" s="29"/>
      <c r="G66" s="75"/>
      <c r="H66" s="68"/>
      <c r="I66" s="75"/>
      <c r="J66" s="35"/>
      <c r="K66" s="75"/>
    </row>
    <row r="67" spans="1:11" s="21" customFormat="1" ht="20.25" customHeight="1" thickBot="1" x14ac:dyDescent="0.35">
      <c r="A67" s="9" t="s">
        <v>208</v>
      </c>
      <c r="C67" s="27"/>
      <c r="D67" s="72"/>
      <c r="E67" s="127">
        <v>-0.05</v>
      </c>
      <c r="F67" s="128"/>
      <c r="G67" s="127">
        <v>0.2</v>
      </c>
      <c r="H67" s="126"/>
      <c r="I67" s="127">
        <v>0.09</v>
      </c>
      <c r="J67" s="126"/>
      <c r="K67" s="127">
        <v>0.03</v>
      </c>
    </row>
    <row r="68" spans="1:11" s="21" customFormat="1" ht="20.25" customHeight="1" thickTop="1" thickBot="1" x14ac:dyDescent="0.35">
      <c r="A68" s="9" t="s">
        <v>209</v>
      </c>
      <c r="C68" s="27"/>
      <c r="D68" s="72"/>
      <c r="E68" s="129">
        <v>-0.05</v>
      </c>
      <c r="F68" s="128"/>
      <c r="G68" s="129">
        <v>0.2</v>
      </c>
      <c r="H68" s="126"/>
      <c r="I68" s="129">
        <v>0.09</v>
      </c>
      <c r="J68" s="128"/>
      <c r="K68" s="129">
        <v>0.03</v>
      </c>
    </row>
    <row r="69" spans="1:11" ht="21" customHeight="1" thickTop="1" x14ac:dyDescent="0.35">
      <c r="A69" s="71"/>
      <c r="C69" s="78"/>
      <c r="D69" s="79"/>
      <c r="E69" s="80"/>
      <c r="F69" s="81"/>
      <c r="G69" s="80"/>
      <c r="H69" s="82"/>
      <c r="I69" s="80"/>
      <c r="J69" s="78"/>
      <c r="K69" s="80"/>
    </row>
    <row r="70" spans="1:11" ht="20.25" customHeight="1" x14ac:dyDescent="0.35">
      <c r="A70" s="111" t="s">
        <v>90</v>
      </c>
      <c r="B70" s="53"/>
      <c r="C70" s="54"/>
      <c r="D70" s="55"/>
      <c r="E70" s="55"/>
      <c r="F70" s="55"/>
      <c r="G70" s="55"/>
      <c r="H70" s="55"/>
      <c r="I70" s="55"/>
      <c r="J70" s="55"/>
      <c r="K70" s="55"/>
    </row>
    <row r="71" spans="1:11" ht="20.25" customHeight="1" x14ac:dyDescent="0.35">
      <c r="A71" s="115" t="s">
        <v>91</v>
      </c>
      <c r="B71" s="17"/>
      <c r="C71" s="16"/>
      <c r="D71" s="17"/>
      <c r="E71" s="17"/>
      <c r="F71" s="17"/>
      <c r="G71" s="17"/>
      <c r="H71" s="17"/>
      <c r="I71" s="17"/>
      <c r="J71" s="17"/>
      <c r="K71" s="17"/>
    </row>
    <row r="72" spans="1:11" ht="20.25" customHeight="1" x14ac:dyDescent="0.35">
      <c r="A72" s="57"/>
      <c r="B72" s="17"/>
      <c r="C72" s="16"/>
      <c r="D72" s="17"/>
      <c r="E72" s="17"/>
      <c r="F72" s="17"/>
      <c r="G72" s="17"/>
      <c r="H72" s="17"/>
      <c r="I72" s="17"/>
      <c r="J72" s="17"/>
      <c r="K72" s="17"/>
    </row>
    <row r="73" spans="1:11" ht="20.25" customHeight="1" x14ac:dyDescent="0.35">
      <c r="A73" s="58"/>
      <c r="B73" s="17"/>
      <c r="C73" s="16"/>
      <c r="D73" s="17"/>
      <c r="E73" s="182" t="s">
        <v>84</v>
      </c>
      <c r="F73" s="182"/>
      <c r="G73" s="182"/>
      <c r="H73" s="17"/>
      <c r="I73" s="182" t="s">
        <v>86</v>
      </c>
      <c r="J73" s="183"/>
      <c r="K73" s="182"/>
    </row>
    <row r="74" spans="1:11" ht="20.25" customHeight="1" x14ac:dyDescent="0.35">
      <c r="A74" s="22"/>
      <c r="B74" s="21"/>
      <c r="C74" s="22"/>
      <c r="D74" s="23"/>
      <c r="E74" s="181" t="s">
        <v>85</v>
      </c>
      <c r="F74" s="181"/>
      <c r="G74" s="181"/>
      <c r="H74" s="24"/>
      <c r="I74" s="181" t="s">
        <v>85</v>
      </c>
      <c r="J74" s="181"/>
      <c r="K74" s="181"/>
    </row>
    <row r="75" spans="1:11" ht="20.25" customHeight="1" x14ac:dyDescent="0.35">
      <c r="A75" s="22"/>
      <c r="B75" s="21"/>
      <c r="C75" s="22"/>
      <c r="D75" s="23"/>
      <c r="E75" s="184" t="s">
        <v>182</v>
      </c>
      <c r="F75" s="184"/>
      <c r="G75" s="184"/>
      <c r="H75" s="156"/>
      <c r="I75" s="184" t="s">
        <v>182</v>
      </c>
      <c r="J75" s="184"/>
      <c r="K75" s="184"/>
    </row>
    <row r="76" spans="1:11" ht="20.25" customHeight="1" x14ac:dyDescent="0.35">
      <c r="A76" s="22"/>
      <c r="B76" s="21"/>
      <c r="C76" s="22"/>
      <c r="D76" s="23"/>
      <c r="E76" s="184" t="s">
        <v>177</v>
      </c>
      <c r="F76" s="184"/>
      <c r="G76" s="184"/>
      <c r="H76" s="156"/>
      <c r="I76" s="184" t="s">
        <v>177</v>
      </c>
      <c r="J76" s="184"/>
      <c r="K76" s="184"/>
    </row>
    <row r="77" spans="1:11" ht="20.25" customHeight="1" x14ac:dyDescent="0.35">
      <c r="A77" s="22"/>
      <c r="B77" s="21"/>
      <c r="C77" s="61" t="s">
        <v>2</v>
      </c>
      <c r="D77" s="23"/>
      <c r="E77" s="62">
        <v>2019</v>
      </c>
      <c r="F77" s="157"/>
      <c r="G77" s="62">
        <v>2018</v>
      </c>
      <c r="H77" s="157"/>
      <c r="I77" s="62">
        <v>2019</v>
      </c>
      <c r="J77" s="157"/>
      <c r="K77" s="62">
        <v>2018</v>
      </c>
    </row>
    <row r="78" spans="1:11" ht="20.25" customHeight="1" x14ac:dyDescent="0.35">
      <c r="A78" s="22"/>
      <c r="B78" s="21"/>
      <c r="C78" s="62"/>
      <c r="D78" s="21"/>
      <c r="E78" s="180" t="s">
        <v>83</v>
      </c>
      <c r="F78" s="180"/>
      <c r="G78" s="180"/>
      <c r="H78" s="180"/>
      <c r="I78" s="180"/>
      <c r="J78" s="180"/>
      <c r="K78" s="180"/>
    </row>
    <row r="79" spans="1:11" ht="20.25" customHeight="1" x14ac:dyDescent="0.35">
      <c r="A79" s="116" t="s">
        <v>178</v>
      </c>
      <c r="B79" s="49"/>
      <c r="C79" s="27"/>
      <c r="D79" s="49"/>
      <c r="E79" s="49"/>
      <c r="F79" s="49"/>
      <c r="G79" s="49"/>
      <c r="H79" s="84"/>
      <c r="I79" s="49"/>
      <c r="J79" s="49"/>
      <c r="K79" s="49"/>
    </row>
    <row r="80" spans="1:11" ht="20.25" customHeight="1" x14ac:dyDescent="0.35">
      <c r="A80" s="63" t="s">
        <v>50</v>
      </c>
      <c r="B80" s="18"/>
      <c r="C80" s="27">
        <v>10</v>
      </c>
      <c r="D80" s="21"/>
      <c r="E80" s="29">
        <v>386387</v>
      </c>
      <c r="F80" s="33"/>
      <c r="G80" s="29">
        <v>733576</v>
      </c>
      <c r="H80" s="21"/>
      <c r="I80" s="29">
        <v>185727</v>
      </c>
      <c r="J80" s="33"/>
      <c r="K80" s="29">
        <v>376837</v>
      </c>
    </row>
    <row r="81" spans="1:11" ht="20.25" customHeight="1" x14ac:dyDescent="0.35">
      <c r="A81" s="63" t="s">
        <v>179</v>
      </c>
      <c r="B81" s="18"/>
      <c r="C81" s="27"/>
      <c r="D81" s="21"/>
      <c r="E81" s="29" t="s">
        <v>125</v>
      </c>
      <c r="F81" s="33"/>
      <c r="G81" s="29">
        <v>0</v>
      </c>
      <c r="H81" s="21"/>
      <c r="I81" s="29">
        <v>24520</v>
      </c>
      <c r="J81" s="33"/>
      <c r="K81" s="29">
        <v>0</v>
      </c>
    </row>
    <row r="82" spans="1:11" ht="20.25" customHeight="1" x14ac:dyDescent="0.35">
      <c r="A82" s="63" t="s">
        <v>20</v>
      </c>
      <c r="B82" s="18"/>
      <c r="C82" s="27"/>
      <c r="D82" s="21"/>
      <c r="E82" s="29">
        <v>32184</v>
      </c>
      <c r="F82" s="33"/>
      <c r="G82" s="29">
        <v>32088</v>
      </c>
      <c r="H82" s="21"/>
      <c r="I82" s="29">
        <v>36553</v>
      </c>
      <c r="J82" s="33"/>
      <c r="K82" s="29">
        <v>36382</v>
      </c>
    </row>
    <row r="83" spans="1:11" ht="20.25" customHeight="1" x14ac:dyDescent="0.35">
      <c r="A83" s="57" t="s">
        <v>180</v>
      </c>
      <c r="B83" s="10"/>
      <c r="C83" s="11"/>
      <c r="D83" s="10"/>
      <c r="E83" s="50">
        <f>SUM(E80:E82)</f>
        <v>418571</v>
      </c>
      <c r="F83" s="13"/>
      <c r="G83" s="50">
        <f>SUM(G80:G82)</f>
        <v>765664</v>
      </c>
      <c r="H83" s="13"/>
      <c r="I83" s="50">
        <f>SUM(I80:I82)</f>
        <v>246800</v>
      </c>
      <c r="J83" s="13"/>
      <c r="K83" s="50">
        <f>SUM(K80:K82)</f>
        <v>413219</v>
      </c>
    </row>
    <row r="84" spans="1:11" ht="21.75" customHeight="1" x14ac:dyDescent="0.35">
      <c r="A84" s="57"/>
      <c r="B84" s="21"/>
      <c r="C84" s="20"/>
      <c r="D84" s="21"/>
      <c r="E84" s="32"/>
      <c r="F84" s="33"/>
      <c r="G84" s="32"/>
      <c r="H84" s="33"/>
      <c r="I84" s="32"/>
      <c r="J84" s="33"/>
      <c r="K84" s="32"/>
    </row>
    <row r="85" spans="1:11" ht="20.25" customHeight="1" x14ac:dyDescent="0.35">
      <c r="A85" s="116" t="s">
        <v>21</v>
      </c>
      <c r="B85" s="21"/>
      <c r="C85" s="20"/>
      <c r="D85" s="21"/>
      <c r="E85" s="33"/>
      <c r="F85" s="33"/>
      <c r="G85" s="33"/>
      <c r="H85" s="33"/>
      <c r="I85" s="33"/>
      <c r="J85" s="33"/>
      <c r="K85" s="33"/>
    </row>
    <row r="86" spans="1:11" ht="20.25" customHeight="1" x14ac:dyDescent="0.35">
      <c r="A86" s="63" t="s">
        <v>51</v>
      </c>
      <c r="B86" s="18"/>
      <c r="C86" s="27"/>
      <c r="D86" s="21"/>
      <c r="E86" s="29">
        <v>118293</v>
      </c>
      <c r="F86" s="33"/>
      <c r="G86" s="29">
        <v>221682</v>
      </c>
      <c r="H86" s="21"/>
      <c r="I86" s="29">
        <v>119457</v>
      </c>
      <c r="J86" s="33"/>
      <c r="K86" s="29">
        <v>235606</v>
      </c>
    </row>
    <row r="87" spans="1:11" ht="20.25" customHeight="1" x14ac:dyDescent="0.35">
      <c r="A87" s="63" t="s">
        <v>52</v>
      </c>
      <c r="B87" s="18"/>
      <c r="C87" s="20"/>
      <c r="D87" s="21"/>
      <c r="E87" s="29">
        <v>200511</v>
      </c>
      <c r="F87" s="33"/>
      <c r="G87" s="29">
        <v>263018</v>
      </c>
      <c r="H87" s="21"/>
      <c r="I87" s="29">
        <v>6290</v>
      </c>
      <c r="J87" s="33"/>
      <c r="K87" s="29">
        <v>18006</v>
      </c>
    </row>
    <row r="88" spans="1:11" ht="20.25" customHeight="1" x14ac:dyDescent="0.35">
      <c r="A88" s="63" t="s">
        <v>53</v>
      </c>
      <c r="B88" s="28"/>
      <c r="C88" s="27"/>
      <c r="D88" s="21"/>
      <c r="E88" s="29">
        <v>82637</v>
      </c>
      <c r="F88" s="33"/>
      <c r="G88" s="29">
        <v>75193</v>
      </c>
      <c r="H88" s="21"/>
      <c r="I88" s="29">
        <v>71774</v>
      </c>
      <c r="J88" s="33"/>
      <c r="K88" s="29">
        <v>63111</v>
      </c>
    </row>
    <row r="89" spans="1:11" ht="20.25" customHeight="1" x14ac:dyDescent="0.35">
      <c r="A89" s="63" t="s">
        <v>54</v>
      </c>
      <c r="B89" s="28"/>
      <c r="C89" s="27"/>
      <c r="D89" s="21"/>
      <c r="E89" s="29">
        <v>552</v>
      </c>
      <c r="F89" s="33"/>
      <c r="G89" s="29">
        <v>6151</v>
      </c>
      <c r="H89" s="21"/>
      <c r="I89" s="29">
        <v>552</v>
      </c>
      <c r="J89" s="33"/>
      <c r="K89" s="29">
        <v>6151</v>
      </c>
    </row>
    <row r="90" spans="1:11" ht="20.25" customHeight="1" x14ac:dyDescent="0.35">
      <c r="A90" s="57" t="s">
        <v>22</v>
      </c>
      <c r="B90" s="10"/>
      <c r="C90" s="11"/>
      <c r="D90" s="10"/>
      <c r="E90" s="102">
        <f>SUM(E86:E89)</f>
        <v>401993</v>
      </c>
      <c r="F90" s="94"/>
      <c r="G90" s="102">
        <f>SUM(G86:G89)</f>
        <v>566044</v>
      </c>
      <c r="H90" s="94"/>
      <c r="I90" s="102">
        <f>SUM(I86:I89)</f>
        <v>198073</v>
      </c>
      <c r="J90" s="94"/>
      <c r="K90" s="102">
        <f>SUM(K86:K89)</f>
        <v>322874</v>
      </c>
    </row>
    <row r="91" spans="1:11" ht="21.75" customHeight="1" x14ac:dyDescent="0.35">
      <c r="A91" s="57"/>
      <c r="B91" s="21"/>
      <c r="C91" s="20"/>
      <c r="D91" s="21"/>
      <c r="E91" s="32"/>
      <c r="F91" s="33"/>
      <c r="G91" s="32"/>
      <c r="H91" s="33"/>
      <c r="I91" s="32"/>
      <c r="J91" s="33"/>
      <c r="K91" s="32"/>
    </row>
    <row r="92" spans="1:11" ht="20.25" customHeight="1" x14ac:dyDescent="0.35">
      <c r="A92" s="57" t="s">
        <v>92</v>
      </c>
      <c r="B92" s="21"/>
      <c r="C92" s="27"/>
      <c r="D92" s="21"/>
      <c r="E92" s="101">
        <f>E83-E90</f>
        <v>16578</v>
      </c>
      <c r="F92" s="101"/>
      <c r="G92" s="101">
        <f>G83-G90</f>
        <v>199620</v>
      </c>
      <c r="H92" s="101"/>
      <c r="I92" s="101">
        <f>I83-I90</f>
        <v>48727</v>
      </c>
      <c r="J92" s="101"/>
      <c r="K92" s="101">
        <f>K83-K90</f>
        <v>90345</v>
      </c>
    </row>
    <row r="93" spans="1:11" ht="20.25" customHeight="1" x14ac:dyDescent="0.35">
      <c r="A93" s="63" t="s">
        <v>55</v>
      </c>
      <c r="B93" s="18"/>
      <c r="C93" s="27"/>
      <c r="D93" s="21"/>
      <c r="E93" s="93">
        <v>4566</v>
      </c>
      <c r="F93" s="85"/>
      <c r="G93" s="93">
        <v>24487</v>
      </c>
      <c r="H93" s="85"/>
      <c r="I93" s="93">
        <v>2867</v>
      </c>
      <c r="J93" s="85"/>
      <c r="K93" s="93">
        <v>16933</v>
      </c>
    </row>
    <row r="94" spans="1:11" ht="20.25" customHeight="1" thickBot="1" x14ac:dyDescent="0.4">
      <c r="A94" s="57" t="s">
        <v>100</v>
      </c>
      <c r="B94" s="21"/>
      <c r="C94" s="20"/>
      <c r="D94" s="21"/>
      <c r="E94" s="158">
        <f>E92-E93</f>
        <v>12012</v>
      </c>
      <c r="F94" s="101"/>
      <c r="G94" s="158">
        <f>G92-G93</f>
        <v>175133</v>
      </c>
      <c r="H94" s="101"/>
      <c r="I94" s="158">
        <f>I92-I93</f>
        <v>45860</v>
      </c>
      <c r="J94" s="101"/>
      <c r="K94" s="158">
        <f>K92-K93</f>
        <v>73412</v>
      </c>
    </row>
    <row r="95" spans="1:11" ht="21.75" customHeight="1" thickTop="1" x14ac:dyDescent="0.35">
      <c r="A95" s="22"/>
      <c r="B95" s="21"/>
      <c r="C95" s="65"/>
      <c r="D95" s="66"/>
      <c r="E95" s="65"/>
      <c r="F95" s="67"/>
      <c r="G95" s="65"/>
      <c r="H95" s="68"/>
      <c r="I95" s="69"/>
      <c r="J95" s="70"/>
      <c r="K95" s="69"/>
    </row>
    <row r="96" spans="1:11" ht="20.25" customHeight="1" x14ac:dyDescent="0.35">
      <c r="A96" s="64" t="s">
        <v>56</v>
      </c>
      <c r="B96" s="21"/>
      <c r="C96" s="65"/>
      <c r="D96" s="66"/>
      <c r="E96" s="65"/>
      <c r="F96" s="67"/>
      <c r="G96" s="65"/>
      <c r="H96" s="68"/>
      <c r="I96" s="69"/>
      <c r="J96" s="70"/>
      <c r="K96" s="69"/>
    </row>
    <row r="97" spans="1:11" ht="20.25" customHeight="1" x14ac:dyDescent="0.35">
      <c r="A97" s="117" t="s">
        <v>117</v>
      </c>
      <c r="B97" s="21"/>
      <c r="C97" s="27"/>
      <c r="D97" s="66"/>
      <c r="E97" s="85"/>
      <c r="F97" s="86"/>
      <c r="G97" s="85"/>
      <c r="H97" s="87"/>
      <c r="I97" s="85"/>
      <c r="J97" s="88"/>
      <c r="K97" s="85"/>
    </row>
    <row r="98" spans="1:11" ht="20.25" customHeight="1" x14ac:dyDescent="0.35">
      <c r="A98" s="117" t="s">
        <v>118</v>
      </c>
      <c r="B98" s="21"/>
      <c r="C98" s="27"/>
      <c r="D98" s="66"/>
      <c r="E98" s="85"/>
      <c r="F98" s="86"/>
      <c r="G98" s="85"/>
      <c r="H98" s="87"/>
      <c r="I98" s="85"/>
      <c r="J98" s="88"/>
      <c r="K98" s="85"/>
    </row>
    <row r="99" spans="1:11" ht="20.25" customHeight="1" x14ac:dyDescent="0.35">
      <c r="A99" s="63" t="s">
        <v>119</v>
      </c>
      <c r="B99" s="21"/>
      <c r="C99" s="27"/>
      <c r="D99" s="66"/>
      <c r="E99" s="85"/>
      <c r="F99" s="86"/>
      <c r="G99" s="85"/>
      <c r="H99" s="87"/>
      <c r="I99" s="85"/>
      <c r="J99" s="88"/>
      <c r="K99" s="85"/>
    </row>
    <row r="100" spans="1:11" ht="20.25" customHeight="1" x14ac:dyDescent="0.35">
      <c r="A100" s="63" t="s">
        <v>137</v>
      </c>
      <c r="B100" s="21"/>
      <c r="C100" s="65"/>
      <c r="D100" s="66"/>
      <c r="E100" s="93">
        <v>-7065</v>
      </c>
      <c r="F100" s="89"/>
      <c r="G100" s="93">
        <v>7886</v>
      </c>
      <c r="H100" s="89"/>
      <c r="I100" s="145" t="s">
        <v>125</v>
      </c>
      <c r="J100" s="146"/>
      <c r="K100" s="145" t="s">
        <v>125</v>
      </c>
    </row>
    <row r="101" spans="1:11" ht="20.25" customHeight="1" x14ac:dyDescent="0.35">
      <c r="A101" s="4" t="s">
        <v>120</v>
      </c>
      <c r="B101" s="21"/>
      <c r="C101" s="70"/>
      <c r="D101" s="72"/>
      <c r="E101" s="91"/>
      <c r="F101" s="88"/>
      <c r="G101" s="91"/>
      <c r="H101" s="88"/>
      <c r="I101" s="91"/>
      <c r="J101" s="88"/>
      <c r="K101" s="91"/>
    </row>
    <row r="102" spans="1:11" ht="20.25" customHeight="1" x14ac:dyDescent="0.35">
      <c r="A102" s="4" t="s">
        <v>118</v>
      </c>
      <c r="B102" s="21"/>
      <c r="C102" s="65"/>
      <c r="D102" s="66"/>
      <c r="E102" s="118">
        <f>SUM(E100:E100)</f>
        <v>-7065</v>
      </c>
      <c r="F102" s="89"/>
      <c r="G102" s="118">
        <f>SUM(G100:G100)</f>
        <v>7886</v>
      </c>
      <c r="H102" s="90"/>
      <c r="I102" s="118" t="s">
        <v>125</v>
      </c>
      <c r="J102" s="90"/>
      <c r="K102" s="118" t="s">
        <v>125</v>
      </c>
    </row>
    <row r="103" spans="1:11" ht="18" customHeight="1" x14ac:dyDescent="0.35">
      <c r="A103" s="9"/>
      <c r="B103" s="21"/>
      <c r="C103" s="65"/>
      <c r="D103" s="66"/>
      <c r="E103" s="89"/>
      <c r="F103" s="89"/>
      <c r="G103" s="89"/>
      <c r="H103" s="90"/>
      <c r="I103" s="89"/>
      <c r="J103" s="90"/>
      <c r="K103" s="89"/>
    </row>
    <row r="104" spans="1:11" ht="20.25" customHeight="1" x14ac:dyDescent="0.35">
      <c r="A104" s="111" t="s">
        <v>90</v>
      </c>
      <c r="B104" s="21"/>
      <c r="C104" s="74"/>
      <c r="D104" s="21"/>
      <c r="E104" s="37"/>
      <c r="F104" s="23"/>
      <c r="G104" s="37"/>
      <c r="H104" s="23"/>
      <c r="I104" s="37"/>
      <c r="J104" s="37"/>
      <c r="K104" s="37"/>
    </row>
    <row r="105" spans="1:11" ht="20.25" customHeight="1" x14ac:dyDescent="0.35">
      <c r="A105" s="115" t="s">
        <v>91</v>
      </c>
      <c r="B105" s="21"/>
      <c r="C105" s="74"/>
      <c r="D105" s="21"/>
      <c r="E105" s="37"/>
      <c r="F105" s="23"/>
      <c r="G105" s="37"/>
      <c r="H105" s="23"/>
      <c r="I105" s="37"/>
      <c r="J105" s="37"/>
      <c r="K105" s="37"/>
    </row>
    <row r="106" spans="1:11" ht="20.25" customHeight="1" x14ac:dyDescent="0.35">
      <c r="A106" s="57"/>
      <c r="B106" s="21"/>
      <c r="C106" s="74"/>
      <c r="D106" s="21"/>
      <c r="E106" s="37"/>
      <c r="F106" s="23"/>
      <c r="G106" s="37"/>
      <c r="H106" s="23"/>
      <c r="I106" s="37"/>
      <c r="J106" s="37"/>
      <c r="K106" s="37"/>
    </row>
    <row r="107" spans="1:11" ht="20.25" customHeight="1" x14ac:dyDescent="0.35">
      <c r="A107" s="57"/>
      <c r="B107" s="21"/>
      <c r="C107" s="16"/>
      <c r="D107" s="17"/>
      <c r="E107" s="182" t="s">
        <v>84</v>
      </c>
      <c r="F107" s="182"/>
      <c r="G107" s="182"/>
      <c r="H107" s="17"/>
      <c r="I107" s="182" t="s">
        <v>86</v>
      </c>
      <c r="J107" s="183"/>
      <c r="K107" s="182"/>
    </row>
    <row r="108" spans="1:11" ht="20.25" customHeight="1" x14ac:dyDescent="0.35">
      <c r="A108" s="22"/>
      <c r="B108" s="21"/>
      <c r="C108" s="22"/>
      <c r="D108" s="23"/>
      <c r="E108" s="181" t="s">
        <v>85</v>
      </c>
      <c r="F108" s="181"/>
      <c r="G108" s="181"/>
      <c r="H108" s="24"/>
      <c r="I108" s="181" t="s">
        <v>85</v>
      </c>
      <c r="J108" s="181"/>
      <c r="K108" s="181"/>
    </row>
    <row r="109" spans="1:11" ht="20.25" customHeight="1" x14ac:dyDescent="0.35">
      <c r="A109" s="22"/>
      <c r="B109" s="21"/>
      <c r="C109" s="22"/>
      <c r="D109" s="23"/>
      <c r="E109" s="185" t="s">
        <v>182</v>
      </c>
      <c r="F109" s="185"/>
      <c r="G109" s="185"/>
      <c r="H109" s="147"/>
      <c r="I109" s="185" t="s">
        <v>182</v>
      </c>
      <c r="J109" s="185"/>
      <c r="K109" s="185"/>
    </row>
    <row r="110" spans="1:11" ht="20.25" customHeight="1" x14ac:dyDescent="0.35">
      <c r="A110" s="22"/>
      <c r="B110" s="21"/>
      <c r="C110" s="22"/>
      <c r="D110" s="23"/>
      <c r="E110" s="185" t="s">
        <v>177</v>
      </c>
      <c r="F110" s="185"/>
      <c r="G110" s="185"/>
      <c r="H110" s="147"/>
      <c r="I110" s="185" t="s">
        <v>177</v>
      </c>
      <c r="J110" s="185"/>
      <c r="K110" s="185"/>
    </row>
    <row r="111" spans="1:11" ht="20.25" customHeight="1" x14ac:dyDescent="0.35">
      <c r="A111" s="22"/>
      <c r="B111" s="21"/>
      <c r="C111" s="61" t="s">
        <v>2</v>
      </c>
      <c r="D111" s="23"/>
      <c r="E111" s="62">
        <v>2019</v>
      </c>
      <c r="F111" s="157"/>
      <c r="G111" s="62">
        <v>2018</v>
      </c>
      <c r="H111" s="157"/>
      <c r="I111" s="62">
        <v>2019</v>
      </c>
      <c r="J111" s="157"/>
      <c r="K111" s="62">
        <v>2018</v>
      </c>
    </row>
    <row r="112" spans="1:11" ht="20.25" customHeight="1" x14ac:dyDescent="0.35">
      <c r="A112" s="22"/>
      <c r="B112" s="21"/>
      <c r="C112" s="62"/>
      <c r="D112" s="23"/>
      <c r="E112" s="180" t="s">
        <v>83</v>
      </c>
      <c r="F112" s="180"/>
      <c r="G112" s="180"/>
      <c r="H112" s="180"/>
      <c r="I112" s="180"/>
      <c r="J112" s="180"/>
      <c r="K112" s="180"/>
    </row>
    <row r="113" spans="1:11" ht="20.25" customHeight="1" x14ac:dyDescent="0.35">
      <c r="A113" s="64" t="s">
        <v>210</v>
      </c>
      <c r="B113" s="21"/>
      <c r="C113" s="65"/>
      <c r="D113" s="66"/>
      <c r="E113" s="65"/>
      <c r="F113" s="67"/>
      <c r="G113" s="65"/>
      <c r="H113" s="68"/>
      <c r="I113" s="69"/>
      <c r="J113" s="70"/>
      <c r="K113" s="69"/>
    </row>
    <row r="114" spans="1:11" s="21" customFormat="1" ht="20.25" customHeight="1" x14ac:dyDescent="0.3">
      <c r="A114" s="117" t="s">
        <v>200</v>
      </c>
      <c r="C114" s="27"/>
      <c r="D114" s="66"/>
      <c r="E114" s="85"/>
      <c r="F114" s="86"/>
      <c r="G114" s="85"/>
      <c r="H114" s="87"/>
      <c r="I114" s="85"/>
      <c r="J114" s="88"/>
      <c r="K114" s="85"/>
    </row>
    <row r="115" spans="1:11" s="21" customFormat="1" ht="20.25" customHeight="1" x14ac:dyDescent="0.3">
      <c r="A115" s="117" t="s">
        <v>201</v>
      </c>
      <c r="C115" s="27"/>
      <c r="D115" s="66"/>
      <c r="E115" s="85"/>
      <c r="F115" s="86"/>
      <c r="G115" s="85"/>
      <c r="H115" s="87"/>
      <c r="I115" s="85"/>
      <c r="J115" s="88"/>
      <c r="K115" s="85"/>
    </row>
    <row r="116" spans="1:11" s="21" customFormat="1" ht="20.25" customHeight="1" x14ac:dyDescent="0.3">
      <c r="A116" s="63" t="s">
        <v>202</v>
      </c>
      <c r="C116" s="65"/>
      <c r="D116" s="66"/>
      <c r="E116" s="85">
        <v>5569</v>
      </c>
      <c r="F116" s="89"/>
      <c r="G116" s="146" t="s">
        <v>125</v>
      </c>
      <c r="H116" s="89"/>
      <c r="I116" s="146">
        <v>4531</v>
      </c>
      <c r="J116" s="146"/>
      <c r="K116" s="146" t="s">
        <v>125</v>
      </c>
    </row>
    <row r="117" spans="1:11" s="21" customFormat="1" ht="21.75" customHeight="1" x14ac:dyDescent="0.3">
      <c r="A117" s="7" t="s">
        <v>181</v>
      </c>
      <c r="C117" s="70"/>
      <c r="D117" s="72"/>
      <c r="E117" s="92">
        <v>-1114</v>
      </c>
      <c r="F117" s="88"/>
      <c r="G117" s="145" t="s">
        <v>125</v>
      </c>
      <c r="H117" s="88"/>
      <c r="I117" s="92">
        <v>-906</v>
      </c>
      <c r="J117" s="88"/>
      <c r="K117" s="145" t="s">
        <v>125</v>
      </c>
    </row>
    <row r="118" spans="1:11" s="21" customFormat="1" ht="20.25" customHeight="1" x14ac:dyDescent="0.3">
      <c r="A118" s="4" t="s">
        <v>203</v>
      </c>
      <c r="C118" s="70"/>
      <c r="D118" s="72"/>
      <c r="E118" s="91"/>
      <c r="F118" s="88"/>
      <c r="G118" s="91"/>
      <c r="H118" s="88"/>
      <c r="I118" s="91"/>
      <c r="J118" s="88"/>
      <c r="K118" s="91"/>
    </row>
    <row r="119" spans="1:11" s="21" customFormat="1" ht="20.25" customHeight="1" x14ac:dyDescent="0.3">
      <c r="A119" s="4" t="s">
        <v>201</v>
      </c>
      <c r="C119" s="65"/>
      <c r="D119" s="66"/>
      <c r="E119" s="118">
        <f>SUM(E116:E117)</f>
        <v>4455</v>
      </c>
      <c r="F119" s="89"/>
      <c r="G119" s="145" t="s">
        <v>125</v>
      </c>
      <c r="H119" s="90"/>
      <c r="I119" s="118">
        <f>SUM(I116:I117)</f>
        <v>3625</v>
      </c>
      <c r="J119" s="90"/>
      <c r="K119" s="145" t="s">
        <v>125</v>
      </c>
    </row>
    <row r="120" spans="1:11" s="21" customFormat="1" ht="20.25" customHeight="1" x14ac:dyDescent="0.3">
      <c r="A120" s="4"/>
      <c r="C120" s="65"/>
      <c r="D120" s="66"/>
      <c r="E120" s="89"/>
      <c r="F120" s="89"/>
      <c r="G120" s="146"/>
      <c r="H120" s="90"/>
      <c r="I120" s="89"/>
      <c r="J120" s="90"/>
      <c r="K120" s="146"/>
    </row>
    <row r="121" spans="1:11" ht="20.25" customHeight="1" thickBot="1" x14ac:dyDescent="0.4">
      <c r="A121" s="9" t="s">
        <v>95</v>
      </c>
      <c r="B121" s="21"/>
      <c r="C121" s="65"/>
      <c r="D121" s="66"/>
      <c r="E121" s="119">
        <f>SUM(E102,E94,E119)</f>
        <v>9402</v>
      </c>
      <c r="F121" s="86"/>
      <c r="G121" s="119">
        <f>SUM(G102,G94,G119)</f>
        <v>183019</v>
      </c>
      <c r="H121" s="87"/>
      <c r="I121" s="119">
        <f>SUM(I102,I94,I119)</f>
        <v>49485</v>
      </c>
      <c r="J121" s="87"/>
      <c r="K121" s="119">
        <f>SUM(K102,K94,K119)</f>
        <v>73412</v>
      </c>
    </row>
    <row r="122" spans="1:11" ht="20.25" customHeight="1" thickTop="1" x14ac:dyDescent="0.35">
      <c r="A122" s="9"/>
      <c r="B122" s="21"/>
      <c r="C122" s="65"/>
      <c r="D122" s="66"/>
      <c r="E122" s="89"/>
      <c r="F122" s="86"/>
      <c r="G122" s="89"/>
      <c r="H122" s="87"/>
      <c r="I122" s="89"/>
      <c r="J122" s="87"/>
      <c r="K122" s="89"/>
    </row>
    <row r="123" spans="1:11" ht="20.25" customHeight="1" x14ac:dyDescent="0.35">
      <c r="A123" s="57" t="s">
        <v>101</v>
      </c>
      <c r="B123" s="21"/>
      <c r="C123" s="70"/>
      <c r="D123" s="72"/>
      <c r="E123" s="21"/>
      <c r="F123" s="21"/>
      <c r="G123" s="21"/>
      <c r="H123" s="21"/>
      <c r="I123" s="21"/>
      <c r="J123" s="21"/>
      <c r="K123" s="21"/>
    </row>
    <row r="124" spans="1:11" ht="20.25" customHeight="1" x14ac:dyDescent="0.35">
      <c r="A124" s="63" t="s">
        <v>57</v>
      </c>
      <c r="B124" s="21"/>
      <c r="C124" s="70"/>
      <c r="D124" s="72"/>
      <c r="E124" s="85">
        <v>4599</v>
      </c>
      <c r="F124" s="95"/>
      <c r="G124" s="85">
        <v>175031</v>
      </c>
      <c r="H124" s="88"/>
      <c r="I124" s="85">
        <v>49485</v>
      </c>
      <c r="J124" s="88"/>
      <c r="K124" s="85">
        <v>73412</v>
      </c>
    </row>
    <row r="125" spans="1:11" ht="20.25" customHeight="1" x14ac:dyDescent="0.35">
      <c r="A125" s="63" t="s">
        <v>58</v>
      </c>
      <c r="B125" s="21"/>
      <c r="C125" s="70"/>
      <c r="D125" s="72"/>
      <c r="E125" s="85">
        <v>7413</v>
      </c>
      <c r="F125" s="95"/>
      <c r="G125" s="85">
        <v>102</v>
      </c>
      <c r="H125" s="88"/>
      <c r="I125" s="146" t="s">
        <v>125</v>
      </c>
      <c r="J125" s="88"/>
      <c r="K125" s="146" t="s">
        <v>125</v>
      </c>
    </row>
    <row r="126" spans="1:11" ht="20.25" customHeight="1" thickBot="1" x14ac:dyDescent="0.4">
      <c r="A126" s="120" t="s">
        <v>100</v>
      </c>
      <c r="B126" s="87"/>
      <c r="C126" s="87"/>
      <c r="D126" s="94"/>
      <c r="E126" s="121">
        <f>SUM(E124:E125)</f>
        <v>12012</v>
      </c>
      <c r="F126" s="86"/>
      <c r="G126" s="121">
        <f>SUM(G124:G125)</f>
        <v>175133</v>
      </c>
      <c r="H126" s="87"/>
      <c r="I126" s="121">
        <f>SUM(I124:I125)</f>
        <v>49485</v>
      </c>
      <c r="J126" s="87"/>
      <c r="K126" s="121">
        <f>SUM(K124:K125)</f>
        <v>73412</v>
      </c>
    </row>
    <row r="127" spans="1:11" ht="20.25" customHeight="1" thickTop="1" x14ac:dyDescent="0.35">
      <c r="A127" s="71"/>
      <c r="B127" s="21"/>
      <c r="C127" s="70"/>
      <c r="D127" s="72"/>
      <c r="E127" s="35"/>
      <c r="F127" s="29"/>
      <c r="G127" s="35"/>
      <c r="H127" s="35"/>
      <c r="I127" s="29"/>
      <c r="J127" s="35"/>
      <c r="K127" s="29"/>
    </row>
    <row r="128" spans="1:11" ht="20.25" customHeight="1" x14ac:dyDescent="0.35">
      <c r="A128" s="57" t="s">
        <v>138</v>
      </c>
      <c r="B128" s="21"/>
      <c r="C128" s="70"/>
      <c r="D128" s="72"/>
      <c r="E128" s="21"/>
      <c r="F128" s="21"/>
      <c r="G128" s="21"/>
      <c r="H128" s="21"/>
      <c r="I128" s="21"/>
      <c r="J128" s="21"/>
      <c r="K128" s="21"/>
    </row>
    <row r="129" spans="1:11" ht="20.25" customHeight="1" x14ac:dyDescent="0.35">
      <c r="A129" s="57" t="s">
        <v>139</v>
      </c>
      <c r="B129" s="21"/>
      <c r="C129" s="70"/>
      <c r="D129" s="72"/>
      <c r="E129" s="21"/>
      <c r="F129" s="21"/>
      <c r="G129" s="21"/>
      <c r="H129" s="21"/>
      <c r="I129" s="21"/>
      <c r="J129" s="21"/>
      <c r="K129" s="21"/>
    </row>
    <row r="130" spans="1:11" ht="20.25" customHeight="1" x14ac:dyDescent="0.35">
      <c r="A130" s="63" t="s">
        <v>57</v>
      </c>
      <c r="B130" s="21"/>
      <c r="C130" s="70"/>
      <c r="D130" s="72"/>
      <c r="E130" s="85">
        <v>2668</v>
      </c>
      <c r="F130" s="95"/>
      <c r="G130" s="85">
        <v>182917</v>
      </c>
      <c r="H130" s="88"/>
      <c r="I130" s="85">
        <v>49485</v>
      </c>
      <c r="J130" s="88"/>
      <c r="K130" s="85">
        <v>73412</v>
      </c>
    </row>
    <row r="131" spans="1:11" ht="20.25" customHeight="1" x14ac:dyDescent="0.35">
      <c r="A131" s="63" t="s">
        <v>58</v>
      </c>
      <c r="B131" s="21"/>
      <c r="C131" s="70"/>
      <c r="D131" s="72"/>
      <c r="E131" s="93">
        <v>6734</v>
      </c>
      <c r="F131" s="95"/>
      <c r="G131" s="93">
        <v>102</v>
      </c>
      <c r="H131" s="88"/>
      <c r="I131" s="145" t="s">
        <v>125</v>
      </c>
      <c r="J131" s="88"/>
      <c r="K131" s="145" t="s">
        <v>125</v>
      </c>
    </row>
    <row r="132" spans="1:11" ht="20.25" customHeight="1" x14ac:dyDescent="0.35">
      <c r="A132" s="9" t="s">
        <v>138</v>
      </c>
      <c r="B132" s="21"/>
      <c r="C132" s="70"/>
      <c r="D132" s="72"/>
      <c r="E132" s="85"/>
      <c r="F132" s="146"/>
      <c r="G132" s="85"/>
      <c r="H132" s="91"/>
      <c r="I132" s="85"/>
      <c r="J132" s="91"/>
      <c r="K132" s="85"/>
    </row>
    <row r="133" spans="1:11" ht="20.25" customHeight="1" thickBot="1" x14ac:dyDescent="0.4">
      <c r="A133" s="9" t="s">
        <v>140</v>
      </c>
      <c r="B133" s="10"/>
      <c r="C133" s="65"/>
      <c r="D133" s="66"/>
      <c r="E133" s="119">
        <f>SUM(E130:E131)</f>
        <v>9402</v>
      </c>
      <c r="F133" s="86"/>
      <c r="G133" s="119">
        <f>SUM(G130:G131)</f>
        <v>183019</v>
      </c>
      <c r="H133" s="87"/>
      <c r="I133" s="119">
        <f>SUM(I130:I131)</f>
        <v>49485</v>
      </c>
      <c r="J133" s="87"/>
      <c r="K133" s="119">
        <f>SUM(K130:K131)</f>
        <v>73412</v>
      </c>
    </row>
    <row r="134" spans="1:11" ht="20.25" customHeight="1" thickTop="1" x14ac:dyDescent="0.35">
      <c r="A134" s="71"/>
      <c r="B134" s="21"/>
      <c r="C134" s="70"/>
      <c r="D134" s="72"/>
      <c r="E134" s="75"/>
      <c r="F134" s="29"/>
      <c r="G134" s="75"/>
      <c r="H134" s="68"/>
      <c r="I134" s="75"/>
      <c r="J134" s="35"/>
      <c r="K134" s="75"/>
    </row>
    <row r="135" spans="1:11" ht="20.25" customHeight="1" thickBot="1" x14ac:dyDescent="0.4">
      <c r="A135" s="9" t="s">
        <v>98</v>
      </c>
      <c r="B135" s="21"/>
      <c r="C135" s="27"/>
      <c r="D135" s="72"/>
      <c r="E135" s="127">
        <v>1.4467359573183007E-2</v>
      </c>
      <c r="F135" s="128"/>
      <c r="G135" s="127">
        <v>0.55000000000000004</v>
      </c>
      <c r="H135" s="126"/>
      <c r="I135" s="127">
        <v>0.15566803402456211</v>
      </c>
      <c r="J135" s="126"/>
      <c r="K135" s="127">
        <v>0.23</v>
      </c>
    </row>
    <row r="136" spans="1:11" ht="20.25" customHeight="1" thickTop="1" thickBot="1" x14ac:dyDescent="0.4">
      <c r="A136" s="9" t="s">
        <v>99</v>
      </c>
      <c r="B136" s="21"/>
      <c r="C136" s="27"/>
      <c r="D136" s="72"/>
      <c r="E136" s="129">
        <v>1.4467359573183007E-2</v>
      </c>
      <c r="F136" s="128"/>
      <c r="G136" s="129">
        <v>0.55000000000000004</v>
      </c>
      <c r="H136" s="126"/>
      <c r="I136" s="129">
        <v>0.15566803402456211</v>
      </c>
      <c r="J136" s="128"/>
      <c r="K136" s="129">
        <v>0.23</v>
      </c>
    </row>
    <row r="137" spans="1:11" ht="20.25" customHeight="1" thickTop="1" x14ac:dyDescent="0.35"/>
  </sheetData>
  <mergeCells count="36"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  <mergeCell ref="E4:G4"/>
    <mergeCell ref="I4:K4"/>
    <mergeCell ref="E5:G5"/>
    <mergeCell ref="I5:K5"/>
    <mergeCell ref="E6:G6"/>
    <mergeCell ref="I6:K6"/>
    <mergeCell ref="E44:K44"/>
    <mergeCell ref="E73:G73"/>
    <mergeCell ref="I73:K73"/>
    <mergeCell ref="E74:G74"/>
    <mergeCell ref="I74:K74"/>
    <mergeCell ref="E75:G75"/>
    <mergeCell ref="I75:K75"/>
    <mergeCell ref="E76:G76"/>
    <mergeCell ref="I76:K76"/>
    <mergeCell ref="E78:K78"/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view="pageBreakPreview" topLeftCell="A54" zoomScale="85" zoomScaleNormal="85" zoomScaleSheetLayoutView="85" workbookViewId="0">
      <selection activeCell="AB79" sqref="AB79"/>
    </sheetView>
  </sheetViews>
  <sheetFormatPr defaultColWidth="9.1796875" defaultRowHeight="22" customHeight="1" x14ac:dyDescent="0.3"/>
  <cols>
    <col min="1" max="1" width="24" style="21" customWidth="1"/>
    <col min="2" max="2" width="9.1796875" style="21" customWidth="1"/>
    <col min="3" max="3" width="11.81640625" style="21" customWidth="1"/>
    <col min="4" max="4" width="1" style="23" customWidth="1"/>
    <col min="5" max="5" width="5.81640625" style="23" bestFit="1" customWidth="1"/>
    <col min="6" max="6" width="1" style="23" customWidth="1"/>
    <col min="7" max="7" width="10.54296875" style="21" customWidth="1"/>
    <col min="8" max="8" width="1" style="21" customWidth="1"/>
    <col min="9" max="9" width="10.54296875" style="21" customWidth="1"/>
    <col min="10" max="10" width="1" style="21" customWidth="1"/>
    <col min="11" max="11" width="13.453125" style="21" customWidth="1"/>
    <col min="12" max="12" width="0.81640625" style="21" customWidth="1"/>
    <col min="13" max="13" width="11.81640625" style="21" customWidth="1"/>
    <col min="14" max="14" width="1" style="21" customWidth="1"/>
    <col min="15" max="15" width="10.54296875" style="21" customWidth="1"/>
    <col min="16" max="16" width="1" style="21" customWidth="1"/>
    <col min="17" max="17" width="11.1796875" style="21" customWidth="1"/>
    <col min="18" max="18" width="1" style="21" customWidth="1"/>
    <col min="19" max="19" width="16.453125" style="21" customWidth="1"/>
    <col min="20" max="20" width="1" style="21" customWidth="1"/>
    <col min="21" max="21" width="10.54296875" style="21" customWidth="1"/>
    <col min="22" max="22" width="1" style="21" customWidth="1"/>
    <col min="23" max="23" width="10.54296875" style="21" customWidth="1"/>
    <col min="24" max="24" width="1" style="21" customWidth="1"/>
    <col min="25" max="25" width="10.54296875" style="21" customWidth="1"/>
    <col min="26" max="26" width="0.7265625" style="21" customWidth="1"/>
    <col min="27" max="28" width="9.1796875" style="21" customWidth="1"/>
    <col min="29" max="16384" width="9.1796875" style="21"/>
  </cols>
  <sheetData>
    <row r="1" spans="1:25" ht="22" customHeight="1" x14ac:dyDescent="0.4">
      <c r="A1" s="114" t="s">
        <v>90</v>
      </c>
      <c r="B1" s="97"/>
      <c r="C1" s="97"/>
      <c r="D1" s="112"/>
      <c r="E1" s="112"/>
      <c r="F1" s="112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  <c r="T1" s="97"/>
      <c r="U1" s="97"/>
      <c r="V1" s="97"/>
      <c r="W1" s="97"/>
      <c r="X1" s="97"/>
      <c r="Y1" s="97"/>
    </row>
    <row r="2" spans="1:25" ht="22" customHeight="1" x14ac:dyDescent="0.3">
      <c r="A2" s="19" t="s">
        <v>93</v>
      </c>
      <c r="B2" s="99"/>
      <c r="C2" s="99"/>
      <c r="D2" s="113"/>
      <c r="E2" s="113"/>
      <c r="F2" s="113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ht="9" customHeight="1" x14ac:dyDescent="0.3">
      <c r="A3" s="19"/>
      <c r="B3" s="99"/>
      <c r="C3" s="99"/>
      <c r="D3" s="113"/>
      <c r="E3" s="113"/>
      <c r="F3" s="113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s="133" customFormat="1" ht="17.25" customHeight="1" x14ac:dyDescent="0.3">
      <c r="A4" s="153"/>
      <c r="B4" s="153"/>
      <c r="C4" s="153"/>
      <c r="D4" s="23"/>
      <c r="E4" s="23"/>
      <c r="F4" s="23"/>
      <c r="G4" s="181" t="s">
        <v>0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25" s="133" customFormat="1" ht="28.5" customHeight="1" x14ac:dyDescent="0.3">
      <c r="A5" s="152"/>
      <c r="B5" s="152"/>
      <c r="C5" s="15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86" t="s">
        <v>18</v>
      </c>
      <c r="P5" s="186"/>
      <c r="Q5" s="186"/>
      <c r="R5" s="23"/>
      <c r="S5" s="187" t="s">
        <v>46</v>
      </c>
      <c r="T5" s="187"/>
      <c r="U5" s="151"/>
      <c r="V5" s="151"/>
      <c r="W5" s="151"/>
      <c r="X5" s="151"/>
      <c r="Y5" s="151"/>
    </row>
    <row r="6" spans="1:25" s="133" customFormat="1" ht="17.25" customHeight="1" x14ac:dyDescent="0.3">
      <c r="A6" s="153"/>
      <c r="B6" s="153"/>
      <c r="C6" s="153"/>
      <c r="D6" s="148"/>
      <c r="E6" s="148"/>
      <c r="F6" s="148"/>
      <c r="G6" s="148"/>
      <c r="H6" s="153"/>
      <c r="I6" s="153"/>
      <c r="J6" s="153"/>
      <c r="K6" s="153"/>
      <c r="L6" s="153"/>
      <c r="M6" s="148" t="s">
        <v>151</v>
      </c>
      <c r="N6" s="153"/>
      <c r="O6" s="153"/>
      <c r="P6" s="153"/>
      <c r="Q6" s="153"/>
      <c r="R6" s="148"/>
      <c r="S6" s="144"/>
      <c r="T6" s="153"/>
      <c r="U6" s="153"/>
      <c r="V6" s="153"/>
      <c r="W6" s="153"/>
      <c r="X6" s="153"/>
      <c r="Y6" s="153"/>
    </row>
    <row r="7" spans="1:25" s="133" customFormat="1" ht="17.25" customHeight="1" x14ac:dyDescent="0.3">
      <c r="A7" s="153"/>
      <c r="B7" s="153"/>
      <c r="C7" s="153"/>
      <c r="D7" s="148"/>
      <c r="E7" s="148"/>
      <c r="F7" s="148"/>
      <c r="G7" s="148"/>
      <c r="H7" s="153"/>
      <c r="I7" s="141"/>
      <c r="J7" s="153"/>
      <c r="K7" s="153" t="s">
        <v>166</v>
      </c>
      <c r="L7" s="153"/>
      <c r="M7" s="153" t="s">
        <v>152</v>
      </c>
      <c r="N7" s="153"/>
      <c r="O7" s="153"/>
      <c r="P7" s="153"/>
      <c r="Q7" s="153"/>
      <c r="R7" s="148"/>
      <c r="S7" s="6"/>
      <c r="T7" s="153"/>
      <c r="U7" s="153" t="s">
        <v>61</v>
      </c>
      <c r="V7" s="153"/>
      <c r="W7" s="153"/>
      <c r="X7" s="153"/>
      <c r="Y7" s="153"/>
    </row>
    <row r="8" spans="1:25" s="133" customFormat="1" ht="17.25" customHeight="1" x14ac:dyDescent="0.3">
      <c r="A8" s="153"/>
      <c r="B8" s="153"/>
      <c r="C8" s="153"/>
      <c r="D8" s="148"/>
      <c r="E8" s="148"/>
      <c r="F8" s="148"/>
      <c r="G8" s="148" t="s">
        <v>27</v>
      </c>
      <c r="H8" s="153"/>
      <c r="I8" s="141"/>
      <c r="J8" s="153"/>
      <c r="K8" s="153" t="s">
        <v>167</v>
      </c>
      <c r="L8" s="153"/>
      <c r="M8" s="6" t="s">
        <v>158</v>
      </c>
      <c r="N8" s="153"/>
      <c r="O8" s="153"/>
      <c r="P8" s="153"/>
      <c r="Q8" s="153"/>
      <c r="R8" s="148"/>
      <c r="S8" s="6" t="s">
        <v>142</v>
      </c>
      <c r="T8" s="153"/>
      <c r="U8" s="153" t="s">
        <v>31</v>
      </c>
      <c r="V8" s="153"/>
      <c r="W8" s="153" t="s">
        <v>63</v>
      </c>
      <c r="X8" s="153"/>
      <c r="Y8" s="153"/>
    </row>
    <row r="9" spans="1:25" s="133" customFormat="1" ht="17.25" customHeight="1" x14ac:dyDescent="0.3">
      <c r="A9" s="153"/>
      <c r="B9" s="153"/>
      <c r="C9" s="153"/>
      <c r="D9" s="148"/>
      <c r="E9" s="153"/>
      <c r="F9" s="148"/>
      <c r="G9" s="148" t="s">
        <v>102</v>
      </c>
      <c r="H9" s="153"/>
      <c r="I9" s="142" t="s">
        <v>40</v>
      </c>
      <c r="J9" s="153"/>
      <c r="K9" s="153" t="s">
        <v>123</v>
      </c>
      <c r="L9" s="153"/>
      <c r="M9" s="6" t="s">
        <v>65</v>
      </c>
      <c r="N9" s="153"/>
      <c r="O9" s="153" t="s">
        <v>103</v>
      </c>
      <c r="P9" s="153"/>
      <c r="Q9" s="142"/>
      <c r="R9" s="148"/>
      <c r="S9" s="6" t="s">
        <v>143</v>
      </c>
      <c r="T9" s="148"/>
      <c r="U9" s="6" t="s">
        <v>33</v>
      </c>
      <c r="V9" s="148"/>
      <c r="W9" s="6" t="s">
        <v>64</v>
      </c>
      <c r="X9" s="148"/>
      <c r="Y9" s="6" t="s">
        <v>26</v>
      </c>
    </row>
    <row r="10" spans="1:25" s="133" customFormat="1" ht="17.25" customHeight="1" x14ac:dyDescent="0.3">
      <c r="A10" s="153"/>
      <c r="B10" s="153"/>
      <c r="C10" s="153"/>
      <c r="D10" s="148"/>
      <c r="E10" s="154"/>
      <c r="F10" s="148"/>
      <c r="G10" s="148" t="s">
        <v>28</v>
      </c>
      <c r="H10" s="148"/>
      <c r="I10" s="142" t="s">
        <v>39</v>
      </c>
      <c r="J10" s="148"/>
      <c r="K10" s="153" t="s">
        <v>124</v>
      </c>
      <c r="L10" s="153"/>
      <c r="M10" s="6" t="s">
        <v>153</v>
      </c>
      <c r="N10" s="148"/>
      <c r="O10" s="148" t="s">
        <v>104</v>
      </c>
      <c r="P10" s="148"/>
      <c r="Q10" s="142" t="s">
        <v>29</v>
      </c>
      <c r="R10" s="148"/>
      <c r="S10" s="6" t="s">
        <v>144</v>
      </c>
      <c r="T10" s="148"/>
      <c r="U10" s="6" t="s">
        <v>62</v>
      </c>
      <c r="V10" s="148"/>
      <c r="W10" s="6" t="s">
        <v>65</v>
      </c>
      <c r="X10" s="148"/>
      <c r="Y10" s="6" t="s">
        <v>30</v>
      </c>
    </row>
    <row r="11" spans="1:25" s="133" customFormat="1" ht="17.25" customHeight="1" x14ac:dyDescent="0.3">
      <c r="A11" s="11"/>
      <c r="B11" s="153"/>
      <c r="C11" s="153"/>
      <c r="D11" s="148"/>
      <c r="E11" s="148"/>
      <c r="F11" s="148"/>
      <c r="G11" s="188" t="s">
        <v>83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</row>
    <row r="12" spans="1:25" s="133" customFormat="1" ht="17.25" customHeight="1" x14ac:dyDescent="0.3">
      <c r="A12" s="11" t="s">
        <v>237</v>
      </c>
      <c r="B12" s="153"/>
      <c r="C12" s="153"/>
      <c r="D12" s="148"/>
      <c r="E12" s="148"/>
      <c r="F12" s="148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</row>
    <row r="13" spans="1:25" s="133" customFormat="1" ht="17.25" customHeight="1" x14ac:dyDescent="0.3">
      <c r="A13" s="11" t="s">
        <v>231</v>
      </c>
      <c r="B13" s="21"/>
      <c r="C13" s="21"/>
      <c r="D13" s="148"/>
      <c r="E13" s="148"/>
      <c r="F13" s="148"/>
      <c r="G13" s="14">
        <v>316000</v>
      </c>
      <c r="H13" s="14"/>
      <c r="I13" s="14">
        <v>4347915</v>
      </c>
      <c r="J13" s="14"/>
      <c r="K13" s="14">
        <v>117</v>
      </c>
      <c r="L13" s="14"/>
      <c r="M13" s="14">
        <v>-31836</v>
      </c>
      <c r="N13" s="14"/>
      <c r="O13" s="14">
        <v>31800</v>
      </c>
      <c r="P13" s="14"/>
      <c r="Q13" s="14">
        <v>122492</v>
      </c>
      <c r="R13" s="14"/>
      <c r="S13" s="14">
        <v>0</v>
      </c>
      <c r="T13" s="14"/>
      <c r="U13" s="14">
        <v>4786488</v>
      </c>
      <c r="V13" s="14"/>
      <c r="W13" s="14">
        <v>0</v>
      </c>
      <c r="X13" s="14"/>
      <c r="Y13" s="14">
        <v>4786488</v>
      </c>
    </row>
    <row r="14" spans="1:25" s="131" customFormat="1" ht="12.75" customHeight="1" x14ac:dyDescent="0.3">
      <c r="A14" s="11"/>
      <c r="B14" s="21"/>
      <c r="C14" s="21"/>
      <c r="D14" s="148"/>
      <c r="E14" s="148"/>
      <c r="F14" s="14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133" customFormat="1" ht="17.25" customHeight="1" x14ac:dyDescent="0.3">
      <c r="A15" s="9" t="s">
        <v>121</v>
      </c>
      <c r="B15" s="21"/>
      <c r="C15" s="21"/>
      <c r="D15" s="148"/>
      <c r="E15" s="148"/>
      <c r="F15" s="14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133" customFormat="1" ht="17.25" customHeight="1" x14ac:dyDescent="0.3">
      <c r="A16" s="9" t="s">
        <v>122</v>
      </c>
      <c r="B16" s="21"/>
      <c r="C16" s="21"/>
      <c r="D16" s="148"/>
      <c r="E16" s="148"/>
      <c r="F16" s="14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133" customFormat="1" ht="17.25" customHeight="1" x14ac:dyDescent="0.3">
      <c r="A17" s="3" t="s">
        <v>184</v>
      </c>
      <c r="B17" s="21"/>
      <c r="C17" s="21"/>
      <c r="D17" s="148"/>
      <c r="E17" s="148"/>
      <c r="F17" s="14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133" customFormat="1" ht="17.25" customHeight="1" x14ac:dyDescent="0.3">
      <c r="A18" s="3" t="s">
        <v>185</v>
      </c>
      <c r="B18" s="21"/>
      <c r="C18" s="21"/>
      <c r="D18" s="148"/>
      <c r="E18" s="148"/>
      <c r="F18" s="14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133" customFormat="1" ht="17.25" customHeight="1" x14ac:dyDescent="0.3">
      <c r="A19" s="7" t="s">
        <v>127</v>
      </c>
      <c r="B19" s="21"/>
      <c r="C19" s="21"/>
      <c r="D19" s="148"/>
      <c r="E19" s="61"/>
      <c r="F19" s="148"/>
      <c r="G19" s="146">
        <v>1888</v>
      </c>
      <c r="H19" s="130"/>
      <c r="I19" s="146">
        <v>51945</v>
      </c>
      <c r="J19" s="160"/>
      <c r="K19" s="146">
        <v>-184</v>
      </c>
      <c r="L19" s="161"/>
      <c r="M19" s="32">
        <v>0</v>
      </c>
      <c r="N19" s="160"/>
      <c r="O19" s="32">
        <v>0</v>
      </c>
      <c r="P19" s="160"/>
      <c r="Q19" s="32">
        <v>0</v>
      </c>
      <c r="R19" s="162"/>
      <c r="S19" s="32">
        <v>0</v>
      </c>
      <c r="T19" s="160"/>
      <c r="U19" s="32">
        <v>53649</v>
      </c>
      <c r="V19" s="32"/>
      <c r="W19" s="32">
        <v>0</v>
      </c>
      <c r="X19" s="32"/>
      <c r="Y19" s="146">
        <v>53649</v>
      </c>
    </row>
    <row r="20" spans="1:25" s="133" customFormat="1" ht="17.25" customHeight="1" x14ac:dyDescent="0.3">
      <c r="A20" s="7" t="s">
        <v>128</v>
      </c>
      <c r="B20" s="21"/>
      <c r="C20" s="21"/>
      <c r="D20" s="148"/>
      <c r="E20" s="61"/>
      <c r="F20" s="148"/>
      <c r="G20" s="32">
        <v>0</v>
      </c>
      <c r="H20" s="130"/>
      <c r="I20" s="32">
        <v>0</v>
      </c>
      <c r="J20" s="32"/>
      <c r="K20" s="32">
        <v>67</v>
      </c>
      <c r="L20" s="32"/>
      <c r="M20" s="32">
        <v>0</v>
      </c>
      <c r="N20" s="32"/>
      <c r="O20" s="32">
        <v>0</v>
      </c>
      <c r="P20" s="160"/>
      <c r="Q20" s="32">
        <v>0</v>
      </c>
      <c r="R20" s="160"/>
      <c r="S20" s="32">
        <v>0</v>
      </c>
      <c r="T20" s="160"/>
      <c r="U20" s="32">
        <v>67</v>
      </c>
      <c r="V20" s="32"/>
      <c r="W20" s="32">
        <v>0</v>
      </c>
      <c r="X20" s="32"/>
      <c r="Y20" s="32">
        <v>67</v>
      </c>
    </row>
    <row r="21" spans="1:25" s="131" customFormat="1" ht="17.25" customHeight="1" x14ac:dyDescent="0.3">
      <c r="A21" s="7" t="s">
        <v>183</v>
      </c>
      <c r="B21" s="21"/>
      <c r="C21" s="21"/>
      <c r="D21" s="148"/>
      <c r="E21" s="61"/>
      <c r="F21" s="148"/>
      <c r="G21" s="41">
        <v>0</v>
      </c>
      <c r="H21" s="32"/>
      <c r="I21" s="41">
        <v>0</v>
      </c>
      <c r="J21" s="32"/>
      <c r="K21" s="41">
        <v>0</v>
      </c>
      <c r="L21" s="32"/>
      <c r="M21" s="41">
        <v>0</v>
      </c>
      <c r="N21" s="32"/>
      <c r="O21" s="41">
        <v>0</v>
      </c>
      <c r="P21" s="32"/>
      <c r="Q21" s="41">
        <v>-66360</v>
      </c>
      <c r="R21" s="32"/>
      <c r="S21" s="41">
        <v>0</v>
      </c>
      <c r="T21" s="32"/>
      <c r="U21" s="41">
        <v>-66360</v>
      </c>
      <c r="V21" s="32"/>
      <c r="W21" s="41">
        <v>0</v>
      </c>
      <c r="X21" s="32"/>
      <c r="Y21" s="41">
        <v>-66360</v>
      </c>
    </row>
    <row r="22" spans="1:25" s="131" customFormat="1" ht="17.25" customHeight="1" x14ac:dyDescent="0.3">
      <c r="A22" s="3" t="s">
        <v>186</v>
      </c>
      <c r="B22" s="21"/>
      <c r="C22" s="21"/>
      <c r="D22" s="148"/>
      <c r="E22" s="61"/>
      <c r="F22" s="14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s="134" customFormat="1" ht="17.25" customHeight="1" x14ac:dyDescent="0.3">
      <c r="A23" s="3" t="s">
        <v>187</v>
      </c>
      <c r="B23" s="10"/>
      <c r="C23" s="10"/>
      <c r="D23" s="151"/>
      <c r="E23" s="31"/>
      <c r="F23" s="151"/>
      <c r="G23" s="100">
        <f>SUM(G17:G21)</f>
        <v>1888</v>
      </c>
      <c r="H23" s="13"/>
      <c r="I23" s="100">
        <f>SUM(I17:I21)</f>
        <v>51945</v>
      </c>
      <c r="J23" s="13"/>
      <c r="K23" s="100">
        <f>SUM(K17:K21)</f>
        <v>-117</v>
      </c>
      <c r="L23" s="14"/>
      <c r="M23" s="100">
        <f>SUM(M17:M21)</f>
        <v>0</v>
      </c>
      <c r="N23" s="13"/>
      <c r="O23" s="100">
        <f>SUM(O17:O21)</f>
        <v>0</v>
      </c>
      <c r="P23" s="13"/>
      <c r="Q23" s="100">
        <f>SUM(Q17:Q21)</f>
        <v>-66360</v>
      </c>
      <c r="R23" s="14"/>
      <c r="S23" s="100">
        <f>SUM(S17:S21)</f>
        <v>0</v>
      </c>
      <c r="T23" s="13"/>
      <c r="U23" s="100">
        <v>-12644</v>
      </c>
      <c r="V23" s="13"/>
      <c r="W23" s="100">
        <v>0</v>
      </c>
      <c r="X23" s="13"/>
      <c r="Y23" s="100">
        <v>-12644</v>
      </c>
    </row>
    <row r="24" spans="1:25" s="131" customFormat="1" ht="12" customHeight="1" x14ac:dyDescent="0.3">
      <c r="A24" s="20"/>
      <c r="B24" s="21"/>
      <c r="C24" s="21"/>
      <c r="D24" s="148"/>
      <c r="E24" s="148"/>
      <c r="F24" s="148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2"/>
      <c r="S24" s="33"/>
      <c r="T24" s="33"/>
      <c r="U24" s="33"/>
      <c r="V24" s="33"/>
      <c r="W24" s="33"/>
      <c r="X24" s="33"/>
      <c r="Y24" s="33"/>
    </row>
    <row r="25" spans="1:25" s="133" customFormat="1" ht="14" x14ac:dyDescent="0.3">
      <c r="A25" s="3" t="s">
        <v>170</v>
      </c>
      <c r="B25" s="21"/>
      <c r="C25" s="21"/>
      <c r="D25" s="148"/>
      <c r="E25" s="148"/>
      <c r="F25" s="148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2"/>
      <c r="S25" s="33"/>
      <c r="T25" s="33"/>
      <c r="U25" s="33"/>
      <c r="V25" s="33"/>
      <c r="W25" s="33"/>
      <c r="X25" s="33"/>
      <c r="Y25" s="33"/>
    </row>
    <row r="26" spans="1:25" s="133" customFormat="1" ht="14" x14ac:dyDescent="0.3">
      <c r="A26" s="3" t="s">
        <v>169</v>
      </c>
      <c r="B26" s="21"/>
      <c r="C26" s="21"/>
      <c r="D26" s="148"/>
      <c r="E26" s="148"/>
      <c r="F26" s="148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2"/>
      <c r="S26" s="33"/>
      <c r="T26" s="33"/>
      <c r="U26" s="33"/>
      <c r="V26" s="33"/>
      <c r="W26" s="33"/>
      <c r="X26" s="33"/>
      <c r="Y26" s="33"/>
    </row>
    <row r="27" spans="1:25" s="133" customFormat="1" ht="17.25" customHeight="1" x14ac:dyDescent="0.3">
      <c r="A27" s="7" t="s">
        <v>168</v>
      </c>
      <c r="B27" s="21"/>
      <c r="C27" s="21"/>
      <c r="D27" s="148"/>
      <c r="E27" s="148"/>
      <c r="F27" s="148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0"/>
      <c r="S27" s="136"/>
      <c r="T27" s="136"/>
      <c r="U27" s="136"/>
      <c r="V27" s="136"/>
      <c r="W27" s="136"/>
      <c r="X27" s="136"/>
      <c r="Y27" s="136"/>
    </row>
    <row r="28" spans="1:25" s="133" customFormat="1" ht="17.25" customHeight="1" x14ac:dyDescent="0.3">
      <c r="A28" s="7" t="s">
        <v>188</v>
      </c>
      <c r="B28" s="21"/>
      <c r="C28" s="21"/>
      <c r="D28" s="148"/>
      <c r="E28" s="148"/>
      <c r="F28" s="148"/>
      <c r="G28" s="41">
        <v>0</v>
      </c>
      <c r="H28" s="46"/>
      <c r="I28" s="41">
        <v>0</v>
      </c>
      <c r="J28" s="46"/>
      <c r="K28" s="41">
        <v>0</v>
      </c>
      <c r="L28" s="140"/>
      <c r="M28" s="41">
        <v>0</v>
      </c>
      <c r="N28" s="46"/>
      <c r="O28" s="41">
        <v>0</v>
      </c>
      <c r="P28" s="46"/>
      <c r="Q28" s="41">
        <v>0</v>
      </c>
      <c r="R28" s="140"/>
      <c r="S28" s="41">
        <v>0</v>
      </c>
      <c r="T28" s="46"/>
      <c r="U28" s="41">
        <v>0</v>
      </c>
      <c r="V28" s="136"/>
      <c r="W28" s="41">
        <v>22716</v>
      </c>
      <c r="X28" s="136"/>
      <c r="Y28" s="41">
        <v>22716</v>
      </c>
    </row>
    <row r="29" spans="1:25" s="133" customFormat="1" ht="17.25" customHeight="1" x14ac:dyDescent="0.3">
      <c r="A29" s="3" t="s">
        <v>147</v>
      </c>
      <c r="B29" s="21"/>
      <c r="C29" s="21"/>
      <c r="D29" s="148"/>
      <c r="E29" s="148"/>
      <c r="F29" s="148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140"/>
      <c r="S29" s="46"/>
      <c r="T29" s="46"/>
      <c r="U29" s="46"/>
      <c r="V29" s="136"/>
      <c r="W29" s="46"/>
      <c r="X29" s="136"/>
      <c r="Y29" s="46"/>
    </row>
    <row r="30" spans="1:25" s="133" customFormat="1" ht="17.25" customHeight="1" x14ac:dyDescent="0.3">
      <c r="A30" s="3" t="s">
        <v>169</v>
      </c>
      <c r="B30" s="21"/>
      <c r="C30" s="21"/>
      <c r="D30" s="148"/>
      <c r="E30" s="27"/>
      <c r="F30" s="148"/>
      <c r="G30" s="159" t="s">
        <v>125</v>
      </c>
      <c r="H30" s="128"/>
      <c r="I30" s="159" t="s">
        <v>125</v>
      </c>
      <c r="J30" s="128"/>
      <c r="K30" s="159" t="s">
        <v>125</v>
      </c>
      <c r="L30" s="127"/>
      <c r="M30" s="159" t="s">
        <v>125</v>
      </c>
      <c r="N30" s="128"/>
      <c r="O30" s="159" t="s">
        <v>125</v>
      </c>
      <c r="P30" s="128"/>
      <c r="Q30" s="159" t="s">
        <v>125</v>
      </c>
      <c r="R30" s="127"/>
      <c r="S30" s="159" t="s">
        <v>125</v>
      </c>
      <c r="T30" s="128"/>
      <c r="U30" s="159" t="s">
        <v>125</v>
      </c>
      <c r="V30" s="128"/>
      <c r="W30" s="159">
        <v>22716</v>
      </c>
      <c r="X30" s="128"/>
      <c r="Y30" s="159">
        <v>22716</v>
      </c>
    </row>
    <row r="31" spans="1:25" s="133" customFormat="1" ht="11.25" customHeight="1" x14ac:dyDescent="0.3">
      <c r="A31" s="3"/>
      <c r="B31" s="21"/>
      <c r="C31" s="21"/>
      <c r="D31" s="148"/>
      <c r="E31" s="27"/>
      <c r="F31" s="148"/>
      <c r="G31" s="14"/>
      <c r="H31" s="130"/>
      <c r="I31" s="14"/>
      <c r="J31" s="130"/>
      <c r="K31" s="14"/>
      <c r="L31" s="14"/>
      <c r="M31" s="14"/>
      <c r="N31" s="130"/>
      <c r="O31" s="14"/>
      <c r="P31" s="130"/>
      <c r="Q31" s="14"/>
      <c r="R31" s="130"/>
      <c r="S31" s="14"/>
      <c r="T31" s="130"/>
      <c r="U31" s="14"/>
      <c r="V31" s="130"/>
      <c r="W31" s="14"/>
      <c r="X31" s="130"/>
      <c r="Y31" s="14"/>
    </row>
    <row r="32" spans="1:25" s="133" customFormat="1" ht="16.5" customHeight="1" x14ac:dyDescent="0.3">
      <c r="A32" s="9" t="s">
        <v>126</v>
      </c>
      <c r="B32" s="21"/>
      <c r="C32" s="21"/>
      <c r="D32" s="148"/>
      <c r="E32" s="27"/>
      <c r="F32" s="148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</row>
    <row r="33" spans="1:25" s="134" customFormat="1" ht="17.25" customHeight="1" x14ac:dyDescent="0.3">
      <c r="A33" s="9" t="s">
        <v>122</v>
      </c>
      <c r="B33" s="10"/>
      <c r="C33" s="10"/>
      <c r="D33" s="151"/>
      <c r="E33" s="151"/>
      <c r="F33" s="151"/>
      <c r="G33" s="100">
        <v>1888</v>
      </c>
      <c r="H33" s="14"/>
      <c r="I33" s="100">
        <v>51945</v>
      </c>
      <c r="J33" s="14"/>
      <c r="K33" s="100">
        <v>-117</v>
      </c>
      <c r="L33" s="14"/>
      <c r="M33" s="100">
        <v>0</v>
      </c>
      <c r="N33" s="14"/>
      <c r="O33" s="100">
        <v>0</v>
      </c>
      <c r="P33" s="14"/>
      <c r="Q33" s="100">
        <v>-66360</v>
      </c>
      <c r="R33" s="14"/>
      <c r="S33" s="159">
        <v>0</v>
      </c>
      <c r="T33" s="14"/>
      <c r="U33" s="100">
        <v>-12644</v>
      </c>
      <c r="V33" s="14"/>
      <c r="W33" s="100">
        <v>22716</v>
      </c>
      <c r="X33" s="14"/>
      <c r="Y33" s="100">
        <v>10072</v>
      </c>
    </row>
    <row r="34" spans="1:25" s="131" customFormat="1" ht="12.75" customHeight="1" x14ac:dyDescent="0.3">
      <c r="A34" s="11"/>
      <c r="B34" s="21"/>
      <c r="C34" s="21"/>
      <c r="D34" s="148"/>
      <c r="E34" s="148"/>
      <c r="F34" s="14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3"/>
      <c r="U34" s="32"/>
      <c r="V34" s="33"/>
      <c r="W34" s="32"/>
      <c r="X34" s="33"/>
      <c r="Y34" s="32"/>
    </row>
    <row r="35" spans="1:25" s="133" customFormat="1" ht="17.25" customHeight="1" x14ac:dyDescent="0.3">
      <c r="A35" s="4" t="s">
        <v>94</v>
      </c>
      <c r="B35" s="21"/>
      <c r="C35" s="21"/>
      <c r="D35" s="148"/>
      <c r="E35" s="148"/>
      <c r="F35" s="148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2"/>
      <c r="S35" s="33"/>
      <c r="T35" s="33"/>
      <c r="U35" s="33"/>
      <c r="V35" s="33"/>
      <c r="W35" s="33"/>
      <c r="X35" s="33"/>
      <c r="Y35" s="33"/>
    </row>
    <row r="36" spans="1:25" s="133" customFormat="1" ht="17.25" customHeight="1" x14ac:dyDescent="0.3">
      <c r="A36" s="5" t="s">
        <v>189</v>
      </c>
      <c r="B36" s="21"/>
      <c r="C36" s="21"/>
      <c r="D36" s="148"/>
      <c r="E36" s="148"/>
      <c r="F36" s="148"/>
      <c r="G36" s="32">
        <v>0</v>
      </c>
      <c r="H36" s="32"/>
      <c r="I36" s="32">
        <v>0</v>
      </c>
      <c r="J36" s="32"/>
      <c r="K36" s="32">
        <v>0</v>
      </c>
      <c r="L36" s="140"/>
      <c r="M36" s="32">
        <v>0</v>
      </c>
      <c r="N36" s="32"/>
      <c r="O36" s="32">
        <v>0</v>
      </c>
      <c r="P36" s="32"/>
      <c r="Q36" s="32">
        <v>174357</v>
      </c>
      <c r="R36" s="73"/>
      <c r="S36" s="40" t="s">
        <v>125</v>
      </c>
      <c r="T36" s="32"/>
      <c r="U36" s="32">
        <v>174357</v>
      </c>
      <c r="V36" s="32"/>
      <c r="W36" s="32">
        <v>954</v>
      </c>
      <c r="X36" s="32"/>
      <c r="Y36" s="32">
        <v>175311</v>
      </c>
    </row>
    <row r="37" spans="1:25" s="133" customFormat="1" ht="17.25" customHeight="1" x14ac:dyDescent="0.3">
      <c r="A37" s="5" t="s">
        <v>146</v>
      </c>
      <c r="B37" s="21"/>
      <c r="C37" s="21"/>
      <c r="D37" s="148"/>
      <c r="E37" s="148"/>
      <c r="F37" s="148"/>
      <c r="G37" s="41">
        <v>0</v>
      </c>
      <c r="H37" s="32"/>
      <c r="I37" s="41">
        <v>0</v>
      </c>
      <c r="J37" s="32"/>
      <c r="K37" s="41">
        <v>0</v>
      </c>
      <c r="L37" s="140"/>
      <c r="M37" s="41">
        <v>0</v>
      </c>
      <c r="N37" s="32"/>
      <c r="O37" s="41">
        <v>0</v>
      </c>
      <c r="P37" s="32"/>
      <c r="Q37" s="41">
        <v>0</v>
      </c>
      <c r="R37" s="32"/>
      <c r="S37" s="41">
        <v>2423</v>
      </c>
      <c r="T37" s="32"/>
      <c r="U37" s="41">
        <v>2423</v>
      </c>
      <c r="V37" s="32"/>
      <c r="W37" s="41">
        <v>-936</v>
      </c>
      <c r="X37" s="32"/>
      <c r="Y37" s="41">
        <v>1487</v>
      </c>
    </row>
    <row r="38" spans="1:25" s="133" customFormat="1" ht="17.25" customHeight="1" x14ac:dyDescent="0.3">
      <c r="A38" s="4" t="s">
        <v>95</v>
      </c>
      <c r="B38" s="21"/>
      <c r="C38" s="21"/>
      <c r="D38" s="148"/>
      <c r="E38" s="148"/>
      <c r="F38" s="148"/>
      <c r="G38" s="143" t="s">
        <v>125</v>
      </c>
      <c r="H38" s="13"/>
      <c r="I38" s="143" t="s">
        <v>125</v>
      </c>
      <c r="J38" s="13"/>
      <c r="K38" s="143" t="s">
        <v>125</v>
      </c>
      <c r="L38" s="127"/>
      <c r="M38" s="143" t="s">
        <v>125</v>
      </c>
      <c r="N38" s="13"/>
      <c r="O38" s="143" t="s">
        <v>125</v>
      </c>
      <c r="P38" s="13"/>
      <c r="Q38" s="123">
        <v>174357</v>
      </c>
      <c r="R38" s="14"/>
      <c r="S38" s="123">
        <v>2423</v>
      </c>
      <c r="T38" s="163"/>
      <c r="U38" s="164">
        <v>176780</v>
      </c>
      <c r="V38" s="163"/>
      <c r="W38" s="164">
        <v>18</v>
      </c>
      <c r="X38" s="163"/>
      <c r="Y38" s="164">
        <v>176798</v>
      </c>
    </row>
    <row r="39" spans="1:25" s="131" customFormat="1" ht="12.75" customHeight="1" x14ac:dyDescent="0.3">
      <c r="A39" s="4"/>
      <c r="B39" s="21"/>
      <c r="C39" s="21"/>
      <c r="D39" s="148"/>
      <c r="E39" s="27"/>
      <c r="F39" s="148"/>
      <c r="G39" s="137"/>
      <c r="H39" s="13"/>
      <c r="I39" s="137"/>
      <c r="J39" s="13"/>
      <c r="K39" s="137"/>
      <c r="L39" s="137"/>
      <c r="M39" s="137"/>
      <c r="N39" s="13"/>
      <c r="O39" s="137"/>
      <c r="P39" s="13"/>
      <c r="Q39" s="137"/>
      <c r="R39" s="14"/>
      <c r="S39" s="137"/>
      <c r="T39" s="13"/>
      <c r="U39" s="137"/>
      <c r="V39" s="13"/>
      <c r="W39" s="137"/>
      <c r="X39" s="13"/>
      <c r="Y39" s="137"/>
    </row>
    <row r="40" spans="1:25" s="131" customFormat="1" ht="18" hidden="1" customHeight="1" x14ac:dyDescent="0.3">
      <c r="A40" s="5" t="s">
        <v>59</v>
      </c>
      <c r="B40" s="21"/>
      <c r="C40" s="21"/>
      <c r="D40" s="148"/>
      <c r="E40" s="27"/>
      <c r="F40" s="148"/>
      <c r="G40" s="136">
        <v>0</v>
      </c>
      <c r="H40" s="33"/>
      <c r="I40" s="136">
        <v>0</v>
      </c>
      <c r="J40" s="33"/>
      <c r="K40" s="136">
        <v>0</v>
      </c>
      <c r="L40" s="136"/>
      <c r="M40" s="136">
        <v>0</v>
      </c>
      <c r="N40" s="33"/>
      <c r="O40" s="136">
        <v>0</v>
      </c>
      <c r="P40" s="33"/>
      <c r="Q40" s="136">
        <v>0</v>
      </c>
      <c r="R40" s="32"/>
      <c r="S40" s="136">
        <v>0</v>
      </c>
      <c r="T40" s="33"/>
      <c r="U40" s="136" t="e">
        <f>SUM(G40:Q40,#REF!)</f>
        <v>#REF!</v>
      </c>
      <c r="V40" s="33"/>
      <c r="W40" s="136">
        <v>0</v>
      </c>
      <c r="X40" s="33"/>
      <c r="Y40" s="136" t="e">
        <f>U40+W40</f>
        <v>#REF!</v>
      </c>
    </row>
    <row r="41" spans="1:25" s="133" customFormat="1" ht="17.25" hidden="1" customHeight="1" x14ac:dyDescent="0.3">
      <c r="A41" s="7" t="s">
        <v>60</v>
      </c>
      <c r="B41" s="21"/>
      <c r="C41" s="21"/>
      <c r="D41" s="148"/>
      <c r="E41" s="27"/>
      <c r="F41" s="148"/>
      <c r="G41" s="136">
        <v>0</v>
      </c>
      <c r="H41" s="33"/>
      <c r="I41" s="136">
        <v>0</v>
      </c>
      <c r="J41" s="33"/>
      <c r="K41" s="136">
        <v>0</v>
      </c>
      <c r="L41" s="136"/>
      <c r="M41" s="136">
        <v>0</v>
      </c>
      <c r="N41" s="33"/>
      <c r="O41" s="136">
        <v>0</v>
      </c>
      <c r="P41" s="33"/>
      <c r="Q41" s="136">
        <f>Q38</f>
        <v>174357</v>
      </c>
      <c r="R41" s="32"/>
      <c r="S41" s="136">
        <v>0</v>
      </c>
      <c r="T41" s="136"/>
      <c r="U41" s="136" t="e">
        <f>SUM(G41:Q41,#REF!)</f>
        <v>#REF!</v>
      </c>
      <c r="V41" s="33"/>
      <c r="W41" s="136">
        <f>W38</f>
        <v>18</v>
      </c>
      <c r="X41" s="33"/>
      <c r="Y41" s="136" t="e">
        <f>U41+W41</f>
        <v>#REF!</v>
      </c>
    </row>
    <row r="42" spans="1:25" s="134" customFormat="1" ht="17.25" customHeight="1" thickBot="1" x14ac:dyDescent="0.35">
      <c r="A42" s="9" t="s">
        <v>245</v>
      </c>
      <c r="B42" s="10"/>
      <c r="C42" s="10"/>
      <c r="D42" s="151"/>
      <c r="E42" s="151"/>
      <c r="F42" s="151"/>
      <c r="G42" s="12">
        <f>SUM(G13,G38,G33)</f>
        <v>317888</v>
      </c>
      <c r="H42" s="14"/>
      <c r="I42" s="12">
        <f>SUM(I13,I38,I33)</f>
        <v>4399860</v>
      </c>
      <c r="J42" s="14"/>
      <c r="K42" s="12">
        <f>SUM(K13,K38,K33)</f>
        <v>0</v>
      </c>
      <c r="L42" s="14"/>
      <c r="M42" s="12">
        <f>SUM(M13,M38,M33)</f>
        <v>-31836</v>
      </c>
      <c r="N42" s="14"/>
      <c r="O42" s="12">
        <f>SUM(O13,O38,O33)</f>
        <v>31800</v>
      </c>
      <c r="P42" s="14"/>
      <c r="Q42" s="12">
        <f>SUM(Q13,Q38,Q33)</f>
        <v>230489</v>
      </c>
      <c r="R42" s="14"/>
      <c r="S42" s="12">
        <f>SUM(S13,S38,S33)</f>
        <v>2423</v>
      </c>
      <c r="T42" s="14"/>
      <c r="U42" s="12">
        <f>SUM(U13,U38,U33)</f>
        <v>4950624</v>
      </c>
      <c r="V42" s="14"/>
      <c r="W42" s="12">
        <f>SUM(W13,W38,W33)</f>
        <v>22734</v>
      </c>
      <c r="X42" s="14"/>
      <c r="Y42" s="12">
        <f>SUM(Y13,Y38,Y33)</f>
        <v>4973358</v>
      </c>
    </row>
    <row r="43" spans="1:25" s="133" customFormat="1" ht="17.25" customHeight="1" thickTop="1" x14ac:dyDescent="0.25">
      <c r="D43" s="132"/>
      <c r="E43" s="132"/>
      <c r="F43" s="132"/>
    </row>
    <row r="45" spans="1:25" ht="22" customHeight="1" x14ac:dyDescent="0.4">
      <c r="A45" s="114" t="s">
        <v>90</v>
      </c>
      <c r="B45" s="97"/>
      <c r="C45" s="97"/>
      <c r="D45" s="112"/>
      <c r="E45" s="112"/>
      <c r="F45" s="112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8"/>
      <c r="T45" s="97"/>
      <c r="U45" s="97"/>
      <c r="V45" s="97"/>
      <c r="W45" s="97"/>
      <c r="X45" s="97"/>
      <c r="Y45" s="97"/>
    </row>
    <row r="46" spans="1:25" ht="22" customHeight="1" x14ac:dyDescent="0.3">
      <c r="A46" s="19" t="s">
        <v>93</v>
      </c>
      <c r="B46" s="99"/>
      <c r="C46" s="99"/>
      <c r="D46" s="113"/>
      <c r="E46" s="113"/>
      <c r="F46" s="113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9" customHeight="1" x14ac:dyDescent="0.3">
      <c r="A47" s="19"/>
      <c r="B47" s="99"/>
      <c r="C47" s="99"/>
      <c r="D47" s="113"/>
      <c r="E47" s="113"/>
      <c r="F47" s="113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</row>
    <row r="48" spans="1:25" s="133" customFormat="1" ht="17.25" customHeight="1" x14ac:dyDescent="0.3">
      <c r="A48" s="153"/>
      <c r="B48" s="153"/>
      <c r="C48" s="153"/>
      <c r="D48" s="23"/>
      <c r="E48" s="23"/>
      <c r="F48" s="23"/>
      <c r="G48" s="181" t="s">
        <v>0</v>
      </c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</row>
    <row r="49" spans="1:25" s="133" customFormat="1" ht="30.75" customHeight="1" x14ac:dyDescent="0.3">
      <c r="A49" s="152"/>
      <c r="B49" s="152"/>
      <c r="C49" s="152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86" t="s">
        <v>18</v>
      </c>
      <c r="P49" s="186"/>
      <c r="Q49" s="186"/>
      <c r="R49" s="23"/>
      <c r="S49" s="187" t="s">
        <v>46</v>
      </c>
      <c r="T49" s="187"/>
      <c r="U49" s="151"/>
      <c r="V49" s="151"/>
      <c r="W49" s="151"/>
      <c r="X49" s="151"/>
      <c r="Y49" s="151"/>
    </row>
    <row r="50" spans="1:25" s="133" customFormat="1" ht="17.25" customHeight="1" x14ac:dyDescent="0.3">
      <c r="A50" s="153"/>
      <c r="B50" s="153"/>
      <c r="C50" s="153"/>
      <c r="D50" s="148"/>
      <c r="E50" s="148"/>
      <c r="F50" s="148"/>
      <c r="G50" s="148"/>
      <c r="H50" s="153"/>
      <c r="I50" s="153"/>
      <c r="J50" s="153"/>
      <c r="K50" s="153"/>
      <c r="L50" s="153"/>
      <c r="M50" s="148" t="s">
        <v>151</v>
      </c>
      <c r="N50" s="153"/>
      <c r="O50" s="153"/>
      <c r="P50" s="153"/>
      <c r="Q50" s="153"/>
      <c r="R50" s="148"/>
      <c r="S50" s="144"/>
      <c r="T50" s="153"/>
      <c r="U50" s="153"/>
      <c r="V50" s="153"/>
      <c r="W50" s="153"/>
      <c r="X50" s="153"/>
      <c r="Y50" s="153"/>
    </row>
    <row r="51" spans="1:25" s="133" customFormat="1" ht="17.25" customHeight="1" x14ac:dyDescent="0.3">
      <c r="A51" s="153"/>
      <c r="B51" s="153"/>
      <c r="C51" s="153"/>
      <c r="D51" s="148"/>
      <c r="E51" s="148"/>
      <c r="F51" s="148"/>
      <c r="G51" s="148"/>
      <c r="H51" s="153"/>
      <c r="I51" s="141"/>
      <c r="J51" s="153"/>
      <c r="K51" s="153" t="s">
        <v>166</v>
      </c>
      <c r="L51" s="153"/>
      <c r="M51" s="153" t="s">
        <v>152</v>
      </c>
      <c r="N51" s="153"/>
      <c r="O51" s="153"/>
      <c r="P51" s="153"/>
      <c r="Q51" s="153"/>
      <c r="R51" s="148"/>
      <c r="S51" s="6"/>
      <c r="T51" s="153"/>
      <c r="U51" s="153" t="s">
        <v>61</v>
      </c>
      <c r="V51" s="153"/>
      <c r="W51" s="153"/>
      <c r="X51" s="153"/>
      <c r="Y51" s="153"/>
    </row>
    <row r="52" spans="1:25" s="133" customFormat="1" ht="17.25" customHeight="1" x14ac:dyDescent="0.3">
      <c r="A52" s="153"/>
      <c r="B52" s="153"/>
      <c r="C52" s="153"/>
      <c r="D52" s="148"/>
      <c r="E52" s="148"/>
      <c r="F52" s="148"/>
      <c r="G52" s="148" t="s">
        <v>27</v>
      </c>
      <c r="H52" s="153"/>
      <c r="I52" s="141"/>
      <c r="J52" s="153"/>
      <c r="K52" s="153" t="s">
        <v>167</v>
      </c>
      <c r="L52" s="153"/>
      <c r="M52" s="6" t="s">
        <v>158</v>
      </c>
      <c r="N52" s="153"/>
      <c r="O52" s="153"/>
      <c r="P52" s="153"/>
      <c r="Q52" s="153"/>
      <c r="R52" s="148"/>
      <c r="S52" s="6" t="s">
        <v>142</v>
      </c>
      <c r="T52" s="153"/>
      <c r="U52" s="153" t="s">
        <v>31</v>
      </c>
      <c r="V52" s="153"/>
      <c r="W52" s="153" t="s">
        <v>63</v>
      </c>
      <c r="X52" s="153"/>
      <c r="Y52" s="153"/>
    </row>
    <row r="53" spans="1:25" s="133" customFormat="1" ht="17.25" customHeight="1" x14ac:dyDescent="0.3">
      <c r="A53" s="153"/>
      <c r="B53" s="153"/>
      <c r="C53" s="153"/>
      <c r="D53" s="148"/>
      <c r="E53" s="153"/>
      <c r="F53" s="148"/>
      <c r="G53" s="148" t="s">
        <v>102</v>
      </c>
      <c r="H53" s="153"/>
      <c r="I53" s="142" t="s">
        <v>40</v>
      </c>
      <c r="J53" s="153"/>
      <c r="K53" s="153" t="s">
        <v>123</v>
      </c>
      <c r="L53" s="153"/>
      <c r="M53" s="6" t="s">
        <v>65</v>
      </c>
      <c r="N53" s="153"/>
      <c r="O53" s="153" t="s">
        <v>103</v>
      </c>
      <c r="P53" s="153"/>
      <c r="Q53" s="142"/>
      <c r="R53" s="148"/>
      <c r="S53" s="6" t="s">
        <v>143</v>
      </c>
      <c r="T53" s="148"/>
      <c r="U53" s="6" t="s">
        <v>33</v>
      </c>
      <c r="V53" s="148"/>
      <c r="W53" s="6" t="s">
        <v>64</v>
      </c>
      <c r="X53" s="148"/>
      <c r="Y53" s="6" t="s">
        <v>26</v>
      </c>
    </row>
    <row r="54" spans="1:25" s="133" customFormat="1" ht="17.25" customHeight="1" x14ac:dyDescent="0.3">
      <c r="A54" s="153"/>
      <c r="B54" s="153"/>
      <c r="C54" s="153"/>
      <c r="D54" s="148"/>
      <c r="E54" s="154" t="s">
        <v>2</v>
      </c>
      <c r="F54" s="148"/>
      <c r="G54" s="148" t="s">
        <v>28</v>
      </c>
      <c r="H54" s="148"/>
      <c r="I54" s="142" t="s">
        <v>39</v>
      </c>
      <c r="J54" s="148"/>
      <c r="K54" s="153" t="s">
        <v>124</v>
      </c>
      <c r="L54" s="153"/>
      <c r="M54" s="6" t="s">
        <v>153</v>
      </c>
      <c r="N54" s="148"/>
      <c r="O54" s="148" t="s">
        <v>104</v>
      </c>
      <c r="P54" s="148"/>
      <c r="Q54" s="142" t="s">
        <v>29</v>
      </c>
      <c r="R54" s="148"/>
      <c r="S54" s="6" t="s">
        <v>144</v>
      </c>
      <c r="T54" s="148"/>
      <c r="U54" s="6" t="s">
        <v>62</v>
      </c>
      <c r="V54" s="148"/>
      <c r="W54" s="6" t="s">
        <v>65</v>
      </c>
      <c r="X54" s="148"/>
      <c r="Y54" s="6" t="s">
        <v>30</v>
      </c>
    </row>
    <row r="55" spans="1:25" s="133" customFormat="1" ht="17.25" customHeight="1" x14ac:dyDescent="0.3">
      <c r="A55" s="11"/>
      <c r="B55" s="153"/>
      <c r="C55" s="153"/>
      <c r="D55" s="148"/>
      <c r="E55" s="148"/>
      <c r="F55" s="148"/>
      <c r="G55" s="188" t="s">
        <v>83</v>
      </c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</row>
    <row r="56" spans="1:25" s="133" customFormat="1" ht="17.25" customHeight="1" x14ac:dyDescent="0.3">
      <c r="A56" s="11" t="s">
        <v>238</v>
      </c>
      <c r="B56" s="153"/>
      <c r="C56" s="153"/>
      <c r="D56" s="148"/>
      <c r="E56" s="148"/>
      <c r="F56" s="148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</row>
    <row r="57" spans="1:25" s="133" customFormat="1" ht="17.25" customHeight="1" x14ac:dyDescent="0.3">
      <c r="A57" s="11" t="s">
        <v>230</v>
      </c>
      <c r="B57" s="21"/>
      <c r="C57" s="21"/>
      <c r="D57" s="148"/>
      <c r="E57" s="148"/>
      <c r="F57" s="148"/>
      <c r="G57" s="14">
        <v>317888</v>
      </c>
      <c r="H57" s="14"/>
      <c r="I57" s="14">
        <v>4399860</v>
      </c>
      <c r="J57" s="14"/>
      <c r="K57" s="14">
        <v>0</v>
      </c>
      <c r="L57" s="14"/>
      <c r="M57" s="14">
        <v>-31836</v>
      </c>
      <c r="N57" s="14"/>
      <c r="O57" s="14">
        <v>31800</v>
      </c>
      <c r="P57" s="14"/>
      <c r="Q57" s="14">
        <v>237541</v>
      </c>
      <c r="R57" s="14"/>
      <c r="S57" s="14">
        <v>1997</v>
      </c>
      <c r="T57" s="14"/>
      <c r="U57" s="14">
        <v>4957250</v>
      </c>
      <c r="V57" s="14"/>
      <c r="W57" s="14">
        <v>25470</v>
      </c>
      <c r="X57" s="14"/>
      <c r="Y57" s="14">
        <v>4982720</v>
      </c>
    </row>
    <row r="58" spans="1:25" s="131" customFormat="1" ht="12.75" customHeight="1" x14ac:dyDescent="0.3">
      <c r="A58" s="11"/>
      <c r="B58" s="21"/>
      <c r="C58" s="21"/>
      <c r="D58" s="148"/>
      <c r="E58" s="148"/>
      <c r="F58" s="148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s="133" customFormat="1" ht="17.25" customHeight="1" x14ac:dyDescent="0.3">
      <c r="A59" s="9" t="s">
        <v>121</v>
      </c>
      <c r="B59" s="21"/>
      <c r="C59" s="21"/>
      <c r="D59" s="148"/>
      <c r="E59" s="148"/>
      <c r="F59" s="14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s="133" customFormat="1" ht="17.25" customHeight="1" x14ac:dyDescent="0.3">
      <c r="A60" s="9" t="s">
        <v>122</v>
      </c>
      <c r="B60" s="21"/>
      <c r="C60" s="21"/>
      <c r="D60" s="148"/>
      <c r="E60" s="148"/>
      <c r="F60" s="14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s="133" customFormat="1" ht="17.25" customHeight="1" x14ac:dyDescent="0.3">
      <c r="A61" s="3" t="s">
        <v>211</v>
      </c>
      <c r="B61" s="21"/>
      <c r="C61" s="21"/>
      <c r="D61" s="148"/>
      <c r="E61" s="148"/>
      <c r="F61" s="14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s="133" customFormat="1" ht="17.25" hidden="1" customHeight="1" x14ac:dyDescent="0.3">
      <c r="A62" s="3" t="s">
        <v>185</v>
      </c>
      <c r="B62" s="21"/>
      <c r="C62" s="21"/>
      <c r="D62" s="148"/>
      <c r="E62" s="148"/>
      <c r="F62" s="14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s="133" customFormat="1" ht="17.25" hidden="1" customHeight="1" x14ac:dyDescent="0.3">
      <c r="A63" s="7" t="s">
        <v>127</v>
      </c>
      <c r="B63" s="21"/>
      <c r="C63" s="21"/>
      <c r="D63" s="148"/>
      <c r="E63" s="61"/>
      <c r="F63" s="148"/>
      <c r="G63" s="146"/>
      <c r="H63" s="130"/>
      <c r="I63" s="146"/>
      <c r="J63" s="160"/>
      <c r="K63" s="146"/>
      <c r="L63" s="161"/>
      <c r="M63" s="32"/>
      <c r="N63" s="160"/>
      <c r="O63" s="32"/>
      <c r="P63" s="160"/>
      <c r="Q63" s="32"/>
      <c r="R63" s="162"/>
      <c r="S63" s="32"/>
      <c r="T63" s="160"/>
      <c r="U63" s="32"/>
      <c r="V63" s="32"/>
      <c r="W63" s="32"/>
      <c r="X63" s="32"/>
      <c r="Y63" s="146"/>
    </row>
    <row r="64" spans="1:25" s="133" customFormat="1" ht="17.25" hidden="1" customHeight="1" x14ac:dyDescent="0.3">
      <c r="A64" s="7" t="s">
        <v>128</v>
      </c>
      <c r="B64" s="21"/>
      <c r="C64" s="21"/>
      <c r="D64" s="148"/>
      <c r="E64" s="61"/>
      <c r="F64" s="148"/>
      <c r="G64" s="32"/>
      <c r="H64" s="130"/>
      <c r="I64" s="32"/>
      <c r="J64" s="32"/>
      <c r="K64" s="32"/>
      <c r="L64" s="32"/>
      <c r="M64" s="32"/>
      <c r="N64" s="32"/>
      <c r="O64" s="32"/>
      <c r="P64" s="160"/>
      <c r="Q64" s="32"/>
      <c r="R64" s="160"/>
      <c r="S64" s="32"/>
      <c r="T64" s="160"/>
      <c r="U64" s="32"/>
      <c r="V64" s="32"/>
      <c r="W64" s="32"/>
      <c r="X64" s="32"/>
      <c r="Y64" s="32"/>
    </row>
    <row r="65" spans="1:25" s="131" customFormat="1" ht="17.25" customHeight="1" x14ac:dyDescent="0.3">
      <c r="A65" s="7" t="s">
        <v>183</v>
      </c>
      <c r="B65" s="21"/>
      <c r="C65" s="21"/>
      <c r="D65" s="148"/>
      <c r="E65" s="61">
        <v>11</v>
      </c>
      <c r="F65" s="148"/>
      <c r="G65" s="41">
        <v>0</v>
      </c>
      <c r="H65" s="32"/>
      <c r="I65" s="41">
        <v>0</v>
      </c>
      <c r="J65" s="32"/>
      <c r="K65" s="41">
        <v>0</v>
      </c>
      <c r="L65" s="32"/>
      <c r="M65" s="41">
        <v>0</v>
      </c>
      <c r="N65" s="32"/>
      <c r="O65" s="41">
        <v>0</v>
      </c>
      <c r="P65" s="32"/>
      <c r="Q65" s="41">
        <v>-158944</v>
      </c>
      <c r="R65" s="32"/>
      <c r="S65" s="41">
        <v>0</v>
      </c>
      <c r="T65" s="32"/>
      <c r="U65" s="41">
        <f>SUM(G65:S65)</f>
        <v>-158944</v>
      </c>
      <c r="V65" s="32"/>
      <c r="W65" s="41">
        <v>-3094</v>
      </c>
      <c r="X65" s="32"/>
      <c r="Y65" s="41">
        <f>SUM(U65:W65)</f>
        <v>-162038</v>
      </c>
    </row>
    <row r="66" spans="1:25" s="131" customFormat="1" ht="17.25" hidden="1" customHeight="1" x14ac:dyDescent="0.3">
      <c r="A66" s="3" t="s">
        <v>186</v>
      </c>
      <c r="B66" s="21"/>
      <c r="C66" s="21"/>
      <c r="D66" s="148"/>
      <c r="E66" s="61"/>
      <c r="F66" s="148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s="134" customFormat="1" ht="17.25" hidden="1" customHeight="1" x14ac:dyDescent="0.3">
      <c r="A67" s="3" t="s">
        <v>187</v>
      </c>
      <c r="B67" s="10"/>
      <c r="C67" s="10"/>
      <c r="D67" s="151"/>
      <c r="E67" s="31"/>
      <c r="F67" s="151"/>
      <c r="G67" s="100">
        <f>SUM(G61:G65)</f>
        <v>0</v>
      </c>
      <c r="H67" s="13"/>
      <c r="I67" s="100">
        <f>SUM(I61:I65)</f>
        <v>0</v>
      </c>
      <c r="J67" s="13"/>
      <c r="K67" s="100">
        <f>SUM(K61:K65)</f>
        <v>0</v>
      </c>
      <c r="L67" s="14"/>
      <c r="M67" s="100">
        <f>SUM(M61:M65)</f>
        <v>0</v>
      </c>
      <c r="N67" s="13"/>
      <c r="O67" s="100">
        <f>SUM(O61:O65)</f>
        <v>0</v>
      </c>
      <c r="P67" s="13"/>
      <c r="Q67" s="100">
        <f>SUM(Q61:Q65)</f>
        <v>-158944</v>
      </c>
      <c r="R67" s="14"/>
      <c r="S67" s="100">
        <f>SUM(S61:S65)</f>
        <v>0</v>
      </c>
      <c r="T67" s="13"/>
      <c r="U67" s="100">
        <f>SUM(U61:U65)</f>
        <v>-158944</v>
      </c>
      <c r="V67" s="13"/>
      <c r="W67" s="100">
        <f>SUM(W61:W65)</f>
        <v>-3094</v>
      </c>
      <c r="X67" s="13"/>
      <c r="Y67" s="100">
        <f>SUM(Y61:Y65)</f>
        <v>-162038</v>
      </c>
    </row>
    <row r="68" spans="1:25" s="131" customFormat="1" ht="9" customHeight="1" x14ac:dyDescent="0.3">
      <c r="A68" s="20"/>
      <c r="B68" s="21"/>
      <c r="C68" s="21"/>
      <c r="D68" s="148"/>
      <c r="E68" s="148"/>
      <c r="F68" s="148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2"/>
      <c r="S68" s="33"/>
      <c r="T68" s="33"/>
      <c r="U68" s="33"/>
      <c r="V68" s="33"/>
      <c r="W68" s="33"/>
      <c r="X68" s="33"/>
      <c r="Y68" s="33"/>
    </row>
    <row r="69" spans="1:25" s="133" customFormat="1" ht="14" hidden="1" x14ac:dyDescent="0.3">
      <c r="A69" s="3" t="s">
        <v>170</v>
      </c>
      <c r="B69" s="21"/>
      <c r="C69" s="21"/>
      <c r="D69" s="148"/>
      <c r="E69" s="148"/>
      <c r="F69" s="148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2"/>
      <c r="S69" s="33"/>
      <c r="T69" s="33"/>
      <c r="U69" s="33"/>
      <c r="V69" s="33"/>
      <c r="W69" s="33"/>
      <c r="X69" s="33"/>
      <c r="Y69" s="33"/>
    </row>
    <row r="70" spans="1:25" s="133" customFormat="1" ht="14" hidden="1" x14ac:dyDescent="0.3">
      <c r="A70" s="3" t="s">
        <v>169</v>
      </c>
      <c r="B70" s="21"/>
      <c r="C70" s="21"/>
      <c r="D70" s="148"/>
      <c r="E70" s="148"/>
      <c r="F70" s="148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2"/>
      <c r="S70" s="33"/>
      <c r="T70" s="33"/>
      <c r="U70" s="33"/>
      <c r="V70" s="33"/>
      <c r="W70" s="33"/>
      <c r="X70" s="33"/>
      <c r="Y70" s="33"/>
    </row>
    <row r="71" spans="1:25" s="133" customFormat="1" ht="17.25" hidden="1" customHeight="1" x14ac:dyDescent="0.3">
      <c r="A71" s="7" t="s">
        <v>168</v>
      </c>
      <c r="B71" s="21"/>
      <c r="C71" s="21"/>
      <c r="D71" s="148"/>
      <c r="E71" s="148"/>
      <c r="F71" s="148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0"/>
      <c r="S71" s="136"/>
      <c r="T71" s="136"/>
      <c r="U71" s="136"/>
      <c r="V71" s="136"/>
      <c r="W71" s="136"/>
      <c r="X71" s="136"/>
      <c r="Y71" s="136"/>
    </row>
    <row r="72" spans="1:25" s="133" customFormat="1" ht="17.25" hidden="1" customHeight="1" x14ac:dyDescent="0.3">
      <c r="A72" s="7" t="s">
        <v>188</v>
      </c>
      <c r="B72" s="21"/>
      <c r="C72" s="21"/>
      <c r="D72" s="148"/>
      <c r="E72" s="148"/>
      <c r="F72" s="148"/>
      <c r="G72" s="41"/>
      <c r="H72" s="46"/>
      <c r="I72" s="41"/>
      <c r="J72" s="46"/>
      <c r="K72" s="41"/>
      <c r="L72" s="140"/>
      <c r="M72" s="41"/>
      <c r="N72" s="46"/>
      <c r="O72" s="41"/>
      <c r="P72" s="46"/>
      <c r="Q72" s="41"/>
      <c r="R72" s="140"/>
      <c r="S72" s="41"/>
      <c r="T72" s="46"/>
      <c r="U72" s="41"/>
      <c r="V72" s="136"/>
      <c r="W72" s="41"/>
      <c r="X72" s="136"/>
      <c r="Y72" s="41"/>
    </row>
    <row r="73" spans="1:25" s="133" customFormat="1" ht="17.25" hidden="1" customHeight="1" x14ac:dyDescent="0.3">
      <c r="A73" s="3" t="s">
        <v>147</v>
      </c>
      <c r="B73" s="21"/>
      <c r="C73" s="21"/>
      <c r="D73" s="148"/>
      <c r="E73" s="148"/>
      <c r="F73" s="148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140"/>
      <c r="S73" s="46"/>
      <c r="T73" s="46"/>
      <c r="U73" s="46"/>
      <c r="V73" s="136"/>
      <c r="W73" s="46"/>
      <c r="X73" s="136"/>
      <c r="Y73" s="46"/>
    </row>
    <row r="74" spans="1:25" s="133" customFormat="1" ht="17.25" hidden="1" customHeight="1" x14ac:dyDescent="0.3">
      <c r="A74" s="3" t="s">
        <v>169</v>
      </c>
      <c r="B74" s="21"/>
      <c r="C74" s="21"/>
      <c r="D74" s="148"/>
      <c r="E74" s="27"/>
      <c r="F74" s="148"/>
      <c r="G74" s="100">
        <f>SUM(G72:G73)</f>
        <v>0</v>
      </c>
      <c r="H74" s="130"/>
      <c r="I74" s="100">
        <f>SUM(I72:I73)</f>
        <v>0</v>
      </c>
      <c r="J74" s="130"/>
      <c r="K74" s="100">
        <f>SUM(K72:K73)</f>
        <v>0</v>
      </c>
      <c r="L74" s="14"/>
      <c r="M74" s="100">
        <f>SUM(M72:M73)</f>
        <v>0</v>
      </c>
      <c r="N74" s="130"/>
      <c r="O74" s="100">
        <f>SUM(O72:O73)</f>
        <v>0</v>
      </c>
      <c r="P74" s="130"/>
      <c r="Q74" s="100">
        <f>SUM(Q72:Q73)</f>
        <v>0</v>
      </c>
      <c r="R74" s="130"/>
      <c r="S74" s="100">
        <f>SUM(S72:S73)</f>
        <v>0</v>
      </c>
      <c r="T74" s="130"/>
      <c r="U74" s="100">
        <f>SUM(U72:U73)</f>
        <v>0</v>
      </c>
      <c r="V74" s="130"/>
      <c r="W74" s="100">
        <f>SUM(W72:W73)</f>
        <v>0</v>
      </c>
      <c r="X74" s="130"/>
      <c r="Y74" s="100">
        <f>SUM(Y72:Y73)</f>
        <v>0</v>
      </c>
    </row>
    <row r="75" spans="1:25" s="133" customFormat="1" ht="16.5" customHeight="1" x14ac:dyDescent="0.3">
      <c r="A75" s="9" t="s">
        <v>126</v>
      </c>
      <c r="B75" s="21"/>
      <c r="C75" s="21"/>
      <c r="D75" s="148"/>
      <c r="E75" s="27"/>
      <c r="F75" s="148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</row>
    <row r="76" spans="1:25" s="134" customFormat="1" ht="17.25" customHeight="1" x14ac:dyDescent="0.3">
      <c r="A76" s="9" t="s">
        <v>122</v>
      </c>
      <c r="B76" s="10"/>
      <c r="C76" s="10"/>
      <c r="D76" s="151"/>
      <c r="E76" s="151"/>
      <c r="F76" s="151"/>
      <c r="G76" s="100">
        <f>G74+G67</f>
        <v>0</v>
      </c>
      <c r="H76" s="14"/>
      <c r="I76" s="100">
        <f>I74+I67</f>
        <v>0</v>
      </c>
      <c r="J76" s="14"/>
      <c r="K76" s="100">
        <f>K74+K67</f>
        <v>0</v>
      </c>
      <c r="L76" s="14"/>
      <c r="M76" s="100">
        <f>M74+M67</f>
        <v>0</v>
      </c>
      <c r="N76" s="14"/>
      <c r="O76" s="100">
        <f>O74+O67</f>
        <v>0</v>
      </c>
      <c r="P76" s="14"/>
      <c r="Q76" s="100">
        <f>Q74+Q67</f>
        <v>-158944</v>
      </c>
      <c r="R76" s="14"/>
      <c r="S76" s="159" t="s">
        <v>125</v>
      </c>
      <c r="T76" s="14"/>
      <c r="U76" s="100">
        <f>U74+U67</f>
        <v>-158944</v>
      </c>
      <c r="V76" s="14"/>
      <c r="W76" s="100">
        <f>W74+W67</f>
        <v>-3094</v>
      </c>
      <c r="X76" s="14"/>
      <c r="Y76" s="100">
        <f>Y74+Y67</f>
        <v>-162038</v>
      </c>
    </row>
    <row r="77" spans="1:25" s="131" customFormat="1" ht="14.25" customHeight="1" x14ac:dyDescent="0.3">
      <c r="A77" s="11"/>
      <c r="B77" s="21"/>
      <c r="C77" s="21"/>
      <c r="D77" s="148"/>
      <c r="E77" s="148"/>
      <c r="F77" s="148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3"/>
      <c r="U77" s="32"/>
      <c r="V77" s="33"/>
      <c r="W77" s="32"/>
      <c r="X77" s="33"/>
      <c r="Y77" s="32"/>
    </row>
    <row r="78" spans="1:25" s="133" customFormat="1" ht="17.25" customHeight="1" x14ac:dyDescent="0.3">
      <c r="A78" s="4" t="s">
        <v>94</v>
      </c>
      <c r="B78" s="21"/>
      <c r="C78" s="21"/>
      <c r="D78" s="148"/>
      <c r="E78" s="148"/>
      <c r="F78" s="148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2"/>
      <c r="S78" s="33"/>
      <c r="T78" s="33"/>
      <c r="U78" s="33"/>
      <c r="V78" s="33"/>
      <c r="W78" s="33"/>
      <c r="X78" s="33"/>
      <c r="Y78" s="33"/>
    </row>
    <row r="79" spans="1:25" s="133" customFormat="1" ht="17.25" customHeight="1" x14ac:dyDescent="0.3">
      <c r="A79" s="5" t="s">
        <v>189</v>
      </c>
      <c r="B79" s="21"/>
      <c r="C79" s="21"/>
      <c r="D79" s="148"/>
      <c r="E79" s="148"/>
      <c r="F79" s="148"/>
      <c r="G79" s="140" t="s">
        <v>125</v>
      </c>
      <c r="H79" s="32"/>
      <c r="I79" s="140" t="s">
        <v>125</v>
      </c>
      <c r="J79" s="32"/>
      <c r="K79" s="140" t="s">
        <v>125</v>
      </c>
      <c r="L79" s="140"/>
      <c r="M79" s="140" t="s">
        <v>125</v>
      </c>
      <c r="N79" s="32"/>
      <c r="O79" s="140" t="s">
        <v>125</v>
      </c>
      <c r="P79" s="32"/>
      <c r="Q79" s="32">
        <v>1176</v>
      </c>
      <c r="R79" s="73"/>
      <c r="S79" s="140" t="s">
        <v>125</v>
      </c>
      <c r="T79" s="32"/>
      <c r="U79" s="32">
        <f>SUM(Q79:S79)</f>
        <v>1176</v>
      </c>
      <c r="V79" s="32"/>
      <c r="W79" s="32">
        <v>3350</v>
      </c>
      <c r="X79" s="32"/>
      <c r="Y79" s="32">
        <v>4526</v>
      </c>
    </row>
    <row r="80" spans="1:25" s="133" customFormat="1" ht="17.25" customHeight="1" x14ac:dyDescent="0.3">
      <c r="A80" s="5" t="s">
        <v>212</v>
      </c>
      <c r="B80" s="21"/>
      <c r="C80" s="21"/>
      <c r="D80" s="148"/>
      <c r="E80" s="148"/>
      <c r="F80" s="148"/>
      <c r="G80" s="177" t="s">
        <v>125</v>
      </c>
      <c r="H80" s="32"/>
      <c r="I80" s="177" t="s">
        <v>125</v>
      </c>
      <c r="J80" s="32"/>
      <c r="K80" s="177" t="s">
        <v>125</v>
      </c>
      <c r="L80" s="140"/>
      <c r="M80" s="177" t="s">
        <v>125</v>
      </c>
      <c r="N80" s="32"/>
      <c r="O80" s="177" t="s">
        <v>125</v>
      </c>
      <c r="P80" s="32"/>
      <c r="Q80" s="41">
        <v>4455</v>
      </c>
      <c r="R80" s="32"/>
      <c r="S80" s="41">
        <v>-7265</v>
      </c>
      <c r="T80" s="32"/>
      <c r="U80" s="41">
        <f>SUM(Q80:S80)</f>
        <v>-2810</v>
      </c>
      <c r="V80" s="32"/>
      <c r="W80" s="41">
        <v>-1029</v>
      </c>
      <c r="X80" s="32"/>
      <c r="Y80" s="41">
        <f>SUM(U80:W80)</f>
        <v>-3839</v>
      </c>
    </row>
    <row r="81" spans="1:25" s="133" customFormat="1" ht="17.25" customHeight="1" x14ac:dyDescent="0.3">
      <c r="A81" s="4" t="s">
        <v>204</v>
      </c>
      <c r="B81" s="21"/>
      <c r="C81" s="21"/>
      <c r="D81" s="148"/>
      <c r="E81" s="148"/>
      <c r="F81" s="148"/>
      <c r="G81" s="143" t="s">
        <v>125</v>
      </c>
      <c r="H81" s="13"/>
      <c r="I81" s="143" t="s">
        <v>125</v>
      </c>
      <c r="J81" s="13"/>
      <c r="K81" s="143" t="s">
        <v>125</v>
      </c>
      <c r="L81" s="127"/>
      <c r="M81" s="143" t="s">
        <v>125</v>
      </c>
      <c r="N81" s="13"/>
      <c r="O81" s="143" t="s">
        <v>125</v>
      </c>
      <c r="P81" s="13"/>
      <c r="Q81" s="164">
        <f>SUM(Q79:Q80)</f>
        <v>5631</v>
      </c>
      <c r="R81" s="14"/>
      <c r="S81" s="164">
        <f>SUM(S79:S80)</f>
        <v>-7265</v>
      </c>
      <c r="T81" s="163"/>
      <c r="U81" s="164">
        <f>SUM(U79:U80)</f>
        <v>-1634</v>
      </c>
      <c r="V81" s="163"/>
      <c r="W81" s="164">
        <f>SUM(W79:W80)</f>
        <v>2321</v>
      </c>
      <c r="X81" s="163"/>
      <c r="Y81" s="164">
        <f>SUM(Y79:Y80)</f>
        <v>687</v>
      </c>
    </row>
    <row r="82" spans="1:25" s="131" customFormat="1" ht="15.75" customHeight="1" x14ac:dyDescent="0.3">
      <c r="A82" s="4"/>
      <c r="B82" s="21"/>
      <c r="C82" s="21"/>
      <c r="D82" s="148"/>
      <c r="E82" s="27"/>
      <c r="F82" s="148"/>
      <c r="G82" s="137"/>
      <c r="H82" s="13"/>
      <c r="I82" s="137"/>
      <c r="J82" s="13"/>
      <c r="K82" s="137"/>
      <c r="L82" s="137"/>
      <c r="M82" s="137"/>
      <c r="N82" s="13"/>
      <c r="O82" s="137"/>
      <c r="P82" s="13"/>
      <c r="Q82" s="137"/>
      <c r="R82" s="14"/>
      <c r="S82" s="137"/>
      <c r="T82" s="13"/>
      <c r="U82" s="137"/>
      <c r="V82" s="13"/>
      <c r="W82" s="137"/>
      <c r="X82" s="13"/>
      <c r="Y82" s="137"/>
    </row>
    <row r="83" spans="1:25" s="131" customFormat="1" ht="18" hidden="1" customHeight="1" x14ac:dyDescent="0.3">
      <c r="A83" s="5" t="s">
        <v>59</v>
      </c>
      <c r="B83" s="21"/>
      <c r="C83" s="21"/>
      <c r="D83" s="148"/>
      <c r="E83" s="27"/>
      <c r="F83" s="148"/>
      <c r="G83" s="136">
        <v>0</v>
      </c>
      <c r="H83" s="33"/>
      <c r="I83" s="136">
        <v>0</v>
      </c>
      <c r="J83" s="33"/>
      <c r="K83" s="136">
        <v>0</v>
      </c>
      <c r="L83" s="136"/>
      <c r="M83" s="136">
        <v>0</v>
      </c>
      <c r="N83" s="33"/>
      <c r="O83" s="136">
        <v>0</v>
      </c>
      <c r="P83" s="33"/>
      <c r="Q83" s="136">
        <v>0</v>
      </c>
      <c r="R83" s="32"/>
      <c r="S83" s="136">
        <v>0</v>
      </c>
      <c r="T83" s="33"/>
      <c r="U83" s="136" t="e">
        <v>#REF!</v>
      </c>
      <c r="V83" s="33"/>
      <c r="W83" s="136">
        <v>0</v>
      </c>
      <c r="X83" s="33"/>
      <c r="Y83" s="136" t="e">
        <v>#REF!</v>
      </c>
    </row>
    <row r="84" spans="1:25" s="133" customFormat="1" ht="17.25" hidden="1" customHeight="1" x14ac:dyDescent="0.3">
      <c r="A84" s="7" t="s">
        <v>60</v>
      </c>
      <c r="B84" s="21"/>
      <c r="C84" s="21"/>
      <c r="D84" s="148"/>
      <c r="E84" s="27"/>
      <c r="F84" s="148"/>
      <c r="G84" s="136">
        <v>0</v>
      </c>
      <c r="H84" s="33"/>
      <c r="I84" s="136">
        <v>0</v>
      </c>
      <c r="J84" s="33"/>
      <c r="K84" s="136">
        <v>0</v>
      </c>
      <c r="L84" s="136"/>
      <c r="M84" s="136">
        <v>0</v>
      </c>
      <c r="N84" s="33"/>
      <c r="O84" s="136">
        <v>0</v>
      </c>
      <c r="P84" s="33"/>
      <c r="Q84" s="136">
        <v>5631</v>
      </c>
      <c r="R84" s="32"/>
      <c r="S84" s="136">
        <v>0</v>
      </c>
      <c r="T84" s="136"/>
      <c r="U84" s="136" t="e">
        <v>#REF!</v>
      </c>
      <c r="V84" s="33"/>
      <c r="W84" s="136">
        <v>2321</v>
      </c>
      <c r="X84" s="33"/>
      <c r="Y84" s="136" t="e">
        <v>#REF!</v>
      </c>
    </row>
    <row r="85" spans="1:25" s="134" customFormat="1" ht="17.25" customHeight="1" thickBot="1" x14ac:dyDescent="0.35">
      <c r="A85" s="9" t="s">
        <v>239</v>
      </c>
      <c r="B85" s="10"/>
      <c r="C85" s="10"/>
      <c r="D85" s="151"/>
      <c r="E85" s="151"/>
      <c r="F85" s="151"/>
      <c r="G85" s="12">
        <f>SUM(G57,G81,G76)</f>
        <v>317888</v>
      </c>
      <c r="H85" s="14"/>
      <c r="I85" s="12">
        <f>SUM(I57,I81,I76)</f>
        <v>4399860</v>
      </c>
      <c r="J85" s="14"/>
      <c r="K85" s="12">
        <f>SUM(K57,K81,K76)</f>
        <v>0</v>
      </c>
      <c r="L85" s="14"/>
      <c r="M85" s="12">
        <f>SUM(M57,M81,M76)</f>
        <v>-31836</v>
      </c>
      <c r="N85" s="14"/>
      <c r="O85" s="12">
        <f>SUM(O57,O81,O76)</f>
        <v>31800</v>
      </c>
      <c r="P85" s="14"/>
      <c r="Q85" s="12">
        <f>SUM(Q57,Q81,Q76)</f>
        <v>84228</v>
      </c>
      <c r="R85" s="14"/>
      <c r="S85" s="12">
        <f>SUM(S57,S81,S76)</f>
        <v>-5268</v>
      </c>
      <c r="T85" s="14"/>
      <c r="U85" s="12">
        <f>SUM(U57,U81,U76)</f>
        <v>4796672</v>
      </c>
      <c r="V85" s="14"/>
      <c r="W85" s="12">
        <f>SUM(W57,W81,W76)</f>
        <v>24697</v>
      </c>
      <c r="X85" s="14"/>
      <c r="Y85" s="12">
        <f>SUM(Y57,Y81,Y76)</f>
        <v>4821369</v>
      </c>
    </row>
    <row r="86" spans="1:25" s="133" customFormat="1" ht="17.25" customHeight="1" thickTop="1" x14ac:dyDescent="0.25">
      <c r="D86" s="132"/>
      <c r="E86" s="132"/>
      <c r="F86" s="132"/>
    </row>
  </sheetData>
  <mergeCells count="8">
    <mergeCell ref="G48:Y48"/>
    <mergeCell ref="O49:Q49"/>
    <mergeCell ref="S49:T49"/>
    <mergeCell ref="G55:Y55"/>
    <mergeCell ref="G4:Y4"/>
    <mergeCell ref="O5:Q5"/>
    <mergeCell ref="S5:T5"/>
    <mergeCell ref="G11:Y11"/>
  </mergeCells>
  <pageMargins left="0.7" right="0.7" top="0.48" bottom="0.5" header="0.5" footer="0.5"/>
  <pageSetup paperSize="9" scale="74" firstPageNumber="9" orientation="landscape" useFirstPageNumber="1" r:id="rId1"/>
  <headerFooter scaleWithDoc="0"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5"/>
  <sheetViews>
    <sheetView view="pageBreakPreview" topLeftCell="A43" zoomScale="85" zoomScaleNormal="85" zoomScaleSheetLayoutView="85" workbookViewId="0">
      <selection activeCell="T13" sqref="T13"/>
    </sheetView>
  </sheetViews>
  <sheetFormatPr defaultColWidth="9.1796875" defaultRowHeight="23.15" customHeight="1" x14ac:dyDescent="0.3"/>
  <cols>
    <col min="1" max="1" width="14.81640625" style="21" customWidth="1"/>
    <col min="2" max="2" width="11.1796875" style="21" customWidth="1"/>
    <col min="3" max="3" width="21.26953125" style="21" customWidth="1"/>
    <col min="4" max="4" width="1.1796875" style="23" customWidth="1"/>
    <col min="5" max="5" width="6.1796875" style="23" customWidth="1"/>
    <col min="6" max="6" width="1.1796875" style="23" customWidth="1"/>
    <col min="7" max="7" width="12.54296875" style="21" customWidth="1"/>
    <col min="8" max="8" width="1.1796875" style="21" customWidth="1"/>
    <col min="9" max="9" width="12.81640625" style="21" customWidth="1"/>
    <col min="10" max="10" width="1.1796875" style="21" customWidth="1"/>
    <col min="11" max="11" width="12.81640625" style="21" customWidth="1"/>
    <col min="12" max="12" width="1.1796875" style="21" customWidth="1"/>
    <col min="13" max="13" width="12.1796875" style="21" customWidth="1"/>
    <col min="14" max="14" width="1.1796875" style="21" customWidth="1"/>
    <col min="15" max="15" width="12.54296875" style="21" customWidth="1"/>
    <col min="16" max="16" width="1.1796875" style="21" customWidth="1"/>
    <col min="17" max="17" width="12.81640625" style="21" customWidth="1"/>
    <col min="18" max="18" width="0.7265625" style="21" customWidth="1"/>
    <col min="19" max="24" width="9.1796875" style="21" customWidth="1"/>
    <col min="25" max="16384" width="9.1796875" style="21"/>
  </cols>
  <sheetData>
    <row r="1" spans="1:17" ht="22" customHeight="1" x14ac:dyDescent="0.4">
      <c r="A1" s="111" t="s">
        <v>90</v>
      </c>
      <c r="B1" s="97"/>
      <c r="C1" s="97"/>
      <c r="D1" s="112"/>
      <c r="E1" s="112"/>
      <c r="F1" s="112"/>
      <c r="G1" s="97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2" customHeight="1" x14ac:dyDescent="0.4">
      <c r="A2" s="19" t="s">
        <v>93</v>
      </c>
      <c r="B2" s="99"/>
      <c r="C2" s="99"/>
      <c r="D2" s="113"/>
      <c r="E2" s="113"/>
      <c r="F2" s="113"/>
      <c r="G2" s="99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0.25" customHeight="1" x14ac:dyDescent="0.3">
      <c r="A3" s="153"/>
      <c r="B3" s="153"/>
      <c r="C3" s="153"/>
      <c r="G3" s="181" t="s">
        <v>1</v>
      </c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20.25" customHeight="1" x14ac:dyDescent="0.3">
      <c r="A4" s="152"/>
      <c r="B4" s="152"/>
      <c r="C4" s="152"/>
      <c r="G4" s="23"/>
      <c r="H4" s="23"/>
      <c r="I4" s="23"/>
      <c r="J4" s="23"/>
      <c r="K4" s="23"/>
      <c r="L4" s="23"/>
      <c r="M4" s="186" t="s">
        <v>18</v>
      </c>
      <c r="N4" s="186"/>
      <c r="O4" s="186"/>
      <c r="P4" s="23"/>
      <c r="Q4" s="151"/>
    </row>
    <row r="5" spans="1:17" ht="20.25" customHeight="1" x14ac:dyDescent="0.3">
      <c r="A5" s="152"/>
      <c r="B5" s="152"/>
      <c r="C5" s="152"/>
      <c r="G5" s="23"/>
      <c r="H5" s="23"/>
      <c r="I5" s="23"/>
      <c r="J5" s="23"/>
      <c r="K5" s="153" t="s">
        <v>166</v>
      </c>
      <c r="L5" s="23"/>
      <c r="M5" s="148"/>
      <c r="N5" s="148"/>
      <c r="O5" s="148"/>
      <c r="P5" s="23"/>
      <c r="Q5" s="151"/>
    </row>
    <row r="6" spans="1:17" ht="20.25" customHeight="1" x14ac:dyDescent="0.3">
      <c r="A6" s="153"/>
      <c r="B6" s="153"/>
      <c r="C6" s="153"/>
      <c r="D6" s="148"/>
      <c r="E6" s="148"/>
      <c r="F6" s="148"/>
      <c r="G6" s="148" t="s">
        <v>27</v>
      </c>
      <c r="H6" s="153"/>
      <c r="I6" s="153"/>
      <c r="J6" s="153"/>
      <c r="K6" s="153" t="s">
        <v>167</v>
      </c>
      <c r="L6" s="153"/>
      <c r="M6" s="153"/>
      <c r="N6" s="153"/>
      <c r="O6" s="153"/>
      <c r="P6" s="148"/>
      <c r="Q6" s="153"/>
    </row>
    <row r="7" spans="1:17" ht="20.25" customHeight="1" x14ac:dyDescent="0.3">
      <c r="A7" s="153"/>
      <c r="B7" s="153"/>
      <c r="C7" s="153"/>
      <c r="D7" s="148"/>
      <c r="E7" s="153"/>
      <c r="F7" s="148"/>
      <c r="G7" s="148" t="s">
        <v>102</v>
      </c>
      <c r="H7" s="153"/>
      <c r="I7" s="153" t="s">
        <v>40</v>
      </c>
      <c r="J7" s="153"/>
      <c r="K7" s="153" t="s">
        <v>123</v>
      </c>
      <c r="L7" s="153"/>
      <c r="M7" s="153" t="s">
        <v>103</v>
      </c>
      <c r="N7" s="153"/>
      <c r="O7" s="148"/>
      <c r="P7" s="148"/>
      <c r="Q7" s="6" t="s">
        <v>26</v>
      </c>
    </row>
    <row r="8" spans="1:17" ht="20.25" customHeight="1" x14ac:dyDescent="0.3">
      <c r="A8" s="153"/>
      <c r="B8" s="153"/>
      <c r="C8" s="153"/>
      <c r="D8" s="148"/>
      <c r="E8" s="154"/>
      <c r="F8" s="148"/>
      <c r="G8" s="148" t="s">
        <v>28</v>
      </c>
      <c r="H8" s="148"/>
      <c r="I8" s="148" t="s">
        <v>39</v>
      </c>
      <c r="J8" s="148"/>
      <c r="K8" s="153" t="s">
        <v>124</v>
      </c>
      <c r="L8" s="148"/>
      <c r="M8" s="148" t="s">
        <v>104</v>
      </c>
      <c r="N8" s="148"/>
      <c r="O8" s="148" t="s">
        <v>29</v>
      </c>
      <c r="P8" s="148"/>
      <c r="Q8" s="6" t="s">
        <v>30</v>
      </c>
    </row>
    <row r="9" spans="1:17" ht="20.25" customHeight="1" x14ac:dyDescent="0.3">
      <c r="A9" s="11"/>
      <c r="B9" s="153"/>
      <c r="C9" s="153"/>
      <c r="D9" s="148"/>
      <c r="E9" s="148"/>
      <c r="F9" s="148"/>
      <c r="G9" s="188" t="s">
        <v>83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</row>
    <row r="10" spans="1:17" ht="20.25" customHeight="1" x14ac:dyDescent="0.3">
      <c r="A10" s="11" t="s">
        <v>237</v>
      </c>
      <c r="B10" s="153"/>
      <c r="C10" s="153"/>
      <c r="D10" s="148"/>
      <c r="E10" s="148"/>
      <c r="F10" s="148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</row>
    <row r="11" spans="1:17" ht="20.25" customHeight="1" x14ac:dyDescent="0.3">
      <c r="A11" s="11" t="s">
        <v>231</v>
      </c>
      <c r="D11" s="148"/>
      <c r="E11" s="148"/>
      <c r="F11" s="148"/>
      <c r="G11" s="14">
        <v>316000</v>
      </c>
      <c r="H11" s="14"/>
      <c r="I11" s="14">
        <v>4347915</v>
      </c>
      <c r="J11" s="14"/>
      <c r="K11" s="14">
        <v>117</v>
      </c>
      <c r="L11" s="14"/>
      <c r="M11" s="14">
        <v>31800</v>
      </c>
      <c r="N11" s="14"/>
      <c r="O11" s="14">
        <v>69345</v>
      </c>
      <c r="P11" s="14"/>
      <c r="Q11" s="14">
        <v>4765177</v>
      </c>
    </row>
    <row r="12" spans="1:17" ht="7.5" customHeight="1" x14ac:dyDescent="0.3">
      <c r="A12" s="11"/>
      <c r="D12" s="148"/>
      <c r="E12" s="148"/>
      <c r="F12" s="148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0.25" customHeight="1" x14ac:dyDescent="0.3">
      <c r="A13" s="9" t="s">
        <v>121</v>
      </c>
      <c r="D13" s="148"/>
      <c r="E13" s="148"/>
      <c r="F13" s="148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0.25" customHeight="1" x14ac:dyDescent="0.3">
      <c r="A14" s="9" t="s">
        <v>122</v>
      </c>
      <c r="D14" s="148"/>
      <c r="E14" s="148"/>
      <c r="F14" s="14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0.25" customHeight="1" x14ac:dyDescent="0.3">
      <c r="A15" s="3" t="s">
        <v>190</v>
      </c>
      <c r="D15" s="148"/>
      <c r="E15" s="148"/>
      <c r="F15" s="14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20.25" customHeight="1" x14ac:dyDescent="0.3">
      <c r="A16" s="7" t="s">
        <v>191</v>
      </c>
      <c r="D16" s="148"/>
      <c r="E16" s="135"/>
      <c r="F16" s="148"/>
      <c r="G16" s="32">
        <v>1888</v>
      </c>
      <c r="H16" s="32"/>
      <c r="I16" s="32">
        <v>51945</v>
      </c>
      <c r="J16" s="32"/>
      <c r="K16" s="32">
        <v>-184</v>
      </c>
      <c r="L16" s="32"/>
      <c r="M16" s="32">
        <v>0</v>
      </c>
      <c r="N16" s="32"/>
      <c r="O16" s="32">
        <v>0</v>
      </c>
      <c r="P16" s="73"/>
      <c r="Q16" s="32">
        <f>SUM(G16:O16)</f>
        <v>53649</v>
      </c>
    </row>
    <row r="17" spans="1:17" ht="20.25" customHeight="1" x14ac:dyDescent="0.3">
      <c r="A17" s="7" t="s">
        <v>128</v>
      </c>
      <c r="D17" s="148"/>
      <c r="E17" s="135"/>
      <c r="F17" s="148"/>
      <c r="G17" s="161">
        <v>0</v>
      </c>
      <c r="H17" s="160"/>
      <c r="I17" s="161">
        <v>0</v>
      </c>
      <c r="J17" s="32"/>
      <c r="K17" s="32">
        <v>67</v>
      </c>
      <c r="L17" s="32"/>
      <c r="M17" s="161">
        <v>0</v>
      </c>
      <c r="N17" s="160"/>
      <c r="O17" s="161">
        <v>0</v>
      </c>
      <c r="P17" s="32"/>
      <c r="Q17" s="32">
        <f t="shared" ref="Q17:Q18" si="0">SUM(G17:O17)</f>
        <v>67</v>
      </c>
    </row>
    <row r="18" spans="1:17" ht="20.25" customHeight="1" x14ac:dyDescent="0.3">
      <c r="A18" s="7" t="s">
        <v>183</v>
      </c>
      <c r="D18" s="148"/>
      <c r="E18" s="135"/>
      <c r="F18" s="148"/>
      <c r="G18" s="48">
        <v>0</v>
      </c>
      <c r="H18" s="160"/>
      <c r="I18" s="48">
        <v>0</v>
      </c>
      <c r="J18" s="32"/>
      <c r="K18" s="41">
        <v>0</v>
      </c>
      <c r="L18" s="32"/>
      <c r="M18" s="48">
        <v>0</v>
      </c>
      <c r="N18" s="160"/>
      <c r="O18" s="48">
        <v>-66360</v>
      </c>
      <c r="P18" s="32"/>
      <c r="Q18" s="41">
        <f t="shared" si="0"/>
        <v>-66360</v>
      </c>
    </row>
    <row r="19" spans="1:17" ht="20.25" hidden="1" customHeight="1" x14ac:dyDescent="0.3">
      <c r="A19" s="3" t="s">
        <v>150</v>
      </c>
      <c r="B19" s="10"/>
      <c r="C19" s="10"/>
      <c r="D19" s="148"/>
      <c r="E19" s="27"/>
      <c r="F19" s="148"/>
      <c r="G19" s="167"/>
      <c r="H19" s="168"/>
      <c r="I19" s="167"/>
      <c r="J19" s="168"/>
      <c r="K19" s="169"/>
      <c r="L19" s="168"/>
      <c r="M19" s="167"/>
      <c r="N19" s="168"/>
      <c r="O19" s="167"/>
      <c r="P19" s="166"/>
      <c r="Q19" s="169"/>
    </row>
    <row r="20" spans="1:17" ht="12" hidden="1" customHeight="1" x14ac:dyDescent="0.3">
      <c r="A20" s="20"/>
      <c r="D20" s="148"/>
      <c r="E20" s="148"/>
      <c r="F20" s="148"/>
      <c r="G20" s="33"/>
      <c r="H20" s="33"/>
      <c r="I20" s="33"/>
      <c r="J20" s="33"/>
      <c r="K20" s="33"/>
      <c r="L20" s="33"/>
      <c r="M20" s="33"/>
      <c r="N20" s="33"/>
      <c r="O20" s="33"/>
      <c r="P20" s="32"/>
      <c r="Q20" s="33"/>
    </row>
    <row r="21" spans="1:17" ht="8.15" hidden="1" customHeight="1" x14ac:dyDescent="0.3">
      <c r="A21" s="9"/>
      <c r="D21" s="148"/>
      <c r="E21" s="148"/>
      <c r="F21" s="148"/>
      <c r="G21" s="33"/>
      <c r="H21" s="33"/>
      <c r="I21" s="33"/>
      <c r="J21" s="33"/>
      <c r="K21" s="33"/>
      <c r="L21" s="33"/>
      <c r="M21" s="33"/>
      <c r="N21" s="33"/>
      <c r="O21" s="33"/>
      <c r="P21" s="32"/>
      <c r="Q21" s="33"/>
    </row>
    <row r="22" spans="1:17" ht="23.15" customHeight="1" x14ac:dyDescent="0.3">
      <c r="A22" s="9" t="s">
        <v>126</v>
      </c>
      <c r="D22" s="148"/>
      <c r="E22" s="148"/>
      <c r="F22" s="148"/>
      <c r="G22" s="33"/>
      <c r="H22" s="33"/>
      <c r="I22" s="33"/>
      <c r="J22" s="33"/>
      <c r="K22" s="33"/>
      <c r="L22" s="33"/>
      <c r="M22" s="33"/>
      <c r="N22" s="33"/>
      <c r="O22" s="33"/>
      <c r="P22" s="32"/>
      <c r="Q22" s="33"/>
    </row>
    <row r="23" spans="1:17" ht="20.25" customHeight="1" x14ac:dyDescent="0.3">
      <c r="A23" s="9" t="s">
        <v>232</v>
      </c>
      <c r="D23" s="148"/>
      <c r="E23" s="148"/>
      <c r="F23" s="148"/>
      <c r="G23" s="123">
        <f>SUM(G16:G18)</f>
        <v>1888</v>
      </c>
      <c r="H23" s="165"/>
      <c r="I23" s="123">
        <f>SUM(I16:I18)</f>
        <v>51945</v>
      </c>
      <c r="J23" s="165"/>
      <c r="K23" s="123">
        <f>SUM(K16:K18)</f>
        <v>-117</v>
      </c>
      <c r="L23" s="165"/>
      <c r="M23" s="123">
        <f>SUM(M16:M18)</f>
        <v>0</v>
      </c>
      <c r="N23" s="165"/>
      <c r="O23" s="123">
        <f>SUM(O16:O18)</f>
        <v>-66360</v>
      </c>
      <c r="P23" s="165"/>
      <c r="Q23" s="123">
        <f>SUM(Q16:Q18)</f>
        <v>-12644</v>
      </c>
    </row>
    <row r="24" spans="1:17" ht="16.5" customHeight="1" x14ac:dyDescent="0.3">
      <c r="A24" s="11"/>
      <c r="D24" s="148"/>
      <c r="E24" s="148"/>
      <c r="F24" s="14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7" ht="20.25" customHeight="1" x14ac:dyDescent="0.3">
      <c r="A25" s="4" t="s">
        <v>94</v>
      </c>
      <c r="D25" s="148"/>
      <c r="E25" s="148"/>
      <c r="F25" s="148"/>
      <c r="G25" s="33"/>
      <c r="H25" s="33"/>
      <c r="I25" s="33"/>
      <c r="J25" s="33"/>
      <c r="K25" s="33"/>
      <c r="L25" s="33"/>
      <c r="M25" s="33"/>
      <c r="N25" s="33"/>
      <c r="O25" s="33"/>
      <c r="P25" s="32"/>
      <c r="Q25" s="33"/>
    </row>
    <row r="26" spans="1:17" ht="20.25" customHeight="1" x14ac:dyDescent="0.3">
      <c r="A26" s="5" t="s">
        <v>145</v>
      </c>
      <c r="D26" s="148"/>
      <c r="E26" s="148"/>
      <c r="F26" s="148"/>
      <c r="G26" s="48">
        <v>0</v>
      </c>
      <c r="H26" s="160"/>
      <c r="I26" s="48">
        <v>0</v>
      </c>
      <c r="J26" s="160"/>
      <c r="K26" s="48">
        <v>0</v>
      </c>
      <c r="L26" s="160"/>
      <c r="M26" s="48">
        <v>0</v>
      </c>
      <c r="N26" s="32"/>
      <c r="O26" s="32">
        <v>149595</v>
      </c>
      <c r="P26" s="73"/>
      <c r="Q26" s="32">
        <f>SUM(G26:O26)</f>
        <v>149595</v>
      </c>
    </row>
    <row r="27" spans="1:17" ht="20.25" customHeight="1" x14ac:dyDescent="0.3">
      <c r="A27" s="4" t="s">
        <v>95</v>
      </c>
      <c r="B27" s="4"/>
      <c r="C27" s="4"/>
      <c r="D27" s="148"/>
      <c r="E27" s="148"/>
      <c r="F27" s="148"/>
      <c r="G27" s="167">
        <f>SUM(G26)</f>
        <v>0</v>
      </c>
      <c r="H27" s="166"/>
      <c r="I27" s="167">
        <f>SUM(I26)</f>
        <v>0</v>
      </c>
      <c r="J27" s="166"/>
      <c r="K27" s="167">
        <f>SUM(K26)</f>
        <v>0</v>
      </c>
      <c r="L27" s="166"/>
      <c r="M27" s="167">
        <f>SUM(M26)</f>
        <v>0</v>
      </c>
      <c r="N27" s="166"/>
      <c r="O27" s="169">
        <f>SUM(O26)</f>
        <v>149595</v>
      </c>
      <c r="P27" s="166">
        <f>SUM(P26)</f>
        <v>0</v>
      </c>
      <c r="Q27" s="169">
        <f>SUM(Q26)</f>
        <v>149595</v>
      </c>
    </row>
    <row r="28" spans="1:17" ht="15" customHeight="1" x14ac:dyDescent="0.3">
      <c r="A28" s="4"/>
      <c r="D28" s="148"/>
      <c r="E28" s="27"/>
      <c r="F28" s="148"/>
      <c r="G28" s="170"/>
      <c r="H28" s="170"/>
      <c r="I28" s="170"/>
      <c r="J28" s="170"/>
      <c r="K28" s="170"/>
      <c r="L28" s="170"/>
      <c r="M28" s="170"/>
      <c r="N28" s="33"/>
      <c r="O28" s="33"/>
      <c r="P28" s="32"/>
      <c r="Q28" s="33"/>
    </row>
    <row r="29" spans="1:17" ht="20.25" hidden="1" customHeight="1" x14ac:dyDescent="0.3">
      <c r="A29" s="5" t="s">
        <v>59</v>
      </c>
      <c r="D29" s="148"/>
      <c r="E29" s="27"/>
      <c r="F29" s="148"/>
      <c r="G29" s="170">
        <v>0</v>
      </c>
      <c r="H29" s="170"/>
      <c r="I29" s="170">
        <v>0</v>
      </c>
      <c r="J29" s="170"/>
      <c r="K29" s="170">
        <v>0</v>
      </c>
      <c r="L29" s="170"/>
      <c r="M29" s="170">
        <v>0</v>
      </c>
      <c r="N29" s="33"/>
      <c r="O29" s="33">
        <v>0</v>
      </c>
      <c r="P29" s="32"/>
      <c r="Q29" s="33">
        <f>SUM(G29:O29)</f>
        <v>0</v>
      </c>
    </row>
    <row r="30" spans="1:17" ht="20.25" hidden="1" customHeight="1" x14ac:dyDescent="0.3">
      <c r="A30" s="7" t="s">
        <v>60</v>
      </c>
      <c r="D30" s="148"/>
      <c r="E30" s="27"/>
      <c r="F30" s="148"/>
      <c r="G30" s="170">
        <v>0</v>
      </c>
      <c r="H30" s="170"/>
      <c r="I30" s="170">
        <v>0</v>
      </c>
      <c r="J30" s="170"/>
      <c r="K30" s="170">
        <v>0</v>
      </c>
      <c r="L30" s="170"/>
      <c r="M30" s="170">
        <v>0</v>
      </c>
      <c r="N30" s="33"/>
      <c r="O30" s="33">
        <f>O27</f>
        <v>149595</v>
      </c>
      <c r="P30" s="32"/>
      <c r="Q30" s="33">
        <f>SUM(G30:O30)</f>
        <v>149595</v>
      </c>
    </row>
    <row r="31" spans="1:17" ht="20.25" customHeight="1" thickBot="1" x14ac:dyDescent="0.35">
      <c r="A31" s="9" t="s">
        <v>245</v>
      </c>
      <c r="D31" s="148"/>
      <c r="E31" s="148"/>
      <c r="F31" s="148"/>
      <c r="G31" s="171">
        <f>SUM(G11+G23+G27)</f>
        <v>317888</v>
      </c>
      <c r="H31" s="166"/>
      <c r="I31" s="171">
        <f>SUM(I11+I23+I27)</f>
        <v>4399860</v>
      </c>
      <c r="J31" s="166"/>
      <c r="K31" s="171">
        <f>SUM(K11+K23+K27)</f>
        <v>0</v>
      </c>
      <c r="L31" s="166"/>
      <c r="M31" s="171">
        <f>SUM(M11+M23+M27)</f>
        <v>31800</v>
      </c>
      <c r="N31" s="166"/>
      <c r="O31" s="171">
        <f>SUM(O11+O23+O27)</f>
        <v>152580</v>
      </c>
      <c r="P31" s="166"/>
      <c r="Q31" s="171">
        <f>SUM(Q11+Q23+Q27)</f>
        <v>4902128</v>
      </c>
    </row>
    <row r="32" spans="1:17" ht="34.5" customHeight="1" thickTop="1" x14ac:dyDescent="0.3"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ht="22" customHeight="1" x14ac:dyDescent="0.4">
      <c r="A33" s="111" t="s">
        <v>90</v>
      </c>
      <c r="B33" s="97"/>
      <c r="C33" s="97"/>
      <c r="D33" s="112"/>
      <c r="E33" s="112"/>
      <c r="F33" s="112"/>
      <c r="G33" s="97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2" customHeight="1" x14ac:dyDescent="0.4">
      <c r="A34" s="19" t="s">
        <v>93</v>
      </c>
      <c r="B34" s="99"/>
      <c r="C34" s="99"/>
      <c r="D34" s="113"/>
      <c r="E34" s="113"/>
      <c r="F34" s="113"/>
      <c r="G34" s="99"/>
      <c r="H34" s="97"/>
      <c r="I34" s="97"/>
      <c r="J34" s="97"/>
      <c r="K34" s="97"/>
      <c r="L34" s="97"/>
      <c r="M34" s="97"/>
      <c r="N34" s="97"/>
      <c r="O34" s="97"/>
      <c r="P34" s="97"/>
      <c r="Q34" s="97"/>
    </row>
    <row r="35" spans="1:17" ht="20.25" customHeight="1" x14ac:dyDescent="0.3">
      <c r="A35" s="153"/>
      <c r="B35" s="153"/>
      <c r="C35" s="153"/>
      <c r="G35" s="181" t="s">
        <v>1</v>
      </c>
      <c r="H35" s="181"/>
      <c r="I35" s="181"/>
      <c r="J35" s="181"/>
      <c r="K35" s="181"/>
      <c r="L35" s="181"/>
      <c r="M35" s="181"/>
      <c r="N35" s="181"/>
      <c r="O35" s="181"/>
      <c r="P35" s="181"/>
      <c r="Q35" s="181"/>
    </row>
    <row r="36" spans="1:17" ht="20.25" customHeight="1" x14ac:dyDescent="0.3">
      <c r="A36" s="152"/>
      <c r="B36" s="152"/>
      <c r="C36" s="152"/>
      <c r="G36" s="23"/>
      <c r="H36" s="23"/>
      <c r="I36" s="23"/>
      <c r="J36" s="23"/>
      <c r="K36" s="23"/>
      <c r="L36" s="23"/>
      <c r="M36" s="186" t="s">
        <v>18</v>
      </c>
      <c r="N36" s="186"/>
      <c r="O36" s="186"/>
      <c r="P36" s="23"/>
      <c r="Q36" s="151"/>
    </row>
    <row r="37" spans="1:17" ht="20.25" customHeight="1" x14ac:dyDescent="0.3">
      <c r="A37" s="152"/>
      <c r="B37" s="152"/>
      <c r="C37" s="152"/>
      <c r="G37" s="23"/>
      <c r="H37" s="23"/>
      <c r="I37" s="23"/>
      <c r="J37" s="23"/>
      <c r="K37" s="153" t="s">
        <v>166</v>
      </c>
      <c r="L37" s="23"/>
      <c r="M37" s="148"/>
      <c r="N37" s="148"/>
      <c r="O37" s="148"/>
      <c r="P37" s="23"/>
      <c r="Q37" s="151"/>
    </row>
    <row r="38" spans="1:17" ht="20.25" customHeight="1" x14ac:dyDescent="0.3">
      <c r="A38" s="153"/>
      <c r="B38" s="153"/>
      <c r="C38" s="153"/>
      <c r="D38" s="148"/>
      <c r="E38" s="148"/>
      <c r="F38" s="148"/>
      <c r="G38" s="148" t="s">
        <v>27</v>
      </c>
      <c r="H38" s="153"/>
      <c r="I38" s="153"/>
      <c r="J38" s="153"/>
      <c r="K38" s="153" t="s">
        <v>167</v>
      </c>
      <c r="L38" s="153"/>
      <c r="M38" s="153"/>
      <c r="N38" s="153"/>
      <c r="O38" s="153"/>
      <c r="P38" s="148"/>
      <c r="Q38" s="153"/>
    </row>
    <row r="39" spans="1:17" ht="20.25" customHeight="1" x14ac:dyDescent="0.3">
      <c r="A39" s="153"/>
      <c r="B39" s="153"/>
      <c r="C39" s="153"/>
      <c r="D39" s="148"/>
      <c r="E39" s="153"/>
      <c r="F39" s="148"/>
      <c r="G39" s="148" t="s">
        <v>102</v>
      </c>
      <c r="H39" s="153"/>
      <c r="I39" s="153" t="s">
        <v>40</v>
      </c>
      <c r="J39" s="153"/>
      <c r="K39" s="153" t="s">
        <v>123</v>
      </c>
      <c r="L39" s="153"/>
      <c r="M39" s="153" t="s">
        <v>103</v>
      </c>
      <c r="N39" s="153"/>
      <c r="O39" s="148"/>
      <c r="P39" s="148"/>
      <c r="Q39" s="6" t="s">
        <v>26</v>
      </c>
    </row>
    <row r="40" spans="1:17" ht="20.25" customHeight="1" x14ac:dyDescent="0.3">
      <c r="A40" s="153"/>
      <c r="B40" s="153"/>
      <c r="C40" s="153"/>
      <c r="D40" s="148"/>
      <c r="E40" s="154" t="s">
        <v>2</v>
      </c>
      <c r="F40" s="148"/>
      <c r="G40" s="148" t="s">
        <v>28</v>
      </c>
      <c r="H40" s="148"/>
      <c r="I40" s="148" t="s">
        <v>39</v>
      </c>
      <c r="J40" s="148"/>
      <c r="K40" s="153" t="s">
        <v>124</v>
      </c>
      <c r="L40" s="148"/>
      <c r="M40" s="148" t="s">
        <v>104</v>
      </c>
      <c r="N40" s="148"/>
      <c r="O40" s="148" t="s">
        <v>29</v>
      </c>
      <c r="P40" s="148"/>
      <c r="Q40" s="6" t="s">
        <v>30</v>
      </c>
    </row>
    <row r="41" spans="1:17" ht="20.25" customHeight="1" x14ac:dyDescent="0.3">
      <c r="A41" s="11"/>
      <c r="B41" s="153"/>
      <c r="C41" s="153"/>
      <c r="D41" s="148"/>
      <c r="E41" s="148"/>
      <c r="F41" s="148"/>
      <c r="G41" s="188" t="s">
        <v>83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</row>
    <row r="42" spans="1:17" ht="20.25" customHeight="1" x14ac:dyDescent="0.3">
      <c r="A42" s="11" t="s">
        <v>238</v>
      </c>
      <c r="B42" s="153"/>
      <c r="C42" s="153"/>
      <c r="D42" s="148"/>
      <c r="E42" s="148"/>
      <c r="F42" s="148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</row>
    <row r="43" spans="1:17" ht="20.25" customHeight="1" x14ac:dyDescent="0.3">
      <c r="A43" s="11" t="s">
        <v>230</v>
      </c>
      <c r="D43" s="148"/>
      <c r="E43" s="148"/>
      <c r="F43" s="148"/>
      <c r="G43" s="14">
        <v>317888</v>
      </c>
      <c r="H43" s="14"/>
      <c r="I43" s="14">
        <v>4399860</v>
      </c>
      <c r="J43" s="14"/>
      <c r="K43" s="14">
        <v>0</v>
      </c>
      <c r="L43" s="14"/>
      <c r="M43" s="14">
        <v>31800</v>
      </c>
      <c r="N43" s="14"/>
      <c r="O43" s="14">
        <v>163092</v>
      </c>
      <c r="P43" s="14"/>
      <c r="Q43" s="14">
        <v>4912640</v>
      </c>
    </row>
    <row r="44" spans="1:17" ht="7.5" customHeight="1" x14ac:dyDescent="0.3">
      <c r="A44" s="11"/>
      <c r="D44" s="148"/>
      <c r="E44" s="148"/>
      <c r="F44" s="14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20.25" customHeight="1" x14ac:dyDescent="0.3">
      <c r="A45" s="9" t="s">
        <v>121</v>
      </c>
      <c r="D45" s="148"/>
      <c r="E45" s="148"/>
      <c r="F45" s="14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ht="20.25" customHeight="1" x14ac:dyDescent="0.3">
      <c r="A46" s="9" t="s">
        <v>122</v>
      </c>
      <c r="D46" s="148"/>
      <c r="E46" s="148"/>
      <c r="F46" s="14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20.25" customHeight="1" x14ac:dyDescent="0.3">
      <c r="A47" s="3" t="s">
        <v>213</v>
      </c>
      <c r="D47" s="148"/>
      <c r="E47" s="148"/>
      <c r="F47" s="14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ht="20.25" hidden="1" customHeight="1" x14ac:dyDescent="0.3">
      <c r="A48" s="7" t="s">
        <v>191</v>
      </c>
      <c r="D48" s="148"/>
      <c r="E48" s="135"/>
      <c r="F48" s="148"/>
      <c r="G48" s="32"/>
      <c r="H48" s="32"/>
      <c r="I48" s="32"/>
      <c r="J48" s="32"/>
      <c r="K48" s="32"/>
      <c r="L48" s="32"/>
      <c r="M48" s="32"/>
      <c r="N48" s="32"/>
      <c r="O48" s="32"/>
      <c r="P48" s="73"/>
      <c r="Q48" s="32"/>
    </row>
    <row r="49" spans="1:17" ht="20.25" hidden="1" customHeight="1" x14ac:dyDescent="0.3">
      <c r="A49" s="7" t="s">
        <v>128</v>
      </c>
      <c r="D49" s="148"/>
      <c r="E49" s="135"/>
      <c r="F49" s="148"/>
      <c r="G49" s="161"/>
      <c r="H49" s="160"/>
      <c r="I49" s="161"/>
      <c r="J49" s="32"/>
      <c r="K49" s="32"/>
      <c r="L49" s="32"/>
      <c r="M49" s="161"/>
      <c r="N49" s="160"/>
      <c r="O49" s="161"/>
      <c r="P49" s="32"/>
      <c r="Q49" s="32"/>
    </row>
    <row r="50" spans="1:17" ht="20.25" customHeight="1" x14ac:dyDescent="0.3">
      <c r="A50" s="7" t="s">
        <v>183</v>
      </c>
      <c r="D50" s="148"/>
      <c r="E50" s="135">
        <v>11</v>
      </c>
      <c r="F50" s="148"/>
      <c r="G50" s="41">
        <v>0</v>
      </c>
      <c r="H50" s="160"/>
      <c r="I50" s="41">
        <v>0</v>
      </c>
      <c r="J50" s="32"/>
      <c r="K50" s="41">
        <v>0</v>
      </c>
      <c r="L50" s="32"/>
      <c r="M50" s="41">
        <v>0</v>
      </c>
      <c r="N50" s="160"/>
      <c r="O50" s="48">
        <v>-158944</v>
      </c>
      <c r="P50" s="32"/>
      <c r="Q50" s="41">
        <f>O50</f>
        <v>-158944</v>
      </c>
    </row>
    <row r="51" spans="1:17" ht="20.25" hidden="1" customHeight="1" x14ac:dyDescent="0.3">
      <c r="A51" s="3" t="s">
        <v>150</v>
      </c>
      <c r="B51" s="10"/>
      <c r="C51" s="10"/>
      <c r="D51" s="148"/>
      <c r="E51" s="27"/>
      <c r="F51" s="148"/>
      <c r="G51" s="172"/>
      <c r="H51" s="170"/>
      <c r="I51" s="172"/>
      <c r="J51" s="170"/>
      <c r="K51" s="173"/>
      <c r="L51" s="170"/>
      <c r="M51" s="172"/>
      <c r="N51" s="168"/>
      <c r="O51" s="167"/>
      <c r="P51" s="166"/>
      <c r="Q51" s="169"/>
    </row>
    <row r="52" spans="1:17" ht="12" hidden="1" customHeight="1" x14ac:dyDescent="0.3">
      <c r="A52" s="20"/>
      <c r="D52" s="148"/>
      <c r="E52" s="148"/>
      <c r="F52" s="148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3"/>
    </row>
    <row r="53" spans="1:17" ht="8.15" customHeight="1" x14ac:dyDescent="0.3">
      <c r="A53" s="9"/>
      <c r="D53" s="148"/>
      <c r="E53" s="148"/>
      <c r="F53" s="148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3"/>
    </row>
    <row r="54" spans="1:17" ht="23.15" customHeight="1" x14ac:dyDescent="0.3">
      <c r="A54" s="9" t="s">
        <v>126</v>
      </c>
      <c r="D54" s="148"/>
      <c r="E54" s="148"/>
      <c r="F54" s="148"/>
      <c r="G54" s="33"/>
      <c r="H54" s="33"/>
      <c r="I54" s="33"/>
      <c r="J54" s="33"/>
      <c r="K54" s="33"/>
      <c r="L54" s="33"/>
      <c r="M54" s="33"/>
      <c r="N54" s="33"/>
      <c r="O54" s="33"/>
      <c r="P54" s="32"/>
      <c r="Q54" s="33"/>
    </row>
    <row r="55" spans="1:17" ht="20.25" customHeight="1" x14ac:dyDescent="0.3">
      <c r="A55" s="9" t="s">
        <v>122</v>
      </c>
      <c r="D55" s="148"/>
      <c r="E55" s="148"/>
      <c r="F55" s="148"/>
      <c r="G55" s="123">
        <f>SUM(G48:G50)</f>
        <v>0</v>
      </c>
      <c r="H55" s="165"/>
      <c r="I55" s="123">
        <f>SUM(I48:I50)</f>
        <v>0</v>
      </c>
      <c r="J55" s="165"/>
      <c r="K55" s="123">
        <f>SUM(K48:K50)</f>
        <v>0</v>
      </c>
      <c r="L55" s="165"/>
      <c r="M55" s="123">
        <f>SUM(M48:M50)</f>
        <v>0</v>
      </c>
      <c r="N55" s="165"/>
      <c r="O55" s="123">
        <f>SUM(O48:O50)</f>
        <v>-158944</v>
      </c>
      <c r="P55" s="165"/>
      <c r="Q55" s="123">
        <f>SUM(Q48:Q50)</f>
        <v>-158944</v>
      </c>
    </row>
    <row r="56" spans="1:17" ht="9.65" customHeight="1" x14ac:dyDescent="0.3">
      <c r="A56" s="11"/>
      <c r="D56" s="148"/>
      <c r="E56" s="148"/>
      <c r="F56" s="14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ht="20.25" customHeight="1" x14ac:dyDescent="0.3">
      <c r="A57" s="4" t="s">
        <v>94</v>
      </c>
      <c r="D57" s="148"/>
      <c r="E57" s="148"/>
      <c r="F57" s="148"/>
      <c r="G57" s="33"/>
      <c r="H57" s="33"/>
      <c r="I57" s="33"/>
      <c r="J57" s="33"/>
      <c r="K57" s="33"/>
      <c r="L57" s="33"/>
      <c r="M57" s="33"/>
      <c r="N57" s="33"/>
      <c r="O57" s="33"/>
      <c r="P57" s="32"/>
      <c r="Q57" s="33"/>
    </row>
    <row r="58" spans="1:17" ht="20.25" customHeight="1" x14ac:dyDescent="0.3">
      <c r="A58" s="5" t="s">
        <v>145</v>
      </c>
      <c r="D58" s="148"/>
      <c r="E58" s="148"/>
      <c r="F58" s="148"/>
      <c r="G58" s="161">
        <f>SUM(G56)</f>
        <v>0</v>
      </c>
      <c r="H58" s="160"/>
      <c r="I58" s="161">
        <f>SUM(I56)</f>
        <v>0</v>
      </c>
      <c r="J58" s="160"/>
      <c r="K58" s="161">
        <f>SUM(K56)</f>
        <v>0</v>
      </c>
      <c r="L58" s="160"/>
      <c r="M58" s="161">
        <f>SUM(M56)</f>
        <v>0</v>
      </c>
      <c r="N58" s="160"/>
      <c r="O58" s="160">
        <v>62692</v>
      </c>
      <c r="P58" s="73"/>
      <c r="Q58" s="32">
        <v>62692</v>
      </c>
    </row>
    <row r="59" spans="1:17" ht="20.25" customHeight="1" x14ac:dyDescent="0.3">
      <c r="A59" s="5" t="s">
        <v>146</v>
      </c>
      <c r="D59" s="148"/>
      <c r="E59" s="148"/>
      <c r="F59" s="148"/>
      <c r="G59" s="48">
        <f>SUM(G57)</f>
        <v>0</v>
      </c>
      <c r="H59" s="160"/>
      <c r="I59" s="48">
        <f>SUM(I57)</f>
        <v>0</v>
      </c>
      <c r="J59" s="160"/>
      <c r="K59" s="48">
        <f>SUM(K57)</f>
        <v>0</v>
      </c>
      <c r="L59" s="160"/>
      <c r="M59" s="48">
        <f>SUM(M57)</f>
        <v>0</v>
      </c>
      <c r="N59" s="160"/>
      <c r="O59" s="174">
        <v>3625</v>
      </c>
      <c r="P59" s="73"/>
      <c r="Q59" s="32">
        <v>3625</v>
      </c>
    </row>
    <row r="60" spans="1:17" ht="20.25" customHeight="1" x14ac:dyDescent="0.3">
      <c r="A60" s="4" t="s">
        <v>95</v>
      </c>
      <c r="B60" s="4"/>
      <c r="C60" s="4"/>
      <c r="D60" s="148"/>
      <c r="E60" s="148"/>
      <c r="F60" s="148"/>
      <c r="G60" s="169">
        <f>SUM(G58:G59)</f>
        <v>0</v>
      </c>
      <c r="H60" s="166"/>
      <c r="I60" s="169">
        <f>SUM(I58:I59)</f>
        <v>0</v>
      </c>
      <c r="J60" s="166"/>
      <c r="K60" s="169">
        <f>SUM(K58:K59)</f>
        <v>0</v>
      </c>
      <c r="L60" s="166"/>
      <c r="M60" s="169">
        <f>SUM(M58:M59)</f>
        <v>0</v>
      </c>
      <c r="N60" s="166"/>
      <c r="O60" s="169">
        <v>66317</v>
      </c>
      <c r="P60" s="166"/>
      <c r="Q60" s="169">
        <v>66317</v>
      </c>
    </row>
    <row r="61" spans="1:17" ht="11.15" customHeight="1" x14ac:dyDescent="0.3">
      <c r="A61" s="4"/>
      <c r="D61" s="148"/>
      <c r="E61" s="27"/>
      <c r="F61" s="148"/>
      <c r="G61" s="170"/>
      <c r="H61" s="170"/>
      <c r="I61" s="170"/>
      <c r="J61" s="170"/>
      <c r="K61" s="170"/>
      <c r="L61" s="170"/>
      <c r="M61" s="170"/>
      <c r="N61" s="33"/>
      <c r="O61" s="33"/>
      <c r="P61" s="32"/>
      <c r="Q61" s="33"/>
    </row>
    <row r="62" spans="1:17" ht="20.25" hidden="1" customHeight="1" x14ac:dyDescent="0.3">
      <c r="A62" s="5" t="s">
        <v>59</v>
      </c>
      <c r="D62" s="148"/>
      <c r="E62" s="27"/>
      <c r="F62" s="148"/>
      <c r="G62" s="170">
        <v>0</v>
      </c>
      <c r="H62" s="170"/>
      <c r="I62" s="170">
        <v>0</v>
      </c>
      <c r="J62" s="170"/>
      <c r="K62" s="170">
        <v>0</v>
      </c>
      <c r="L62" s="170"/>
      <c r="M62" s="170">
        <v>0</v>
      </c>
      <c r="N62" s="33"/>
      <c r="O62" s="33">
        <v>0</v>
      </c>
      <c r="P62" s="32"/>
      <c r="Q62" s="33">
        <v>0</v>
      </c>
    </row>
    <row r="63" spans="1:17" ht="20.25" hidden="1" customHeight="1" x14ac:dyDescent="0.3">
      <c r="A63" s="7" t="s">
        <v>60</v>
      </c>
      <c r="D63" s="148"/>
      <c r="E63" s="27"/>
      <c r="F63" s="148"/>
      <c r="G63" s="170">
        <v>0</v>
      </c>
      <c r="H63" s="170"/>
      <c r="I63" s="170">
        <v>0</v>
      </c>
      <c r="J63" s="170"/>
      <c r="K63" s="170">
        <v>0</v>
      </c>
      <c r="L63" s="170"/>
      <c r="M63" s="170">
        <v>0</v>
      </c>
      <c r="N63" s="33"/>
      <c r="O63" s="33">
        <v>66317</v>
      </c>
      <c r="P63" s="32"/>
      <c r="Q63" s="33">
        <v>66317</v>
      </c>
    </row>
    <row r="64" spans="1:17" ht="20.25" customHeight="1" thickBot="1" x14ac:dyDescent="0.35">
      <c r="A64" s="9" t="s">
        <v>239</v>
      </c>
      <c r="D64" s="148"/>
      <c r="E64" s="148"/>
      <c r="F64" s="148"/>
      <c r="G64" s="171">
        <f>SUM(G43+G55+G60)</f>
        <v>317888</v>
      </c>
      <c r="H64" s="166"/>
      <c r="I64" s="171">
        <f>SUM(I43+I55+I60)</f>
        <v>4399860</v>
      </c>
      <c r="J64" s="166"/>
      <c r="K64" s="171">
        <f>SUM(K43+K55+K60)</f>
        <v>0</v>
      </c>
      <c r="L64" s="166"/>
      <c r="M64" s="171">
        <f>SUM(M43+M55+M60)</f>
        <v>31800</v>
      </c>
      <c r="N64" s="166"/>
      <c r="O64" s="171">
        <v>70465</v>
      </c>
      <c r="P64" s="166"/>
      <c r="Q64" s="171">
        <v>4820013</v>
      </c>
    </row>
    <row r="65" spans="7:17" ht="34.5" customHeight="1" thickTop="1" x14ac:dyDescent="0.3"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</sheetData>
  <mergeCells count="6">
    <mergeCell ref="G35:Q35"/>
    <mergeCell ref="M36:O36"/>
    <mergeCell ref="G41:Q41"/>
    <mergeCell ref="G3:Q3"/>
    <mergeCell ref="M4:O4"/>
    <mergeCell ref="G9:Q9"/>
  </mergeCells>
  <pageMargins left="0.8" right="0.8" top="0.48" bottom="0.5" header="0.5" footer="0.5"/>
  <pageSetup paperSize="9" scale="92" firstPageNumber="11" fitToHeight="2" orientation="landscape" useFirstPageNumber="1" r:id="rId1"/>
  <headerFooter scaleWithDoc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4"/>
  <sheetViews>
    <sheetView view="pageBreakPreview" topLeftCell="A79" zoomScale="84" zoomScaleNormal="100" zoomScaleSheetLayoutView="84" workbookViewId="0">
      <selection activeCell="J8" sqref="J8"/>
    </sheetView>
  </sheetViews>
  <sheetFormatPr defaultColWidth="10.7265625" defaultRowHeight="21.75" customHeight="1" x14ac:dyDescent="0.3"/>
  <cols>
    <col min="1" max="1" width="50.81640625" style="20" customWidth="1"/>
    <col min="2" max="2" width="11.7265625" style="21" customWidth="1"/>
    <col min="3" max="3" width="1.453125" style="21" customWidth="1"/>
    <col min="4" max="4" width="11.453125" style="21" customWidth="1"/>
    <col min="5" max="5" width="1.453125" style="21" customWidth="1"/>
    <col min="6" max="6" width="11.26953125" style="21" customWidth="1"/>
    <col min="7" max="7" width="1.453125" style="21" customWidth="1"/>
    <col min="8" max="8" width="12.453125" style="21" customWidth="1"/>
    <col min="9" max="9" width="11.54296875" style="21" customWidth="1"/>
    <col min="10" max="16" width="10.7265625" style="21" customWidth="1"/>
    <col min="17" max="16384" width="10.7265625" style="21"/>
  </cols>
  <sheetData>
    <row r="1" spans="1:8" s="18" customFormat="1" ht="21.75" customHeight="1" x14ac:dyDescent="0.4">
      <c r="A1" s="111" t="s">
        <v>90</v>
      </c>
      <c r="B1" s="103"/>
      <c r="C1" s="17"/>
      <c r="D1" s="103"/>
      <c r="E1" s="17"/>
      <c r="F1" s="17"/>
      <c r="G1" s="17"/>
      <c r="H1" s="17"/>
    </row>
    <row r="2" spans="1:8" s="18" customFormat="1" ht="21.75" customHeight="1" x14ac:dyDescent="0.3">
      <c r="A2" s="19" t="s">
        <v>74</v>
      </c>
      <c r="B2" s="17"/>
      <c r="C2" s="17"/>
      <c r="D2" s="17"/>
      <c r="E2" s="17"/>
      <c r="F2" s="17"/>
      <c r="G2" s="17"/>
      <c r="H2" s="17"/>
    </row>
    <row r="3" spans="1:8" s="18" customFormat="1" ht="19.5" customHeight="1" x14ac:dyDescent="0.3">
      <c r="A3" s="19"/>
      <c r="B3" s="17"/>
      <c r="C3" s="17"/>
      <c r="D3" s="17"/>
      <c r="E3" s="17"/>
      <c r="F3" s="17"/>
      <c r="G3" s="17"/>
      <c r="H3" s="17"/>
    </row>
    <row r="4" spans="1:8" s="18" customFormat="1" ht="19.5" customHeight="1" x14ac:dyDescent="0.3">
      <c r="A4" s="104"/>
      <c r="B4" s="182" t="s">
        <v>84</v>
      </c>
      <c r="C4" s="182"/>
      <c r="D4" s="182"/>
      <c r="E4" s="17"/>
      <c r="F4" s="182" t="s">
        <v>86</v>
      </c>
      <c r="G4" s="183"/>
      <c r="H4" s="182"/>
    </row>
    <row r="5" spans="1:8" s="18" customFormat="1" ht="19.5" customHeight="1" x14ac:dyDescent="0.3">
      <c r="A5" s="22"/>
      <c r="B5" s="181" t="s">
        <v>85</v>
      </c>
      <c r="C5" s="181"/>
      <c r="D5" s="181"/>
      <c r="E5" s="24"/>
      <c r="F5" s="181" t="s">
        <v>85</v>
      </c>
      <c r="G5" s="181"/>
      <c r="H5" s="181"/>
    </row>
    <row r="6" spans="1:8" ht="19.5" customHeight="1" x14ac:dyDescent="0.3">
      <c r="A6" s="22"/>
      <c r="B6" s="185" t="s">
        <v>240</v>
      </c>
      <c r="C6" s="185"/>
      <c r="D6" s="185"/>
      <c r="E6" s="147"/>
      <c r="F6" s="185" t="s">
        <v>240</v>
      </c>
      <c r="G6" s="185"/>
      <c r="H6" s="185"/>
    </row>
    <row r="7" spans="1:8" ht="19.5" customHeight="1" x14ac:dyDescent="0.3">
      <c r="A7" s="22"/>
      <c r="B7" s="185" t="s">
        <v>234</v>
      </c>
      <c r="C7" s="185"/>
      <c r="D7" s="185"/>
      <c r="E7" s="147"/>
      <c r="F7" s="185" t="s">
        <v>234</v>
      </c>
      <c r="G7" s="185"/>
      <c r="H7" s="185"/>
    </row>
    <row r="8" spans="1:8" ht="19.5" customHeight="1" x14ac:dyDescent="0.3">
      <c r="A8" s="61"/>
      <c r="B8" s="62">
        <v>2019</v>
      </c>
      <c r="C8" s="157"/>
      <c r="D8" s="62">
        <v>2018</v>
      </c>
      <c r="E8" s="157"/>
      <c r="F8" s="62">
        <v>2019</v>
      </c>
      <c r="G8" s="157"/>
      <c r="H8" s="62">
        <v>2018</v>
      </c>
    </row>
    <row r="9" spans="1:8" ht="19.5" customHeight="1" x14ac:dyDescent="0.3">
      <c r="A9" s="62"/>
      <c r="B9" s="180" t="s">
        <v>83</v>
      </c>
      <c r="C9" s="180"/>
      <c r="D9" s="180"/>
      <c r="E9" s="180"/>
      <c r="F9" s="180"/>
      <c r="G9" s="180"/>
      <c r="H9" s="180"/>
    </row>
    <row r="10" spans="1:8" s="10" customFormat="1" ht="19.5" customHeight="1" x14ac:dyDescent="0.3">
      <c r="A10" s="52" t="s">
        <v>23</v>
      </c>
      <c r="B10" s="152"/>
      <c r="C10" s="152"/>
      <c r="D10" s="152"/>
      <c r="F10" s="152"/>
      <c r="G10" s="152"/>
      <c r="H10" s="152"/>
    </row>
    <row r="11" spans="1:8" ht="19.5" customHeight="1" x14ac:dyDescent="0.3">
      <c r="A11" s="20" t="s">
        <v>100</v>
      </c>
      <c r="B11" s="32">
        <f>'PL-5-8 2 '!E96</f>
        <v>4526</v>
      </c>
      <c r="C11" s="32"/>
      <c r="D11" s="32">
        <v>175311</v>
      </c>
      <c r="E11" s="32"/>
      <c r="F11" s="32">
        <f>'PL-5-8 2 '!I96</f>
        <v>62692</v>
      </c>
      <c r="G11" s="32"/>
      <c r="H11" s="32">
        <v>149595</v>
      </c>
    </row>
    <row r="12" spans="1:8" ht="19.5" customHeight="1" x14ac:dyDescent="0.3">
      <c r="A12" s="96" t="s">
        <v>148</v>
      </c>
      <c r="B12" s="33"/>
      <c r="C12" s="33"/>
      <c r="D12" s="33"/>
      <c r="E12" s="33"/>
      <c r="F12" s="33"/>
      <c r="G12" s="33"/>
      <c r="H12" s="33"/>
    </row>
    <row r="13" spans="1:8" ht="21.75" customHeight="1" x14ac:dyDescent="0.3">
      <c r="A13" s="96" t="s">
        <v>149</v>
      </c>
      <c r="B13" s="32"/>
      <c r="C13" s="35"/>
      <c r="D13" s="32"/>
      <c r="E13" s="32"/>
      <c r="F13" s="32"/>
      <c r="G13" s="32"/>
      <c r="H13" s="32"/>
    </row>
    <row r="14" spans="1:8" ht="21.75" customHeight="1" x14ac:dyDescent="0.3">
      <c r="A14" s="7" t="s">
        <v>55</v>
      </c>
      <c r="B14" s="32">
        <f>'PL-5-8 2 '!E95</f>
        <v>4117</v>
      </c>
      <c r="C14" s="35"/>
      <c r="D14" s="32">
        <v>24671</v>
      </c>
      <c r="E14" s="32"/>
      <c r="F14" s="32">
        <f>'PL-5-8 2 '!I95</f>
        <v>7006</v>
      </c>
      <c r="G14" s="32"/>
      <c r="H14" s="32">
        <v>15626</v>
      </c>
    </row>
    <row r="15" spans="1:8" ht="19.5" customHeight="1" x14ac:dyDescent="0.3">
      <c r="A15" s="8" t="s">
        <v>54</v>
      </c>
      <c r="B15" s="32">
        <v>585</v>
      </c>
      <c r="C15" s="35"/>
      <c r="D15" s="32">
        <v>8364</v>
      </c>
      <c r="E15" s="32"/>
      <c r="F15" s="32">
        <v>585</v>
      </c>
      <c r="G15" s="32"/>
      <c r="H15" s="32">
        <v>8364</v>
      </c>
    </row>
    <row r="16" spans="1:8" ht="21.75" customHeight="1" x14ac:dyDescent="0.3">
      <c r="A16" s="8" t="s">
        <v>66</v>
      </c>
      <c r="B16" s="32">
        <v>25257</v>
      </c>
      <c r="C16" s="35"/>
      <c r="D16" s="32">
        <v>24146</v>
      </c>
      <c r="E16" s="32"/>
      <c r="F16" s="32">
        <v>24911</v>
      </c>
      <c r="G16" s="32"/>
      <c r="H16" s="32">
        <v>23886</v>
      </c>
    </row>
    <row r="17" spans="1:8" ht="21.75" customHeight="1" x14ac:dyDescent="0.3">
      <c r="A17" s="8" t="s">
        <v>71</v>
      </c>
      <c r="B17" s="32">
        <v>504</v>
      </c>
      <c r="C17" s="35"/>
      <c r="D17" s="32">
        <v>2193</v>
      </c>
      <c r="E17" s="32"/>
      <c r="F17" s="32">
        <v>456</v>
      </c>
      <c r="G17" s="32"/>
      <c r="H17" s="32">
        <v>1853</v>
      </c>
    </row>
    <row r="18" spans="1:8" ht="19.5" customHeight="1" x14ac:dyDescent="0.3">
      <c r="A18" s="8" t="s">
        <v>214</v>
      </c>
      <c r="B18" s="32">
        <v>-72</v>
      </c>
      <c r="C18" s="35"/>
      <c r="D18" s="32">
        <v>2914</v>
      </c>
      <c r="E18" s="32"/>
      <c r="F18" s="32">
        <v>48</v>
      </c>
      <c r="G18" s="32"/>
      <c r="H18" s="32">
        <v>521</v>
      </c>
    </row>
    <row r="19" spans="1:8" ht="21" customHeight="1" x14ac:dyDescent="0.3">
      <c r="A19" s="8" t="s">
        <v>67</v>
      </c>
      <c r="B19" s="32">
        <v>0</v>
      </c>
      <c r="C19" s="35"/>
      <c r="D19" s="32">
        <v>67</v>
      </c>
      <c r="E19" s="32"/>
      <c r="F19" s="32">
        <v>0</v>
      </c>
      <c r="G19" s="35"/>
      <c r="H19" s="32">
        <v>67</v>
      </c>
    </row>
    <row r="20" spans="1:8" ht="21" customHeight="1" x14ac:dyDescent="0.3">
      <c r="A20" s="8" t="s">
        <v>216</v>
      </c>
      <c r="B20" s="32">
        <v>-505</v>
      </c>
      <c r="C20" s="35"/>
      <c r="D20" s="32">
        <v>0</v>
      </c>
      <c r="E20" s="32"/>
      <c r="F20" s="32">
        <v>-505</v>
      </c>
      <c r="G20" s="35"/>
      <c r="H20" s="32">
        <v>0</v>
      </c>
    </row>
    <row r="21" spans="1:8" ht="21" customHeight="1" x14ac:dyDescent="0.3">
      <c r="A21" s="8" t="s">
        <v>215</v>
      </c>
      <c r="B21" s="32">
        <v>-22512</v>
      </c>
      <c r="C21" s="35"/>
      <c r="D21" s="32">
        <v>0</v>
      </c>
      <c r="E21" s="32"/>
      <c r="F21" s="32">
        <v>-22512</v>
      </c>
      <c r="G21" s="35"/>
      <c r="H21" s="32">
        <v>0</v>
      </c>
    </row>
    <row r="22" spans="1:8" ht="21" customHeight="1" x14ac:dyDescent="0.3">
      <c r="A22" s="5" t="s">
        <v>233</v>
      </c>
      <c r="B22" s="32">
        <v>-209</v>
      </c>
      <c r="C22" s="35"/>
      <c r="D22" s="32">
        <v>112</v>
      </c>
      <c r="E22" s="148"/>
      <c r="F22" s="32">
        <v>0</v>
      </c>
      <c r="G22" s="148"/>
      <c r="H22" s="32">
        <v>0</v>
      </c>
    </row>
    <row r="23" spans="1:8" ht="19.5" customHeight="1" x14ac:dyDescent="0.3">
      <c r="A23" s="5" t="s">
        <v>252</v>
      </c>
      <c r="B23" s="32">
        <v>19218</v>
      </c>
      <c r="C23" s="35"/>
      <c r="D23" s="32">
        <v>1523</v>
      </c>
      <c r="E23" s="148"/>
      <c r="F23" s="148">
        <v>18895</v>
      </c>
      <c r="G23" s="148"/>
      <c r="H23" s="148">
        <v>1627</v>
      </c>
    </row>
    <row r="24" spans="1:8" ht="19.5" customHeight="1" x14ac:dyDescent="0.3">
      <c r="A24" s="7" t="s">
        <v>256</v>
      </c>
      <c r="B24" s="32">
        <v>169</v>
      </c>
      <c r="D24" s="146">
        <v>-1</v>
      </c>
      <c r="E24" s="148"/>
      <c r="F24" s="32">
        <v>169</v>
      </c>
      <c r="G24" s="148"/>
      <c r="H24" s="146">
        <v>-1</v>
      </c>
    </row>
    <row r="25" spans="1:8" ht="19.5" customHeight="1" x14ac:dyDescent="0.3">
      <c r="A25" s="7" t="s">
        <v>159</v>
      </c>
      <c r="B25" s="146">
        <v>30</v>
      </c>
      <c r="D25" s="146">
        <v>49</v>
      </c>
      <c r="E25" s="148"/>
      <c r="F25" s="146">
        <v>30</v>
      </c>
      <c r="G25" s="148"/>
      <c r="H25" s="146">
        <v>49</v>
      </c>
    </row>
    <row r="26" spans="1:8" ht="19.5" customHeight="1" x14ac:dyDescent="0.3">
      <c r="A26" s="8" t="s">
        <v>192</v>
      </c>
      <c r="B26" s="32">
        <v>0</v>
      </c>
      <c r="C26" s="37"/>
      <c r="D26" s="32">
        <v>0</v>
      </c>
      <c r="E26" s="37"/>
      <c r="F26" s="37">
        <v>-24520</v>
      </c>
      <c r="G26" s="148"/>
      <c r="H26" s="37">
        <v>-79997</v>
      </c>
    </row>
    <row r="27" spans="1:8" ht="19.5" customHeight="1" x14ac:dyDescent="0.3">
      <c r="A27" s="8" t="s">
        <v>68</v>
      </c>
      <c r="B27" s="155">
        <v>-25332</v>
      </c>
      <c r="C27" s="23"/>
      <c r="D27" s="155">
        <v>-34241</v>
      </c>
      <c r="E27" s="148"/>
      <c r="F27" s="155">
        <v>-26601</v>
      </c>
      <c r="G27" s="148"/>
      <c r="H27" s="155">
        <v>-36035</v>
      </c>
    </row>
    <row r="28" spans="1:8" ht="19.5" customHeight="1" x14ac:dyDescent="0.3">
      <c r="B28" s="33">
        <f>SUM(B11:B27)</f>
        <v>5776</v>
      </c>
      <c r="C28" s="33"/>
      <c r="D28" s="33">
        <f>SUM(D11:D27)</f>
        <v>205108</v>
      </c>
      <c r="E28" s="33"/>
      <c r="F28" s="33">
        <f>SUM(F11:F27)</f>
        <v>40654</v>
      </c>
      <c r="G28" s="33"/>
      <c r="H28" s="33">
        <f>SUM(H11:H27)</f>
        <v>85555</v>
      </c>
    </row>
    <row r="29" spans="1:8" ht="19.5" customHeight="1" x14ac:dyDescent="0.3">
      <c r="A29" s="105" t="s">
        <v>69</v>
      </c>
      <c r="B29" s="33"/>
      <c r="C29" s="33"/>
      <c r="D29" s="33"/>
      <c r="E29" s="33"/>
      <c r="F29" s="33"/>
      <c r="G29" s="33"/>
      <c r="H29" s="33"/>
    </row>
    <row r="30" spans="1:8" ht="20.25" customHeight="1" x14ac:dyDescent="0.3">
      <c r="A30" s="8" t="s">
        <v>97</v>
      </c>
      <c r="B30" s="33">
        <v>38709</v>
      </c>
      <c r="C30" s="33"/>
      <c r="D30" s="33">
        <v>82438</v>
      </c>
      <c r="E30" s="33"/>
      <c r="F30" s="33">
        <v>-26680</v>
      </c>
      <c r="G30" s="33"/>
      <c r="H30" s="33">
        <v>67746</v>
      </c>
    </row>
    <row r="31" spans="1:8" ht="20.25" customHeight="1" x14ac:dyDescent="0.3">
      <c r="A31" s="8" t="s">
        <v>70</v>
      </c>
      <c r="B31" s="32">
        <v>-2856</v>
      </c>
      <c r="C31" s="35"/>
      <c r="D31" s="32">
        <v>-119595</v>
      </c>
      <c r="E31" s="32"/>
      <c r="F31" s="32">
        <v>43496</v>
      </c>
      <c r="G31" s="32"/>
      <c r="H31" s="32">
        <v>-108513</v>
      </c>
    </row>
    <row r="32" spans="1:8" ht="19.5" customHeight="1" x14ac:dyDescent="0.3">
      <c r="A32" s="8" t="s">
        <v>6</v>
      </c>
      <c r="B32" s="32">
        <v>-3162</v>
      </c>
      <c r="C32" s="35"/>
      <c r="D32" s="32">
        <v>-8746</v>
      </c>
      <c r="E32" s="32"/>
      <c r="F32" s="32">
        <v>-763</v>
      </c>
      <c r="G32" s="32"/>
      <c r="H32" s="32">
        <v>5526</v>
      </c>
    </row>
    <row r="33" spans="1:8" ht="19.5" customHeight="1" x14ac:dyDescent="0.3">
      <c r="A33" s="8" t="s">
        <v>9</v>
      </c>
      <c r="B33" s="32">
        <v>5</v>
      </c>
      <c r="C33" s="35"/>
      <c r="D33" s="32">
        <v>-930</v>
      </c>
      <c r="E33" s="32"/>
      <c r="F33" s="32">
        <v>0</v>
      </c>
      <c r="G33" s="32"/>
      <c r="H33" s="32">
        <v>220</v>
      </c>
    </row>
    <row r="34" spans="1:8" ht="21" customHeight="1" x14ac:dyDescent="0.3">
      <c r="A34" s="8" t="s">
        <v>96</v>
      </c>
      <c r="B34" s="32">
        <v>-27392</v>
      </c>
      <c r="C34" s="35"/>
      <c r="D34" s="32">
        <v>-120225</v>
      </c>
      <c r="E34" s="32"/>
      <c r="F34" s="32">
        <v>-21263</v>
      </c>
      <c r="G34" s="32"/>
      <c r="H34" s="32">
        <v>-205703</v>
      </c>
    </row>
    <row r="35" spans="1:8" ht="21" customHeight="1" x14ac:dyDescent="0.3">
      <c r="A35" s="8" t="s">
        <v>13</v>
      </c>
      <c r="B35" s="41">
        <v>449</v>
      </c>
      <c r="C35" s="35"/>
      <c r="D35" s="41">
        <v>1991</v>
      </c>
      <c r="E35" s="33"/>
      <c r="F35" s="41">
        <v>-92</v>
      </c>
      <c r="G35" s="33"/>
      <c r="H35" s="41">
        <v>226</v>
      </c>
    </row>
    <row r="36" spans="1:8" ht="19.5" customHeight="1" x14ac:dyDescent="0.3">
      <c r="A36" s="8" t="s">
        <v>72</v>
      </c>
      <c r="B36" s="32">
        <f>SUM(B28:B35)</f>
        <v>11529</v>
      </c>
      <c r="C36" s="32"/>
      <c r="D36" s="32">
        <f>SUM(D28:D35)</f>
        <v>40041</v>
      </c>
      <c r="E36" s="32"/>
      <c r="F36" s="32">
        <f>SUM(F28:F35)</f>
        <v>35352</v>
      </c>
      <c r="G36" s="32"/>
      <c r="H36" s="32">
        <f>SUM(H28:H35)</f>
        <v>-154943</v>
      </c>
    </row>
    <row r="37" spans="1:8" ht="19.5" customHeight="1" x14ac:dyDescent="0.3">
      <c r="A37" s="8" t="s">
        <v>107</v>
      </c>
      <c r="B37" s="41">
        <v>-13555</v>
      </c>
      <c r="C37" s="35"/>
      <c r="D37" s="41">
        <v>-44264</v>
      </c>
      <c r="E37" s="33"/>
      <c r="F37" s="41">
        <v>-4630</v>
      </c>
      <c r="G37" s="33"/>
      <c r="H37" s="41">
        <v>-35983</v>
      </c>
    </row>
    <row r="38" spans="1:8" ht="19.5" customHeight="1" x14ac:dyDescent="0.3">
      <c r="A38" s="9" t="s">
        <v>73</v>
      </c>
      <c r="B38" s="100">
        <f>SUM(B36:B37)</f>
        <v>-2026</v>
      </c>
      <c r="C38" s="13"/>
      <c r="D38" s="100">
        <f>SUM(D36:D37)</f>
        <v>-4223</v>
      </c>
      <c r="E38" s="13"/>
      <c r="F38" s="100">
        <f>SUM(F36:F37)</f>
        <v>30722</v>
      </c>
      <c r="G38" s="13">
        <v>0</v>
      </c>
      <c r="H38" s="100">
        <f>SUM(H36:H37)</f>
        <v>-190926</v>
      </c>
    </row>
    <row r="39" spans="1:8" ht="19.5" customHeight="1" x14ac:dyDescent="0.3">
      <c r="A39" s="106"/>
    </row>
    <row r="40" spans="1:8" ht="17.149999999999999" customHeight="1" x14ac:dyDescent="0.3">
      <c r="A40" s="52" t="s">
        <v>24</v>
      </c>
      <c r="B40" s="107"/>
      <c r="C40" s="107"/>
      <c r="D40" s="107"/>
      <c r="E40" s="107"/>
      <c r="F40" s="107"/>
      <c r="G40" s="107"/>
      <c r="H40" s="107"/>
    </row>
    <row r="41" spans="1:8" ht="18.75" customHeight="1" x14ac:dyDescent="0.3">
      <c r="A41" s="20" t="s">
        <v>193</v>
      </c>
      <c r="B41" s="32">
        <v>0</v>
      </c>
      <c r="C41" s="32"/>
      <c r="D41" s="32">
        <v>15000</v>
      </c>
      <c r="E41" s="32"/>
      <c r="F41" s="32">
        <v>0</v>
      </c>
      <c r="G41" s="32"/>
      <c r="H41" s="32">
        <v>15000</v>
      </c>
    </row>
    <row r="42" spans="1:8" ht="18.75" customHeight="1" x14ac:dyDescent="0.3">
      <c r="A42" s="7" t="s">
        <v>194</v>
      </c>
      <c r="B42" s="32">
        <v>0</v>
      </c>
      <c r="C42" s="32"/>
      <c r="D42" s="32">
        <v>0</v>
      </c>
      <c r="E42" s="32"/>
      <c r="F42" s="32">
        <v>0</v>
      </c>
      <c r="G42" s="32"/>
      <c r="H42" s="32">
        <v>-123375</v>
      </c>
    </row>
    <row r="43" spans="1:8" ht="18.75" customHeight="1" x14ac:dyDescent="0.3">
      <c r="A43" s="7" t="s">
        <v>195</v>
      </c>
      <c r="B43" s="32">
        <v>0</v>
      </c>
      <c r="C43" s="32"/>
      <c r="D43" s="146">
        <v>-94888</v>
      </c>
      <c r="E43" s="32"/>
      <c r="F43" s="32">
        <v>0</v>
      </c>
      <c r="G43" s="32"/>
      <c r="H43" s="32">
        <v>0</v>
      </c>
    </row>
    <row r="44" spans="1:8" ht="18.75" customHeight="1" x14ac:dyDescent="0.3">
      <c r="A44" s="7" t="s">
        <v>196</v>
      </c>
      <c r="B44" s="32">
        <v>0</v>
      </c>
      <c r="C44" s="32"/>
      <c r="D44" s="32">
        <v>22716</v>
      </c>
      <c r="E44" s="130"/>
      <c r="F44" s="32">
        <v>0</v>
      </c>
      <c r="G44" s="130"/>
      <c r="H44" s="32">
        <v>0</v>
      </c>
    </row>
    <row r="45" spans="1:8" ht="18.75" customHeight="1" x14ac:dyDescent="0.3">
      <c r="A45" s="7"/>
      <c r="B45" s="140"/>
      <c r="C45" s="32"/>
      <c r="D45" s="32"/>
      <c r="E45" s="130"/>
      <c r="F45" s="140"/>
      <c r="G45" s="130"/>
      <c r="H45" s="140"/>
    </row>
    <row r="46" spans="1:8" s="18" customFormat="1" ht="18.75" customHeight="1" x14ac:dyDescent="0.35">
      <c r="A46" s="111" t="s">
        <v>90</v>
      </c>
      <c r="B46" s="17"/>
      <c r="C46" s="17"/>
      <c r="D46" s="17"/>
      <c r="E46" s="17"/>
      <c r="F46" s="17"/>
      <c r="G46" s="17"/>
      <c r="H46" s="17"/>
    </row>
    <row r="47" spans="1:8" s="18" customFormat="1" ht="18.75" customHeight="1" x14ac:dyDescent="0.3">
      <c r="A47" s="19" t="s">
        <v>74</v>
      </c>
      <c r="B47" s="17"/>
      <c r="C47" s="17"/>
      <c r="D47" s="17"/>
      <c r="E47" s="17"/>
      <c r="F47" s="17"/>
      <c r="G47" s="17"/>
      <c r="H47" s="17"/>
    </row>
    <row r="48" spans="1:8" s="18" customFormat="1" ht="5.15" customHeight="1" x14ac:dyDescent="0.3">
      <c r="A48" s="19"/>
      <c r="B48" s="17"/>
      <c r="C48" s="17"/>
      <c r="D48" s="17"/>
      <c r="E48" s="17"/>
      <c r="F48" s="17"/>
      <c r="G48" s="17"/>
      <c r="H48" s="17"/>
    </row>
    <row r="49" spans="1:8" s="18" customFormat="1" ht="18.75" customHeight="1" x14ac:dyDescent="0.3">
      <c r="B49" s="182" t="s">
        <v>84</v>
      </c>
      <c r="C49" s="182"/>
      <c r="D49" s="182"/>
      <c r="E49" s="17"/>
      <c r="F49" s="182" t="s">
        <v>86</v>
      </c>
      <c r="G49" s="183"/>
      <c r="H49" s="182"/>
    </row>
    <row r="50" spans="1:8" ht="18.75" customHeight="1" x14ac:dyDescent="0.3">
      <c r="B50" s="181" t="s">
        <v>85</v>
      </c>
      <c r="C50" s="181"/>
      <c r="D50" s="181"/>
      <c r="E50" s="24"/>
      <c r="F50" s="181" t="s">
        <v>85</v>
      </c>
      <c r="G50" s="181"/>
      <c r="H50" s="181"/>
    </row>
    <row r="51" spans="1:8" ht="18.75" customHeight="1" x14ac:dyDescent="0.3">
      <c r="B51" s="185" t="s">
        <v>240</v>
      </c>
      <c r="C51" s="185"/>
      <c r="D51" s="185"/>
      <c r="E51" s="147"/>
      <c r="F51" s="185" t="s">
        <v>240</v>
      </c>
      <c r="G51" s="185"/>
      <c r="H51" s="185"/>
    </row>
    <row r="52" spans="1:8" ht="18.75" customHeight="1" x14ac:dyDescent="0.3">
      <c r="B52" s="185" t="s">
        <v>234</v>
      </c>
      <c r="C52" s="185"/>
      <c r="D52" s="185"/>
      <c r="E52" s="147"/>
      <c r="F52" s="185" t="s">
        <v>234</v>
      </c>
      <c r="G52" s="185"/>
      <c r="H52" s="185"/>
    </row>
    <row r="53" spans="1:8" ht="18.75" customHeight="1" x14ac:dyDescent="0.3">
      <c r="B53" s="62">
        <v>2019</v>
      </c>
      <c r="C53" s="157"/>
      <c r="D53" s="62">
        <v>2018</v>
      </c>
      <c r="E53" s="157"/>
      <c r="F53" s="62">
        <v>2019</v>
      </c>
      <c r="G53" s="157"/>
      <c r="H53" s="62">
        <v>2018</v>
      </c>
    </row>
    <row r="54" spans="1:8" ht="18.75" customHeight="1" x14ac:dyDescent="0.3">
      <c r="B54" s="180" t="s">
        <v>83</v>
      </c>
      <c r="C54" s="180"/>
      <c r="D54" s="180"/>
      <c r="E54" s="180"/>
      <c r="F54" s="180"/>
      <c r="G54" s="180"/>
      <c r="H54" s="180"/>
    </row>
    <row r="55" spans="1:8" ht="17.149999999999999" customHeight="1" x14ac:dyDescent="0.3">
      <c r="A55" s="52" t="s">
        <v>221</v>
      </c>
      <c r="B55" s="107"/>
      <c r="C55" s="107"/>
      <c r="D55" s="107"/>
      <c r="E55" s="107"/>
      <c r="F55" s="107"/>
      <c r="G55" s="107"/>
      <c r="H55" s="107"/>
    </row>
    <row r="56" spans="1:8" ht="18.75" customHeight="1" x14ac:dyDescent="0.3">
      <c r="A56" s="7" t="s">
        <v>174</v>
      </c>
      <c r="B56" s="32">
        <v>-3392722</v>
      </c>
      <c r="C56" s="32"/>
      <c r="D56" s="32">
        <v>-2919452</v>
      </c>
      <c r="E56" s="32"/>
      <c r="F56" s="32">
        <v>-3392722</v>
      </c>
      <c r="G56" s="32"/>
      <c r="H56" s="32">
        <v>-2919452</v>
      </c>
    </row>
    <row r="57" spans="1:8" ht="18.75" customHeight="1" x14ac:dyDescent="0.3">
      <c r="A57" s="8" t="s">
        <v>217</v>
      </c>
      <c r="B57" s="32">
        <v>5015037</v>
      </c>
      <c r="C57" s="32"/>
      <c r="D57" s="32">
        <v>0</v>
      </c>
      <c r="E57" s="32"/>
      <c r="F57" s="32">
        <v>5015037</v>
      </c>
      <c r="G57" s="32"/>
      <c r="H57" s="32">
        <v>0</v>
      </c>
    </row>
    <row r="58" spans="1:8" ht="18.75" customHeight="1" x14ac:dyDescent="0.3">
      <c r="A58" s="7" t="s">
        <v>75</v>
      </c>
      <c r="B58" s="32">
        <v>-8499</v>
      </c>
      <c r="C58" s="32"/>
      <c r="D58" s="32">
        <v>-17820</v>
      </c>
      <c r="E58" s="32"/>
      <c r="F58" s="32">
        <v>-8247</v>
      </c>
      <c r="G58" s="32"/>
      <c r="H58" s="32">
        <v>-17663</v>
      </c>
    </row>
    <row r="59" spans="1:8" ht="18.75" customHeight="1" x14ac:dyDescent="0.3">
      <c r="A59" s="8" t="s">
        <v>141</v>
      </c>
      <c r="B59" s="32">
        <v>0</v>
      </c>
      <c r="C59" s="32"/>
      <c r="D59" s="32">
        <v>19</v>
      </c>
      <c r="E59" s="32"/>
      <c r="F59" s="32">
        <v>0</v>
      </c>
      <c r="G59" s="32"/>
      <c r="H59" s="146">
        <v>19</v>
      </c>
    </row>
    <row r="60" spans="1:8" ht="18.75" customHeight="1" x14ac:dyDescent="0.3">
      <c r="A60" s="8" t="s">
        <v>38</v>
      </c>
      <c r="B60" s="32">
        <v>-24</v>
      </c>
      <c r="C60" s="32"/>
      <c r="D60" s="32">
        <v>-3299</v>
      </c>
      <c r="E60" s="32"/>
      <c r="F60" s="32">
        <v>0</v>
      </c>
      <c r="G60" s="32"/>
      <c r="H60" s="32">
        <v>-2948</v>
      </c>
    </row>
    <row r="61" spans="1:8" ht="18.75" customHeight="1" x14ac:dyDescent="0.3">
      <c r="A61" s="8" t="s">
        <v>246</v>
      </c>
      <c r="B61" s="40">
        <v>0</v>
      </c>
      <c r="C61" s="40"/>
      <c r="D61" s="40">
        <v>0</v>
      </c>
      <c r="E61" s="40"/>
      <c r="F61" s="40">
        <v>-17000</v>
      </c>
      <c r="G61" s="40"/>
      <c r="H61" s="40">
        <v>-100000</v>
      </c>
    </row>
    <row r="62" spans="1:8" ht="18.75" customHeight="1" x14ac:dyDescent="0.3">
      <c r="A62" s="8" t="s">
        <v>253</v>
      </c>
      <c r="B62" s="40">
        <v>0</v>
      </c>
      <c r="C62" s="40"/>
      <c r="D62" s="40">
        <v>0</v>
      </c>
      <c r="E62" s="40"/>
      <c r="F62" s="40">
        <v>10000</v>
      </c>
      <c r="G62" s="40"/>
      <c r="H62" s="40">
        <v>0</v>
      </c>
    </row>
    <row r="63" spans="1:8" ht="18.75" customHeight="1" x14ac:dyDescent="0.3">
      <c r="A63" s="8" t="s">
        <v>197</v>
      </c>
      <c r="B63" s="40">
        <v>0</v>
      </c>
      <c r="C63" s="40"/>
      <c r="D63" s="40">
        <v>0</v>
      </c>
      <c r="E63" s="40"/>
      <c r="F63" s="40">
        <v>24520</v>
      </c>
      <c r="G63" s="40"/>
      <c r="H63" s="40">
        <v>79997</v>
      </c>
    </row>
    <row r="64" spans="1:8" ht="18.75" customHeight="1" x14ac:dyDescent="0.3">
      <c r="A64" s="8" t="s">
        <v>76</v>
      </c>
      <c r="B64" s="32">
        <v>27005</v>
      </c>
      <c r="C64" s="32"/>
      <c r="D64" s="32">
        <v>28961</v>
      </c>
      <c r="E64" s="32"/>
      <c r="F64" s="32">
        <v>30117</v>
      </c>
      <c r="G64" s="32"/>
      <c r="H64" s="32">
        <v>28659</v>
      </c>
    </row>
    <row r="65" spans="1:8" s="10" customFormat="1" ht="18.75" customHeight="1" x14ac:dyDescent="0.3">
      <c r="A65" s="9" t="s">
        <v>247</v>
      </c>
      <c r="B65" s="50">
        <f>SUM(B56:B64,B41:B44)</f>
        <v>1640797</v>
      </c>
      <c r="C65" s="13"/>
      <c r="D65" s="50">
        <f>SUM(D56:D64,D41:D44)</f>
        <v>-2968763</v>
      </c>
      <c r="E65" s="13"/>
      <c r="F65" s="50">
        <f>SUM(F56:F64,F41:F44)</f>
        <v>1661705</v>
      </c>
      <c r="G65" s="13"/>
      <c r="H65" s="50">
        <f>SUM(H56:H64,H41:H44)</f>
        <v>-3039763</v>
      </c>
    </row>
    <row r="66" spans="1:8" ht="12" customHeight="1" x14ac:dyDescent="0.3">
      <c r="A66" s="9"/>
      <c r="B66" s="32"/>
      <c r="C66" s="33"/>
      <c r="D66" s="32"/>
      <c r="E66" s="33"/>
      <c r="F66" s="32"/>
      <c r="G66" s="33"/>
      <c r="H66" s="32"/>
    </row>
    <row r="67" spans="1:8" ht="16.5" customHeight="1" x14ac:dyDescent="0.3">
      <c r="A67" s="2" t="s">
        <v>25</v>
      </c>
      <c r="B67" s="33"/>
      <c r="C67" s="33"/>
      <c r="D67" s="33"/>
      <c r="E67" s="33"/>
      <c r="F67" s="33"/>
      <c r="G67" s="33"/>
      <c r="H67" s="33"/>
    </row>
    <row r="68" spans="1:8" ht="18.75" customHeight="1" x14ac:dyDescent="0.3">
      <c r="A68" s="8" t="s">
        <v>77</v>
      </c>
      <c r="B68" s="40">
        <v>0</v>
      </c>
      <c r="C68" s="29"/>
      <c r="D68" s="29">
        <v>53649</v>
      </c>
      <c r="E68" s="29"/>
      <c r="F68" s="40">
        <v>0</v>
      </c>
      <c r="G68" s="29"/>
      <c r="H68" s="29">
        <v>53649</v>
      </c>
    </row>
    <row r="69" spans="1:8" ht="18.75" customHeight="1" x14ac:dyDescent="0.3">
      <c r="A69" s="8" t="s">
        <v>218</v>
      </c>
      <c r="B69" s="40">
        <v>0</v>
      </c>
      <c r="C69" s="33"/>
      <c r="D69" s="33">
        <v>-253120</v>
      </c>
      <c r="E69" s="33"/>
      <c r="F69" s="40">
        <v>0</v>
      </c>
      <c r="G69" s="33"/>
      <c r="H69" s="33">
        <v>-253120</v>
      </c>
    </row>
    <row r="70" spans="1:8" ht="18.75" customHeight="1" x14ac:dyDescent="0.3">
      <c r="A70" s="8" t="s">
        <v>164</v>
      </c>
      <c r="B70" s="40">
        <v>0</v>
      </c>
      <c r="C70" s="33"/>
      <c r="D70" s="33">
        <v>49900</v>
      </c>
      <c r="E70" s="33"/>
      <c r="F70" s="40">
        <v>0</v>
      </c>
      <c r="G70" s="33"/>
      <c r="H70" s="33">
        <v>49900</v>
      </c>
    </row>
    <row r="71" spans="1:8" ht="18.75" customHeight="1" x14ac:dyDescent="0.3">
      <c r="A71" s="8" t="s">
        <v>165</v>
      </c>
      <c r="B71" s="33">
        <v>-91197</v>
      </c>
      <c r="C71" s="33"/>
      <c r="D71" s="33">
        <v>-19887</v>
      </c>
      <c r="E71" s="33"/>
      <c r="F71" s="33">
        <v>-91197</v>
      </c>
      <c r="G71" s="33"/>
      <c r="H71" s="33">
        <v>-19887</v>
      </c>
    </row>
    <row r="72" spans="1:8" ht="18.75" customHeight="1" x14ac:dyDescent="0.3">
      <c r="A72" s="7" t="s">
        <v>130</v>
      </c>
      <c r="B72" s="33"/>
      <c r="C72" s="33"/>
      <c r="D72" s="33"/>
      <c r="E72" s="33"/>
      <c r="F72" s="33"/>
      <c r="G72" s="33"/>
      <c r="H72" s="33"/>
    </row>
    <row r="73" spans="1:8" ht="18.75" customHeight="1" x14ac:dyDescent="0.3">
      <c r="A73" s="8" t="s">
        <v>129</v>
      </c>
      <c r="B73" s="33">
        <v>-1004</v>
      </c>
      <c r="C73" s="33"/>
      <c r="D73" s="33">
        <v>-1252</v>
      </c>
      <c r="E73" s="33"/>
      <c r="F73" s="33">
        <v>-1004</v>
      </c>
      <c r="G73" s="33"/>
      <c r="H73" s="33">
        <v>-1252</v>
      </c>
    </row>
    <row r="74" spans="1:8" ht="18.75" customHeight="1" x14ac:dyDescent="0.3">
      <c r="A74" s="8" t="s">
        <v>78</v>
      </c>
      <c r="B74" s="33">
        <v>-162038</v>
      </c>
      <c r="C74" s="33"/>
      <c r="D74" s="33">
        <v>-65933</v>
      </c>
      <c r="E74" s="33"/>
      <c r="F74" s="33">
        <v>-158944</v>
      </c>
      <c r="G74" s="33"/>
      <c r="H74" s="33">
        <v>-65933</v>
      </c>
    </row>
    <row r="75" spans="1:8" ht="18.75" customHeight="1" x14ac:dyDescent="0.3">
      <c r="A75" s="8" t="s">
        <v>79</v>
      </c>
      <c r="B75" s="33">
        <v>-694</v>
      </c>
      <c r="C75" s="33"/>
      <c r="D75" s="33">
        <v>-8210</v>
      </c>
      <c r="E75" s="33"/>
      <c r="F75" s="33">
        <v>-694</v>
      </c>
      <c r="G75" s="33"/>
      <c r="H75" s="33">
        <v>-8210</v>
      </c>
    </row>
    <row r="76" spans="1:8" s="10" customFormat="1" ht="18.75" customHeight="1" x14ac:dyDescent="0.3">
      <c r="A76" s="9" t="s">
        <v>219</v>
      </c>
      <c r="B76" s="50">
        <f>SUM(B68:B75)</f>
        <v>-254933</v>
      </c>
      <c r="C76" s="13"/>
      <c r="D76" s="50">
        <f>SUM(D68:D75)</f>
        <v>-244853</v>
      </c>
      <c r="E76" s="13"/>
      <c r="F76" s="50">
        <f>SUM(F68:F75)</f>
        <v>-251839</v>
      </c>
      <c r="G76" s="13"/>
      <c r="H76" s="50">
        <f>SUM(H68:H75)</f>
        <v>-244853</v>
      </c>
    </row>
    <row r="77" spans="1:8" ht="13.5" customHeight="1" x14ac:dyDescent="0.3">
      <c r="A77" s="9"/>
      <c r="B77" s="32"/>
      <c r="C77" s="33"/>
      <c r="D77" s="32"/>
      <c r="E77" s="33"/>
      <c r="F77" s="32"/>
      <c r="G77" s="33"/>
      <c r="H77" s="32"/>
    </row>
    <row r="78" spans="1:8" ht="18.75" customHeight="1" x14ac:dyDescent="0.3">
      <c r="A78" s="7" t="s">
        <v>254</v>
      </c>
      <c r="B78" s="32"/>
      <c r="C78" s="33"/>
      <c r="D78" s="32"/>
      <c r="E78" s="33"/>
      <c r="F78" s="32"/>
      <c r="G78" s="33"/>
      <c r="H78" s="32"/>
    </row>
    <row r="79" spans="1:8" ht="18.75" customHeight="1" x14ac:dyDescent="0.3">
      <c r="A79" s="7" t="s">
        <v>80</v>
      </c>
      <c r="B79" s="32">
        <f>B38+B65+B76</f>
        <v>1383838</v>
      </c>
      <c r="C79" s="33"/>
      <c r="D79" s="32">
        <f>D38+D65+D76</f>
        <v>-3217839</v>
      </c>
      <c r="E79" s="33"/>
      <c r="F79" s="32">
        <f>F38+F65+F76</f>
        <v>1440588</v>
      </c>
      <c r="G79" s="33"/>
      <c r="H79" s="32">
        <f>H38+H65+H76</f>
        <v>-3475542</v>
      </c>
    </row>
    <row r="80" spans="1:8" ht="18.75" customHeight="1" x14ac:dyDescent="0.3">
      <c r="A80" s="7" t="s">
        <v>198</v>
      </c>
      <c r="B80" s="32"/>
      <c r="C80" s="33"/>
      <c r="D80" s="32"/>
      <c r="E80" s="33"/>
      <c r="F80" s="32"/>
      <c r="G80" s="33"/>
      <c r="H80" s="32"/>
    </row>
    <row r="81" spans="1:8" ht="18.75" customHeight="1" x14ac:dyDescent="0.3">
      <c r="A81" s="18" t="s">
        <v>199</v>
      </c>
      <c r="B81" s="41">
        <v>-7749</v>
      </c>
      <c r="C81" s="33"/>
      <c r="D81" s="41">
        <v>1204</v>
      </c>
      <c r="E81" s="29"/>
      <c r="F81" s="36">
        <v>0</v>
      </c>
      <c r="G81" s="29"/>
      <c r="H81" s="36">
        <v>0</v>
      </c>
    </row>
    <row r="82" spans="1:8" s="10" customFormat="1" ht="18.75" customHeight="1" x14ac:dyDescent="0.3">
      <c r="A82" s="9" t="s">
        <v>255</v>
      </c>
      <c r="B82" s="14">
        <f>SUM(B79:B81)</f>
        <v>1376089</v>
      </c>
      <c r="C82" s="13"/>
      <c r="D82" s="14">
        <f>SUM(D79:D81)</f>
        <v>-3216635</v>
      </c>
      <c r="E82" s="13"/>
      <c r="F82" s="14">
        <f>SUM(F79:F81)</f>
        <v>1440588</v>
      </c>
      <c r="G82" s="13">
        <v>0</v>
      </c>
      <c r="H82" s="14">
        <f>SUM(H79:H81)</f>
        <v>-3475542</v>
      </c>
    </row>
    <row r="83" spans="1:8" ht="18.75" customHeight="1" x14ac:dyDescent="0.3">
      <c r="A83" s="7" t="s">
        <v>220</v>
      </c>
      <c r="B83" s="41">
        <v>1774482</v>
      </c>
      <c r="C83" s="33"/>
      <c r="D83" s="41">
        <v>4388519</v>
      </c>
      <c r="E83" s="33"/>
      <c r="F83" s="41">
        <v>1484274</v>
      </c>
      <c r="G83" s="33"/>
      <c r="H83" s="41">
        <v>4338834</v>
      </c>
    </row>
    <row r="84" spans="1:8" s="10" customFormat="1" ht="19" customHeight="1" thickBot="1" x14ac:dyDescent="0.35">
      <c r="A84" s="9" t="s">
        <v>241</v>
      </c>
      <c r="B84" s="12">
        <f>SUM(B82:B83)</f>
        <v>3150571</v>
      </c>
      <c r="C84" s="13"/>
      <c r="D84" s="12">
        <f>SUM(D82:D83)</f>
        <v>1171884</v>
      </c>
      <c r="E84" s="13"/>
      <c r="F84" s="12">
        <f>SUM(F82:F83)</f>
        <v>2924862</v>
      </c>
      <c r="G84" s="13"/>
      <c r="H84" s="12">
        <f>SUM(H82:H83)</f>
        <v>863292</v>
      </c>
    </row>
    <row r="85" spans="1:8" ht="9.75" customHeight="1" thickTop="1" x14ac:dyDescent="0.3">
      <c r="B85" s="33"/>
      <c r="C85" s="33"/>
      <c r="D85" s="33"/>
      <c r="E85" s="33"/>
      <c r="F85" s="33"/>
      <c r="G85" s="33"/>
      <c r="H85" s="33"/>
    </row>
    <row r="86" spans="1:8" ht="18.75" customHeight="1" x14ac:dyDescent="0.3">
      <c r="A86" s="108" t="s">
        <v>81</v>
      </c>
      <c r="B86" s="153"/>
      <c r="C86" s="153"/>
      <c r="D86" s="153"/>
      <c r="E86" s="153"/>
      <c r="F86" s="153"/>
      <c r="G86" s="153"/>
      <c r="H86" s="153"/>
    </row>
    <row r="87" spans="1:8" ht="18.75" customHeight="1" x14ac:dyDescent="0.3">
      <c r="A87" s="109" t="s">
        <v>162</v>
      </c>
      <c r="B87" s="153"/>
      <c r="C87" s="153"/>
      <c r="D87" s="153"/>
      <c r="E87" s="153"/>
      <c r="F87" s="153"/>
      <c r="G87" s="153"/>
      <c r="H87" s="153"/>
    </row>
    <row r="88" spans="1:8" ht="18.75" customHeight="1" x14ac:dyDescent="0.3">
      <c r="A88" s="109" t="s">
        <v>242</v>
      </c>
      <c r="B88" s="33"/>
      <c r="C88" s="33"/>
      <c r="D88" s="33"/>
      <c r="E88" s="33"/>
      <c r="F88" s="33"/>
      <c r="G88" s="33"/>
      <c r="H88" s="33"/>
    </row>
    <row r="89" spans="1:8" ht="18.75" customHeight="1" x14ac:dyDescent="0.3">
      <c r="A89" s="109" t="s">
        <v>163</v>
      </c>
      <c r="B89" s="33"/>
      <c r="C89" s="33"/>
      <c r="D89" s="33"/>
      <c r="E89" s="33"/>
      <c r="F89" s="33"/>
      <c r="G89" s="33"/>
      <c r="H89" s="33"/>
    </row>
    <row r="90" spans="1:8" ht="18.75" customHeight="1" x14ac:dyDescent="0.3">
      <c r="A90" s="109" t="s">
        <v>160</v>
      </c>
      <c r="B90" s="33">
        <v>9496</v>
      </c>
      <c r="C90" s="33"/>
      <c r="D90" s="33">
        <v>15128</v>
      </c>
      <c r="E90" s="33"/>
      <c r="F90" s="33">
        <v>9099</v>
      </c>
      <c r="G90" s="33"/>
      <c r="H90" s="33">
        <v>14971</v>
      </c>
    </row>
    <row r="91" spans="1:8" ht="18.75" customHeight="1" x14ac:dyDescent="0.3">
      <c r="A91" s="109" t="s">
        <v>82</v>
      </c>
      <c r="B91" s="41">
        <v>-997</v>
      </c>
      <c r="C91" s="153"/>
      <c r="D91" s="41">
        <v>2692</v>
      </c>
      <c r="E91" s="153"/>
      <c r="F91" s="41">
        <v>-852</v>
      </c>
      <c r="G91" s="153"/>
      <c r="H91" s="41">
        <v>2692</v>
      </c>
    </row>
    <row r="92" spans="1:8" ht="18.75" customHeight="1" x14ac:dyDescent="0.3">
      <c r="A92" s="108" t="s">
        <v>106</v>
      </c>
      <c r="B92" s="148"/>
      <c r="C92" s="148"/>
      <c r="D92" s="148"/>
      <c r="E92" s="148"/>
      <c r="F92" s="148"/>
      <c r="G92" s="148"/>
      <c r="H92" s="148"/>
    </row>
    <row r="93" spans="1:8" s="10" customFormat="1" ht="18.75" customHeight="1" thickBot="1" x14ac:dyDescent="0.35">
      <c r="A93" s="108" t="s">
        <v>105</v>
      </c>
      <c r="B93" s="138">
        <f>SUM(B90:B92)</f>
        <v>8499</v>
      </c>
      <c r="C93" s="137"/>
      <c r="D93" s="138">
        <f>SUM(D90:D92)</f>
        <v>17820</v>
      </c>
      <c r="E93" s="137"/>
      <c r="F93" s="138">
        <f>SUM(F90:F92)</f>
        <v>8247</v>
      </c>
      <c r="G93" s="137"/>
      <c r="H93" s="138">
        <v>17663</v>
      </c>
    </row>
    <row r="94" spans="1:8" ht="17.149999999999999" customHeight="1" thickTop="1" x14ac:dyDescent="0.3"/>
  </sheetData>
  <mergeCells count="18">
    <mergeCell ref="B51:D51"/>
    <mergeCell ref="F51:H51"/>
    <mergeCell ref="B52:D52"/>
    <mergeCell ref="F52:H52"/>
    <mergeCell ref="B54:H54"/>
    <mergeCell ref="B4:D4"/>
    <mergeCell ref="F4:H4"/>
    <mergeCell ref="B5:D5"/>
    <mergeCell ref="F5:H5"/>
    <mergeCell ref="B6:D6"/>
    <mergeCell ref="F6:H6"/>
    <mergeCell ref="B50:D50"/>
    <mergeCell ref="F50:H50"/>
    <mergeCell ref="B7:D7"/>
    <mergeCell ref="F7:H7"/>
    <mergeCell ref="B9:H9"/>
    <mergeCell ref="B49:D49"/>
    <mergeCell ref="F49:H49"/>
  </mergeCells>
  <pageMargins left="0.8" right="0.8" top="0.48" bottom="0.5" header="0.5" footer="0.5"/>
  <pageSetup paperSize="9" scale="84" firstPageNumber="13" fitToHeight="2" orientation="portrait" useFirstPageNumber="1" r:id="rId1"/>
  <headerFooter scaleWithDoc="0">
    <oddFooter>&amp;L&amp;"Times New Roman,Regular"&amp;11The accompanying notes from an integral part of the interim financial statements.
&amp;C&amp;"Times New Roman,Regular"&amp;P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 2 </vt:lpstr>
      <vt:lpstr>PL-5-8 </vt:lpstr>
      <vt:lpstr>SH-9-10</vt:lpstr>
      <vt:lpstr>SH-11-12</vt:lpstr>
      <vt:lpstr>CF-13-14</vt:lpstr>
      <vt:lpstr>'BS-2-4'!Print_Area</vt:lpstr>
      <vt:lpstr>'CF-13-14'!Print_Area</vt:lpstr>
      <vt:lpstr>'PL-5-8 '!Print_Area</vt:lpstr>
      <vt:lpstr>'PL-5-8 2 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2019-11-11T12:34:52Z</cp:lastPrinted>
  <dcterms:created xsi:type="dcterms:W3CDTF">2011-03-15T03:50:46Z</dcterms:created>
  <dcterms:modified xsi:type="dcterms:W3CDTF">2019-11-14T09:58:45Z</dcterms:modified>
</cp:coreProperties>
</file>