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Q3'2019\CNT\"/>
    </mc:Choice>
  </mc:AlternateContent>
  <xr:revisionPtr revIDLastSave="0" documentId="13_ncr:1_{E6F836DA-5619-44BD-A78E-E057E4B4DC12}" xr6:coauthVersionLast="36" xr6:coauthVersionMax="36" xr10:uidLastSave="{00000000-0000-0000-0000-000000000000}"/>
  <bookViews>
    <workbookView xWindow="-45" yWindow="-15" windowWidth="12495" windowHeight="9675" xr2:uid="{00000000-000D-0000-FFFF-FFFF00000000}"/>
  </bookViews>
  <sheets>
    <sheet name="BS" sheetId="1" r:id="rId1"/>
    <sheet name="PL " sheetId="10" r:id="rId2"/>
    <sheet name="Consolidated" sheetId="11" r:id="rId3"/>
    <sheet name="The Company Only" sheetId="12" r:id="rId4"/>
  </sheets>
  <definedNames>
    <definedName name="_xlnm.Print_Area" localSheetId="0">BS!$A$1:$K$108</definedName>
    <definedName name="_xlnm.Print_Area" localSheetId="2">Consolidated!$A$1:$AD$35</definedName>
    <definedName name="_xlnm.Print_Area" localSheetId="1">'PL '!$A$1:$K$232</definedName>
    <definedName name="_xlnm.Print_Area" localSheetId="3">'The Company Only'!$A$1:$S$30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92" i="10" l="1"/>
  <c r="I92" i="10"/>
  <c r="G92" i="10"/>
  <c r="E92" i="10"/>
  <c r="K207" i="10" l="1"/>
  <c r="I207" i="10"/>
  <c r="G207" i="10"/>
  <c r="E207" i="10"/>
  <c r="K134" i="10"/>
  <c r="I134" i="10"/>
  <c r="G134" i="10"/>
  <c r="E134" i="10"/>
  <c r="K59" i="10"/>
  <c r="I59" i="10"/>
  <c r="G59" i="10"/>
  <c r="E59" i="10"/>
  <c r="K215" i="10" l="1"/>
  <c r="I215" i="10"/>
  <c r="G215" i="10"/>
  <c r="E215" i="10"/>
  <c r="K128" i="10"/>
  <c r="K135" i="10" s="1"/>
  <c r="I128" i="10"/>
  <c r="I135" i="10" s="1"/>
  <c r="G128" i="10"/>
  <c r="G135" i="10" s="1"/>
  <c r="E128" i="10"/>
  <c r="E135" i="10" s="1"/>
  <c r="K53" i="10"/>
  <c r="K60" i="10" s="1"/>
  <c r="I53" i="10"/>
  <c r="I60" i="10" s="1"/>
  <c r="G53" i="10"/>
  <c r="G60" i="10" s="1"/>
  <c r="E53" i="10"/>
  <c r="E60" i="10" s="1"/>
  <c r="K86" i="10" l="1"/>
  <c r="I86" i="10"/>
  <c r="G86" i="10"/>
  <c r="E86" i="10"/>
  <c r="K17" i="10"/>
  <c r="I17" i="10"/>
  <c r="G17" i="10"/>
  <c r="E17" i="10"/>
  <c r="K13" i="10"/>
  <c r="K18" i="10" s="1"/>
  <c r="K20" i="10" s="1"/>
  <c r="K22" i="10" s="1"/>
  <c r="I13" i="10"/>
  <c r="I18" i="10" s="1"/>
  <c r="I20" i="10" s="1"/>
  <c r="I22" i="10" s="1"/>
  <c r="G13" i="10"/>
  <c r="G18" i="10" s="1"/>
  <c r="G20" i="10" s="1"/>
  <c r="G22" i="10" s="1"/>
  <c r="E13" i="10"/>
  <c r="E18" i="10" l="1"/>
  <c r="E20" i="10" s="1"/>
  <c r="E22" i="10" s="1"/>
  <c r="Q24" i="12"/>
  <c r="Q23" i="12"/>
  <c r="G93" i="10" l="1"/>
  <c r="G95" i="10" s="1"/>
  <c r="G97" i="10" s="1"/>
  <c r="K93" i="10"/>
  <c r="K95" i="10" s="1"/>
  <c r="K97" i="10" s="1"/>
  <c r="I93" i="10"/>
  <c r="I95" i="10" s="1"/>
  <c r="I97" i="10" s="1"/>
  <c r="K62" i="1" l="1"/>
  <c r="I62" i="1"/>
  <c r="G62" i="1"/>
  <c r="E62" i="1"/>
  <c r="Q18" i="12" l="1"/>
  <c r="S18" i="12" s="1"/>
  <c r="S21" i="11"/>
  <c r="S20" i="11"/>
  <c r="Y20" i="11" s="1"/>
  <c r="AC20" i="11" s="1"/>
  <c r="E93" i="10" l="1"/>
  <c r="E95" i="10" s="1"/>
  <c r="E97" i="10" s="1"/>
  <c r="E45" i="10" l="1"/>
  <c r="E27" i="10"/>
  <c r="E25" i="10" s="1"/>
  <c r="E30" i="10" s="1"/>
  <c r="G45" i="10"/>
  <c r="G27" i="10"/>
  <c r="G25" i="10" s="1"/>
  <c r="G30" i="10" s="1"/>
  <c r="I25" i="10"/>
  <c r="I30" i="10" s="1"/>
  <c r="I45" i="10"/>
  <c r="K25" i="10"/>
  <c r="K30" i="10" s="1"/>
  <c r="K45" i="10"/>
  <c r="K62" i="10" l="1"/>
  <c r="K65" i="10" s="1"/>
  <c r="G62" i="10"/>
  <c r="G67" i="10" s="1"/>
  <c r="G65" i="10" s="1"/>
  <c r="I62" i="10"/>
  <c r="I65" i="10" s="1"/>
  <c r="E62" i="10"/>
  <c r="E67" i="10" s="1"/>
  <c r="E65" i="10" s="1"/>
  <c r="K34" i="1"/>
  <c r="I34" i="1"/>
  <c r="G34" i="1"/>
  <c r="E34" i="1"/>
  <c r="AC29" i="11" l="1"/>
  <c r="S29" i="11"/>
  <c r="G97" i="1" l="1"/>
  <c r="G99" i="1"/>
  <c r="G96" i="1"/>
  <c r="Q22" i="12"/>
  <c r="S22" i="12" s="1"/>
  <c r="S24" i="11"/>
  <c r="Y24" i="11" s="1"/>
  <c r="AC24" i="11" s="1"/>
  <c r="K23" i="1"/>
  <c r="K35" i="1" s="1"/>
  <c r="I23" i="1"/>
  <c r="G23" i="1"/>
  <c r="E23" i="1"/>
  <c r="Q14" i="12"/>
  <c r="S14" i="12" s="1"/>
  <c r="S16" i="11"/>
  <c r="Y16" i="11" s="1"/>
  <c r="AC16" i="11" s="1"/>
  <c r="G95" i="1" l="1"/>
  <c r="E35" i="1"/>
  <c r="G35" i="1"/>
  <c r="I35" i="1"/>
  <c r="Q26" i="12" l="1"/>
  <c r="S26" i="12" s="1"/>
  <c r="S28" i="11"/>
  <c r="Y28" i="11" s="1"/>
  <c r="AC28" i="11" s="1"/>
  <c r="Y21" i="11"/>
  <c r="AC21" i="11" s="1"/>
  <c r="G91" i="1"/>
  <c r="K91" i="1"/>
  <c r="Q16" i="12"/>
  <c r="S16" i="12" s="1"/>
  <c r="Q15" i="12"/>
  <c r="I25" i="12"/>
  <c r="I27" i="12" s="1"/>
  <c r="I91" i="1" s="1"/>
  <c r="I17" i="12"/>
  <c r="I20" i="12" s="1"/>
  <c r="I27" i="11"/>
  <c r="I19" i="11"/>
  <c r="I22" i="11" s="1"/>
  <c r="G94" i="1"/>
  <c r="G93" i="1"/>
  <c r="G90" i="1"/>
  <c r="AA27" i="11"/>
  <c r="AA30" i="11" s="1"/>
  <c r="W27" i="11"/>
  <c r="W30" i="11" s="1"/>
  <c r="U27" i="11"/>
  <c r="K27" i="11"/>
  <c r="K94" i="1"/>
  <c r="K93" i="1"/>
  <c r="K90" i="1"/>
  <c r="K95" i="1"/>
  <c r="S25" i="11"/>
  <c r="S17" i="11"/>
  <c r="O18" i="11"/>
  <c r="S18" i="11" s="1"/>
  <c r="Q25" i="12"/>
  <c r="K25" i="12"/>
  <c r="G25" i="12"/>
  <c r="G27" i="12" s="1"/>
  <c r="I90" i="1" s="1"/>
  <c r="O25" i="12"/>
  <c r="O27" i="12" s="1"/>
  <c r="S24" i="12"/>
  <c r="Q19" i="12"/>
  <c r="S19" i="12" s="1"/>
  <c r="K17" i="12"/>
  <c r="K20" i="12" s="1"/>
  <c r="G17" i="12"/>
  <c r="G20" i="12" s="1"/>
  <c r="O17" i="12"/>
  <c r="O20" i="12" s="1"/>
  <c r="Q27" i="11"/>
  <c r="Q30" i="11" s="1"/>
  <c r="G27" i="11"/>
  <c r="W19" i="11"/>
  <c r="W22" i="11" s="1"/>
  <c r="U19" i="11"/>
  <c r="U22" i="11" s="1"/>
  <c r="K19" i="11"/>
  <c r="K22" i="11" s="1"/>
  <c r="G19" i="11"/>
  <c r="G22" i="11" s="1"/>
  <c r="AA19" i="11"/>
  <c r="AA22" i="11" s="1"/>
  <c r="K27" i="12"/>
  <c r="I93" i="1" s="1"/>
  <c r="Q19" i="11"/>
  <c r="Q22" i="11" s="1"/>
  <c r="K68" i="1"/>
  <c r="G68" i="1"/>
  <c r="I68" i="1"/>
  <c r="E68" i="1"/>
  <c r="S26" i="11"/>
  <c r="Y18" i="11" l="1"/>
  <c r="AC18" i="11" s="1"/>
  <c r="O19" i="11"/>
  <c r="O22" i="11" s="1"/>
  <c r="S27" i="11"/>
  <c r="S30" i="11" s="1"/>
  <c r="E95" i="1" s="1"/>
  <c r="U30" i="11"/>
  <c r="E96" i="1" s="1"/>
  <c r="G30" i="11"/>
  <c r="E90" i="1" s="1"/>
  <c r="K30" i="11"/>
  <c r="E93" i="1" s="1"/>
  <c r="I30" i="11"/>
  <c r="E91" i="1" s="1"/>
  <c r="Q17" i="12"/>
  <c r="Q20" i="12" s="1"/>
  <c r="E99" i="1"/>
  <c r="E97" i="1"/>
  <c r="S19" i="11"/>
  <c r="S22" i="11" s="1"/>
  <c r="K69" i="1"/>
  <c r="I69" i="1"/>
  <c r="K98" i="1"/>
  <c r="K100" i="1" s="1"/>
  <c r="G98" i="1"/>
  <c r="G100" i="1" s="1"/>
  <c r="O27" i="11"/>
  <c r="O30" i="11" s="1"/>
  <c r="E69" i="1"/>
  <c r="K155" i="10"/>
  <c r="K169" i="10" s="1"/>
  <c r="G69" i="1"/>
  <c r="Q27" i="12"/>
  <c r="I95" i="1" s="1"/>
  <c r="Y26" i="11"/>
  <c r="AC26" i="11" s="1"/>
  <c r="E155" i="10"/>
  <c r="E169" i="10" s="1"/>
  <c r="E182" i="10" s="1"/>
  <c r="E187" i="10" s="1"/>
  <c r="E217" i="10" s="1"/>
  <c r="G155" i="10"/>
  <c r="G169" i="10" s="1"/>
  <c r="I155" i="10"/>
  <c r="I169" i="10" s="1"/>
  <c r="I182" i="10" l="1"/>
  <c r="I187" i="10" s="1"/>
  <c r="I217" i="10" s="1"/>
  <c r="I219" i="10" s="1"/>
  <c r="G182" i="10"/>
  <c r="G187" i="10" s="1"/>
  <c r="G217" i="10" s="1"/>
  <c r="G219" i="10" s="1"/>
  <c r="K182" i="10"/>
  <c r="K187" i="10" s="1"/>
  <c r="K217" i="10" s="1"/>
  <c r="K219" i="10" s="1"/>
  <c r="E219" i="10"/>
  <c r="K101" i="1"/>
  <c r="K102" i="1" s="1"/>
  <c r="K120" i="10"/>
  <c r="G101" i="1"/>
  <c r="G102" i="1" s="1"/>
  <c r="E120" i="10"/>
  <c r="E102" i="10"/>
  <c r="E100" i="10" s="1"/>
  <c r="G120" i="10"/>
  <c r="G102" i="10"/>
  <c r="G100" i="10" s="1"/>
  <c r="I120" i="10"/>
  <c r="I137" i="10" s="1"/>
  <c r="I100" i="10"/>
  <c r="G137" i="10" l="1"/>
  <c r="G142" i="10" s="1"/>
  <c r="G140" i="10" s="1"/>
  <c r="K137" i="10"/>
  <c r="K140" i="10" s="1"/>
  <c r="E137" i="10"/>
  <c r="E142" i="10" s="1"/>
  <c r="E140" i="10" s="1"/>
  <c r="I105" i="10"/>
  <c r="M23" i="12"/>
  <c r="K100" i="10"/>
  <c r="K105" i="10" s="1"/>
  <c r="I140" i="10"/>
  <c r="M17" i="11"/>
  <c r="G105" i="10"/>
  <c r="E105" i="10"/>
  <c r="M25" i="11"/>
  <c r="M15" i="12" l="1"/>
  <c r="S15" i="12" s="1"/>
  <c r="S17" i="12" s="1"/>
  <c r="S20" i="12" s="1"/>
  <c r="Y17" i="11"/>
  <c r="AC17" i="11" s="1"/>
  <c r="AC19" i="11" s="1"/>
  <c r="AC22" i="11" s="1"/>
  <c r="M19" i="11"/>
  <c r="M27" i="11"/>
  <c r="Y25" i="11"/>
  <c r="S23" i="12"/>
  <c r="S25" i="12" s="1"/>
  <c r="S27" i="12" s="1"/>
  <c r="M25" i="12"/>
  <c r="M27" i="12" s="1"/>
  <c r="I94" i="1" s="1"/>
  <c r="I98" i="1" s="1"/>
  <c r="I100" i="1" s="1"/>
  <c r="I101" i="1" s="1"/>
  <c r="I102" i="1" s="1"/>
  <c r="M17" i="12" l="1"/>
  <c r="M20" i="12" s="1"/>
  <c r="M30" i="11"/>
  <c r="E94" i="1" s="1"/>
  <c r="E98" i="1" s="1"/>
  <c r="E100" i="1" s="1"/>
  <c r="E101" i="1" s="1"/>
  <c r="E102" i="1" s="1"/>
  <c r="AC25" i="11"/>
  <c r="AC27" i="11" s="1"/>
  <c r="AC30" i="11" s="1"/>
  <c r="Y27" i="11"/>
  <c r="Y30" i="11" s="1"/>
  <c r="M22" i="11"/>
  <c r="Y19" i="11"/>
  <c r="Y22" i="11" s="1"/>
</calcChain>
</file>

<file path=xl/sharedStrings.xml><?xml version="1.0" encoding="utf-8"?>
<sst xmlns="http://schemas.openxmlformats.org/spreadsheetml/2006/main" count="439" uniqueCount="246">
  <si>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</si>
  <si>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</si>
  <si>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</si>
  <si>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</si>
  <si>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</si>
  <si>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</si>
  <si>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</si>
  <si>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</si>
  <si>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</si>
  <si>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</si>
  <si>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</si>
  <si>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</si>
  <si>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</si>
  <si>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</si>
  <si>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</si>
  <si>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</si>
  <si>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</si>
  <si>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</si>
  <si>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</si>
  <si>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</si>
  <si>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</si>
  <si>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</si>
  <si>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</si>
  <si>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</si>
  <si>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</si>
  <si>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</si>
  <si>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</si>
  <si>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</si>
  <si>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</si>
  <si>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</si>
  <si>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</si>
  <si>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</si>
  <si>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</si>
  <si>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Interest expenses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</si>
  <si>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</si>
  <si>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</si>
  <si>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</si>
  <si>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</si>
  <si>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</si>
  <si>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</si>
  <si>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</si>
  <si>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</si>
  <si>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</si>
  <si>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</si>
  <si>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</si>
  <si>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</si>
  <si>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</si>
  <si>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</si>
  <si>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</si>
  <si>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</si>
  <si>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</si>
  <si>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</si>
  <si>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</si>
  <si>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</si>
  <si>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</si>
  <si>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</si>
  <si>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 xml:space="preserve">As at </t>
  </si>
  <si>
    <t>Construction income</t>
  </si>
  <si>
    <t xml:space="preserve">Interest income                   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</si>
  <si>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</si>
  <si>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</si>
  <si>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</si>
  <si>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</si>
  <si>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Deferred tax assets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</si>
  <si>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</si>
  <si>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</si>
  <si>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</si>
  <si>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</si>
  <si>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</si>
  <si>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</si>
  <si>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</si>
  <si>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</si>
  <si>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</si>
  <si>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</si>
  <si>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Current portion of long-term loans</t>
  </si>
  <si>
    <t>Short-term provisions</t>
  </si>
  <si>
    <t xml:space="preserve">   Issued and fully paid up</t>
  </si>
  <si>
    <t>(Unit: Thousand Baht except earnings per share presented in Baht)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</si>
  <si>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</si>
  <si>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</si>
  <si>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</si>
  <si>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</si>
  <si>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</si>
  <si>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</si>
  <si>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</si>
  <si>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Construction contracts in progress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</si>
  <si>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</si>
  <si>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</si>
  <si>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</si>
  <si>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</si>
  <si>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</si>
  <si>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</si>
  <si>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</si>
  <si>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</si>
  <si>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</si>
  <si>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</si>
  <si>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</si>
  <si>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</si>
  <si>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</si>
  <si>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</si>
  <si>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</si>
  <si>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 xml:space="preserve">Other comprehensive </t>
  </si>
  <si>
    <t>income</t>
  </si>
  <si>
    <t>component of</t>
  </si>
  <si>
    <t xml:space="preserve">   Construction contracts in progress</t>
  </si>
  <si>
    <t xml:space="preserve">   Interest income</t>
  </si>
  <si>
    <t xml:space="preserve">   Trade and other payables</t>
  </si>
  <si>
    <t xml:space="preserve">   Provision for long-term employee benefits</t>
  </si>
  <si>
    <t>Premium on</t>
  </si>
  <si>
    <t>Trade and other receivables</t>
  </si>
  <si>
    <t xml:space="preserve">Inventories </t>
  </si>
  <si>
    <t>Long-term loans - net of current portion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</si>
  <si>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</si>
  <si>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</si>
  <si>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</si>
  <si>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</si>
  <si>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</si>
  <si>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</si>
  <si>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</si>
  <si>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>Cash paid for liabilities under financial lease agreements</t>
  </si>
  <si>
    <t xml:space="preserve">Cash and cash equivalents at end of period </t>
  </si>
  <si>
    <t>by subsidiary</t>
  </si>
  <si>
    <t>Unbilled receivables</t>
  </si>
  <si>
    <t>Investment properties</t>
  </si>
  <si>
    <t>Property, plant and equipment</t>
  </si>
  <si>
    <t xml:space="preserve">Current portion of liabilities under </t>
  </si>
  <si>
    <t xml:space="preserve">   finance lease agreements</t>
  </si>
  <si>
    <t>Advances from customers and</t>
  </si>
  <si>
    <t xml:space="preserve">   deferred construction revenue</t>
  </si>
  <si>
    <t>Liabilities under finance lease agreements -</t>
  </si>
  <si>
    <t xml:space="preserve">   net of current portion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</si>
  <si>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</si>
  <si>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</si>
  <si>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</si>
  <si>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</si>
  <si>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shareholders' equity</t>
  </si>
  <si>
    <t xml:space="preserve">Other components of </t>
  </si>
  <si>
    <t>Net cash used in investing activities</t>
  </si>
  <si>
    <t>Statements of changes in shareholders' equity</t>
  </si>
  <si>
    <t xml:space="preserve">   provided by (paid from) operating activities</t>
  </si>
  <si>
    <t xml:space="preserve">   Unbilled receivables</t>
  </si>
  <si>
    <t xml:space="preserve">   Advances from customers and deferred construction revenue</t>
  </si>
  <si>
    <t xml:space="preserve">   Assets acquired under finance lease agreements</t>
  </si>
  <si>
    <t>Intangible assets</t>
  </si>
  <si>
    <t>Non-cash transactions</t>
  </si>
  <si>
    <t>Profit for the period</t>
  </si>
  <si>
    <t xml:space="preserve">Other comprehensive income for the period </t>
  </si>
  <si>
    <t xml:space="preserve">Total comprehensive income for the period </t>
  </si>
  <si>
    <t xml:space="preserve">   Reversal of estimated expenses for construction projects </t>
  </si>
  <si>
    <t>Proceeds from disposals of equipment</t>
  </si>
  <si>
    <t>Cash paid for intangible assets</t>
  </si>
  <si>
    <t>Restricted bank deposits and investments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</si>
  <si>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</si>
  <si>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</si>
  <si>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</si>
  <si>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</si>
  <si>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</si>
  <si>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</si>
  <si>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</si>
  <si>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</si>
  <si>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</si>
  <si>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</si>
  <si>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</si>
  <si>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</si>
  <si>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</si>
  <si>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</si>
  <si>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</si>
  <si>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</si>
  <si>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</si>
  <si>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</si>
  <si>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</si>
  <si>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Advances payments to subcontractors</t>
  </si>
  <si>
    <t>Supplemental disclosure of cash flows information</t>
  </si>
  <si>
    <t>Income tax expenses</t>
  </si>
  <si>
    <t xml:space="preserve">   Refund of withholding tax deducted at source</t>
  </si>
  <si>
    <t xml:space="preserve">Profit from operating activities before changes in </t>
  </si>
  <si>
    <t xml:space="preserve">      1,102,904,144 ordinary shares of Baht 1 each </t>
  </si>
  <si>
    <t>Balance as at 1 January 2018</t>
  </si>
  <si>
    <t>Share</t>
  </si>
  <si>
    <t>Share premium</t>
  </si>
  <si>
    <t xml:space="preserve">      1,027,904,144 ordinary shares of Baht 1 each</t>
  </si>
  <si>
    <t>Other long-term investments</t>
  </si>
  <si>
    <t>Adjustments to reconcile profit (loss) before tax to net cash</t>
  </si>
  <si>
    <t>Loss for the period</t>
  </si>
  <si>
    <t>Profit (loss) before tax</t>
  </si>
  <si>
    <t xml:space="preserve">Profit (loss) before finance cost and income tax expenses </t>
  </si>
  <si>
    <t>Profit (loss) before income tax expenses</t>
  </si>
  <si>
    <t>Profit (loss) for the period</t>
  </si>
  <si>
    <t>Earnings (loss) per share</t>
  </si>
  <si>
    <t>Basic earnings (loss) per share</t>
  </si>
  <si>
    <t xml:space="preserve">   Profit (loss) attributable to equity holders of the Company (Baht)</t>
  </si>
  <si>
    <t>Profit (loss) attributable to:</t>
  </si>
  <si>
    <t xml:space="preserve">Cash paid for long-term loans </t>
  </si>
  <si>
    <t>premium</t>
  </si>
  <si>
    <t>Balance as at 1 January 2019</t>
  </si>
  <si>
    <t>31 December 2018</t>
  </si>
  <si>
    <t xml:space="preserve">Decrease in translation adjustments </t>
  </si>
  <si>
    <t xml:space="preserve">Long-term loans to related parties - </t>
  </si>
  <si>
    <t>Non-controlling interest of new subsidiary</t>
  </si>
  <si>
    <t xml:space="preserve">   Cash received from interest income</t>
  </si>
  <si>
    <t xml:space="preserve">Current portion of long-term loans to </t>
  </si>
  <si>
    <t xml:space="preserve">   related parties</t>
  </si>
  <si>
    <t>Dividend paid</t>
  </si>
  <si>
    <t xml:space="preserve">   Dividend payable</t>
  </si>
  <si>
    <t xml:space="preserve">   Account receivable from disposals of equipment</t>
  </si>
  <si>
    <t>Short-term loans from financial institutions</t>
  </si>
  <si>
    <t>Reversal of allowance for doubtful accounts</t>
  </si>
  <si>
    <t xml:space="preserve">   Loss on disposals and write-off of equipment</t>
  </si>
  <si>
    <t>2, 4</t>
  </si>
  <si>
    <t>2, 12</t>
  </si>
  <si>
    <t>Dividend paid (Note 19)</t>
  </si>
  <si>
    <t xml:space="preserve">   Allowance for doubtful accounts  (reversal)</t>
  </si>
  <si>
    <t xml:space="preserve">Profit (loss) before income tax </t>
  </si>
  <si>
    <t xml:space="preserve">Profit (loss) before finance cost and income tax  </t>
  </si>
  <si>
    <t xml:space="preserve">Income tax </t>
  </si>
  <si>
    <t>Net cash from (used in) operating activities</t>
  </si>
  <si>
    <t>Increase in short-term loans from financial institutions</t>
  </si>
  <si>
    <t>As at 30 September 2019</t>
  </si>
  <si>
    <t>30 September 2019</t>
  </si>
  <si>
    <t>For the three-month period ended 30 September 2019</t>
  </si>
  <si>
    <t>Balance as at 30 September 2018</t>
  </si>
  <si>
    <t>Balance as at 30 September 2019</t>
  </si>
  <si>
    <t>For the nine-month period ended 30 September 2019</t>
  </si>
  <si>
    <t>Increase in current investments</t>
  </si>
  <si>
    <t>Cost of sales and services</t>
  </si>
  <si>
    <t xml:space="preserve">Increase in short-term loans from related party </t>
  </si>
  <si>
    <t>Revenue from sales and services</t>
  </si>
  <si>
    <t>Short-term loan to related party</t>
  </si>
  <si>
    <t xml:space="preserve">Short-term loans from related party </t>
  </si>
  <si>
    <t>Less: Income tax effect</t>
  </si>
  <si>
    <t xml:space="preserve">Other comprehensive income not to be reclassified </t>
  </si>
  <si>
    <t xml:space="preserve">   Unrealised loss on exchange rate</t>
  </si>
  <si>
    <t>Increase in long-term loans to related parties</t>
  </si>
  <si>
    <t>Increase in short-term loan to related party</t>
  </si>
  <si>
    <t>Increase in other long-term investment</t>
  </si>
  <si>
    <t>Cash received from non-controling interest of subsidiary</t>
  </si>
  <si>
    <t>Net cash from (used in) financing activities</t>
  </si>
  <si>
    <t>Net increase in cash and cash equivalents</t>
  </si>
  <si>
    <t>Allowance for doubtful accounts</t>
  </si>
  <si>
    <t>Revaluation surplus on assets</t>
  </si>
  <si>
    <t>Decrease (increase)  in restricted bank deposits</t>
  </si>
  <si>
    <t xml:space="preserve">   Loss on write-off of intangible assets</t>
  </si>
  <si>
    <t>Cash from operating activities</t>
  </si>
  <si>
    <t>Increase in investments in subsidiaries</t>
  </si>
  <si>
    <t xml:space="preserve">   Revaluation surplus on assets</t>
  </si>
  <si>
    <t xml:space="preserve">   Loss on impairment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</si>
</sst>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  <numFmt numFmtId="176" formatCode="_(* #,##0.000_);_(* \(#,##0.000\);_(* &quot;-&quot;??_);_(@_)"/>
  </numFmts>
  <fonts count="7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 val="singleAccounting"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u/>
      <sz val="9"/>
      <color theme="1"/>
      <name val="Arial"/>
      <family val="2"/>
    </font>
    <font>
      <i/>
      <sz val="9"/>
      <color theme="1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353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6" applyNumberFormat="0" applyAlignment="0" applyProtection="0"/>
    <xf numFmtId="0" fontId="52" fillId="6" borderId="10" applyNumberFormat="0" applyAlignment="0" applyProtection="0"/>
    <xf numFmtId="0" fontId="35" fillId="59" borderId="16" applyNumberFormat="0" applyAlignment="0" applyProtection="0"/>
    <xf numFmtId="0" fontId="36" fillId="60" borderId="17" applyNumberFormat="0" applyAlignment="0" applyProtection="0"/>
    <xf numFmtId="0" fontId="53" fillId="7" borderId="13" applyNumberFormat="0" applyAlignment="0" applyProtection="0"/>
    <xf numFmtId="0" fontId="36" fillId="60" borderId="17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8" applyNumberFormat="0" applyFill="0" applyAlignment="0" applyProtection="0"/>
    <xf numFmtId="0" fontId="56" fillId="0" borderId="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57" fillId="0" borderId="8" applyNumberFormat="0" applyFill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58" fillId="0" borderId="9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6" applyNumberFormat="0" applyAlignment="0" applyProtection="0"/>
    <xf numFmtId="10" fontId="11" fillId="65" borderId="21" applyNumberFormat="0" applyBorder="0" applyAlignment="0" applyProtection="0"/>
    <xf numFmtId="10" fontId="11" fillId="65" borderId="21" applyNumberFormat="0" applyBorder="0" applyAlignment="0" applyProtection="0"/>
    <xf numFmtId="0" fontId="59" fillId="5" borderId="10" applyNumberFormat="0" applyAlignment="0" applyProtection="0"/>
    <xf numFmtId="0" fontId="59" fillId="5" borderId="10" applyNumberFormat="0" applyAlignment="0" applyProtection="0"/>
    <xf numFmtId="0" fontId="42" fillId="38" borderId="16" applyNumberFormat="0" applyAlignment="0" applyProtection="0"/>
    <xf numFmtId="0" fontId="43" fillId="0" borderId="22" applyNumberFormat="0" applyFill="0" applyAlignment="0" applyProtection="0"/>
    <xf numFmtId="0" fontId="60" fillId="0" borderId="12" applyNumberFormat="0" applyFill="0" applyAlignment="0" applyProtection="0"/>
    <xf numFmtId="0" fontId="43" fillId="0" borderId="22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3" applyNumberFormat="0" applyFont="0" applyAlignment="0" applyProtection="0"/>
    <xf numFmtId="0" fontId="15" fillId="8" borderId="14" applyNumberFormat="0" applyFont="0" applyAlignment="0" applyProtection="0"/>
    <xf numFmtId="0" fontId="15" fillId="8" borderId="14" applyNumberFormat="0" applyFont="0" applyAlignment="0" applyProtection="0"/>
    <xf numFmtId="0" fontId="15" fillId="8" borderId="14" applyNumberFormat="0" applyFont="0" applyAlignment="0" applyProtection="0"/>
    <xf numFmtId="0" fontId="15" fillId="8" borderId="14" applyNumberFormat="0" applyFont="0" applyAlignment="0" applyProtection="0"/>
    <xf numFmtId="0" fontId="49" fillId="8" borderId="14" applyNumberFormat="0" applyFont="0" applyAlignment="0" applyProtection="0"/>
    <xf numFmtId="0" fontId="13" fillId="67" borderId="23" applyNumberFormat="0" applyFont="0" applyAlignment="0" applyProtection="0"/>
    <xf numFmtId="0" fontId="45" fillId="59" borderId="24" applyNumberFormat="0" applyAlignment="0" applyProtection="0"/>
    <xf numFmtId="0" fontId="62" fillId="6" borderId="11" applyNumberFormat="0" applyAlignment="0" applyProtection="0"/>
    <xf numFmtId="0" fontId="45" fillId="59" borderId="24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6" applyNumberFormat="0" applyFill="0" applyAlignment="0" applyProtection="0"/>
    <xf numFmtId="0" fontId="64" fillId="0" borderId="15" applyNumberFormat="0" applyFill="0" applyAlignment="0" applyProtection="0"/>
    <xf numFmtId="0" fontId="31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10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3" applyNumberFormat="0" applyAlignment="0" applyProtection="0"/>
    <xf numFmtId="0" fontId="60" fillId="0" borderId="12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10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5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1" applyNumberFormat="0" applyAlignment="0" applyProtection="0"/>
    <xf numFmtId="0" fontId="49" fillId="8" borderId="14" applyNumberFormat="0" applyFont="0" applyAlignment="0" applyProtection="0"/>
    <xf numFmtId="0" fontId="56" fillId="0" borderId="7" applyNumberFormat="0" applyFill="0" applyAlignment="0" applyProtection="0"/>
    <xf numFmtId="0" fontId="57" fillId="0" borderId="8" applyNumberFormat="0" applyFill="0" applyAlignment="0" applyProtection="0"/>
    <xf numFmtId="0" fontId="58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89">
    <xf numFmtId="0" fontId="0" fillId="0" borderId="0" xfId="0"/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66" fillId="0" borderId="0" xfId="0" applyNumberFormat="1" applyFont="1" applyFill="1" applyAlignment="1">
      <alignment horizontal="center"/>
    </xf>
    <xf numFmtId="164" fontId="66" fillId="0" borderId="0" xfId="0" applyNumberFormat="1" applyFont="1" applyFill="1" applyBorder="1" applyAlignment="1">
      <alignment horizontal="center"/>
    </xf>
    <xf numFmtId="164" fontId="68" fillId="0" borderId="0" xfId="0" applyNumberFormat="1" applyFont="1" applyFill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0" fontId="69" fillId="0" borderId="0" xfId="0" applyNumberFormat="1" applyFont="1" applyFill="1" applyAlignment="1">
      <alignment horizontal="center"/>
    </xf>
    <xf numFmtId="164" fontId="66" fillId="0" borderId="6" xfId="0" applyNumberFormat="1" applyFont="1" applyFill="1" applyBorder="1" applyAlignment="1"/>
    <xf numFmtId="41" fontId="66" fillId="0" borderId="0" xfId="209" applyNumberFormat="1" applyFont="1" applyFill="1" applyBorder="1" applyAlignment="1"/>
    <xf numFmtId="41" fontId="66" fillId="0" borderId="0" xfId="209" applyNumberFormat="1" applyFont="1" applyFill="1" applyAlignment="1"/>
    <xf numFmtId="0" fontId="66" fillId="0" borderId="0" xfId="209" applyFont="1" applyFill="1" applyAlignment="1"/>
    <xf numFmtId="41" fontId="66" fillId="0" borderId="0" xfId="209" applyNumberFormat="1" applyFont="1" applyFill="1" applyBorder="1" applyAlignment="1">
      <alignment horizontal="left"/>
    </xf>
    <xf numFmtId="164" fontId="72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3" fillId="0" borderId="0" xfId="209" applyNumberFormat="1" applyFont="1" applyFill="1" applyAlignment="1"/>
    <xf numFmtId="164" fontId="9" fillId="0" borderId="0" xfId="307" applyNumberFormat="1" applyFont="1" applyFill="1" applyAlignment="1" applyProtection="1">
      <alignment horizontal="left"/>
    </xf>
    <xf numFmtId="164" fontId="9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Border="1" applyAlignment="1">
      <alignment horizontal="centerContinuous"/>
    </xf>
    <xf numFmtId="41" fontId="66" fillId="0" borderId="1" xfId="209" applyNumberFormat="1" applyFont="1" applyFill="1" applyBorder="1" applyAlignment="1">
      <alignment horizontal="left"/>
    </xf>
    <xf numFmtId="164" fontId="74" fillId="0" borderId="0" xfId="0" applyNumberFormat="1" applyFont="1" applyFill="1" applyAlignment="1">
      <alignment horizontal="left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164" fontId="66" fillId="0" borderId="6" xfId="0" applyNumberFormat="1" applyFont="1" applyFill="1" applyBorder="1" applyAlignment="1">
      <alignment horizontal="center"/>
    </xf>
    <xf numFmtId="0" fontId="66" fillId="0" borderId="0" xfId="0" applyFont="1" applyFill="1" applyBorder="1" applyAlignment="1"/>
    <xf numFmtId="41" fontId="71" fillId="0" borderId="3" xfId="0" applyNumberFormat="1" applyFont="1" applyFill="1" applyBorder="1" applyAlignment="1"/>
    <xf numFmtId="41" fontId="71" fillId="0" borderId="2" xfId="0" applyNumberFormat="1" applyFont="1" applyFill="1" applyBorder="1" applyAlignment="1">
      <alignment horizontal="center"/>
    </xf>
    <xf numFmtId="0" fontId="71" fillId="0" borderId="0" xfId="0" quotePrefix="1" applyNumberFormat="1" applyFont="1" applyFill="1" applyAlignment="1">
      <alignment horizontal="center"/>
    </xf>
    <xf numFmtId="41" fontId="75" fillId="0" borderId="0" xfId="0" applyNumberFormat="1" applyFont="1" applyFill="1" applyAlignment="1">
      <alignment horizontal="right"/>
    </xf>
    <xf numFmtId="41" fontId="71" fillId="0" borderId="0" xfId="1" quotePrefix="1" applyNumberFormat="1" applyFont="1" applyFill="1" applyAlignment="1" applyProtection="1">
      <alignment horizontal="center"/>
    </xf>
    <xf numFmtId="164" fontId="71" fillId="0" borderId="0" xfId="0" applyNumberFormat="1" applyFont="1" applyFill="1" applyAlignment="1"/>
    <xf numFmtId="37" fontId="71" fillId="0" borderId="0" xfId="0" applyNumberFormat="1" applyFont="1" applyFill="1" applyAlignment="1">
      <alignment horizontal="left"/>
    </xf>
    <xf numFmtId="0" fontId="75" fillId="0" borderId="0" xfId="0" applyNumberFormat="1" applyFont="1" applyFill="1" applyAlignment="1">
      <alignment horizontal="right"/>
    </xf>
    <xf numFmtId="164" fontId="71" fillId="0" borderId="0" xfId="0" applyNumberFormat="1" applyFont="1" applyFill="1" applyAlignment="1">
      <alignment horizontal="centerContinuous"/>
    </xf>
    <xf numFmtId="41" fontId="71" fillId="0" borderId="27" xfId="0" applyNumberFormat="1" applyFont="1" applyFill="1" applyBorder="1" applyAlignment="1">
      <alignment horizontal="right"/>
    </xf>
    <xf numFmtId="41" fontId="71" fillId="0" borderId="0" xfId="0" applyNumberFormat="1" applyFont="1" applyFill="1" applyBorder="1" applyAlignment="1">
      <alignment horizontal="center"/>
    </xf>
    <xf numFmtId="41" fontId="71" fillId="0" borderId="4" xfId="0" applyNumberFormat="1" applyFont="1" applyFill="1" applyBorder="1" applyAlignment="1">
      <alignment horizontal="right"/>
    </xf>
    <xf numFmtId="164" fontId="71" fillId="0" borderId="0" xfId="0" quotePrefix="1" applyNumberFormat="1" applyFont="1" applyFill="1" applyAlignment="1">
      <alignment horizontal="centerContinuous"/>
    </xf>
    <xf numFmtId="164" fontId="70" fillId="0" borderId="0" xfId="0" applyNumberFormat="1" applyFont="1" applyFill="1" applyAlignment="1"/>
    <xf numFmtId="41" fontId="70" fillId="0" borderId="0" xfId="0" applyNumberFormat="1" applyFont="1" applyFill="1" applyAlignment="1"/>
    <xf numFmtId="49" fontId="71" fillId="0" borderId="0" xfId="0" applyNumberFormat="1" applyFont="1" applyFill="1" applyBorder="1" applyAlignment="1"/>
    <xf numFmtId="0" fontId="76" fillId="0" borderId="0" xfId="0" applyFont="1" applyFill="1" applyAlignment="1"/>
    <xf numFmtId="41" fontId="71" fillId="0" borderId="4" xfId="0" applyNumberFormat="1" applyFont="1" applyFill="1" applyBorder="1" applyAlignment="1">
      <alignment horizontal="center"/>
    </xf>
    <xf numFmtId="164" fontId="71" fillId="0" borderId="0" xfId="0" applyNumberFormat="1" applyFont="1" applyFill="1" applyBorder="1" applyAlignment="1"/>
    <xf numFmtId="164" fontId="75" fillId="0" borderId="0" xfId="0" applyNumberFormat="1" applyFont="1" applyFill="1" applyAlignment="1">
      <alignment horizontal="center"/>
    </xf>
    <xf numFmtId="41" fontId="71" fillId="0" borderId="1" xfId="0" applyNumberFormat="1" applyFont="1" applyFill="1" applyBorder="1" applyAlignment="1"/>
    <xf numFmtId="41" fontId="71" fillId="0" borderId="0" xfId="0" applyNumberFormat="1" applyFont="1" applyFill="1" applyBorder="1" applyAlignment="1"/>
    <xf numFmtId="49" fontId="75" fillId="0" borderId="0" xfId="0" applyNumberFormat="1" applyFont="1" applyFill="1" applyAlignment="1">
      <alignment horizontal="right"/>
    </xf>
    <xf numFmtId="41" fontId="71" fillId="0" borderId="0" xfId="0" applyNumberFormat="1" applyFont="1" applyFill="1" applyBorder="1" applyAlignment="1">
      <alignment horizontal="right"/>
    </xf>
    <xf numFmtId="41" fontId="71" fillId="0" borderId="4" xfId="0" applyNumberFormat="1" applyFont="1" applyFill="1" applyBorder="1" applyAlignment="1"/>
    <xf numFmtId="0" fontId="70" fillId="0" borderId="0" xfId="0" applyNumberFormat="1" applyFont="1" applyFill="1" applyAlignment="1">
      <alignment horizontal="left"/>
    </xf>
    <xf numFmtId="37" fontId="71" fillId="0" borderId="0" xfId="0" applyNumberFormat="1" applyFont="1" applyFill="1" applyAlignment="1">
      <alignment horizontal="right"/>
    </xf>
    <xf numFmtId="0" fontId="71" fillId="0" borderId="0" xfId="0" applyFont="1" applyFill="1" applyAlignment="1"/>
    <xf numFmtId="0" fontId="70" fillId="0" borderId="0" xfId="0" applyFont="1" applyFill="1" applyAlignment="1"/>
    <xf numFmtId="41" fontId="71" fillId="0" borderId="0" xfId="0" applyNumberFormat="1" applyFont="1" applyFill="1" applyAlignment="1"/>
    <xf numFmtId="164" fontId="71" fillId="0" borderId="0" xfId="0" applyNumberFormat="1" applyFont="1" applyFill="1" applyAlignment="1">
      <alignment horizontal="right"/>
    </xf>
    <xf numFmtId="164" fontId="71" fillId="0" borderId="0" xfId="0" quotePrefix="1" applyNumberFormat="1" applyFont="1" applyFill="1" applyAlignment="1">
      <alignment horizontal="left"/>
    </xf>
    <xf numFmtId="0" fontId="71" fillId="0" borderId="0" xfId="0" applyNumberFormat="1" applyFont="1" applyFill="1" applyBorder="1" applyAlignment="1">
      <alignment horizontal="center"/>
    </xf>
    <xf numFmtId="164" fontId="71" fillId="0" borderId="0" xfId="0" applyNumberFormat="1" applyFont="1" applyFill="1" applyAlignment="1">
      <alignment horizontal="left"/>
    </xf>
    <xf numFmtId="41" fontId="70" fillId="0" borderId="0" xfId="0" applyNumberFormat="1" applyFont="1" applyFill="1" applyAlignment="1">
      <alignment horizontal="center"/>
    </xf>
    <xf numFmtId="0" fontId="70" fillId="0" borderId="0" xfId="0" applyNumberFormat="1" applyFont="1" applyFill="1" applyAlignment="1"/>
    <xf numFmtId="0" fontId="71" fillId="0" borderId="0" xfId="0" applyNumberFormat="1" applyFont="1" applyFill="1" applyAlignment="1">
      <alignment horizontal="center"/>
    </xf>
    <xf numFmtId="41" fontId="71" fillId="0" borderId="1" xfId="0" applyNumberFormat="1" applyFont="1" applyFill="1" applyBorder="1" applyAlignment="1">
      <alignment horizontal="right"/>
    </xf>
    <xf numFmtId="0" fontId="70" fillId="0" borderId="0" xfId="0" applyNumberFormat="1" applyFont="1" applyFill="1" applyAlignment="1">
      <alignment horizontal="center"/>
    </xf>
    <xf numFmtId="43" fontId="71" fillId="0" borderId="0" xfId="0" applyNumberFormat="1" applyFont="1" applyFill="1" applyAlignment="1"/>
    <xf numFmtId="49" fontId="75" fillId="0" borderId="0" xfId="0" applyNumberFormat="1" applyFont="1" applyFill="1" applyBorder="1" applyAlignment="1">
      <alignment horizontal="center"/>
    </xf>
    <xf numFmtId="0" fontId="75" fillId="0" borderId="0" xfId="0" applyNumberFormat="1" applyFont="1" applyFill="1" applyAlignment="1">
      <alignment horizontal="center"/>
    </xf>
    <xf numFmtId="176" fontId="71" fillId="0" borderId="4" xfId="0" applyNumberFormat="1" applyFont="1" applyFill="1" applyBorder="1" applyAlignment="1">
      <alignment horizontal="right"/>
    </xf>
    <xf numFmtId="0" fontId="71" fillId="0" borderId="0" xfId="0" applyNumberFormat="1" applyFont="1" applyFill="1" applyAlignment="1"/>
    <xf numFmtId="37" fontId="70" fillId="0" borderId="0" xfId="0" applyNumberFormat="1" applyFont="1" applyFill="1" applyAlignment="1"/>
    <xf numFmtId="41" fontId="75" fillId="0" borderId="0" xfId="0" applyNumberFormat="1" applyFont="1" applyFill="1" applyBorder="1" applyAlignment="1">
      <alignment horizontal="center"/>
    </xf>
    <xf numFmtId="0" fontId="76" fillId="0" borderId="0" xfId="0" applyNumberFormat="1" applyFont="1" applyFill="1" applyAlignment="1">
      <alignment horizontal="center"/>
    </xf>
    <xf numFmtId="0" fontId="71" fillId="0" borderId="0" xfId="0" applyNumberFormat="1" applyFont="1" applyFill="1" applyBorder="1" applyAlignment="1"/>
    <xf numFmtId="41" fontId="71" fillId="0" borderId="0" xfId="0" applyNumberFormat="1" applyFont="1" applyFill="1" applyAlignment="1">
      <alignment horizontal="centerContinuous"/>
    </xf>
    <xf numFmtId="0" fontId="71" fillId="0" borderId="0" xfId="0" applyNumberFormat="1" applyFont="1" applyFill="1" applyAlignment="1">
      <alignment horizontal="right"/>
    </xf>
    <xf numFmtId="41" fontId="71" fillId="0" borderId="0" xfId="0" applyNumberFormat="1" applyFont="1" applyFill="1" applyAlignment="1">
      <alignment horizontal="right"/>
    </xf>
    <xf numFmtId="0" fontId="71" fillId="0" borderId="0" xfId="0" applyNumberFormat="1" applyFont="1" applyFill="1" applyAlignment="1">
      <alignment horizontal="left"/>
    </xf>
    <xf numFmtId="0" fontId="75" fillId="0" borderId="0" xfId="0" applyNumberFormat="1" applyFont="1" applyFill="1" applyBorder="1" applyAlignment="1">
      <alignment horizontal="center"/>
    </xf>
    <xf numFmtId="41" fontId="71" fillId="0" borderId="1" xfId="0" applyNumberFormat="1" applyFont="1" applyFill="1" applyBorder="1" applyAlignment="1">
      <alignment horizontal="center"/>
    </xf>
    <xf numFmtId="41" fontId="71" fillId="0" borderId="0" xfId="0" applyNumberFormat="1" applyFont="1" applyFill="1" applyAlignment="1">
      <alignment horizontal="center"/>
    </xf>
    <xf numFmtId="41" fontId="71" fillId="0" borderId="1" xfId="1" quotePrefix="1" applyNumberFormat="1" applyFont="1" applyFill="1" applyBorder="1" applyAlignment="1" applyProtection="1">
      <alignment horizontal="center"/>
    </xf>
    <xf numFmtId="41" fontId="71" fillId="0" borderId="3" xfId="0" applyNumberFormat="1" applyFont="1" applyFill="1" applyBorder="1" applyAlignment="1">
      <alignment horizontal="center"/>
    </xf>
    <xf numFmtId="41" fontId="75" fillId="0" borderId="0" xfId="0" applyNumberFormat="1" applyFont="1" applyFill="1" applyAlignment="1">
      <alignment horizontal="center"/>
    </xf>
    <xf numFmtId="0" fontId="71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164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/>
    <xf numFmtId="164" fontId="69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37" fontId="9" fillId="0" borderId="0" xfId="2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9" fillId="0" borderId="0" xfId="209" applyFont="1" applyFill="1" applyAlignment="1"/>
    <xf numFmtId="38" fontId="69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38" fontId="67" fillId="0" borderId="0" xfId="0" applyNumberFormat="1" applyFont="1" applyFill="1" applyBorder="1" applyAlignment="1">
      <alignment horizontal="center"/>
    </xf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0" xfId="0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Continuous"/>
    </xf>
    <xf numFmtId="41" fontId="69" fillId="0" borderId="0" xfId="0" applyNumberFormat="1" applyFont="1" applyFill="1" applyAlignment="1">
      <alignment horizontal="right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49" fontId="70" fillId="0" borderId="0" xfId="0" applyNumberFormat="1" applyFont="1" applyFill="1" applyAlignment="1"/>
    <xf numFmtId="49" fontId="71" fillId="0" borderId="0" xfId="0" applyNumberFormat="1" applyFont="1" applyFill="1" applyAlignment="1"/>
    <xf numFmtId="41" fontId="66" fillId="0" borderId="2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/>
    <xf numFmtId="41" fontId="73" fillId="0" borderId="0" xfId="0" applyNumberFormat="1" applyFont="1" applyFill="1" applyAlignment="1">
      <alignment horizontal="center"/>
    </xf>
    <xf numFmtId="41" fontId="73" fillId="0" borderId="0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right"/>
    </xf>
    <xf numFmtId="41" fontId="66" fillId="0" borderId="0" xfId="0" applyNumberFormat="1" applyFont="1" applyFill="1" applyBorder="1" applyAlignment="1">
      <alignment horizontal="righ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41" fontId="66" fillId="0" borderId="1" xfId="0" applyNumberFormat="1" applyFont="1" applyFill="1" applyBorder="1" applyAlignment="1">
      <alignment horizontal="center"/>
    </xf>
    <xf numFmtId="0" fontId="71" fillId="0" borderId="0" xfId="0" applyFont="1" applyFill="1" applyBorder="1" applyAlignment="1"/>
    <xf numFmtId="164" fontId="71" fillId="0" borderId="0" xfId="0" quotePrefix="1" applyNumberFormat="1" applyFont="1" applyFill="1" applyBorder="1" applyAlignment="1">
      <alignment horizontal="left"/>
    </xf>
    <xf numFmtId="37" fontId="76" fillId="0" borderId="0" xfId="0" applyNumberFormat="1" applyFont="1" applyFill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4" fontId="66" fillId="0" borderId="1" xfId="0" applyNumberFormat="1" applyFont="1" applyFill="1" applyBorder="1" applyAlignment="1">
      <alignment horizontal="center"/>
    </xf>
    <xf numFmtId="164" fontId="66" fillId="0" borderId="2" xfId="0" applyNumberFormat="1" applyFont="1" applyFill="1" applyBorder="1" applyAlignment="1">
      <alignment horizontal="center"/>
    </xf>
    <xf numFmtId="164" fontId="66" fillId="0" borderId="6" xfId="0" applyNumberFormat="1" applyFont="1" applyFill="1" applyBorder="1" applyAlignment="1">
      <alignment horizontal="center"/>
    </xf>
  </cellXfs>
  <cellStyles count="353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2 2" xfId="347" xr:uid="{00000000-0005-0000-0000-00007F000000}"/>
    <cellStyle name="Comma 10 2 3" xfId="339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2 2" xfId="348" xr:uid="{00000000-0005-0000-0000-00008A000000}"/>
    <cellStyle name="Comma 2 4 3" xfId="340" xr:uid="{00000000-0005-0000-0000-000089000000}"/>
    <cellStyle name="Comma 2 5" xfId="137" xr:uid="{00000000-0005-0000-0000-00008B000000}"/>
    <cellStyle name="Comma 2 6" xfId="329" xr:uid="{00000000-0005-0000-0000-00008C000000}"/>
    <cellStyle name="Comma 2 6 2" xfId="345" xr:uid="{00000000-0005-0000-0000-00008C000000}"/>
    <cellStyle name="Comma 2 7" xfId="337" xr:uid="{00000000-0005-0000-0000-000085000000}"/>
    <cellStyle name="Comma 3" xfId="142" xr:uid="{00000000-0005-0000-0000-00008D000000}"/>
    <cellStyle name="Comma 3 2" xfId="143" xr:uid="{00000000-0005-0000-0000-00008E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urrency1" xfId="157" xr:uid="{00000000-0005-0000-0000-00009C000000}"/>
    <cellStyle name="Currency1 2" xfId="158" xr:uid="{00000000-0005-0000-0000-00009D000000}"/>
    <cellStyle name="Dollar (zero dec)" xfId="159" xr:uid="{00000000-0005-0000-0000-00009E000000}"/>
    <cellStyle name="Dollar (zero dec) 2" xfId="160" xr:uid="{00000000-0005-0000-0000-00009F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1" xfId="201" xr:uid="{00000000-0005-0000-0000-0000C9000000}"/>
    <cellStyle name="Normal 12" xfId="202" xr:uid="{00000000-0005-0000-0000-0000CA000000}"/>
    <cellStyle name="Normal 13" xfId="203" xr:uid="{00000000-0005-0000-0000-0000CB000000}"/>
    <cellStyle name="Normal 14" xfId="204" xr:uid="{00000000-0005-0000-0000-0000CC000000}"/>
    <cellStyle name="Normal 15" xfId="205" xr:uid="{00000000-0005-0000-0000-0000CD000000}"/>
    <cellStyle name="Normal 16" xfId="206" xr:uid="{00000000-0005-0000-0000-0000CE000000}"/>
    <cellStyle name="Normal 17" xfId="207" xr:uid="{00000000-0005-0000-0000-0000CF000000}"/>
    <cellStyle name="Normal 17 2" xfId="208" xr:uid="{00000000-0005-0000-0000-0000D0000000}"/>
    <cellStyle name="Normal 18" xfId="209" xr:uid="{00000000-0005-0000-0000-0000D1000000}"/>
    <cellStyle name="Normal 19" xfId="210" xr:uid="{00000000-0005-0000-0000-0000D2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2 2" xfId="349" xr:uid="{00000000-0005-0000-0000-0000D8000000}"/>
    <cellStyle name="Normal 2 4 3" xfId="341" xr:uid="{00000000-0005-0000-0000-0000D7000000}"/>
    <cellStyle name="Normal 2 5" xfId="211" xr:uid="{00000000-0005-0000-0000-0000D9000000}"/>
    <cellStyle name="Normal 2 6" xfId="330" xr:uid="{00000000-0005-0000-0000-0000DA000000}"/>
    <cellStyle name="Normal 2 6 2" xfId="346" xr:uid="{00000000-0005-0000-0000-0000DA000000}"/>
    <cellStyle name="Normal 2 7" xfId="338" xr:uid="{00000000-0005-0000-0000-0000D3000000}"/>
    <cellStyle name="Normal 2_010120090107T03" xfId="216" xr:uid="{00000000-0005-0000-0000-0000DB000000}"/>
    <cellStyle name="Normal 20" xfId="217" xr:uid="{00000000-0005-0000-0000-0000DC000000}"/>
    <cellStyle name="Normal 21" xfId="218" xr:uid="{00000000-0005-0000-0000-0000DD000000}"/>
    <cellStyle name="Normal 22" xfId="5" xr:uid="{00000000-0005-0000-0000-0000DE000000}"/>
    <cellStyle name="Normal 3" xfId="219" xr:uid="{00000000-0005-0000-0000-0000DF000000}"/>
    <cellStyle name="Normal 3 2" xfId="220" xr:uid="{00000000-0005-0000-0000-0000E0000000}"/>
    <cellStyle name="Normal 4" xfId="221" xr:uid="{00000000-0005-0000-0000-0000E1000000}"/>
    <cellStyle name="Normal 4 2" xfId="222" xr:uid="{00000000-0005-0000-0000-0000E2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50" xr:uid="{00000000-0005-0000-0000-0000E5000000}"/>
    <cellStyle name="Normal 5 4" xfId="342" xr:uid="{00000000-0005-0000-0000-0000E3000000}"/>
    <cellStyle name="Normal 6" xfId="225" xr:uid="{00000000-0005-0000-0000-0000E6000000}"/>
    <cellStyle name="Normal 7" xfId="226" xr:uid="{00000000-0005-0000-0000-0000E7000000}"/>
    <cellStyle name="Normal 8" xfId="227" xr:uid="{00000000-0005-0000-0000-0000E8000000}"/>
    <cellStyle name="Normal 9" xfId="228" xr:uid="{00000000-0005-0000-0000-0000E9000000}"/>
    <cellStyle name="Normal 9 2" xfId="229" xr:uid="{00000000-0005-0000-0000-0000E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2 2" xfId="351" xr:uid="{00000000-0005-0000-0000-0000FD000000}"/>
    <cellStyle name="Percent 2 3 3" xfId="343" xr:uid="{00000000-0005-0000-0000-0000FC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2 2" xfId="352" xr:uid="{00000000-0005-0000-0000-00003E010000}"/>
    <cellStyle name="ปกติ 6 2 3" xfId="344" xr:uid="{00000000-0005-0000-0000-00003D010000}"/>
    <cellStyle name="ปกติ 7" xfId="305" xr:uid="{00000000-0005-0000-0000-00003F010000}"/>
    <cellStyle name="ปกติ 8" xfId="306" xr:uid="{00000000-0005-0000-0000-000040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showGridLines="0" tabSelected="1" view="pageBreakPreview" zoomScale="115" zoomScaleNormal="154" zoomScaleSheetLayoutView="115" workbookViewId="0">
      <selection activeCell="N8" sqref="N8"/>
    </sheetView>
  </sheetViews>
  <sheetFormatPr defaultColWidth="10.7109375" defaultRowHeight="21" customHeight="1"/>
  <cols>
    <col min="1" max="1" width="35" style="118" customWidth="1"/>
    <col min="2" max="2" width="0.7109375" style="108" customWidth="1"/>
    <col min="3" max="3" width="5.85546875" style="118" bestFit="1" customWidth="1"/>
    <col min="4" max="4" width="0.7109375" style="108" customWidth="1"/>
    <col min="5" max="5" width="15.28515625" style="122" customWidth="1"/>
    <col min="6" max="6" width="0.7109375" style="122" customWidth="1"/>
    <col min="7" max="7" width="15.28515625" style="122" customWidth="1"/>
    <col min="8" max="8" width="0.7109375" style="122" customWidth="1"/>
    <col min="9" max="9" width="15.28515625" style="122" customWidth="1"/>
    <col min="10" max="10" width="0.7109375" style="122" customWidth="1"/>
    <col min="11" max="11" width="15.28515625" style="122" customWidth="1"/>
    <col min="12" max="12" width="0.7109375" style="108" customWidth="1"/>
    <col min="13" max="16384" width="10.7109375" style="108"/>
  </cols>
  <sheetData>
    <row r="1" spans="1:12" s="117" customFormat="1" ht="21" customHeight="1">
      <c r="A1" s="113" t="s">
        <v>161</v>
      </c>
      <c r="B1" s="114"/>
      <c r="C1" s="115"/>
      <c r="D1" s="116"/>
      <c r="E1" s="157"/>
      <c r="F1" s="157"/>
      <c r="G1" s="157"/>
      <c r="H1" s="157"/>
      <c r="I1" s="157"/>
      <c r="J1" s="157"/>
      <c r="K1" s="157"/>
    </row>
    <row r="2" spans="1:12" s="117" customFormat="1" ht="21" customHeight="1">
      <c r="A2" s="113" t="s">
        <v>84</v>
      </c>
      <c r="B2" s="116"/>
      <c r="C2" s="115"/>
      <c r="D2" s="116"/>
      <c r="E2" s="157"/>
      <c r="F2" s="157"/>
      <c r="G2" s="157"/>
      <c r="H2" s="157"/>
      <c r="I2" s="157"/>
      <c r="J2" s="157"/>
      <c r="K2" s="157"/>
    </row>
    <row r="3" spans="1:12" s="117" customFormat="1" ht="21" customHeight="1">
      <c r="A3" s="127" t="s">
        <v>217</v>
      </c>
      <c r="B3" s="116"/>
      <c r="C3" s="115"/>
      <c r="D3" s="116"/>
      <c r="E3" s="157"/>
      <c r="F3" s="157"/>
      <c r="G3" s="157"/>
      <c r="H3" s="157"/>
      <c r="I3" s="157"/>
      <c r="J3" s="157"/>
      <c r="K3" s="157"/>
    </row>
    <row r="4" spans="1:12" s="117" customFormat="1" ht="21" customHeight="1">
      <c r="B4" s="116"/>
      <c r="C4" s="115"/>
      <c r="D4" s="116"/>
      <c r="E4" s="157"/>
      <c r="F4" s="157"/>
      <c r="G4" s="157"/>
      <c r="H4" s="157"/>
      <c r="I4" s="157"/>
      <c r="J4" s="157"/>
      <c r="K4" s="156" t="s">
        <v>68</v>
      </c>
    </row>
    <row r="5" spans="1:12" ht="21" customHeight="1">
      <c r="E5" s="182" t="s">
        <v>0</v>
      </c>
      <c r="F5" s="182"/>
      <c r="G5" s="182"/>
      <c r="I5" s="182" t="s">
        <v>1</v>
      </c>
      <c r="J5" s="182"/>
      <c r="K5" s="182"/>
    </row>
    <row r="6" spans="1:12" ht="21" customHeight="1">
      <c r="E6" s="132" t="s">
        <v>56</v>
      </c>
      <c r="F6" s="132"/>
      <c r="G6" s="132" t="s">
        <v>56</v>
      </c>
      <c r="I6" s="132" t="s">
        <v>56</v>
      </c>
      <c r="J6" s="132"/>
      <c r="K6" s="132" t="s">
        <v>56</v>
      </c>
    </row>
    <row r="7" spans="1:12" ht="21" customHeight="1">
      <c r="C7" s="119" t="s">
        <v>2</v>
      </c>
      <c r="E7" s="160" t="s">
        <v>218</v>
      </c>
      <c r="F7" s="158"/>
      <c r="G7" s="160" t="s">
        <v>195</v>
      </c>
      <c r="H7" s="158"/>
      <c r="I7" s="160" t="s">
        <v>218</v>
      </c>
      <c r="J7" s="158"/>
      <c r="K7" s="160" t="s">
        <v>195</v>
      </c>
    </row>
    <row r="8" spans="1:12" ht="21" customHeight="1">
      <c r="C8" s="119"/>
      <c r="E8" s="132" t="s">
        <v>71</v>
      </c>
      <c r="F8" s="158"/>
      <c r="G8" s="131" t="s">
        <v>73</v>
      </c>
      <c r="H8" s="158"/>
      <c r="I8" s="132" t="s">
        <v>71</v>
      </c>
      <c r="J8" s="158"/>
      <c r="K8" s="131" t="s">
        <v>73</v>
      </c>
    </row>
    <row r="9" spans="1:12" ht="21" customHeight="1">
      <c r="C9" s="119"/>
      <c r="E9" s="132" t="s">
        <v>72</v>
      </c>
      <c r="F9" s="158"/>
      <c r="G9" s="145"/>
      <c r="H9" s="158"/>
      <c r="I9" s="132" t="s">
        <v>72</v>
      </c>
      <c r="J9" s="158"/>
      <c r="K9" s="145"/>
    </row>
    <row r="10" spans="1:12" s="176" customFormat="1" ht="23.25" customHeight="1">
      <c r="A10" s="134" t="s">
        <v>3</v>
      </c>
      <c r="D10" s="135"/>
      <c r="E10" s="161"/>
      <c r="F10" s="161"/>
      <c r="G10" s="162"/>
      <c r="H10" s="162"/>
      <c r="I10" s="161"/>
      <c r="J10" s="161"/>
      <c r="K10" s="162"/>
      <c r="L10" s="136"/>
    </row>
    <row r="11" spans="1:12" s="137" customFormat="1" ht="23.25" customHeight="1">
      <c r="A11" s="134" t="s">
        <v>4</v>
      </c>
      <c r="C11" s="165"/>
      <c r="D11" s="165"/>
      <c r="E11" s="138"/>
      <c r="F11" s="138"/>
      <c r="G11" s="161"/>
      <c r="H11" s="138"/>
      <c r="I11" s="138"/>
      <c r="J11" s="138"/>
      <c r="K11" s="161"/>
      <c r="L11" s="138"/>
    </row>
    <row r="12" spans="1:12" s="137" customFormat="1" ht="23.25" customHeight="1">
      <c r="A12" s="137" t="s">
        <v>5</v>
      </c>
      <c r="C12" s="166">
        <v>3</v>
      </c>
      <c r="D12" s="110"/>
      <c r="E12" s="139">
        <v>123244</v>
      </c>
      <c r="F12" s="163"/>
      <c r="G12" s="139">
        <v>107550</v>
      </c>
      <c r="H12" s="166"/>
      <c r="I12" s="139">
        <v>52564</v>
      </c>
      <c r="J12" s="166"/>
      <c r="K12" s="139">
        <v>32612</v>
      </c>
      <c r="L12" s="139"/>
    </row>
    <row r="13" spans="1:12" s="137" customFormat="1" ht="23.25" customHeight="1">
      <c r="A13" s="137" t="s">
        <v>109</v>
      </c>
      <c r="C13" s="166" t="s">
        <v>208</v>
      </c>
      <c r="D13" s="140"/>
      <c r="E13" s="139">
        <v>1334343</v>
      </c>
      <c r="F13" s="163"/>
      <c r="G13" s="139">
        <v>1687542</v>
      </c>
      <c r="H13" s="166"/>
      <c r="I13" s="139">
        <v>1330054</v>
      </c>
      <c r="J13" s="166"/>
      <c r="K13" s="139">
        <v>1667548</v>
      </c>
      <c r="L13" s="139"/>
    </row>
    <row r="14" spans="1:12" s="137" customFormat="1" ht="23.25" customHeight="1">
      <c r="A14" s="137" t="s">
        <v>122</v>
      </c>
      <c r="C14" s="166"/>
      <c r="D14" s="140"/>
      <c r="E14" s="139">
        <v>1853406</v>
      </c>
      <c r="F14" s="163"/>
      <c r="G14" s="139">
        <v>1431407</v>
      </c>
      <c r="H14" s="166"/>
      <c r="I14" s="139">
        <v>1852617</v>
      </c>
      <c r="J14" s="166"/>
      <c r="K14" s="139">
        <v>1431407</v>
      </c>
      <c r="L14" s="139"/>
    </row>
    <row r="15" spans="1:12" s="137" customFormat="1" ht="23.25" customHeight="1">
      <c r="A15" s="137" t="s">
        <v>85</v>
      </c>
      <c r="C15" s="166"/>
      <c r="D15" s="140"/>
      <c r="E15" s="139">
        <v>155267</v>
      </c>
      <c r="F15" s="163"/>
      <c r="G15" s="140">
        <v>106535</v>
      </c>
      <c r="H15" s="166"/>
      <c r="I15" s="140">
        <v>155267</v>
      </c>
      <c r="J15" s="166"/>
      <c r="K15" s="139">
        <v>106535</v>
      </c>
      <c r="L15" s="139"/>
    </row>
    <row r="16" spans="1:12" s="137" customFormat="1" ht="23.25" customHeight="1">
      <c r="A16" s="137" t="s">
        <v>227</v>
      </c>
      <c r="C16" s="166">
        <v>2</v>
      </c>
      <c r="D16" s="140"/>
      <c r="E16" s="139">
        <v>0</v>
      </c>
      <c r="F16" s="163"/>
      <c r="G16" s="139">
        <v>0</v>
      </c>
      <c r="H16" s="166"/>
      <c r="I16" s="140">
        <v>5000</v>
      </c>
      <c r="J16" s="166"/>
      <c r="K16" s="139">
        <v>0</v>
      </c>
      <c r="L16" s="139"/>
    </row>
    <row r="17" spans="1:14" s="137" customFormat="1" ht="23.25" customHeight="1">
      <c r="A17" s="137" t="s">
        <v>200</v>
      </c>
      <c r="C17" s="166"/>
      <c r="D17" s="166"/>
      <c r="E17" s="139"/>
      <c r="F17" s="163"/>
      <c r="G17" s="140"/>
      <c r="H17" s="166"/>
      <c r="I17" s="140"/>
      <c r="J17" s="166"/>
      <c r="K17" s="139"/>
      <c r="L17" s="139"/>
    </row>
    <row r="18" spans="1:14" s="137" customFormat="1" ht="23.25" customHeight="1">
      <c r="A18" s="137" t="s">
        <v>201</v>
      </c>
      <c r="C18" s="166">
        <v>2</v>
      </c>
      <c r="D18" s="166"/>
      <c r="E18" s="139">
        <v>750</v>
      </c>
      <c r="F18" s="139"/>
      <c r="G18" s="139">
        <v>0</v>
      </c>
      <c r="H18" s="139"/>
      <c r="I18" s="139">
        <v>0</v>
      </c>
      <c r="J18" s="139"/>
      <c r="K18" s="139">
        <v>0</v>
      </c>
      <c r="L18" s="139"/>
    </row>
    <row r="19" spans="1:14" s="177" customFormat="1" ht="23.25" customHeight="1">
      <c r="A19" s="177" t="s">
        <v>171</v>
      </c>
      <c r="C19" s="166"/>
      <c r="D19" s="141"/>
      <c r="E19" s="139">
        <v>333404</v>
      </c>
      <c r="F19" s="164"/>
      <c r="G19" s="140">
        <v>151769</v>
      </c>
      <c r="H19" s="141"/>
      <c r="I19" s="140">
        <v>331783</v>
      </c>
      <c r="J19" s="141"/>
      <c r="K19" s="139">
        <v>149216</v>
      </c>
      <c r="L19" s="142"/>
      <c r="N19" s="137"/>
    </row>
    <row r="20" spans="1:14" s="137" customFormat="1" ht="23.25" customHeight="1">
      <c r="A20" s="137" t="s">
        <v>110</v>
      </c>
      <c r="C20" s="166"/>
      <c r="D20" s="166"/>
      <c r="E20" s="139">
        <v>9795</v>
      </c>
      <c r="F20" s="163"/>
      <c r="G20" s="140">
        <v>8125</v>
      </c>
      <c r="H20" s="166"/>
      <c r="I20" s="140">
        <v>8683</v>
      </c>
      <c r="J20" s="166"/>
      <c r="K20" s="139">
        <v>8125</v>
      </c>
      <c r="L20" s="139"/>
    </row>
    <row r="21" spans="1:14" s="137" customFormat="1" ht="23.25" customHeight="1">
      <c r="A21" s="137" t="s">
        <v>69</v>
      </c>
      <c r="C21" s="166"/>
      <c r="D21" s="166"/>
      <c r="E21" s="139">
        <v>715343</v>
      </c>
      <c r="F21" s="163"/>
      <c r="G21" s="140">
        <v>572845</v>
      </c>
      <c r="H21" s="166"/>
      <c r="I21" s="140">
        <v>714946</v>
      </c>
      <c r="J21" s="166"/>
      <c r="K21" s="139">
        <v>572135</v>
      </c>
      <c r="L21" s="139"/>
    </row>
    <row r="22" spans="1:14" s="137" customFormat="1" ht="23.25" customHeight="1">
      <c r="A22" s="177" t="s">
        <v>6</v>
      </c>
      <c r="C22" s="166"/>
      <c r="D22" s="166"/>
      <c r="E22" s="139">
        <v>64683</v>
      </c>
      <c r="F22" s="163"/>
      <c r="G22" s="143">
        <v>9831</v>
      </c>
      <c r="H22" s="166"/>
      <c r="I22" s="143">
        <v>64197</v>
      </c>
      <c r="J22" s="166"/>
      <c r="K22" s="139">
        <v>8817</v>
      </c>
      <c r="L22" s="139"/>
    </row>
    <row r="23" spans="1:14" s="137" customFormat="1" ht="23.25" customHeight="1">
      <c r="A23" s="134" t="s">
        <v>7</v>
      </c>
      <c r="C23" s="166"/>
      <c r="D23" s="166"/>
      <c r="E23" s="144">
        <f>SUM(E12:E22)</f>
        <v>4590235</v>
      </c>
      <c r="F23" s="163"/>
      <c r="G23" s="144">
        <f>SUM(G12:G22)</f>
        <v>4075604</v>
      </c>
      <c r="H23" s="163"/>
      <c r="I23" s="144">
        <f>SUM(I12:I22)</f>
        <v>4515111</v>
      </c>
      <c r="J23" s="139"/>
      <c r="K23" s="144">
        <f>SUM(K12:K22)</f>
        <v>3976395</v>
      </c>
      <c r="L23" s="139"/>
    </row>
    <row r="24" spans="1:14" s="137" customFormat="1" ht="23.25" customHeight="1">
      <c r="A24" s="134" t="s">
        <v>8</v>
      </c>
      <c r="C24" s="165"/>
      <c r="D24" s="165"/>
      <c r="E24" s="163"/>
      <c r="F24" s="163"/>
      <c r="G24" s="163"/>
      <c r="H24" s="163"/>
      <c r="I24" s="139"/>
      <c r="J24" s="139"/>
      <c r="K24" s="139"/>
      <c r="L24" s="139"/>
    </row>
    <row r="25" spans="1:14" s="137" customFormat="1" ht="23.25" customHeight="1">
      <c r="A25" s="137" t="s">
        <v>197</v>
      </c>
      <c r="C25" s="166"/>
      <c r="D25" s="166"/>
      <c r="E25" s="139"/>
      <c r="F25" s="164"/>
      <c r="G25" s="142"/>
      <c r="H25" s="141"/>
      <c r="I25" s="142"/>
      <c r="J25" s="141"/>
      <c r="K25" s="142"/>
      <c r="L25" s="142"/>
    </row>
    <row r="26" spans="1:14" s="137" customFormat="1" ht="23.25" customHeight="1">
      <c r="A26" s="137" t="s">
        <v>130</v>
      </c>
      <c r="C26" s="166">
        <v>2</v>
      </c>
      <c r="D26" s="166"/>
      <c r="E26" s="142">
        <v>217</v>
      </c>
      <c r="F26" s="164"/>
      <c r="G26" s="142">
        <v>0</v>
      </c>
      <c r="H26" s="141"/>
      <c r="I26" s="142">
        <v>0</v>
      </c>
      <c r="J26" s="141"/>
      <c r="K26" s="142">
        <v>0</v>
      </c>
      <c r="L26" s="142"/>
    </row>
    <row r="27" spans="1:14" s="137" customFormat="1" ht="23.25" customHeight="1">
      <c r="A27" s="137" t="s">
        <v>151</v>
      </c>
      <c r="C27" s="166">
        <v>5</v>
      </c>
      <c r="D27" s="110"/>
      <c r="E27" s="142">
        <v>14812</v>
      </c>
      <c r="F27" s="163"/>
      <c r="G27" s="142">
        <v>26324</v>
      </c>
      <c r="H27" s="166"/>
      <c r="I27" s="142">
        <v>14812</v>
      </c>
      <c r="J27" s="166"/>
      <c r="K27" s="142">
        <v>26324</v>
      </c>
      <c r="L27" s="142"/>
    </row>
    <row r="28" spans="1:14" s="137" customFormat="1" ht="23.25" customHeight="1">
      <c r="A28" s="137" t="s">
        <v>162</v>
      </c>
      <c r="C28" s="166">
        <v>6</v>
      </c>
      <c r="D28" s="110"/>
      <c r="E28" s="142">
        <v>0</v>
      </c>
      <c r="F28" s="163"/>
      <c r="G28" s="142">
        <v>0</v>
      </c>
      <c r="H28" s="166"/>
      <c r="I28" s="142">
        <v>55680</v>
      </c>
      <c r="J28" s="166"/>
      <c r="K28" s="142">
        <v>47180</v>
      </c>
      <c r="L28" s="142"/>
    </row>
    <row r="29" spans="1:14" s="137" customFormat="1" ht="23.25" customHeight="1">
      <c r="A29" s="137" t="s">
        <v>181</v>
      </c>
      <c r="C29" s="166">
        <v>7</v>
      </c>
      <c r="D29" s="110"/>
      <c r="E29" s="142">
        <v>104950</v>
      </c>
      <c r="F29" s="163"/>
      <c r="G29" s="142">
        <v>104950</v>
      </c>
      <c r="H29" s="166"/>
      <c r="I29" s="142">
        <v>104950</v>
      </c>
      <c r="J29" s="166"/>
      <c r="K29" s="142">
        <v>104950</v>
      </c>
      <c r="L29" s="142"/>
    </row>
    <row r="30" spans="1:14" s="137" customFormat="1" ht="23.25" customHeight="1">
      <c r="A30" s="137" t="s">
        <v>123</v>
      </c>
      <c r="C30" s="166">
        <v>8</v>
      </c>
      <c r="D30" s="110"/>
      <c r="E30" s="142">
        <v>76871</v>
      </c>
      <c r="F30" s="163"/>
      <c r="G30" s="142">
        <v>76919</v>
      </c>
      <c r="H30" s="166"/>
      <c r="I30" s="142">
        <v>76871</v>
      </c>
      <c r="J30" s="166"/>
      <c r="K30" s="142">
        <v>76919</v>
      </c>
      <c r="L30" s="139"/>
    </row>
    <row r="31" spans="1:14" s="137" customFormat="1" ht="23.25" customHeight="1">
      <c r="A31" s="137" t="s">
        <v>124</v>
      </c>
      <c r="C31" s="166">
        <v>9</v>
      </c>
      <c r="D31" s="110"/>
      <c r="E31" s="142">
        <v>1341542</v>
      </c>
      <c r="F31" s="163"/>
      <c r="G31" s="142">
        <v>1260536</v>
      </c>
      <c r="H31" s="166"/>
      <c r="I31" s="142">
        <v>1337513</v>
      </c>
      <c r="J31" s="166"/>
      <c r="K31" s="142">
        <v>1256551</v>
      </c>
      <c r="L31" s="142"/>
    </row>
    <row r="32" spans="1:14" s="137" customFormat="1" ht="23.25" customHeight="1">
      <c r="A32" s="137" t="s">
        <v>143</v>
      </c>
      <c r="C32" s="166">
        <v>10</v>
      </c>
      <c r="D32" s="110"/>
      <c r="E32" s="142">
        <v>22343</v>
      </c>
      <c r="F32" s="163"/>
      <c r="G32" s="142">
        <v>19855</v>
      </c>
      <c r="H32" s="166"/>
      <c r="I32" s="142">
        <v>22333</v>
      </c>
      <c r="J32" s="166"/>
      <c r="K32" s="142">
        <v>19841</v>
      </c>
      <c r="L32" s="142"/>
    </row>
    <row r="33" spans="1:14" s="137" customFormat="1" ht="23.25" customHeight="1">
      <c r="A33" s="137" t="s">
        <v>63</v>
      </c>
      <c r="C33" s="166"/>
      <c r="D33" s="166"/>
      <c r="E33" s="142">
        <v>83271</v>
      </c>
      <c r="F33" s="164"/>
      <c r="G33" s="142">
        <v>106246</v>
      </c>
      <c r="H33" s="141"/>
      <c r="I33" s="142">
        <v>83271</v>
      </c>
      <c r="J33" s="141"/>
      <c r="K33" s="142">
        <v>106246</v>
      </c>
      <c r="L33" s="142"/>
    </row>
    <row r="34" spans="1:14" s="177" customFormat="1" ht="23.25" customHeight="1">
      <c r="A34" s="134" t="s">
        <v>9</v>
      </c>
      <c r="B34" s="137"/>
      <c r="C34" s="146"/>
      <c r="D34" s="146"/>
      <c r="E34" s="144">
        <f>SUM(E26:E33)</f>
        <v>1644006</v>
      </c>
      <c r="F34" s="123"/>
      <c r="G34" s="144">
        <f>SUM(G26:G33)</f>
        <v>1594830</v>
      </c>
      <c r="H34" s="123"/>
      <c r="I34" s="144">
        <f>SUM(I26:I33)</f>
        <v>1695430</v>
      </c>
      <c r="J34" s="139"/>
      <c r="K34" s="144">
        <f>SUM(K26:K33)</f>
        <v>1638011</v>
      </c>
      <c r="L34" s="139"/>
      <c r="N34" s="137"/>
    </row>
    <row r="35" spans="1:14" s="137" customFormat="1" ht="23.25" customHeight="1" thickBot="1">
      <c r="A35" s="134" t="s">
        <v>10</v>
      </c>
      <c r="C35" s="140"/>
      <c r="D35" s="140"/>
      <c r="E35" s="147">
        <f>E23+E34</f>
        <v>6234241</v>
      </c>
      <c r="F35" s="122"/>
      <c r="G35" s="147">
        <f>G23+G34</f>
        <v>5670434</v>
      </c>
      <c r="H35" s="122"/>
      <c r="I35" s="147">
        <f>I23+I34</f>
        <v>6210541</v>
      </c>
      <c r="J35" s="139"/>
      <c r="K35" s="147">
        <f>K23+K34</f>
        <v>5614406</v>
      </c>
      <c r="L35" s="139"/>
    </row>
    <row r="36" spans="1:14" s="137" customFormat="1" ht="23.25" customHeight="1" thickTop="1">
      <c r="A36" s="148"/>
      <c r="E36" s="149"/>
      <c r="F36" s="149"/>
      <c r="G36" s="149"/>
      <c r="H36" s="149"/>
      <c r="I36" s="149"/>
      <c r="J36" s="149"/>
      <c r="K36" s="149"/>
      <c r="L36" s="149"/>
    </row>
    <row r="37" spans="1:14" s="137" customFormat="1" ht="23.25" customHeight="1">
      <c r="A37" s="148" t="s">
        <v>11</v>
      </c>
      <c r="E37" s="149"/>
      <c r="F37" s="149"/>
      <c r="G37" s="149"/>
      <c r="H37" s="149"/>
      <c r="I37" s="149"/>
      <c r="J37" s="149"/>
      <c r="K37" s="149"/>
      <c r="L37" s="149"/>
    </row>
    <row r="38" spans="1:14" s="137" customFormat="1" ht="23.25" customHeight="1">
      <c r="A38" s="148"/>
      <c r="E38" s="149"/>
      <c r="F38" s="149"/>
      <c r="G38" s="149"/>
      <c r="H38" s="149"/>
      <c r="I38" s="149"/>
      <c r="J38" s="149"/>
      <c r="K38" s="149"/>
      <c r="L38" s="149"/>
    </row>
    <row r="39" spans="1:14" s="137" customFormat="1" ht="23.25" customHeight="1">
      <c r="A39" s="148"/>
      <c r="E39" s="149"/>
      <c r="F39" s="149"/>
      <c r="G39" s="149"/>
      <c r="H39" s="149"/>
      <c r="I39" s="149"/>
      <c r="J39" s="149"/>
      <c r="K39" s="149"/>
      <c r="L39" s="149"/>
    </row>
    <row r="40" spans="1:14" s="137" customFormat="1" ht="23.25" customHeight="1">
      <c r="A40" s="148"/>
      <c r="E40" s="149"/>
      <c r="F40" s="149"/>
      <c r="G40" s="149"/>
      <c r="H40" s="149"/>
      <c r="I40" s="149"/>
      <c r="J40" s="149"/>
      <c r="K40" s="149"/>
      <c r="L40" s="149"/>
    </row>
    <row r="41" spans="1:14" s="150" customFormat="1" ht="23.25" customHeight="1">
      <c r="A41" s="183" t="s">
        <v>161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N41" s="137"/>
    </row>
    <row r="42" spans="1:14" s="150" customFormat="1" ht="23.25" customHeight="1">
      <c r="A42" s="183" t="s">
        <v>86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N42" s="137"/>
    </row>
    <row r="43" spans="1:14" s="117" customFormat="1" ht="21" customHeight="1">
      <c r="A43" s="127" t="s">
        <v>217</v>
      </c>
      <c r="B43" s="116"/>
      <c r="C43" s="115"/>
      <c r="D43" s="116"/>
      <c r="E43" s="157"/>
      <c r="F43" s="157"/>
      <c r="G43" s="157"/>
      <c r="H43" s="157"/>
      <c r="I43" s="157"/>
      <c r="J43" s="157"/>
      <c r="K43" s="157"/>
      <c r="N43" s="137"/>
    </row>
    <row r="44" spans="1:14" s="117" customFormat="1" ht="21" customHeight="1">
      <c r="B44" s="116"/>
      <c r="C44" s="115"/>
      <c r="D44" s="116"/>
      <c r="E44" s="157"/>
      <c r="F44" s="157"/>
      <c r="G44" s="157"/>
      <c r="H44" s="157"/>
      <c r="I44" s="157"/>
      <c r="J44" s="157"/>
      <c r="K44" s="156" t="s">
        <v>68</v>
      </c>
      <c r="N44" s="137"/>
    </row>
    <row r="45" spans="1:14" ht="21" customHeight="1">
      <c r="E45" s="182" t="s">
        <v>0</v>
      </c>
      <c r="F45" s="182"/>
      <c r="G45" s="182"/>
      <c r="I45" s="182" t="s">
        <v>1</v>
      </c>
      <c r="J45" s="182"/>
      <c r="K45" s="182"/>
      <c r="N45" s="137"/>
    </row>
    <row r="46" spans="1:14" ht="21" customHeight="1">
      <c r="E46" s="132" t="s">
        <v>56</v>
      </c>
      <c r="F46" s="132"/>
      <c r="G46" s="132" t="s">
        <v>56</v>
      </c>
      <c r="H46" s="159"/>
      <c r="I46" s="132" t="s">
        <v>56</v>
      </c>
      <c r="J46" s="132"/>
      <c r="K46" s="132" t="s">
        <v>56</v>
      </c>
      <c r="N46" s="137"/>
    </row>
    <row r="47" spans="1:14" ht="21" customHeight="1">
      <c r="C47" s="119" t="s">
        <v>2</v>
      </c>
      <c r="E47" s="160" t="s">
        <v>218</v>
      </c>
      <c r="F47" s="158"/>
      <c r="G47" s="160" t="s">
        <v>195</v>
      </c>
      <c r="H47" s="158"/>
      <c r="I47" s="160" t="s">
        <v>218</v>
      </c>
      <c r="J47" s="158"/>
      <c r="K47" s="160" t="s">
        <v>195</v>
      </c>
      <c r="N47" s="137"/>
    </row>
    <row r="48" spans="1:14" ht="21" customHeight="1">
      <c r="C48" s="119"/>
      <c r="E48" s="132" t="s">
        <v>71</v>
      </c>
      <c r="F48" s="158"/>
      <c r="G48" s="131" t="s">
        <v>73</v>
      </c>
      <c r="H48" s="158"/>
      <c r="I48" s="132" t="s">
        <v>71</v>
      </c>
      <c r="J48" s="158"/>
      <c r="K48" s="131" t="s">
        <v>73</v>
      </c>
      <c r="N48" s="137"/>
    </row>
    <row r="49" spans="1:14" ht="21" customHeight="1">
      <c r="C49" s="119"/>
      <c r="E49" s="132" t="s">
        <v>72</v>
      </c>
      <c r="F49" s="158"/>
      <c r="G49" s="145"/>
      <c r="H49" s="158"/>
      <c r="I49" s="132" t="s">
        <v>72</v>
      </c>
      <c r="J49" s="158"/>
      <c r="K49" s="145"/>
      <c r="N49" s="137"/>
    </row>
    <row r="50" spans="1:14" s="177" customFormat="1" ht="23.25" customHeight="1">
      <c r="A50" s="152" t="s">
        <v>12</v>
      </c>
      <c r="C50" s="153"/>
      <c r="D50" s="153"/>
      <c r="E50" s="138"/>
      <c r="F50" s="138"/>
      <c r="G50" s="161"/>
      <c r="H50" s="138"/>
      <c r="I50" s="138"/>
      <c r="J50" s="138"/>
      <c r="K50" s="161"/>
      <c r="L50" s="138"/>
      <c r="N50" s="137"/>
    </row>
    <row r="51" spans="1:14" s="137" customFormat="1" ht="23.25" customHeight="1">
      <c r="A51" s="134" t="s">
        <v>13</v>
      </c>
      <c r="C51" s="165"/>
      <c r="D51" s="165"/>
      <c r="E51" s="149"/>
      <c r="F51" s="149"/>
      <c r="G51" s="149"/>
      <c r="H51" s="149"/>
      <c r="I51" s="149"/>
      <c r="J51" s="149"/>
      <c r="K51" s="149"/>
      <c r="L51" s="149"/>
    </row>
    <row r="52" spans="1:14" s="137" customFormat="1" ht="23.25" customHeight="1">
      <c r="A52" s="151" t="s">
        <v>205</v>
      </c>
      <c r="C52" s="165">
        <v>11</v>
      </c>
      <c r="D52" s="165"/>
      <c r="E52" s="131">
        <v>250000</v>
      </c>
      <c r="F52" s="163"/>
      <c r="G52" s="163">
        <v>0</v>
      </c>
      <c r="H52" s="145"/>
      <c r="I52" s="145">
        <v>250000</v>
      </c>
      <c r="J52" s="145"/>
      <c r="K52" s="145">
        <v>0</v>
      </c>
      <c r="L52" s="149"/>
    </row>
    <row r="53" spans="1:14" s="137" customFormat="1" ht="23.25" customHeight="1">
      <c r="A53" s="151" t="s">
        <v>228</v>
      </c>
      <c r="C53" s="165">
        <v>2</v>
      </c>
      <c r="D53" s="165"/>
      <c r="E53" s="163">
        <v>0</v>
      </c>
      <c r="F53" s="163"/>
      <c r="G53" s="163">
        <v>0</v>
      </c>
      <c r="H53" s="145"/>
      <c r="I53" s="145">
        <v>5000</v>
      </c>
      <c r="J53" s="145"/>
      <c r="K53" s="145">
        <v>0</v>
      </c>
      <c r="L53" s="149"/>
    </row>
    <row r="54" spans="1:14" s="137" customFormat="1" ht="23.25" customHeight="1">
      <c r="A54" s="151" t="s">
        <v>55</v>
      </c>
      <c r="C54" s="166" t="s">
        <v>209</v>
      </c>
      <c r="D54" s="110"/>
      <c r="E54" s="139">
        <v>2042940</v>
      </c>
      <c r="F54" s="163"/>
      <c r="G54" s="145">
        <v>1972825</v>
      </c>
      <c r="H54" s="166"/>
      <c r="I54" s="145">
        <v>2031458</v>
      </c>
      <c r="J54" s="166"/>
      <c r="K54" s="145">
        <v>1949624</v>
      </c>
      <c r="L54" s="139"/>
      <c r="M54" s="140"/>
    </row>
    <row r="55" spans="1:14" s="137" customFormat="1" ht="23.25" customHeight="1">
      <c r="A55" s="151" t="s">
        <v>125</v>
      </c>
      <c r="C55" s="166"/>
      <c r="D55" s="141"/>
      <c r="E55" s="139"/>
      <c r="F55" s="164"/>
      <c r="G55" s="141"/>
      <c r="H55" s="141"/>
      <c r="I55" s="141"/>
      <c r="J55" s="141"/>
      <c r="K55" s="142"/>
      <c r="L55" s="142"/>
      <c r="M55" s="146"/>
    </row>
    <row r="56" spans="1:14" s="137" customFormat="1" ht="23.25" customHeight="1">
      <c r="A56" s="151" t="s">
        <v>126</v>
      </c>
      <c r="C56" s="166">
        <v>13</v>
      </c>
      <c r="D56" s="111"/>
      <c r="E56" s="139">
        <v>131389</v>
      </c>
      <c r="F56" s="164"/>
      <c r="G56" s="142">
        <v>129767</v>
      </c>
      <c r="H56" s="141"/>
      <c r="I56" s="142">
        <v>131389</v>
      </c>
      <c r="J56" s="141"/>
      <c r="K56" s="142">
        <v>129767</v>
      </c>
      <c r="L56" s="142"/>
      <c r="M56" s="140"/>
    </row>
    <row r="57" spans="1:14" s="137" customFormat="1" ht="23.25" customHeight="1">
      <c r="A57" s="151" t="s">
        <v>74</v>
      </c>
      <c r="C57" s="166">
        <v>14</v>
      </c>
      <c r="D57" s="166"/>
      <c r="E57" s="139">
        <v>22800</v>
      </c>
      <c r="F57" s="163"/>
      <c r="G57" s="145">
        <v>29560</v>
      </c>
      <c r="H57" s="166"/>
      <c r="I57" s="145">
        <v>22800</v>
      </c>
      <c r="J57" s="166"/>
      <c r="K57" s="145">
        <v>29560</v>
      </c>
      <c r="L57" s="145"/>
      <c r="M57" s="140"/>
    </row>
    <row r="58" spans="1:14" s="137" customFormat="1" ht="23.25" customHeight="1">
      <c r="A58" s="151" t="s">
        <v>127</v>
      </c>
      <c r="C58" s="166"/>
      <c r="D58" s="166"/>
      <c r="E58" s="142"/>
      <c r="F58" s="163"/>
      <c r="G58" s="149"/>
      <c r="H58" s="149"/>
      <c r="I58" s="149"/>
      <c r="J58" s="149"/>
      <c r="K58" s="149"/>
      <c r="L58" s="145"/>
      <c r="M58" s="140"/>
    </row>
    <row r="59" spans="1:14" s="137" customFormat="1" ht="23.25" customHeight="1">
      <c r="A59" s="151" t="s">
        <v>128</v>
      </c>
      <c r="C59" s="166"/>
      <c r="D59" s="166"/>
      <c r="E59" s="139">
        <v>1591157</v>
      </c>
      <c r="F59" s="163"/>
      <c r="G59" s="142">
        <v>1401731</v>
      </c>
      <c r="H59" s="166"/>
      <c r="I59" s="142">
        <v>1591157</v>
      </c>
      <c r="J59" s="166"/>
      <c r="K59" s="142">
        <v>1401731</v>
      </c>
      <c r="L59" s="139"/>
      <c r="M59" s="140"/>
    </row>
    <row r="60" spans="1:14" s="137" customFormat="1" ht="23.25" customHeight="1">
      <c r="A60" s="151" t="s">
        <v>75</v>
      </c>
      <c r="C60" s="166"/>
      <c r="D60" s="110"/>
      <c r="E60" s="139">
        <v>210883</v>
      </c>
      <c r="F60" s="163"/>
      <c r="G60" s="142">
        <v>243701</v>
      </c>
      <c r="H60" s="166"/>
      <c r="I60" s="142">
        <v>210424</v>
      </c>
      <c r="J60" s="166"/>
      <c r="K60" s="142">
        <v>238730</v>
      </c>
      <c r="L60" s="139"/>
      <c r="M60" s="140"/>
    </row>
    <row r="61" spans="1:14" s="137" customFormat="1" ht="23.25" customHeight="1">
      <c r="A61" s="151" t="s">
        <v>14</v>
      </c>
      <c r="C61" s="166"/>
      <c r="D61" s="110"/>
      <c r="E61" s="139">
        <v>52933</v>
      </c>
      <c r="F61" s="163"/>
      <c r="G61" s="139">
        <v>77800</v>
      </c>
      <c r="H61" s="166"/>
      <c r="I61" s="139">
        <v>52772</v>
      </c>
      <c r="J61" s="166"/>
      <c r="K61" s="139">
        <v>77627</v>
      </c>
      <c r="L61" s="139"/>
      <c r="M61" s="140"/>
    </row>
    <row r="62" spans="1:14" s="137" customFormat="1" ht="23.25" customHeight="1">
      <c r="A62" s="134" t="s">
        <v>15</v>
      </c>
      <c r="C62" s="166"/>
      <c r="D62" s="110"/>
      <c r="E62" s="144">
        <f>SUM(E52:E61)</f>
        <v>4302102</v>
      </c>
      <c r="F62" s="163"/>
      <c r="G62" s="144">
        <f>SUM(G52:G61)</f>
        <v>3855384</v>
      </c>
      <c r="H62" s="163"/>
      <c r="I62" s="144">
        <f>SUM(I52:I61)</f>
        <v>4295000</v>
      </c>
      <c r="J62" s="142"/>
      <c r="K62" s="144">
        <f>SUM(K52:K61)</f>
        <v>3827039</v>
      </c>
      <c r="L62" s="142"/>
      <c r="M62" s="140"/>
    </row>
    <row r="63" spans="1:14" s="137" customFormat="1" ht="23.25" customHeight="1">
      <c r="A63" s="134" t="s">
        <v>16</v>
      </c>
      <c r="C63" s="165"/>
      <c r="D63" s="165"/>
      <c r="E63" s="131"/>
      <c r="F63" s="163"/>
      <c r="G63" s="131"/>
      <c r="H63" s="163"/>
      <c r="I63" s="142"/>
      <c r="J63" s="142"/>
      <c r="K63" s="142"/>
      <c r="L63" s="142"/>
    </row>
    <row r="64" spans="1:14" s="137" customFormat="1" ht="23.25" customHeight="1">
      <c r="A64" s="151" t="s">
        <v>129</v>
      </c>
      <c r="C64" s="165"/>
      <c r="D64" s="165"/>
      <c r="E64" s="149"/>
      <c r="F64" s="149"/>
      <c r="G64" s="131"/>
      <c r="H64" s="163"/>
      <c r="I64" s="142"/>
      <c r="J64" s="142"/>
      <c r="K64" s="142"/>
      <c r="L64" s="142"/>
    </row>
    <row r="65" spans="1:14" s="137" customFormat="1" ht="23.25" customHeight="1">
      <c r="A65" s="151" t="s">
        <v>130</v>
      </c>
      <c r="C65" s="166">
        <v>13</v>
      </c>
      <c r="D65" s="110"/>
      <c r="E65" s="139">
        <v>179558</v>
      </c>
      <c r="F65" s="163"/>
      <c r="G65" s="142">
        <v>192695</v>
      </c>
      <c r="H65" s="166"/>
      <c r="I65" s="142">
        <v>179558</v>
      </c>
      <c r="J65" s="166"/>
      <c r="K65" s="142">
        <v>192695</v>
      </c>
      <c r="L65" s="142"/>
    </row>
    <row r="66" spans="1:14" s="137" customFormat="1" ht="23.25" customHeight="1">
      <c r="A66" s="151" t="s">
        <v>111</v>
      </c>
      <c r="C66" s="166">
        <v>14</v>
      </c>
      <c r="D66" s="110"/>
      <c r="E66" s="139">
        <v>21300</v>
      </c>
      <c r="F66" s="163"/>
      <c r="G66" s="142">
        <v>38400</v>
      </c>
      <c r="H66" s="166"/>
      <c r="I66" s="142">
        <v>21300</v>
      </c>
      <c r="J66" s="166"/>
      <c r="K66" s="142">
        <v>38400</v>
      </c>
      <c r="L66" s="142"/>
    </row>
    <row r="67" spans="1:14" s="137" customFormat="1" ht="23.25" customHeight="1">
      <c r="A67" s="151" t="s">
        <v>133</v>
      </c>
      <c r="C67" s="166">
        <v>15</v>
      </c>
      <c r="D67" s="110"/>
      <c r="E67" s="139">
        <v>164921</v>
      </c>
      <c r="F67" s="163"/>
      <c r="G67" s="142">
        <v>124244</v>
      </c>
      <c r="H67" s="166"/>
      <c r="I67" s="142">
        <v>164921</v>
      </c>
      <c r="J67" s="166"/>
      <c r="K67" s="142">
        <v>124244</v>
      </c>
      <c r="L67" s="139"/>
    </row>
    <row r="68" spans="1:14" s="137" customFormat="1" ht="23.25" customHeight="1">
      <c r="A68" s="134" t="s">
        <v>17</v>
      </c>
      <c r="C68" s="166"/>
      <c r="D68" s="166"/>
      <c r="E68" s="144">
        <f>SUM(E65:E67)</f>
        <v>365779</v>
      </c>
      <c r="F68" s="163"/>
      <c r="G68" s="144">
        <f>SUM(G65:G67)</f>
        <v>355339</v>
      </c>
      <c r="H68" s="163"/>
      <c r="I68" s="144">
        <f>SUM(I65:I67)</f>
        <v>365779</v>
      </c>
      <c r="J68" s="139"/>
      <c r="K68" s="144">
        <f>SUM(K65:K67)</f>
        <v>355339</v>
      </c>
      <c r="L68" s="139"/>
    </row>
    <row r="69" spans="1:14" s="137" customFormat="1" ht="23.25" customHeight="1">
      <c r="A69" s="134" t="s">
        <v>18</v>
      </c>
      <c r="C69" s="166"/>
      <c r="D69" s="166"/>
      <c r="E69" s="143">
        <f>E62+E68</f>
        <v>4667881</v>
      </c>
      <c r="F69" s="163"/>
      <c r="G69" s="143">
        <f>G62+G68</f>
        <v>4210723</v>
      </c>
      <c r="H69" s="163"/>
      <c r="I69" s="143">
        <f>I62+I68</f>
        <v>4660779</v>
      </c>
      <c r="J69" s="139"/>
      <c r="K69" s="143">
        <f>K62+K68</f>
        <v>4182378</v>
      </c>
      <c r="L69" s="139"/>
    </row>
    <row r="70" spans="1:14" s="137" customFormat="1" ht="23.25" customHeight="1">
      <c r="A70" s="134"/>
      <c r="E70" s="149"/>
      <c r="F70" s="149"/>
      <c r="G70" s="149"/>
      <c r="H70" s="149"/>
      <c r="I70" s="149"/>
      <c r="J70" s="149"/>
      <c r="K70" s="149"/>
    </row>
    <row r="71" spans="1:14" s="137" customFormat="1" ht="23.25" customHeight="1">
      <c r="A71" s="148" t="s">
        <v>11</v>
      </c>
      <c r="E71" s="149"/>
      <c r="F71" s="149"/>
      <c r="G71" s="149"/>
      <c r="H71" s="149"/>
      <c r="I71" s="149"/>
      <c r="J71" s="149"/>
      <c r="K71" s="149"/>
      <c r="L71" s="149"/>
    </row>
    <row r="72" spans="1:14" s="137" customFormat="1" ht="23.25" customHeight="1">
      <c r="A72" s="148"/>
      <c r="E72" s="149"/>
      <c r="F72" s="149"/>
      <c r="G72" s="149"/>
      <c r="H72" s="149"/>
      <c r="I72" s="149"/>
      <c r="J72" s="149"/>
      <c r="K72" s="149"/>
      <c r="L72" s="149"/>
    </row>
    <row r="73" spans="1:14" s="137" customFormat="1" ht="23.25" customHeight="1">
      <c r="A73" s="184"/>
      <c r="B73" s="184"/>
      <c r="C73" s="184"/>
      <c r="D73" s="184"/>
      <c r="E73" s="184"/>
      <c r="F73" s="184"/>
      <c r="G73" s="184"/>
      <c r="H73" s="184"/>
      <c r="I73" s="184"/>
      <c r="J73" s="184"/>
      <c r="K73" s="184"/>
      <c r="L73" s="184"/>
    </row>
    <row r="74" spans="1:14" s="137" customFormat="1" ht="23.25" customHeight="1">
      <c r="A74" s="185"/>
      <c r="B74" s="185"/>
      <c r="C74" s="185"/>
      <c r="D74" s="185"/>
      <c r="E74" s="185"/>
      <c r="F74" s="185"/>
      <c r="G74" s="185"/>
      <c r="H74" s="185"/>
      <c r="I74" s="185"/>
      <c r="J74" s="185"/>
      <c r="K74" s="185"/>
      <c r="L74" s="185"/>
    </row>
    <row r="75" spans="1:14" s="137" customFormat="1" ht="23.25" customHeight="1">
      <c r="A75" s="154"/>
      <c r="B75" s="177"/>
      <c r="E75" s="149"/>
      <c r="F75" s="149"/>
      <c r="G75" s="149"/>
      <c r="H75" s="149"/>
      <c r="I75" s="149"/>
      <c r="J75" s="149"/>
      <c r="K75" s="149"/>
      <c r="L75" s="149"/>
    </row>
    <row r="76" spans="1:14" s="150" customFormat="1" ht="23.25" customHeight="1">
      <c r="A76" s="183" t="s">
        <v>161</v>
      </c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N76" s="137"/>
    </row>
    <row r="77" spans="1:14" s="150" customFormat="1" ht="23.25" customHeight="1">
      <c r="A77" s="183" t="s">
        <v>86</v>
      </c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N77" s="137"/>
    </row>
    <row r="78" spans="1:14" s="117" customFormat="1" ht="21" customHeight="1">
      <c r="A78" s="127" t="s">
        <v>217</v>
      </c>
      <c r="B78" s="116"/>
      <c r="C78" s="115"/>
      <c r="D78" s="116"/>
      <c r="E78" s="157"/>
      <c r="F78" s="157"/>
      <c r="G78" s="157"/>
      <c r="H78" s="157"/>
      <c r="I78" s="157"/>
      <c r="J78" s="157"/>
      <c r="K78" s="157"/>
      <c r="N78" s="137"/>
    </row>
    <row r="79" spans="1:14" s="117" customFormat="1" ht="21" customHeight="1">
      <c r="B79" s="116"/>
      <c r="C79" s="115"/>
      <c r="D79" s="116"/>
      <c r="E79" s="157"/>
      <c r="F79" s="157"/>
      <c r="G79" s="157"/>
      <c r="H79" s="157"/>
      <c r="I79" s="157"/>
      <c r="J79" s="157"/>
      <c r="K79" s="156" t="s">
        <v>68</v>
      </c>
      <c r="N79" s="137"/>
    </row>
    <row r="80" spans="1:14" ht="21" customHeight="1">
      <c r="E80" s="182" t="s">
        <v>0</v>
      </c>
      <c r="F80" s="182"/>
      <c r="G80" s="182"/>
      <c r="I80" s="182" t="s">
        <v>1</v>
      </c>
      <c r="J80" s="182"/>
      <c r="K80" s="182"/>
      <c r="N80" s="137"/>
    </row>
    <row r="81" spans="1:14" ht="21" customHeight="1">
      <c r="E81" s="132" t="s">
        <v>56</v>
      </c>
      <c r="F81" s="132"/>
      <c r="G81" s="132" t="s">
        <v>56</v>
      </c>
      <c r="H81" s="159"/>
      <c r="I81" s="132" t="s">
        <v>56</v>
      </c>
      <c r="J81" s="132"/>
      <c r="K81" s="132" t="s">
        <v>56</v>
      </c>
      <c r="N81" s="137"/>
    </row>
    <row r="82" spans="1:14" ht="21" customHeight="1">
      <c r="C82" s="119" t="s">
        <v>2</v>
      </c>
      <c r="E82" s="160" t="s">
        <v>218</v>
      </c>
      <c r="F82" s="158"/>
      <c r="G82" s="160" t="s">
        <v>195</v>
      </c>
      <c r="H82" s="158"/>
      <c r="I82" s="160" t="s">
        <v>218</v>
      </c>
      <c r="J82" s="158"/>
      <c r="K82" s="160" t="s">
        <v>195</v>
      </c>
      <c r="N82" s="137"/>
    </row>
    <row r="83" spans="1:14" ht="21" customHeight="1">
      <c r="C83" s="119"/>
      <c r="E83" s="132" t="s">
        <v>71</v>
      </c>
      <c r="F83" s="158"/>
      <c r="G83" s="131" t="s">
        <v>73</v>
      </c>
      <c r="H83" s="158"/>
      <c r="I83" s="132" t="s">
        <v>71</v>
      </c>
      <c r="J83" s="158"/>
      <c r="K83" s="131" t="s">
        <v>73</v>
      </c>
      <c r="N83" s="137"/>
    </row>
    <row r="84" spans="1:14" ht="21" customHeight="1">
      <c r="C84" s="119"/>
      <c r="E84" s="132" t="s">
        <v>72</v>
      </c>
      <c r="F84" s="158"/>
      <c r="G84" s="145"/>
      <c r="H84" s="158"/>
      <c r="I84" s="132" t="s">
        <v>72</v>
      </c>
      <c r="J84" s="158"/>
      <c r="K84" s="145"/>
      <c r="N84" s="137"/>
    </row>
    <row r="85" spans="1:14" s="137" customFormat="1" ht="23.25" customHeight="1">
      <c r="A85" s="134" t="s">
        <v>19</v>
      </c>
      <c r="C85" s="165"/>
      <c r="D85" s="165"/>
      <c r="E85" s="155"/>
      <c r="F85" s="155"/>
      <c r="G85" s="155"/>
      <c r="H85" s="155"/>
      <c r="I85" s="155"/>
      <c r="J85" s="155"/>
      <c r="K85" s="155"/>
      <c r="L85" s="155"/>
    </row>
    <row r="86" spans="1:14" s="137" customFormat="1" ht="23.25" customHeight="1">
      <c r="A86" s="151" t="s">
        <v>20</v>
      </c>
      <c r="C86" s="166">
        <v>16</v>
      </c>
      <c r="D86" s="110"/>
      <c r="E86" s="139"/>
      <c r="F86" s="163"/>
      <c r="G86" s="139"/>
      <c r="H86" s="163"/>
      <c r="I86" s="139"/>
      <c r="J86" s="139"/>
      <c r="K86" s="139"/>
      <c r="L86" s="139"/>
    </row>
    <row r="87" spans="1:14" ht="21" customHeight="1">
      <c r="A87" s="120" t="s">
        <v>70</v>
      </c>
      <c r="B87" s="112"/>
      <c r="C87" s="110"/>
      <c r="D87" s="110"/>
      <c r="E87" s="139"/>
      <c r="F87" s="163"/>
      <c r="G87" s="139"/>
      <c r="H87" s="163"/>
      <c r="I87" s="139"/>
      <c r="J87" s="139"/>
      <c r="K87" s="139"/>
      <c r="L87" s="139"/>
      <c r="N87" s="137"/>
    </row>
    <row r="88" spans="1:14" ht="21" customHeight="1" thickBot="1">
      <c r="A88" s="120" t="s">
        <v>176</v>
      </c>
      <c r="B88" s="117"/>
      <c r="C88" s="110"/>
      <c r="D88" s="110"/>
      <c r="E88" s="147">
        <v>1102904</v>
      </c>
      <c r="F88" s="163"/>
      <c r="G88" s="147">
        <v>1102904</v>
      </c>
      <c r="H88" s="163"/>
      <c r="I88" s="147">
        <v>1102904</v>
      </c>
      <c r="J88" s="139"/>
      <c r="K88" s="147">
        <v>1102904</v>
      </c>
      <c r="L88" s="139"/>
      <c r="N88" s="137"/>
    </row>
    <row r="89" spans="1:14" ht="21" customHeight="1" thickTop="1">
      <c r="A89" s="120" t="s">
        <v>76</v>
      </c>
      <c r="B89" s="117"/>
      <c r="C89" s="110"/>
      <c r="D89" s="110"/>
      <c r="E89" s="139"/>
      <c r="F89" s="163"/>
      <c r="G89" s="139"/>
      <c r="H89" s="163"/>
      <c r="I89" s="139"/>
      <c r="J89" s="139"/>
      <c r="K89" s="139"/>
      <c r="L89" s="139"/>
      <c r="N89" s="137"/>
    </row>
    <row r="90" spans="1:14" ht="21" customHeight="1">
      <c r="A90" s="120" t="s">
        <v>180</v>
      </c>
      <c r="B90" s="117"/>
      <c r="C90" s="110"/>
      <c r="D90" s="110"/>
      <c r="E90" s="142">
        <f>Consolidated!G30</f>
        <v>1027904</v>
      </c>
      <c r="F90" s="164"/>
      <c r="G90" s="142">
        <f>Consolidated!G24</f>
        <v>1027904</v>
      </c>
      <c r="H90" s="164"/>
      <c r="I90" s="142">
        <f>'The Company Only'!G27</f>
        <v>1027904</v>
      </c>
      <c r="J90" s="142"/>
      <c r="K90" s="142">
        <f>'The Company Only'!G22</f>
        <v>1027904</v>
      </c>
      <c r="L90" s="142"/>
      <c r="N90" s="137"/>
    </row>
    <row r="91" spans="1:14" ht="21" customHeight="1">
      <c r="A91" s="120" t="s">
        <v>179</v>
      </c>
      <c r="B91" s="117"/>
      <c r="C91" s="110"/>
      <c r="D91" s="110"/>
      <c r="E91" s="142">
        <f>Consolidated!I30</f>
        <v>100000</v>
      </c>
      <c r="F91" s="164"/>
      <c r="G91" s="142">
        <f>Consolidated!I24</f>
        <v>100000</v>
      </c>
      <c r="H91" s="164"/>
      <c r="I91" s="142">
        <f>'The Company Only'!I27</f>
        <v>100000</v>
      </c>
      <c r="J91" s="142"/>
      <c r="K91" s="142">
        <f>'The Company Only'!I22</f>
        <v>100000</v>
      </c>
      <c r="L91" s="142"/>
      <c r="N91" s="137"/>
    </row>
    <row r="92" spans="1:14" s="177" customFormat="1" ht="23.25" customHeight="1">
      <c r="A92" s="151" t="s">
        <v>131</v>
      </c>
      <c r="C92" s="110"/>
      <c r="D92" s="110"/>
      <c r="E92" s="138"/>
      <c r="F92" s="163"/>
      <c r="G92" s="139"/>
      <c r="H92" s="163"/>
      <c r="I92" s="139"/>
      <c r="J92" s="139"/>
      <c r="K92" s="139"/>
      <c r="L92" s="139"/>
      <c r="N92" s="137"/>
    </row>
    <row r="93" spans="1:14" s="177" customFormat="1" ht="23.25" customHeight="1">
      <c r="A93" s="151" t="s">
        <v>112</v>
      </c>
      <c r="C93" s="166"/>
      <c r="D93" s="110"/>
      <c r="E93" s="139">
        <f>Consolidated!K30</f>
        <v>90786</v>
      </c>
      <c r="F93" s="163"/>
      <c r="G93" s="139">
        <f>Consolidated!K24</f>
        <v>90786</v>
      </c>
      <c r="H93" s="163"/>
      <c r="I93" s="139">
        <f>'The Company Only'!K27</f>
        <v>89226</v>
      </c>
      <c r="J93" s="142"/>
      <c r="K93" s="139">
        <f>'The Company Only'!K22</f>
        <v>89226</v>
      </c>
      <c r="L93" s="142"/>
      <c r="N93" s="137"/>
    </row>
    <row r="94" spans="1:14" s="137" customFormat="1" ht="23.25" customHeight="1">
      <c r="A94" s="151" t="s">
        <v>132</v>
      </c>
      <c r="C94" s="166"/>
      <c r="D94" s="166"/>
      <c r="E94" s="139">
        <f>Consolidated!M30</f>
        <v>139046</v>
      </c>
      <c r="F94" s="163"/>
      <c r="G94" s="139">
        <f>Consolidated!M24</f>
        <v>108825</v>
      </c>
      <c r="H94" s="163"/>
      <c r="I94" s="142">
        <f>'The Company Only'!M27</f>
        <v>234268</v>
      </c>
      <c r="J94" s="142"/>
      <c r="K94" s="142">
        <f>'The Company Only'!M22</f>
        <v>194577</v>
      </c>
      <c r="L94" s="142"/>
    </row>
    <row r="95" spans="1:14" s="137" customFormat="1" ht="23.25" customHeight="1">
      <c r="A95" s="151" t="s">
        <v>46</v>
      </c>
      <c r="C95" s="166"/>
      <c r="D95" s="166"/>
      <c r="E95" s="142">
        <f>Consolidated!S30</f>
        <v>96312</v>
      </c>
      <c r="F95" s="163"/>
      <c r="G95" s="142">
        <f>Consolidated!S24</f>
        <v>19522</v>
      </c>
      <c r="H95" s="163"/>
      <c r="I95" s="142">
        <f>'The Company Only'!Q27</f>
        <v>98364</v>
      </c>
      <c r="J95" s="142"/>
      <c r="K95" s="142">
        <f>'The Company Only'!Q22</f>
        <v>20321</v>
      </c>
      <c r="L95" s="142"/>
    </row>
    <row r="96" spans="1:14" s="137" customFormat="1" ht="23.25" customHeight="1">
      <c r="A96" s="151" t="s">
        <v>169</v>
      </c>
      <c r="C96" s="166"/>
      <c r="D96" s="166"/>
      <c r="E96" s="142">
        <f>Consolidated!U30</f>
        <v>21431</v>
      </c>
      <c r="F96" s="163"/>
      <c r="G96" s="142">
        <f>Consolidated!U24</f>
        <v>21431</v>
      </c>
      <c r="H96" s="163"/>
      <c r="I96" s="142">
        <v>0</v>
      </c>
      <c r="J96" s="142"/>
      <c r="K96" s="142">
        <v>0</v>
      </c>
      <c r="L96" s="142"/>
    </row>
    <row r="97" spans="1:14" s="137" customFormat="1" ht="23.25" customHeight="1">
      <c r="A97" s="151" t="s">
        <v>134</v>
      </c>
      <c r="C97" s="110"/>
      <c r="D97" s="110"/>
      <c r="E97" s="143">
        <f>Consolidated!W30</f>
        <v>68924</v>
      </c>
      <c r="F97" s="163"/>
      <c r="G97" s="143">
        <f>Consolidated!W24</f>
        <v>68924</v>
      </c>
      <c r="H97" s="163"/>
      <c r="I97" s="143">
        <v>0</v>
      </c>
      <c r="J97" s="139"/>
      <c r="K97" s="143">
        <v>0</v>
      </c>
      <c r="L97" s="139"/>
    </row>
    <row r="98" spans="1:14" s="137" customFormat="1" ht="23.25" customHeight="1">
      <c r="A98" s="134" t="s">
        <v>47</v>
      </c>
      <c r="C98" s="166"/>
      <c r="D98" s="166"/>
      <c r="E98" s="142">
        <f>SUM(E90:E97)</f>
        <v>1544403</v>
      </c>
      <c r="F98" s="163"/>
      <c r="G98" s="142">
        <f>SUM(G90:G97)</f>
        <v>1437392</v>
      </c>
      <c r="H98" s="163"/>
      <c r="I98" s="142">
        <f>SUM(I90:I97)</f>
        <v>1549762</v>
      </c>
      <c r="J98" s="139"/>
      <c r="K98" s="142">
        <f>SUM(K90:K97)</f>
        <v>1432028</v>
      </c>
      <c r="L98" s="139"/>
    </row>
    <row r="99" spans="1:14" s="137" customFormat="1" ht="23.25" customHeight="1">
      <c r="A99" s="151" t="s">
        <v>163</v>
      </c>
      <c r="C99" s="166"/>
      <c r="D99" s="166"/>
      <c r="E99" s="142">
        <f>Consolidated!AA30</f>
        <v>21957</v>
      </c>
      <c r="F99" s="163"/>
      <c r="G99" s="142">
        <f>Consolidated!AA24</f>
        <v>22319</v>
      </c>
      <c r="H99" s="163"/>
      <c r="I99" s="142">
        <v>0</v>
      </c>
      <c r="J99" s="142"/>
      <c r="K99" s="142">
        <v>0</v>
      </c>
      <c r="L99" s="142"/>
    </row>
    <row r="100" spans="1:14" s="137" customFormat="1" ht="23.25" customHeight="1">
      <c r="A100" s="134" t="s">
        <v>22</v>
      </c>
      <c r="C100" s="166"/>
      <c r="D100" s="166"/>
      <c r="E100" s="144">
        <f>SUM(E98:E99)</f>
        <v>1566360</v>
      </c>
      <c r="F100" s="163"/>
      <c r="G100" s="144">
        <f>SUM(G98:G99)</f>
        <v>1459711</v>
      </c>
      <c r="H100" s="163"/>
      <c r="I100" s="144">
        <f>SUM(I98:I99)</f>
        <v>1549762</v>
      </c>
      <c r="J100" s="139"/>
      <c r="K100" s="144">
        <f>SUM(K98:K99)</f>
        <v>1432028</v>
      </c>
      <c r="L100" s="139"/>
    </row>
    <row r="101" spans="1:14" s="137" customFormat="1" ht="23.25" customHeight="1" thickBot="1">
      <c r="A101" s="134" t="s">
        <v>23</v>
      </c>
      <c r="C101" s="166"/>
      <c r="D101" s="166"/>
      <c r="E101" s="147">
        <f>E69+E100</f>
        <v>6234241</v>
      </c>
      <c r="F101" s="163"/>
      <c r="G101" s="147">
        <f>G69+G100</f>
        <v>5670434</v>
      </c>
      <c r="H101" s="163"/>
      <c r="I101" s="147">
        <f>I69+I100</f>
        <v>6210541</v>
      </c>
      <c r="J101" s="139"/>
      <c r="K101" s="147">
        <f>K69+K100</f>
        <v>5614406</v>
      </c>
      <c r="L101" s="139"/>
    </row>
    <row r="102" spans="1:14" ht="21" customHeight="1" thickTop="1">
      <c r="E102" s="130">
        <f>E101-E35</f>
        <v>0</v>
      </c>
      <c r="F102" s="133"/>
      <c r="G102" s="130">
        <f>G101-G35</f>
        <v>0</v>
      </c>
      <c r="H102" s="133"/>
      <c r="I102" s="130">
        <f>I101-I35</f>
        <v>0</v>
      </c>
      <c r="J102" s="133"/>
      <c r="K102" s="130">
        <f>K101-K35</f>
        <v>0</v>
      </c>
      <c r="N102" s="137"/>
    </row>
    <row r="103" spans="1:14" ht="21" customHeight="1">
      <c r="A103" s="128" t="s">
        <v>11</v>
      </c>
      <c r="B103" s="112"/>
      <c r="C103" s="121"/>
    </row>
    <row r="104" spans="1:14" ht="21" customHeight="1">
      <c r="A104" s="128"/>
      <c r="B104" s="112"/>
      <c r="C104" s="121"/>
      <c r="E104" s="156"/>
      <c r="G104" s="156"/>
      <c r="I104" s="156"/>
      <c r="K104" s="156"/>
    </row>
    <row r="105" spans="1:14" ht="21" customHeight="1">
      <c r="A105" s="129"/>
      <c r="B105" s="129"/>
      <c r="C105" s="129"/>
      <c r="D105" s="109"/>
    </row>
    <row r="106" spans="1:14" ht="21" customHeight="1">
      <c r="A106" s="128"/>
      <c r="B106" s="128"/>
      <c r="C106" s="128"/>
      <c r="D106" s="112"/>
    </row>
    <row r="107" spans="1:14" ht="21" customHeight="1">
      <c r="A107" s="128"/>
      <c r="B107" s="128"/>
      <c r="C107" s="128"/>
      <c r="D107" s="126" t="s">
        <v>24</v>
      </c>
    </row>
    <row r="108" spans="1:14" ht="21" customHeight="1">
      <c r="A108" s="129"/>
      <c r="B108" s="129"/>
      <c r="C108" s="129"/>
      <c r="D108" s="109"/>
    </row>
    <row r="109" spans="1:14" ht="21" customHeight="1">
      <c r="A109" s="124"/>
      <c r="B109" s="109"/>
      <c r="C109" s="125"/>
    </row>
  </sheetData>
  <mergeCells count="12">
    <mergeCell ref="E45:G45"/>
    <mergeCell ref="I45:K45"/>
    <mergeCell ref="E80:G80"/>
    <mergeCell ref="I80:K80"/>
    <mergeCell ref="E5:G5"/>
    <mergeCell ref="I5:K5"/>
    <mergeCell ref="A41:L41"/>
    <mergeCell ref="A42:L42"/>
    <mergeCell ref="A73:L73"/>
    <mergeCell ref="A74:L74"/>
    <mergeCell ref="A77:L77"/>
    <mergeCell ref="A76:L7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4" fitToHeight="7" orientation="portrait" r:id="rId1"/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8"/>
  <sheetViews>
    <sheetView showGridLines="0" view="pageBreakPreview" zoomScale="95" zoomScaleNormal="85" zoomScaleSheetLayoutView="95" workbookViewId="0">
      <selection activeCell="N10" sqref="N10"/>
    </sheetView>
  </sheetViews>
  <sheetFormatPr defaultColWidth="10.7109375" defaultRowHeight="20.25" customHeight="1"/>
  <cols>
    <col min="1" max="1" width="44.5703125" style="92" customWidth="1"/>
    <col min="2" max="2" width="0.85546875" style="54" customWidth="1"/>
    <col min="3" max="3" width="4.7109375" style="92" customWidth="1"/>
    <col min="4" max="4" width="0.85546875" style="54" customWidth="1"/>
    <col min="5" max="5" width="13" style="78" customWidth="1"/>
    <col min="6" max="6" width="0.85546875" style="78" customWidth="1"/>
    <col min="7" max="7" width="13" style="78" customWidth="1"/>
    <col min="8" max="8" width="0.85546875" style="78" customWidth="1"/>
    <col min="9" max="9" width="13" style="78" customWidth="1"/>
    <col min="10" max="10" width="0.85546875" style="78" customWidth="1"/>
    <col min="11" max="11" width="13" style="78" customWidth="1"/>
    <col min="12" max="12" width="0.85546875" style="54" customWidth="1"/>
    <col min="13" max="16384" width="10.7109375" style="54"/>
  </cols>
  <sheetData>
    <row r="1" spans="1:12" ht="20.25" customHeight="1">
      <c r="L1" s="79" t="s">
        <v>82</v>
      </c>
    </row>
    <row r="2" spans="1:12" s="82" customFormat="1" ht="20.25" customHeight="1">
      <c r="A2" s="77" t="s">
        <v>161</v>
      </c>
      <c r="B2" s="61"/>
      <c r="C2" s="107"/>
      <c r="D2" s="57"/>
      <c r="E2" s="97"/>
      <c r="F2" s="97"/>
      <c r="G2" s="97"/>
      <c r="H2" s="97"/>
      <c r="I2" s="97"/>
      <c r="J2" s="97"/>
      <c r="K2" s="97"/>
    </row>
    <row r="3" spans="1:12" s="82" customFormat="1" ht="20.25" customHeight="1">
      <c r="A3" s="77" t="s">
        <v>87</v>
      </c>
      <c r="B3" s="57"/>
      <c r="C3" s="107"/>
      <c r="D3" s="57"/>
      <c r="E3" s="97"/>
      <c r="F3" s="97"/>
      <c r="G3" s="97"/>
      <c r="H3" s="97"/>
      <c r="I3" s="97"/>
      <c r="J3" s="97"/>
      <c r="K3" s="97"/>
    </row>
    <row r="4" spans="1:12" s="82" customFormat="1" ht="20.25" customHeight="1">
      <c r="A4" s="77" t="s">
        <v>219</v>
      </c>
      <c r="B4" s="57"/>
      <c r="C4" s="107"/>
      <c r="D4" s="57"/>
      <c r="E4" s="97"/>
      <c r="F4" s="97"/>
      <c r="G4" s="97"/>
      <c r="H4" s="97"/>
      <c r="I4" s="97"/>
      <c r="J4" s="97"/>
      <c r="K4" s="97"/>
    </row>
    <row r="5" spans="1:12" s="82" customFormat="1" ht="20.25" customHeight="1">
      <c r="B5" s="57"/>
      <c r="C5" s="107"/>
      <c r="D5" s="57"/>
      <c r="E5" s="97"/>
      <c r="F5" s="97"/>
      <c r="G5" s="97"/>
      <c r="H5" s="97"/>
      <c r="I5" s="97"/>
      <c r="J5" s="97"/>
      <c r="K5" s="75" t="s">
        <v>77</v>
      </c>
    </row>
    <row r="6" spans="1:12" ht="20.25" customHeight="1">
      <c r="E6" s="102"/>
      <c r="F6" s="102" t="s">
        <v>0</v>
      </c>
      <c r="G6" s="102"/>
      <c r="I6" s="102"/>
      <c r="J6" s="102" t="s">
        <v>1</v>
      </c>
      <c r="K6" s="102"/>
    </row>
    <row r="7" spans="1:12" ht="20.25" customHeight="1">
      <c r="C7" s="90" t="s">
        <v>2</v>
      </c>
      <c r="E7" s="89">
        <v>2019</v>
      </c>
      <c r="F7" s="71"/>
      <c r="G7" s="89">
        <v>2018</v>
      </c>
      <c r="H7" s="71"/>
      <c r="I7" s="89">
        <v>2019</v>
      </c>
      <c r="J7" s="71"/>
      <c r="K7" s="89">
        <v>2018</v>
      </c>
    </row>
    <row r="8" spans="1:12" ht="20.25" customHeight="1">
      <c r="C8" s="68"/>
      <c r="E8" s="106"/>
      <c r="F8" s="52"/>
      <c r="G8" s="106"/>
      <c r="H8" s="52"/>
      <c r="I8" s="106"/>
      <c r="J8" s="52"/>
      <c r="K8" s="106"/>
    </row>
    <row r="9" spans="1:12" ht="20.25" customHeight="1">
      <c r="A9" s="77" t="s">
        <v>25</v>
      </c>
      <c r="H9" s="52"/>
    </row>
    <row r="10" spans="1:12" ht="20.25" customHeight="1">
      <c r="A10" s="76" t="s">
        <v>57</v>
      </c>
      <c r="B10" s="82"/>
      <c r="C10" s="95"/>
      <c r="E10" s="131">
        <v>1997821</v>
      </c>
      <c r="F10" s="131"/>
      <c r="G10" s="131">
        <v>1791723</v>
      </c>
      <c r="H10" s="131"/>
      <c r="I10" s="131">
        <v>1994224</v>
      </c>
      <c r="J10" s="131"/>
      <c r="K10" s="131">
        <v>1704020</v>
      </c>
    </row>
    <row r="11" spans="1:12" ht="20.25" customHeight="1">
      <c r="A11" s="76" t="s">
        <v>58</v>
      </c>
      <c r="B11" s="82"/>
      <c r="C11" s="95"/>
      <c r="E11" s="131">
        <v>2273</v>
      </c>
      <c r="F11" s="131"/>
      <c r="G11" s="131">
        <v>2476</v>
      </c>
      <c r="H11" s="131"/>
      <c r="I11" s="131">
        <v>2187</v>
      </c>
      <c r="J11" s="131"/>
      <c r="K11" s="131">
        <v>2412</v>
      </c>
    </row>
    <row r="12" spans="1:12" ht="20.25" customHeight="1">
      <c r="A12" s="76" t="s">
        <v>26</v>
      </c>
      <c r="B12" s="82"/>
      <c r="C12" s="95"/>
      <c r="E12" s="131">
        <v>1128</v>
      </c>
      <c r="F12" s="131"/>
      <c r="G12" s="131">
        <v>545</v>
      </c>
      <c r="H12" s="131"/>
      <c r="I12" s="131">
        <v>1918</v>
      </c>
      <c r="J12" s="131"/>
      <c r="K12" s="131">
        <v>153</v>
      </c>
    </row>
    <row r="13" spans="1:12" ht="20.25" customHeight="1">
      <c r="A13" s="77" t="s">
        <v>27</v>
      </c>
      <c r="E13" s="169">
        <f>SUM(E10:E12)</f>
        <v>2001222</v>
      </c>
      <c r="F13" s="131"/>
      <c r="G13" s="169">
        <f>SUM(G10:G12)</f>
        <v>1794744</v>
      </c>
      <c r="H13" s="131"/>
      <c r="I13" s="169">
        <f>SUM(I10:I12)</f>
        <v>1998329</v>
      </c>
      <c r="J13" s="131"/>
      <c r="K13" s="169">
        <f>SUM(K10:K12)</f>
        <v>1706585</v>
      </c>
    </row>
    <row r="14" spans="1:12" ht="20.25" customHeight="1">
      <c r="A14" s="77" t="s">
        <v>28</v>
      </c>
      <c r="E14" s="131"/>
      <c r="F14" s="131"/>
      <c r="G14" s="131"/>
      <c r="H14" s="131"/>
      <c r="I14" s="131"/>
      <c r="J14" s="131"/>
      <c r="K14" s="131"/>
    </row>
    <row r="15" spans="1:12" ht="20.25" customHeight="1">
      <c r="A15" s="76" t="s">
        <v>59</v>
      </c>
      <c r="B15" s="82"/>
      <c r="C15" s="95"/>
      <c r="E15" s="131">
        <v>1908095</v>
      </c>
      <c r="F15" s="131"/>
      <c r="G15" s="131">
        <v>1737228</v>
      </c>
      <c r="H15" s="131"/>
      <c r="I15" s="131">
        <v>1905476</v>
      </c>
      <c r="J15" s="131"/>
      <c r="K15" s="131">
        <v>1657989</v>
      </c>
    </row>
    <row r="16" spans="1:12" ht="20.25" customHeight="1">
      <c r="A16" s="76" t="s">
        <v>29</v>
      </c>
      <c r="B16" s="80"/>
      <c r="E16" s="178">
        <v>77729</v>
      </c>
      <c r="F16" s="132"/>
      <c r="G16" s="178">
        <v>93250</v>
      </c>
      <c r="H16" s="131"/>
      <c r="I16" s="178">
        <v>71147</v>
      </c>
      <c r="J16" s="131"/>
      <c r="K16" s="178">
        <v>91448</v>
      </c>
    </row>
    <row r="17" spans="1:11" ht="20.25" customHeight="1">
      <c r="A17" s="77" t="s">
        <v>30</v>
      </c>
      <c r="E17" s="178">
        <f>SUM(E15:E16)</f>
        <v>1985824</v>
      </c>
      <c r="F17" s="132"/>
      <c r="G17" s="178">
        <f>SUM(G15:G16)</f>
        <v>1830478</v>
      </c>
      <c r="H17" s="132"/>
      <c r="I17" s="178">
        <f>SUM(I15:I16)</f>
        <v>1976623</v>
      </c>
      <c r="J17" s="132"/>
      <c r="K17" s="178">
        <f>SUM(K15:K16)</f>
        <v>1749437</v>
      </c>
    </row>
    <row r="18" spans="1:11" ht="20.25" customHeight="1">
      <c r="A18" s="77" t="s">
        <v>213</v>
      </c>
      <c r="E18" s="132">
        <f>E13-E17</f>
        <v>15398</v>
      </c>
      <c r="F18" s="131"/>
      <c r="G18" s="132">
        <f>G13-G17</f>
        <v>-35734</v>
      </c>
      <c r="H18" s="131"/>
      <c r="I18" s="132">
        <f>I13-I17</f>
        <v>21706</v>
      </c>
      <c r="J18" s="131"/>
      <c r="K18" s="132">
        <f>K13-K17</f>
        <v>-42852</v>
      </c>
    </row>
    <row r="19" spans="1:11" ht="20.25" customHeight="1">
      <c r="A19" s="76" t="s">
        <v>31</v>
      </c>
      <c r="E19" s="178">
        <v>-5141</v>
      </c>
      <c r="F19" s="131"/>
      <c r="G19" s="178">
        <v>-5944</v>
      </c>
      <c r="H19" s="131"/>
      <c r="I19" s="178">
        <v>-5327</v>
      </c>
      <c r="J19" s="131"/>
      <c r="K19" s="178">
        <v>-5682</v>
      </c>
    </row>
    <row r="20" spans="1:11" ht="20.25" customHeight="1">
      <c r="A20" s="77" t="s">
        <v>212</v>
      </c>
      <c r="E20" s="132">
        <f>SUM(E18:E19)</f>
        <v>10257</v>
      </c>
      <c r="F20" s="131"/>
      <c r="G20" s="132">
        <f>SUM(G18:G19)</f>
        <v>-41678</v>
      </c>
      <c r="H20" s="131"/>
      <c r="I20" s="132">
        <f>SUM(I18:I19)</f>
        <v>16379</v>
      </c>
      <c r="J20" s="131"/>
      <c r="K20" s="132">
        <f>SUM(K18:K19)</f>
        <v>-48534</v>
      </c>
    </row>
    <row r="21" spans="1:11" ht="20.25" customHeight="1">
      <c r="A21" s="76" t="s">
        <v>214</v>
      </c>
      <c r="C21" s="95">
        <v>17</v>
      </c>
      <c r="E21" s="178">
        <v>488</v>
      </c>
      <c r="F21" s="131"/>
      <c r="G21" s="178">
        <v>-15825</v>
      </c>
      <c r="H21" s="131"/>
      <c r="I21" s="178">
        <v>488</v>
      </c>
      <c r="J21" s="131"/>
      <c r="K21" s="178">
        <v>-15825</v>
      </c>
    </row>
    <row r="22" spans="1:11" ht="20.25" customHeight="1" thickBot="1">
      <c r="A22" s="77" t="s">
        <v>187</v>
      </c>
      <c r="B22" s="82"/>
      <c r="E22" s="29">
        <f>SUM(E20:E21)</f>
        <v>10745</v>
      </c>
      <c r="F22" s="131"/>
      <c r="G22" s="29">
        <f>SUM(G20:G21)</f>
        <v>-57503</v>
      </c>
      <c r="H22" s="131"/>
      <c r="I22" s="29">
        <f>SUM(I20:I21)</f>
        <v>16867</v>
      </c>
      <c r="J22" s="131"/>
      <c r="K22" s="29">
        <f>SUM(K20:K21)</f>
        <v>-64359</v>
      </c>
    </row>
    <row r="23" spans="1:11" ht="20.25" customHeight="1" thickTop="1">
      <c r="A23" s="77"/>
      <c r="B23" s="82"/>
      <c r="C23" s="95"/>
      <c r="E23" s="59"/>
      <c r="F23" s="59"/>
      <c r="G23" s="59"/>
      <c r="I23" s="59"/>
      <c r="K23" s="59"/>
    </row>
    <row r="24" spans="1:11" ht="20.25" customHeight="1">
      <c r="A24" s="77" t="s">
        <v>191</v>
      </c>
      <c r="C24" s="95"/>
      <c r="E24" s="99"/>
      <c r="G24" s="99"/>
      <c r="I24" s="99"/>
      <c r="J24" s="99"/>
      <c r="K24" s="99"/>
    </row>
    <row r="25" spans="1:11" ht="20.25" customHeight="1" thickBot="1">
      <c r="A25" s="76" t="s">
        <v>48</v>
      </c>
      <c r="C25" s="95"/>
      <c r="E25" s="99">
        <f>E27-E26</f>
        <v>11451</v>
      </c>
      <c r="G25" s="99">
        <f>G27-G26</f>
        <v>-57206</v>
      </c>
      <c r="I25" s="60">
        <f>I22</f>
        <v>16867</v>
      </c>
      <c r="J25" s="99"/>
      <c r="K25" s="60">
        <f>K22</f>
        <v>-64359</v>
      </c>
    </row>
    <row r="26" spans="1:11" ht="20.25" customHeight="1" thickTop="1">
      <c r="A26" s="76" t="s">
        <v>163</v>
      </c>
      <c r="C26" s="95"/>
      <c r="E26" s="174">
        <v>-706</v>
      </c>
      <c r="G26" s="86">
        <v>-297</v>
      </c>
      <c r="I26" s="99"/>
      <c r="J26" s="99"/>
      <c r="K26" s="99"/>
    </row>
    <row r="27" spans="1:11" ht="20.25" customHeight="1" thickBot="1">
      <c r="A27" s="76"/>
      <c r="C27" s="95"/>
      <c r="E27" s="105">
        <f>E22</f>
        <v>10745</v>
      </c>
      <c r="F27" s="59"/>
      <c r="G27" s="105">
        <f>G22</f>
        <v>-57503</v>
      </c>
      <c r="H27" s="59"/>
      <c r="I27" s="59"/>
      <c r="J27" s="59"/>
      <c r="K27" s="59"/>
    </row>
    <row r="28" spans="1:11" ht="20.25" customHeight="1" thickTop="1">
      <c r="A28" s="77" t="s">
        <v>188</v>
      </c>
      <c r="C28" s="95">
        <v>18</v>
      </c>
      <c r="E28" s="59"/>
      <c r="F28" s="59"/>
      <c r="G28" s="59"/>
      <c r="H28" s="59"/>
      <c r="I28" s="59"/>
      <c r="J28" s="59"/>
      <c r="K28" s="59"/>
    </row>
    <row r="29" spans="1:11" ht="20.25" customHeight="1">
      <c r="A29" s="76" t="s">
        <v>189</v>
      </c>
      <c r="B29" s="82"/>
      <c r="C29" s="95"/>
      <c r="E29" s="99"/>
      <c r="G29" s="99"/>
      <c r="H29" s="99"/>
      <c r="I29" s="99"/>
      <c r="J29" s="99"/>
      <c r="K29" s="99"/>
    </row>
    <row r="30" spans="1:11" ht="20.25" customHeight="1" thickBot="1">
      <c r="A30" s="76" t="s">
        <v>190</v>
      </c>
      <c r="B30" s="82"/>
      <c r="C30" s="95"/>
      <c r="E30" s="91">
        <f>E25/E32</f>
        <v>1.1140145383226449E-2</v>
      </c>
      <c r="F30" s="88"/>
      <c r="G30" s="91">
        <f>G25/G32</f>
        <v>-5.5653057094825979E-2</v>
      </c>
      <c r="H30" s="88"/>
      <c r="I30" s="91">
        <f>I25/I32</f>
        <v>1.6409119917813336E-2</v>
      </c>
      <c r="J30" s="88"/>
      <c r="K30" s="91">
        <f>K25/K32</f>
        <v>-6.261187815204533E-2</v>
      </c>
    </row>
    <row r="31" spans="1:11" ht="20.25" customHeight="1" thickTop="1">
      <c r="A31" s="76"/>
      <c r="B31" s="82"/>
      <c r="C31" s="95"/>
      <c r="E31" s="58"/>
      <c r="G31" s="58"/>
      <c r="I31" s="58"/>
      <c r="J31" s="99"/>
      <c r="K31" s="58"/>
    </row>
    <row r="32" spans="1:11" ht="20.25" customHeight="1" thickBot="1">
      <c r="A32" s="76" t="s">
        <v>113</v>
      </c>
      <c r="B32" s="82"/>
      <c r="C32" s="95"/>
      <c r="E32" s="73">
        <v>1027904</v>
      </c>
      <c r="G32" s="73">
        <v>1027904</v>
      </c>
      <c r="I32" s="73">
        <v>1027904</v>
      </c>
      <c r="K32" s="73">
        <v>1027904</v>
      </c>
    </row>
    <row r="33" spans="1:12" ht="20.25" customHeight="1" thickTop="1">
      <c r="A33" s="77"/>
      <c r="B33" s="82"/>
      <c r="C33" s="95"/>
      <c r="E33" s="59"/>
      <c r="F33" s="59"/>
      <c r="G33" s="59"/>
      <c r="I33" s="59"/>
      <c r="K33" s="59"/>
    </row>
    <row r="34" spans="1:12" ht="20.25" customHeight="1">
      <c r="A34" s="92" t="s">
        <v>11</v>
      </c>
      <c r="C34" s="51"/>
      <c r="E34" s="72"/>
      <c r="F34" s="70"/>
      <c r="G34" s="72"/>
      <c r="H34" s="70"/>
      <c r="I34" s="72"/>
      <c r="J34" s="72"/>
      <c r="K34" s="72"/>
    </row>
    <row r="35" spans="1:12" ht="20.25" customHeight="1">
      <c r="C35" s="51"/>
      <c r="E35" s="72"/>
      <c r="F35" s="70"/>
      <c r="G35" s="72"/>
      <c r="H35" s="70"/>
      <c r="I35" s="72"/>
      <c r="J35" s="72"/>
      <c r="K35" s="72"/>
    </row>
    <row r="36" spans="1:12" ht="20.25" customHeight="1">
      <c r="C36" s="51"/>
      <c r="E36" s="72"/>
      <c r="F36" s="70"/>
      <c r="G36" s="72"/>
      <c r="H36" s="70"/>
      <c r="I36" s="72"/>
      <c r="J36" s="72"/>
      <c r="K36" s="72"/>
    </row>
    <row r="37" spans="1:12" ht="20.25" customHeight="1">
      <c r="L37" s="79" t="s">
        <v>82</v>
      </c>
    </row>
    <row r="38" spans="1:12" ht="20.25" customHeight="1">
      <c r="A38" s="77" t="s">
        <v>161</v>
      </c>
      <c r="C38" s="51"/>
      <c r="E38" s="72"/>
      <c r="F38" s="70"/>
      <c r="G38" s="72"/>
      <c r="H38" s="70"/>
      <c r="I38" s="72"/>
      <c r="J38" s="72"/>
      <c r="K38" s="72"/>
    </row>
    <row r="39" spans="1:12" ht="20.25" customHeight="1">
      <c r="A39" s="77" t="s">
        <v>88</v>
      </c>
      <c r="C39" s="51"/>
      <c r="E39" s="72"/>
      <c r="F39" s="70"/>
      <c r="G39" s="72"/>
      <c r="H39" s="70"/>
      <c r="I39" s="72"/>
      <c r="J39" s="72"/>
      <c r="K39" s="72"/>
    </row>
    <row r="40" spans="1:12" ht="20.25" customHeight="1">
      <c r="A40" s="77" t="s">
        <v>219</v>
      </c>
      <c r="C40" s="51"/>
      <c r="E40" s="72"/>
      <c r="F40" s="70"/>
      <c r="G40" s="72"/>
      <c r="H40" s="70"/>
      <c r="I40" s="72"/>
      <c r="J40" s="72"/>
      <c r="K40" s="72"/>
    </row>
    <row r="41" spans="1:12" ht="20.25" customHeight="1">
      <c r="C41" s="107"/>
      <c r="D41" s="57"/>
      <c r="E41" s="97"/>
      <c r="F41" s="97"/>
      <c r="G41" s="97"/>
      <c r="H41" s="97"/>
      <c r="I41" s="97"/>
      <c r="J41" s="97"/>
      <c r="K41" s="75" t="s">
        <v>68</v>
      </c>
    </row>
    <row r="42" spans="1:12" ht="20.25" customHeight="1">
      <c r="E42" s="102"/>
      <c r="F42" s="102" t="s">
        <v>0</v>
      </c>
      <c r="G42" s="102"/>
      <c r="I42" s="102"/>
      <c r="J42" s="102" t="s">
        <v>1</v>
      </c>
      <c r="K42" s="102"/>
    </row>
    <row r="43" spans="1:12" ht="20.25" customHeight="1">
      <c r="C43" s="90" t="s">
        <v>2</v>
      </c>
      <c r="E43" s="101">
        <v>2019</v>
      </c>
      <c r="F43" s="56"/>
      <c r="G43" s="101">
        <v>2018</v>
      </c>
      <c r="H43" s="56"/>
      <c r="I43" s="101">
        <v>2019</v>
      </c>
      <c r="J43" s="56"/>
      <c r="K43" s="101">
        <v>2018</v>
      </c>
    </row>
    <row r="44" spans="1:12" ht="20.25" customHeight="1">
      <c r="C44" s="90"/>
      <c r="E44" s="94"/>
      <c r="F44" s="52"/>
      <c r="G44" s="94"/>
      <c r="H44" s="52"/>
      <c r="I44" s="94"/>
      <c r="J44" s="52"/>
      <c r="K44" s="94"/>
    </row>
    <row r="45" spans="1:12" s="93" customFormat="1" ht="20.25" customHeight="1">
      <c r="A45" s="167" t="s">
        <v>187</v>
      </c>
      <c r="B45" s="55"/>
      <c r="C45" s="55"/>
      <c r="D45" s="55"/>
      <c r="E45" s="69">
        <f>E22</f>
        <v>10745</v>
      </c>
      <c r="F45" s="78"/>
      <c r="G45" s="69">
        <f>G22</f>
        <v>-57503</v>
      </c>
      <c r="H45" s="78"/>
      <c r="I45" s="69">
        <f>I22</f>
        <v>16867</v>
      </c>
      <c r="J45" s="78"/>
      <c r="K45" s="69">
        <f>K22</f>
        <v>-64359</v>
      </c>
    </row>
    <row r="46" spans="1:12" s="93" customFormat="1" ht="20.25" customHeight="1">
      <c r="A46" s="168"/>
      <c r="B46" s="55"/>
      <c r="C46" s="55"/>
      <c r="D46" s="55"/>
      <c r="E46" s="53"/>
      <c r="F46" s="78"/>
      <c r="G46" s="53"/>
      <c r="H46" s="78"/>
      <c r="I46" s="53"/>
      <c r="J46" s="78"/>
      <c r="K46" s="53"/>
    </row>
    <row r="47" spans="1:12" s="93" customFormat="1" ht="20.25" customHeight="1">
      <c r="A47" s="167" t="s">
        <v>51</v>
      </c>
      <c r="B47" s="55"/>
      <c r="C47" s="55"/>
      <c r="D47" s="55"/>
      <c r="E47" s="53"/>
      <c r="F47" s="78"/>
      <c r="G47" s="53"/>
      <c r="H47" s="78"/>
      <c r="I47" s="53"/>
      <c r="J47" s="78"/>
      <c r="K47" s="53"/>
    </row>
    <row r="48" spans="1:12" s="93" customFormat="1" ht="20.25" customHeight="1">
      <c r="A48" s="65" t="s">
        <v>152</v>
      </c>
      <c r="B48" s="55"/>
      <c r="C48" s="55"/>
      <c r="D48" s="55"/>
      <c r="E48" s="53"/>
      <c r="F48" s="78"/>
      <c r="G48" s="53"/>
      <c r="H48" s="78"/>
      <c r="I48" s="53"/>
      <c r="J48" s="78"/>
      <c r="K48" s="53"/>
    </row>
    <row r="49" spans="1:11" s="93" customFormat="1" ht="20.25" customHeight="1">
      <c r="A49" s="65" t="s">
        <v>153</v>
      </c>
      <c r="B49" s="55"/>
      <c r="C49" s="55"/>
      <c r="D49" s="55"/>
      <c r="E49" s="53"/>
      <c r="F49" s="78"/>
      <c r="G49" s="53"/>
      <c r="H49" s="78"/>
      <c r="I49" s="53"/>
      <c r="J49" s="78"/>
      <c r="K49" s="53"/>
    </row>
    <row r="50" spans="1:11" s="93" customFormat="1" ht="20.25" customHeight="1">
      <c r="A50" s="168" t="s">
        <v>154</v>
      </c>
      <c r="B50" s="55"/>
      <c r="C50" s="55"/>
      <c r="D50" s="55"/>
      <c r="E50" s="122"/>
      <c r="F50" s="122"/>
      <c r="G50" s="122"/>
      <c r="H50" s="122"/>
      <c r="I50" s="122"/>
      <c r="J50" s="122"/>
      <c r="K50" s="122"/>
    </row>
    <row r="51" spans="1:11" s="93" customFormat="1" ht="20.25" customHeight="1">
      <c r="A51" s="168" t="s">
        <v>164</v>
      </c>
      <c r="B51" s="55"/>
      <c r="C51" s="55"/>
      <c r="D51" s="55"/>
      <c r="E51" s="178">
        <v>-305</v>
      </c>
      <c r="F51" s="122"/>
      <c r="G51" s="178">
        <v>-372</v>
      </c>
      <c r="H51" s="122"/>
      <c r="I51" s="170">
        <v>0</v>
      </c>
      <c r="J51" s="122"/>
      <c r="K51" s="170">
        <v>0</v>
      </c>
    </row>
    <row r="52" spans="1:11" s="93" customFormat="1" ht="20.25" customHeight="1">
      <c r="A52" s="168" t="s">
        <v>152</v>
      </c>
      <c r="B52" s="55"/>
      <c r="C52" s="55"/>
      <c r="D52" s="55"/>
      <c r="E52" s="53"/>
      <c r="F52" s="78"/>
      <c r="G52" s="53"/>
      <c r="H52" s="78"/>
      <c r="I52" s="53"/>
      <c r="J52" s="78"/>
      <c r="K52" s="53"/>
    </row>
    <row r="53" spans="1:11" s="93" customFormat="1" ht="20.25" customHeight="1">
      <c r="A53" s="168" t="s">
        <v>165</v>
      </c>
      <c r="B53" s="55"/>
      <c r="C53" s="55"/>
      <c r="D53" s="55"/>
      <c r="E53" s="104">
        <f>SUM(E50:E51)</f>
        <v>-305</v>
      </c>
      <c r="F53" s="78"/>
      <c r="G53" s="104">
        <f>SUM(G50:G51)</f>
        <v>-372</v>
      </c>
      <c r="H53" s="78"/>
      <c r="I53" s="104">
        <f>SUM(I50:I51)</f>
        <v>0</v>
      </c>
      <c r="J53" s="78"/>
      <c r="K53" s="104">
        <f>SUM(K50:K51)</f>
        <v>0</v>
      </c>
    </row>
    <row r="54" spans="1:11" s="93" customFormat="1" ht="20.25" customHeight="1">
      <c r="A54" s="65" t="s">
        <v>230</v>
      </c>
      <c r="B54" s="55"/>
      <c r="C54" s="55"/>
      <c r="D54" s="55"/>
      <c r="E54" s="53"/>
      <c r="F54" s="78"/>
      <c r="G54" s="53"/>
      <c r="H54" s="78"/>
      <c r="I54" s="53"/>
      <c r="J54" s="78"/>
      <c r="K54" s="53"/>
    </row>
    <row r="55" spans="1:11" s="93" customFormat="1" ht="20.25" customHeight="1">
      <c r="A55" s="65" t="s">
        <v>153</v>
      </c>
      <c r="B55" s="55"/>
      <c r="C55" s="55"/>
      <c r="D55" s="55"/>
      <c r="E55" s="53"/>
      <c r="F55" s="78"/>
      <c r="G55" s="53"/>
      <c r="H55" s="78"/>
      <c r="I55" s="53"/>
      <c r="J55" s="78"/>
      <c r="K55" s="53"/>
    </row>
    <row r="56" spans="1:11" s="93" customFormat="1" ht="20.25" customHeight="1">
      <c r="A56" s="168" t="s">
        <v>239</v>
      </c>
      <c r="B56" s="55"/>
      <c r="C56" s="55"/>
      <c r="D56" s="55"/>
      <c r="E56" s="122">
        <v>98754</v>
      </c>
      <c r="F56" s="122"/>
      <c r="G56" s="122">
        <v>0</v>
      </c>
      <c r="H56" s="122"/>
      <c r="I56" s="122">
        <v>98754</v>
      </c>
      <c r="J56" s="122"/>
      <c r="K56" s="122">
        <v>0</v>
      </c>
    </row>
    <row r="57" spans="1:11" s="93" customFormat="1" ht="20.25" customHeight="1">
      <c r="A57" s="168" t="s">
        <v>229</v>
      </c>
      <c r="B57" s="55"/>
      <c r="C57" s="181">
        <v>17</v>
      </c>
      <c r="D57" s="55"/>
      <c r="E57" s="170">
        <v>-19751</v>
      </c>
      <c r="F57" s="122"/>
      <c r="G57" s="170">
        <v>0</v>
      </c>
      <c r="H57" s="122"/>
      <c r="I57" s="170">
        <v>-19751</v>
      </c>
      <c r="J57" s="122"/>
      <c r="K57" s="170">
        <v>0</v>
      </c>
    </row>
    <row r="58" spans="1:11" s="93" customFormat="1" ht="20.25" customHeight="1">
      <c r="A58" s="168" t="s">
        <v>230</v>
      </c>
      <c r="B58" s="55"/>
      <c r="C58" s="55"/>
      <c r="D58" s="55"/>
      <c r="E58" s="53"/>
      <c r="F58" s="78"/>
      <c r="G58" s="53"/>
      <c r="H58" s="78"/>
      <c r="I58" s="53"/>
      <c r="J58" s="78"/>
      <c r="K58" s="53"/>
    </row>
    <row r="59" spans="1:11" s="93" customFormat="1" ht="20.25" customHeight="1">
      <c r="A59" s="168" t="s">
        <v>165</v>
      </c>
      <c r="B59" s="55"/>
      <c r="C59" s="55"/>
      <c r="D59" s="55"/>
      <c r="E59" s="104">
        <f>SUM(E56:E58)</f>
        <v>79003</v>
      </c>
      <c r="F59" s="78"/>
      <c r="G59" s="104">
        <f>SUM(G56:G58)</f>
        <v>0</v>
      </c>
      <c r="H59" s="78"/>
      <c r="I59" s="104">
        <f>SUM(I56:I58)</f>
        <v>79003</v>
      </c>
      <c r="J59" s="78"/>
      <c r="K59" s="104">
        <f>SUM(K56:K58)</f>
        <v>0</v>
      </c>
    </row>
    <row r="60" spans="1:11" s="93" customFormat="1" ht="20.25" customHeight="1">
      <c r="A60" s="167" t="s">
        <v>78</v>
      </c>
      <c r="B60" s="55"/>
      <c r="C60" s="55"/>
      <c r="D60" s="55"/>
      <c r="E60" s="69">
        <f>SUM(E53+E59)</f>
        <v>78698</v>
      </c>
      <c r="F60" s="78"/>
      <c r="G60" s="69">
        <f>SUM(G53+G59)</f>
        <v>-372</v>
      </c>
      <c r="H60" s="78"/>
      <c r="I60" s="69">
        <f>SUM(I53+I59)</f>
        <v>79003</v>
      </c>
      <c r="J60" s="78"/>
      <c r="K60" s="69">
        <f>SUM(K53+K59)</f>
        <v>0</v>
      </c>
    </row>
    <row r="61" spans="1:11" s="93" customFormat="1" ht="20.25" customHeight="1">
      <c r="A61" s="168"/>
      <c r="B61" s="55"/>
      <c r="C61" s="55"/>
      <c r="D61" s="55"/>
      <c r="E61" s="53"/>
      <c r="F61" s="78"/>
      <c r="G61" s="53"/>
      <c r="H61" s="78"/>
      <c r="I61" s="53"/>
      <c r="J61" s="78"/>
      <c r="K61" s="53"/>
    </row>
    <row r="62" spans="1:11" s="93" customFormat="1" ht="20.25" customHeight="1" thickBot="1">
      <c r="A62" s="167" t="s">
        <v>79</v>
      </c>
      <c r="B62" s="55"/>
      <c r="C62" s="55"/>
      <c r="D62" s="55"/>
      <c r="E62" s="73">
        <f>E45+E60</f>
        <v>89443</v>
      </c>
      <c r="F62" s="78"/>
      <c r="G62" s="73">
        <f>G45+G60</f>
        <v>-57875</v>
      </c>
      <c r="H62" s="78"/>
      <c r="I62" s="73">
        <f>I45+I60</f>
        <v>95870</v>
      </c>
      <c r="J62" s="78"/>
      <c r="K62" s="73">
        <f>K45+K60</f>
        <v>-64359</v>
      </c>
    </row>
    <row r="63" spans="1:11" s="93" customFormat="1" ht="20.25" customHeight="1" thickTop="1">
      <c r="A63" s="168"/>
      <c r="B63" s="55"/>
      <c r="C63" s="55"/>
      <c r="D63" s="55"/>
      <c r="E63" s="53"/>
      <c r="F63" s="78"/>
      <c r="G63" s="53"/>
      <c r="H63" s="78"/>
      <c r="I63" s="53"/>
      <c r="J63" s="78"/>
      <c r="K63" s="53"/>
    </row>
    <row r="64" spans="1:11" s="93" customFormat="1" ht="20.25" customHeight="1">
      <c r="A64" s="77" t="s">
        <v>80</v>
      </c>
      <c r="B64" s="55"/>
      <c r="C64" s="55"/>
      <c r="D64" s="55"/>
      <c r="E64" s="53"/>
      <c r="F64" s="78"/>
      <c r="G64" s="53"/>
      <c r="H64" s="78"/>
      <c r="I64" s="53"/>
      <c r="J64" s="78"/>
      <c r="K64" s="53"/>
    </row>
    <row r="65" spans="1:12" s="93" customFormat="1" ht="20.25" customHeight="1" thickBot="1">
      <c r="A65" s="76" t="s">
        <v>48</v>
      </c>
      <c r="B65" s="55"/>
      <c r="C65" s="55"/>
      <c r="D65" s="55"/>
      <c r="E65" s="78">
        <f>E67-E66</f>
        <v>90149</v>
      </c>
      <c r="F65" s="78"/>
      <c r="G65" s="78">
        <f>G67-G66</f>
        <v>-57578</v>
      </c>
      <c r="H65" s="78"/>
      <c r="I65" s="73">
        <f>I62</f>
        <v>95870</v>
      </c>
      <c r="J65" s="78"/>
      <c r="K65" s="73">
        <f>K62</f>
        <v>-64359</v>
      </c>
    </row>
    <row r="66" spans="1:12" s="93" customFormat="1" ht="20.25" customHeight="1" thickTop="1">
      <c r="A66" s="76" t="s">
        <v>163</v>
      </c>
      <c r="B66" s="55"/>
      <c r="C66" s="55"/>
      <c r="D66" s="55"/>
      <c r="E66" s="69">
        <v>-706</v>
      </c>
      <c r="F66" s="78"/>
      <c r="G66" s="69">
        <v>-297</v>
      </c>
      <c r="H66" s="78"/>
      <c r="I66" s="70"/>
      <c r="J66" s="70"/>
      <c r="K66" s="70"/>
    </row>
    <row r="67" spans="1:12" s="93" customFormat="1" ht="20.25" customHeight="1" thickBot="1">
      <c r="A67" s="168"/>
      <c r="B67" s="55"/>
      <c r="C67" s="55"/>
      <c r="D67" s="55"/>
      <c r="E67" s="49">
        <f>SUM(E62)</f>
        <v>89443</v>
      </c>
      <c r="F67" s="78"/>
      <c r="G67" s="49">
        <f>+G62</f>
        <v>-57875</v>
      </c>
      <c r="H67" s="78"/>
      <c r="I67" s="70"/>
      <c r="J67" s="70"/>
      <c r="K67" s="70"/>
    </row>
    <row r="68" spans="1:12" s="93" customFormat="1" ht="20.25" customHeight="1" thickTop="1">
      <c r="A68" s="168"/>
      <c r="B68" s="55"/>
      <c r="C68" s="55"/>
      <c r="D68" s="55"/>
      <c r="E68" s="70"/>
      <c r="F68" s="78"/>
      <c r="G68" s="70"/>
      <c r="H68" s="78"/>
      <c r="I68" s="70"/>
      <c r="J68" s="70"/>
      <c r="K68" s="70"/>
    </row>
    <row r="69" spans="1:12" ht="20.25" customHeight="1">
      <c r="A69" s="92" t="s">
        <v>11</v>
      </c>
      <c r="C69" s="51"/>
      <c r="E69" s="72"/>
      <c r="F69" s="70"/>
      <c r="G69" s="72"/>
      <c r="H69" s="70"/>
      <c r="I69" s="72"/>
      <c r="J69" s="72"/>
      <c r="K69" s="72"/>
    </row>
    <row r="70" spans="1:12" ht="20.25" customHeight="1">
      <c r="C70" s="51"/>
      <c r="E70" s="72"/>
      <c r="F70" s="70"/>
      <c r="G70" s="72"/>
      <c r="H70" s="70"/>
      <c r="I70" s="72"/>
      <c r="J70" s="72"/>
      <c r="K70" s="72"/>
    </row>
    <row r="71" spans="1:12" ht="20.25" customHeight="1">
      <c r="C71" s="51"/>
      <c r="E71" s="72"/>
      <c r="F71" s="70"/>
      <c r="G71" s="72"/>
      <c r="H71" s="70"/>
      <c r="I71" s="72"/>
      <c r="J71" s="72"/>
      <c r="K71" s="72"/>
    </row>
    <row r="72" spans="1:12" ht="20.25" customHeight="1">
      <c r="L72" s="79" t="s">
        <v>82</v>
      </c>
    </row>
    <row r="73" spans="1:12" s="82" customFormat="1" ht="20.25" customHeight="1">
      <c r="A73" s="77" t="s">
        <v>161</v>
      </c>
      <c r="B73" s="61"/>
      <c r="C73" s="107"/>
      <c r="D73" s="57"/>
      <c r="E73" s="97"/>
      <c r="F73" s="97"/>
      <c r="G73" s="97"/>
      <c r="H73" s="97"/>
      <c r="I73" s="97"/>
      <c r="J73" s="97"/>
      <c r="K73" s="97"/>
    </row>
    <row r="74" spans="1:12" s="82" customFormat="1" ht="20.25" customHeight="1">
      <c r="A74" s="77" t="s">
        <v>87</v>
      </c>
      <c r="B74" s="57"/>
      <c r="C74" s="107"/>
      <c r="D74" s="57"/>
      <c r="E74" s="97"/>
      <c r="F74" s="97"/>
      <c r="G74" s="97"/>
      <c r="H74" s="97"/>
      <c r="I74" s="97"/>
      <c r="J74" s="97"/>
      <c r="K74" s="97"/>
    </row>
    <row r="75" spans="1:12" s="82" customFormat="1" ht="20.25" customHeight="1">
      <c r="A75" s="77" t="s">
        <v>222</v>
      </c>
      <c r="B75" s="57"/>
      <c r="C75" s="107"/>
      <c r="D75" s="57"/>
      <c r="E75" s="97"/>
      <c r="F75" s="97"/>
      <c r="G75" s="97"/>
      <c r="H75" s="97"/>
      <c r="I75" s="97"/>
      <c r="J75" s="97"/>
      <c r="K75" s="97"/>
    </row>
    <row r="76" spans="1:12" s="82" customFormat="1" ht="20.25" customHeight="1">
      <c r="B76" s="57"/>
      <c r="C76" s="107"/>
      <c r="D76" s="57"/>
      <c r="E76" s="97"/>
      <c r="F76" s="97"/>
      <c r="G76" s="97"/>
      <c r="H76" s="97"/>
      <c r="I76" s="97"/>
      <c r="J76" s="97"/>
      <c r="K76" s="75" t="s">
        <v>77</v>
      </c>
    </row>
    <row r="77" spans="1:12" ht="20.25" customHeight="1">
      <c r="E77" s="102"/>
      <c r="F77" s="102" t="s">
        <v>0</v>
      </c>
      <c r="G77" s="102"/>
      <c r="I77" s="102"/>
      <c r="J77" s="102" t="s">
        <v>1</v>
      </c>
      <c r="K77" s="102"/>
    </row>
    <row r="78" spans="1:12" ht="20.25" customHeight="1">
      <c r="C78" s="90" t="s">
        <v>2</v>
      </c>
      <c r="E78" s="89">
        <v>2019</v>
      </c>
      <c r="F78" s="71"/>
      <c r="G78" s="89">
        <v>2018</v>
      </c>
      <c r="H78" s="71"/>
      <c r="I78" s="89">
        <v>2019</v>
      </c>
      <c r="J78" s="71"/>
      <c r="K78" s="89">
        <v>2018</v>
      </c>
    </row>
    <row r="79" spans="1:12" ht="20.25" customHeight="1">
      <c r="C79" s="68"/>
      <c r="E79" s="106"/>
      <c r="F79" s="52"/>
      <c r="G79" s="106"/>
      <c r="H79" s="52"/>
      <c r="I79" s="106"/>
      <c r="J79" s="52"/>
      <c r="K79" s="106"/>
    </row>
    <row r="80" spans="1:12" ht="20.25" customHeight="1">
      <c r="A80" s="77" t="s">
        <v>25</v>
      </c>
      <c r="H80" s="52"/>
    </row>
    <row r="81" spans="1:11" ht="20.25" customHeight="1">
      <c r="A81" s="76" t="s">
        <v>57</v>
      </c>
      <c r="B81" s="82"/>
      <c r="C81" s="95"/>
      <c r="E81" s="131">
        <v>5237867</v>
      </c>
      <c r="F81" s="131"/>
      <c r="G81" s="131">
        <v>5205243</v>
      </c>
      <c r="H81" s="131"/>
      <c r="I81" s="131">
        <v>5220529</v>
      </c>
      <c r="J81" s="131"/>
      <c r="K81" s="131">
        <v>5104151</v>
      </c>
    </row>
    <row r="82" spans="1:11" ht="20.25" customHeight="1">
      <c r="A82" s="76" t="s">
        <v>226</v>
      </c>
      <c r="B82" s="82"/>
      <c r="C82" s="95"/>
      <c r="E82" s="131">
        <v>730</v>
      </c>
      <c r="F82" s="131"/>
      <c r="G82" s="131">
        <v>0</v>
      </c>
      <c r="H82" s="131"/>
      <c r="I82" s="131">
        <v>0</v>
      </c>
      <c r="J82" s="131"/>
      <c r="K82" s="131">
        <v>0</v>
      </c>
    </row>
    <row r="83" spans="1:11" ht="20.25" customHeight="1">
      <c r="A83" s="76" t="s">
        <v>206</v>
      </c>
      <c r="B83" s="82"/>
      <c r="C83" s="95"/>
      <c r="E83" s="131">
        <v>64200</v>
      </c>
      <c r="F83" s="131"/>
      <c r="G83" s="131">
        <v>0</v>
      </c>
      <c r="H83" s="131"/>
      <c r="I83" s="131">
        <v>64200</v>
      </c>
      <c r="J83" s="131"/>
      <c r="K83" s="131">
        <v>0</v>
      </c>
    </row>
    <row r="84" spans="1:11" ht="20.25" customHeight="1">
      <c r="A84" s="76" t="s">
        <v>58</v>
      </c>
      <c r="B84" s="82"/>
      <c r="C84" s="95"/>
      <c r="E84" s="131">
        <v>6727</v>
      </c>
      <c r="F84" s="131"/>
      <c r="G84" s="131">
        <v>7692</v>
      </c>
      <c r="H84" s="131"/>
      <c r="I84" s="131">
        <v>6401</v>
      </c>
      <c r="J84" s="131"/>
      <c r="K84" s="131">
        <v>7515</v>
      </c>
    </row>
    <row r="85" spans="1:11" ht="20.25" customHeight="1">
      <c r="A85" s="76" t="s">
        <v>26</v>
      </c>
      <c r="B85" s="82"/>
      <c r="C85" s="95"/>
      <c r="E85" s="131">
        <v>3017</v>
      </c>
      <c r="F85" s="131"/>
      <c r="G85" s="131">
        <v>1183</v>
      </c>
      <c r="H85" s="131"/>
      <c r="I85" s="131">
        <v>8074</v>
      </c>
      <c r="J85" s="131"/>
      <c r="K85" s="131">
        <v>1090</v>
      </c>
    </row>
    <row r="86" spans="1:11" ht="20.25" customHeight="1">
      <c r="A86" s="77" t="s">
        <v>27</v>
      </c>
      <c r="E86" s="169">
        <f>SUM(E81:E85)</f>
        <v>5312541</v>
      </c>
      <c r="F86" s="131"/>
      <c r="G86" s="169">
        <f>SUM(G81:G85)</f>
        <v>5214118</v>
      </c>
      <c r="H86" s="131"/>
      <c r="I86" s="169">
        <f>SUM(I81:I85)</f>
        <v>5299204</v>
      </c>
      <c r="J86" s="131"/>
      <c r="K86" s="169">
        <f>SUM(K81:K85)</f>
        <v>5112756</v>
      </c>
    </row>
    <row r="87" spans="1:11" ht="20.25" customHeight="1">
      <c r="A87" s="77" t="s">
        <v>28</v>
      </c>
      <c r="E87" s="131"/>
      <c r="F87" s="131"/>
      <c r="G87" s="131"/>
      <c r="H87" s="131"/>
      <c r="I87" s="131"/>
      <c r="J87" s="131"/>
      <c r="K87" s="131"/>
    </row>
    <row r="88" spans="1:11" ht="20.25" customHeight="1">
      <c r="A88" s="76" t="s">
        <v>59</v>
      </c>
      <c r="B88" s="82"/>
      <c r="C88" s="95"/>
      <c r="E88" s="131">
        <v>5016036</v>
      </c>
      <c r="F88" s="131"/>
      <c r="G88" s="131">
        <v>4971782</v>
      </c>
      <c r="H88" s="131"/>
      <c r="I88" s="131">
        <v>5007659</v>
      </c>
      <c r="J88" s="131"/>
      <c r="K88" s="131">
        <v>4879650</v>
      </c>
    </row>
    <row r="89" spans="1:11" ht="20.25" customHeight="1">
      <c r="A89" s="76" t="s">
        <v>224</v>
      </c>
      <c r="B89" s="82"/>
      <c r="C89" s="95"/>
      <c r="E89" s="131">
        <v>531</v>
      </c>
      <c r="F89" s="131"/>
      <c r="G89" s="131">
        <v>0</v>
      </c>
      <c r="H89" s="131"/>
      <c r="I89" s="131">
        <v>0</v>
      </c>
      <c r="J89" s="131"/>
      <c r="K89" s="131">
        <v>0</v>
      </c>
    </row>
    <row r="90" spans="1:11" s="67" customFormat="1" ht="20.25" customHeight="1">
      <c r="A90" s="179" t="s">
        <v>29</v>
      </c>
      <c r="B90" s="180"/>
      <c r="C90" s="96"/>
      <c r="E90" s="132">
        <v>250830</v>
      </c>
      <c r="F90" s="132"/>
      <c r="G90" s="132">
        <v>255036</v>
      </c>
      <c r="H90" s="132"/>
      <c r="I90" s="132">
        <v>234059</v>
      </c>
      <c r="J90" s="132"/>
      <c r="K90" s="132">
        <v>249645</v>
      </c>
    </row>
    <row r="91" spans="1:11" ht="20.25" customHeight="1">
      <c r="A91" s="76" t="s">
        <v>238</v>
      </c>
      <c r="B91" s="80"/>
      <c r="E91" s="178">
        <v>0</v>
      </c>
      <c r="F91" s="132"/>
      <c r="G91" s="178">
        <v>105000</v>
      </c>
      <c r="H91" s="131"/>
      <c r="I91" s="178">
        <v>0</v>
      </c>
      <c r="J91" s="131"/>
      <c r="K91" s="178">
        <v>105000</v>
      </c>
    </row>
    <row r="92" spans="1:11" ht="20.25" customHeight="1">
      <c r="A92" s="77" t="s">
        <v>30</v>
      </c>
      <c r="E92" s="178">
        <f>SUM(E88:E91)</f>
        <v>5267397</v>
      </c>
      <c r="F92" s="132"/>
      <c r="G92" s="178">
        <f>SUM(G88:G91)</f>
        <v>5331818</v>
      </c>
      <c r="H92" s="132"/>
      <c r="I92" s="178">
        <f>SUM(I88:I91)</f>
        <v>5241718</v>
      </c>
      <c r="J92" s="132"/>
      <c r="K92" s="178">
        <f>SUM(K88:K91)</f>
        <v>5234295</v>
      </c>
    </row>
    <row r="93" spans="1:11" ht="20.25" customHeight="1">
      <c r="A93" s="77" t="s">
        <v>185</v>
      </c>
      <c r="E93" s="59">
        <f>E86-E92</f>
        <v>45144</v>
      </c>
      <c r="F93" s="103"/>
      <c r="G93" s="132">
        <f>G86-G92</f>
        <v>-117700</v>
      </c>
      <c r="H93" s="131"/>
      <c r="I93" s="132">
        <f>I86-I92</f>
        <v>57486</v>
      </c>
      <c r="J93" s="131"/>
      <c r="K93" s="132">
        <f>K86-K92</f>
        <v>-121539</v>
      </c>
    </row>
    <row r="94" spans="1:11" ht="20.25" customHeight="1">
      <c r="A94" s="76" t="s">
        <v>31</v>
      </c>
      <c r="E94" s="178">
        <v>-14978</v>
      </c>
      <c r="F94" s="131"/>
      <c r="G94" s="178">
        <v>-16514</v>
      </c>
      <c r="H94" s="131"/>
      <c r="I94" s="178">
        <v>-15531</v>
      </c>
      <c r="J94" s="131"/>
      <c r="K94" s="178">
        <v>-16208</v>
      </c>
    </row>
    <row r="95" spans="1:11" ht="20.25" customHeight="1">
      <c r="A95" s="77" t="s">
        <v>186</v>
      </c>
      <c r="E95" s="132">
        <f>SUM(E93:E94)</f>
        <v>30166</v>
      </c>
      <c r="F95" s="131"/>
      <c r="G95" s="132">
        <f>SUM(G93:G94)</f>
        <v>-134214</v>
      </c>
      <c r="H95" s="131"/>
      <c r="I95" s="132">
        <f>SUM(I93:I94)</f>
        <v>41955</v>
      </c>
      <c r="J95" s="131"/>
      <c r="K95" s="132">
        <f>SUM(K93:K94)</f>
        <v>-137747</v>
      </c>
    </row>
    <row r="96" spans="1:11" ht="20.25" customHeight="1">
      <c r="A96" s="76" t="s">
        <v>173</v>
      </c>
      <c r="C96" s="95">
        <v>17</v>
      </c>
      <c r="E96" s="178">
        <v>-2767</v>
      </c>
      <c r="F96" s="131"/>
      <c r="G96" s="178">
        <v>-31412</v>
      </c>
      <c r="H96" s="131"/>
      <c r="I96" s="178">
        <v>-3224</v>
      </c>
      <c r="J96" s="131"/>
      <c r="K96" s="178">
        <v>-31412</v>
      </c>
    </row>
    <row r="97" spans="1:12" ht="20.25" customHeight="1" thickBot="1">
      <c r="A97" s="77" t="s">
        <v>187</v>
      </c>
      <c r="B97" s="82"/>
      <c r="E97" s="29">
        <f>SUM(E95:E96)</f>
        <v>27399</v>
      </c>
      <c r="F97" s="131"/>
      <c r="G97" s="29">
        <f>SUM(G95:G96)</f>
        <v>-165626</v>
      </c>
      <c r="H97" s="131"/>
      <c r="I97" s="29">
        <f>SUM(I95:I96)</f>
        <v>38731</v>
      </c>
      <c r="J97" s="131"/>
      <c r="K97" s="29">
        <f>SUM(K95:K96)</f>
        <v>-169159</v>
      </c>
    </row>
    <row r="98" spans="1:12" ht="20.25" customHeight="1" thickTop="1">
      <c r="A98" s="77"/>
      <c r="B98" s="82"/>
      <c r="C98" s="95"/>
      <c r="E98" s="59"/>
      <c r="F98" s="59"/>
      <c r="G98" s="59"/>
      <c r="I98" s="59"/>
      <c r="K98" s="59"/>
    </row>
    <row r="99" spans="1:12" ht="20.25" customHeight="1">
      <c r="A99" s="77" t="s">
        <v>191</v>
      </c>
      <c r="C99" s="95"/>
      <c r="E99" s="99"/>
      <c r="G99" s="99"/>
      <c r="I99" s="99"/>
      <c r="J99" s="99"/>
      <c r="K99" s="99"/>
    </row>
    <row r="100" spans="1:12" ht="20.25" customHeight="1" thickBot="1">
      <c r="A100" s="76" t="s">
        <v>48</v>
      </c>
      <c r="C100" s="95"/>
      <c r="E100" s="99">
        <f>E102-E101</f>
        <v>29261</v>
      </c>
      <c r="G100" s="99">
        <f>G102-G101</f>
        <v>-165381</v>
      </c>
      <c r="I100" s="60">
        <f>I97</f>
        <v>38731</v>
      </c>
      <c r="J100" s="99"/>
      <c r="K100" s="60">
        <f>K97</f>
        <v>-169159</v>
      </c>
    </row>
    <row r="101" spans="1:12" ht="20.25" customHeight="1" thickTop="1">
      <c r="A101" s="76" t="s">
        <v>163</v>
      </c>
      <c r="C101" s="95"/>
      <c r="E101" s="86">
        <v>-1862</v>
      </c>
      <c r="G101" s="86">
        <v>-245</v>
      </c>
      <c r="I101" s="99"/>
      <c r="J101" s="99"/>
      <c r="K101" s="99"/>
    </row>
    <row r="102" spans="1:12" ht="20.25" customHeight="1" thickBot="1">
      <c r="A102" s="76"/>
      <c r="C102" s="95"/>
      <c r="E102" s="105">
        <f>E97</f>
        <v>27399</v>
      </c>
      <c r="F102" s="59"/>
      <c r="G102" s="105">
        <f>G97</f>
        <v>-165626</v>
      </c>
      <c r="H102" s="59"/>
      <c r="I102" s="59"/>
      <c r="J102" s="59"/>
      <c r="K102" s="59"/>
    </row>
    <row r="103" spans="1:12" ht="20.25" customHeight="1" thickTop="1">
      <c r="A103" s="77" t="s">
        <v>188</v>
      </c>
      <c r="C103" s="95">
        <v>18</v>
      </c>
      <c r="E103" s="59"/>
      <c r="F103" s="59"/>
      <c r="G103" s="59"/>
      <c r="H103" s="59"/>
      <c r="I103" s="59"/>
      <c r="J103" s="59"/>
      <c r="K103" s="59"/>
    </row>
    <row r="104" spans="1:12" ht="20.25" customHeight="1">
      <c r="A104" s="76" t="s">
        <v>189</v>
      </c>
      <c r="B104" s="82"/>
      <c r="C104" s="95"/>
      <c r="E104" s="99"/>
      <c r="G104" s="99"/>
      <c r="H104" s="99"/>
      <c r="I104" s="99"/>
      <c r="J104" s="99"/>
      <c r="K104" s="99"/>
    </row>
    <row r="105" spans="1:12" ht="20.25" customHeight="1" thickBot="1">
      <c r="A105" s="76" t="s">
        <v>190</v>
      </c>
      <c r="B105" s="82"/>
      <c r="C105" s="95"/>
      <c r="E105" s="91">
        <f>E100/E107</f>
        <v>2.846666614781147E-2</v>
      </c>
      <c r="F105" s="88"/>
      <c r="G105" s="91">
        <f>G100/G107</f>
        <v>-0.16089148402963702</v>
      </c>
      <c r="H105" s="88"/>
      <c r="I105" s="91">
        <f>I100/I107</f>
        <v>3.7679588755370148E-2</v>
      </c>
      <c r="J105" s="88"/>
      <c r="K105" s="91">
        <f>K100/K107</f>
        <v>-0.16456692453770003</v>
      </c>
    </row>
    <row r="106" spans="1:12" ht="20.25" customHeight="1" thickTop="1">
      <c r="A106" s="76"/>
      <c r="B106" s="82"/>
      <c r="C106" s="95"/>
      <c r="E106" s="58"/>
      <c r="G106" s="58"/>
      <c r="I106" s="58"/>
      <c r="J106" s="99"/>
      <c r="K106" s="58"/>
    </row>
    <row r="107" spans="1:12" ht="20.25" customHeight="1" thickBot="1">
      <c r="A107" s="76" t="s">
        <v>113</v>
      </c>
      <c r="B107" s="82"/>
      <c r="C107" s="95"/>
      <c r="E107" s="73">
        <v>1027904</v>
      </c>
      <c r="G107" s="73">
        <v>1027904</v>
      </c>
      <c r="I107" s="73">
        <v>1027904</v>
      </c>
      <c r="K107" s="73">
        <v>1027904</v>
      </c>
    </row>
    <row r="108" spans="1:12" ht="20.25" customHeight="1" thickTop="1">
      <c r="A108" s="77"/>
      <c r="B108" s="82"/>
      <c r="C108" s="95"/>
      <c r="E108" s="59"/>
      <c r="F108" s="59"/>
      <c r="G108" s="59"/>
      <c r="I108" s="59"/>
      <c r="K108" s="59"/>
    </row>
    <row r="109" spans="1:12" ht="20.25" customHeight="1">
      <c r="A109" s="92" t="s">
        <v>11</v>
      </c>
      <c r="C109" s="51"/>
      <c r="E109" s="72"/>
      <c r="F109" s="70"/>
      <c r="G109" s="72"/>
      <c r="H109" s="70"/>
      <c r="I109" s="72"/>
      <c r="J109" s="72"/>
      <c r="K109" s="72"/>
    </row>
    <row r="110" spans="1:12" ht="20.25" customHeight="1">
      <c r="C110" s="51"/>
      <c r="E110" s="72"/>
      <c r="F110" s="70"/>
      <c r="G110" s="72"/>
      <c r="H110" s="70"/>
      <c r="I110" s="72"/>
      <c r="J110" s="72"/>
      <c r="K110" s="72"/>
    </row>
    <row r="111" spans="1:12" ht="20.25" customHeight="1">
      <c r="C111" s="51"/>
      <c r="E111" s="72"/>
      <c r="F111" s="70"/>
      <c r="G111" s="72"/>
      <c r="H111" s="70"/>
      <c r="I111" s="72"/>
      <c r="J111" s="72"/>
      <c r="K111" s="72"/>
    </row>
    <row r="112" spans="1:12" ht="20.25" customHeight="1">
      <c r="L112" s="79" t="s">
        <v>82</v>
      </c>
    </row>
    <row r="113" spans="1:11" ht="20.25" customHeight="1">
      <c r="A113" s="77" t="s">
        <v>161</v>
      </c>
      <c r="C113" s="51"/>
      <c r="E113" s="72"/>
      <c r="F113" s="70"/>
      <c r="G113" s="72"/>
      <c r="H113" s="70"/>
      <c r="I113" s="72"/>
      <c r="J113" s="72"/>
      <c r="K113" s="72"/>
    </row>
    <row r="114" spans="1:11" ht="20.25" customHeight="1">
      <c r="A114" s="77" t="s">
        <v>88</v>
      </c>
      <c r="C114" s="51"/>
      <c r="E114" s="72"/>
      <c r="F114" s="70"/>
      <c r="G114" s="72"/>
      <c r="H114" s="70"/>
      <c r="I114" s="72"/>
      <c r="J114" s="72"/>
      <c r="K114" s="72"/>
    </row>
    <row r="115" spans="1:11" ht="20.25" customHeight="1">
      <c r="A115" s="77" t="s">
        <v>222</v>
      </c>
      <c r="C115" s="51"/>
      <c r="E115" s="72"/>
      <c r="F115" s="70"/>
      <c r="G115" s="72"/>
      <c r="H115" s="70"/>
      <c r="I115" s="72"/>
      <c r="J115" s="72"/>
      <c r="K115" s="72"/>
    </row>
    <row r="116" spans="1:11" ht="20.25" customHeight="1">
      <c r="C116" s="107"/>
      <c r="D116" s="57"/>
      <c r="E116" s="97"/>
      <c r="F116" s="97"/>
      <c r="G116" s="97"/>
      <c r="H116" s="97"/>
      <c r="I116" s="97"/>
      <c r="J116" s="97"/>
      <c r="K116" s="75" t="s">
        <v>68</v>
      </c>
    </row>
    <row r="117" spans="1:11" ht="20.25" customHeight="1">
      <c r="E117" s="102"/>
      <c r="F117" s="102" t="s">
        <v>0</v>
      </c>
      <c r="G117" s="102"/>
      <c r="I117" s="102"/>
      <c r="J117" s="102" t="s">
        <v>1</v>
      </c>
      <c r="K117" s="102"/>
    </row>
    <row r="118" spans="1:11" ht="20.25" customHeight="1">
      <c r="C118" s="90" t="s">
        <v>2</v>
      </c>
      <c r="E118" s="101">
        <v>2019</v>
      </c>
      <c r="F118" s="56"/>
      <c r="G118" s="101">
        <v>2018</v>
      </c>
      <c r="H118" s="56"/>
      <c r="I118" s="101">
        <v>2019</v>
      </c>
      <c r="J118" s="56"/>
      <c r="K118" s="101">
        <v>2018</v>
      </c>
    </row>
    <row r="119" spans="1:11" ht="20.25" customHeight="1">
      <c r="C119" s="90"/>
      <c r="E119" s="94"/>
      <c r="F119" s="52"/>
      <c r="G119" s="94"/>
      <c r="H119" s="52"/>
      <c r="I119" s="94"/>
      <c r="J119" s="52"/>
      <c r="K119" s="94"/>
    </row>
    <row r="120" spans="1:11" s="93" customFormat="1" ht="20.25" customHeight="1">
      <c r="A120" s="167" t="s">
        <v>187</v>
      </c>
      <c r="B120" s="55"/>
      <c r="C120" s="55"/>
      <c r="D120" s="55"/>
      <c r="E120" s="69">
        <f>E97</f>
        <v>27399</v>
      </c>
      <c r="F120" s="78"/>
      <c r="G120" s="69">
        <f>G97</f>
        <v>-165626</v>
      </c>
      <c r="H120" s="78"/>
      <c r="I120" s="69">
        <f>I97</f>
        <v>38731</v>
      </c>
      <c r="J120" s="78"/>
      <c r="K120" s="69">
        <f>K97</f>
        <v>-169159</v>
      </c>
    </row>
    <row r="121" spans="1:11" s="93" customFormat="1" ht="20.25" customHeight="1">
      <c r="A121" s="168"/>
      <c r="B121" s="55"/>
      <c r="C121" s="55"/>
      <c r="D121" s="55"/>
      <c r="E121" s="53"/>
      <c r="F121" s="78"/>
      <c r="G121" s="53"/>
      <c r="H121" s="78"/>
      <c r="I121" s="53"/>
      <c r="J121" s="78"/>
      <c r="K121" s="53"/>
    </row>
    <row r="122" spans="1:11" s="93" customFormat="1" ht="20.25" customHeight="1">
      <c r="A122" s="167" t="s">
        <v>51</v>
      </c>
      <c r="B122" s="55"/>
      <c r="C122" s="55"/>
      <c r="D122" s="55"/>
      <c r="E122" s="53"/>
      <c r="F122" s="78"/>
      <c r="G122" s="53"/>
      <c r="H122" s="78"/>
      <c r="I122" s="53"/>
      <c r="J122" s="78"/>
      <c r="K122" s="53"/>
    </row>
    <row r="123" spans="1:11" s="93" customFormat="1" ht="20.25" customHeight="1">
      <c r="A123" s="65" t="s">
        <v>152</v>
      </c>
      <c r="B123" s="55"/>
      <c r="C123" s="55"/>
      <c r="D123" s="55"/>
      <c r="E123" s="53"/>
      <c r="F123" s="78"/>
      <c r="G123" s="53"/>
      <c r="H123" s="78"/>
      <c r="I123" s="53"/>
      <c r="J123" s="78"/>
      <c r="K123" s="53"/>
    </row>
    <row r="124" spans="1:11" s="93" customFormat="1" ht="20.25" customHeight="1">
      <c r="A124" s="65" t="s">
        <v>153</v>
      </c>
      <c r="B124" s="55"/>
      <c r="C124" s="55"/>
      <c r="D124" s="55"/>
      <c r="E124" s="53"/>
      <c r="F124" s="78"/>
      <c r="G124" s="53"/>
      <c r="H124" s="78"/>
      <c r="I124" s="53"/>
      <c r="J124" s="78"/>
      <c r="K124" s="53"/>
    </row>
    <row r="125" spans="1:11" s="93" customFormat="1" ht="20.25" customHeight="1">
      <c r="A125" s="168" t="s">
        <v>154</v>
      </c>
      <c r="B125" s="55"/>
      <c r="C125" s="55"/>
      <c r="D125" s="55"/>
      <c r="E125" s="122"/>
      <c r="F125" s="122"/>
      <c r="G125" s="122"/>
      <c r="H125" s="122"/>
      <c r="I125" s="122"/>
      <c r="J125" s="122"/>
      <c r="K125" s="122"/>
    </row>
    <row r="126" spans="1:11" s="93" customFormat="1" ht="20.25" customHeight="1">
      <c r="A126" s="168" t="s">
        <v>164</v>
      </c>
      <c r="B126" s="55"/>
      <c r="C126" s="55"/>
      <c r="D126" s="55"/>
      <c r="E126" s="178">
        <v>-1253</v>
      </c>
      <c r="F126" s="122"/>
      <c r="G126" s="178">
        <v>-442</v>
      </c>
      <c r="H126" s="122"/>
      <c r="I126" s="170">
        <v>0</v>
      </c>
      <c r="J126" s="122"/>
      <c r="K126" s="170">
        <v>0</v>
      </c>
    </row>
    <row r="127" spans="1:11" s="93" customFormat="1" ht="20.25" customHeight="1">
      <c r="A127" s="168" t="s">
        <v>152</v>
      </c>
      <c r="B127" s="55"/>
      <c r="C127" s="55"/>
      <c r="D127" s="55"/>
      <c r="E127" s="53"/>
      <c r="F127" s="78"/>
      <c r="G127" s="53"/>
      <c r="H127" s="78"/>
      <c r="I127" s="53"/>
      <c r="J127" s="78"/>
      <c r="K127" s="53"/>
    </row>
    <row r="128" spans="1:11" s="93" customFormat="1" ht="20.25" customHeight="1">
      <c r="A128" s="168" t="s">
        <v>165</v>
      </c>
      <c r="B128" s="55"/>
      <c r="C128" s="55"/>
      <c r="D128" s="55"/>
      <c r="E128" s="104">
        <f>SUM(E124:E126)</f>
        <v>-1253</v>
      </c>
      <c r="F128" s="78"/>
      <c r="G128" s="104">
        <f>SUM(G124:G126)</f>
        <v>-442</v>
      </c>
      <c r="H128" s="78"/>
      <c r="I128" s="104">
        <f>SUM(I124:I126)</f>
        <v>0</v>
      </c>
      <c r="J128" s="78"/>
      <c r="K128" s="104">
        <f>SUM(K124:K126)</f>
        <v>0</v>
      </c>
    </row>
    <row r="129" spans="1:11" s="93" customFormat="1" ht="20.25" customHeight="1">
      <c r="A129" s="65" t="s">
        <v>230</v>
      </c>
      <c r="B129" s="55"/>
      <c r="C129" s="55"/>
      <c r="D129" s="55"/>
      <c r="E129" s="53"/>
      <c r="F129" s="78"/>
      <c r="G129" s="53"/>
      <c r="H129" s="78"/>
      <c r="I129" s="53"/>
      <c r="J129" s="78"/>
      <c r="K129" s="53"/>
    </row>
    <row r="130" spans="1:11" s="93" customFormat="1" ht="20.25" customHeight="1">
      <c r="A130" s="65" t="s">
        <v>153</v>
      </c>
      <c r="B130" s="55"/>
      <c r="C130" s="55"/>
      <c r="D130" s="55"/>
      <c r="E130" s="53"/>
      <c r="F130" s="78"/>
      <c r="G130" s="53"/>
      <c r="H130" s="78"/>
      <c r="I130" s="53"/>
      <c r="J130" s="78"/>
      <c r="K130" s="53"/>
    </row>
    <row r="131" spans="1:11" s="93" customFormat="1" ht="20.25" customHeight="1">
      <c r="A131" s="168" t="s">
        <v>239</v>
      </c>
      <c r="B131" s="55"/>
      <c r="C131" s="55"/>
      <c r="D131" s="55"/>
      <c r="E131" s="122">
        <v>98754</v>
      </c>
      <c r="F131" s="122"/>
      <c r="G131" s="122">
        <v>0</v>
      </c>
      <c r="H131" s="122"/>
      <c r="I131" s="122">
        <v>98754</v>
      </c>
      <c r="J131" s="122"/>
      <c r="K131" s="122">
        <v>0</v>
      </c>
    </row>
    <row r="132" spans="1:11" s="93" customFormat="1" ht="20.25" customHeight="1">
      <c r="A132" s="168" t="s">
        <v>229</v>
      </c>
      <c r="B132" s="55"/>
      <c r="C132" s="95">
        <v>17</v>
      </c>
      <c r="D132" s="55"/>
      <c r="E132" s="170">
        <v>-19751</v>
      </c>
      <c r="F132" s="122"/>
      <c r="G132" s="170">
        <v>0</v>
      </c>
      <c r="H132" s="122"/>
      <c r="I132" s="170">
        <v>-19751</v>
      </c>
      <c r="J132" s="122"/>
      <c r="K132" s="170">
        <v>0</v>
      </c>
    </row>
    <row r="133" spans="1:11" s="93" customFormat="1" ht="20.25" customHeight="1">
      <c r="A133" s="168" t="s">
        <v>230</v>
      </c>
      <c r="B133" s="55"/>
      <c r="C133" s="55"/>
      <c r="D133" s="55"/>
      <c r="E133" s="53"/>
      <c r="F133" s="78"/>
      <c r="G133" s="53"/>
      <c r="H133" s="78"/>
      <c r="I133" s="53"/>
      <c r="J133" s="78"/>
      <c r="K133" s="53"/>
    </row>
    <row r="134" spans="1:11" s="93" customFormat="1" ht="20.25" customHeight="1">
      <c r="A134" s="168" t="s">
        <v>165</v>
      </c>
      <c r="B134" s="55"/>
      <c r="C134" s="55"/>
      <c r="D134" s="55"/>
      <c r="E134" s="104">
        <f>SUM(E130:E132)</f>
        <v>79003</v>
      </c>
      <c r="F134" s="78"/>
      <c r="G134" s="104">
        <f>SUM(G130:G132)</f>
        <v>0</v>
      </c>
      <c r="H134" s="78"/>
      <c r="I134" s="104">
        <f>SUM(I130:I132)</f>
        <v>79003</v>
      </c>
      <c r="J134" s="78"/>
      <c r="K134" s="104">
        <f>SUM(K130:K132)</f>
        <v>0</v>
      </c>
    </row>
    <row r="135" spans="1:11" s="93" customFormat="1" ht="20.25" customHeight="1">
      <c r="A135" s="167" t="s">
        <v>78</v>
      </c>
      <c r="B135" s="55"/>
      <c r="C135" s="55"/>
      <c r="D135" s="55"/>
      <c r="E135" s="69">
        <f>SUM(E128+E134)</f>
        <v>77750</v>
      </c>
      <c r="F135" s="78"/>
      <c r="G135" s="69">
        <f>SUM(G128+G134)</f>
        <v>-442</v>
      </c>
      <c r="H135" s="78"/>
      <c r="I135" s="69">
        <f>SUM(I128+I134)</f>
        <v>79003</v>
      </c>
      <c r="J135" s="78"/>
      <c r="K135" s="69">
        <f>SUM(K128+K134)</f>
        <v>0</v>
      </c>
    </row>
    <row r="136" spans="1:11" s="93" customFormat="1" ht="20.25" customHeight="1">
      <c r="A136" s="168"/>
      <c r="B136" s="55"/>
      <c r="C136" s="55"/>
      <c r="D136" s="55"/>
      <c r="E136" s="53"/>
      <c r="F136" s="78"/>
      <c r="G136" s="53"/>
      <c r="H136" s="78"/>
      <c r="I136" s="53"/>
      <c r="J136" s="78"/>
      <c r="K136" s="53"/>
    </row>
    <row r="137" spans="1:11" s="93" customFormat="1" ht="20.25" customHeight="1" thickBot="1">
      <c r="A137" s="167" t="s">
        <v>79</v>
      </c>
      <c r="B137" s="55"/>
      <c r="C137" s="55"/>
      <c r="D137" s="55"/>
      <c r="E137" s="73">
        <f>E120+E135</f>
        <v>105149</v>
      </c>
      <c r="F137" s="78"/>
      <c r="G137" s="73">
        <f>G120+G135</f>
        <v>-166068</v>
      </c>
      <c r="H137" s="78"/>
      <c r="I137" s="73">
        <f>I120+I135</f>
        <v>117734</v>
      </c>
      <c r="J137" s="78"/>
      <c r="K137" s="73">
        <f>K120+K135</f>
        <v>-169159</v>
      </c>
    </row>
    <row r="138" spans="1:11" s="93" customFormat="1" ht="20.25" customHeight="1" thickTop="1">
      <c r="A138" s="168"/>
      <c r="B138" s="55"/>
      <c r="C138" s="55"/>
      <c r="D138" s="55"/>
      <c r="E138" s="53"/>
      <c r="F138" s="78"/>
      <c r="G138" s="53"/>
      <c r="H138" s="78"/>
      <c r="I138" s="53"/>
      <c r="J138" s="78"/>
      <c r="K138" s="53"/>
    </row>
    <row r="139" spans="1:11" s="93" customFormat="1" ht="20.25" customHeight="1">
      <c r="A139" s="77" t="s">
        <v>80</v>
      </c>
      <c r="B139" s="55"/>
      <c r="C139" s="55"/>
      <c r="D139" s="55"/>
      <c r="E139" s="53"/>
      <c r="F139" s="78"/>
      <c r="G139" s="53"/>
      <c r="H139" s="78"/>
      <c r="I139" s="53"/>
      <c r="J139" s="78"/>
      <c r="K139" s="53"/>
    </row>
    <row r="140" spans="1:11" s="93" customFormat="1" ht="20.25" customHeight="1" thickBot="1">
      <c r="A140" s="76" t="s">
        <v>48</v>
      </c>
      <c r="B140" s="55"/>
      <c r="C140" s="55"/>
      <c r="D140" s="55"/>
      <c r="E140" s="78">
        <f>E142-E141</f>
        <v>107011</v>
      </c>
      <c r="F140" s="78"/>
      <c r="G140" s="78">
        <f>G142-G141</f>
        <v>-165823</v>
      </c>
      <c r="H140" s="78"/>
      <c r="I140" s="73">
        <f>I137</f>
        <v>117734</v>
      </c>
      <c r="J140" s="78"/>
      <c r="K140" s="73">
        <f>K137</f>
        <v>-169159</v>
      </c>
    </row>
    <row r="141" spans="1:11" s="93" customFormat="1" ht="20.25" customHeight="1" thickTop="1">
      <c r="A141" s="76" t="s">
        <v>163</v>
      </c>
      <c r="B141" s="55"/>
      <c r="C141" s="55"/>
      <c r="D141" s="55"/>
      <c r="E141" s="69">
        <v>-1862</v>
      </c>
      <c r="F141" s="78"/>
      <c r="G141" s="69">
        <v>-245</v>
      </c>
      <c r="H141" s="78"/>
      <c r="I141" s="70"/>
      <c r="J141" s="70"/>
      <c r="K141" s="70"/>
    </row>
    <row r="142" spans="1:11" s="93" customFormat="1" ht="20.25" customHeight="1" thickBot="1">
      <c r="A142" s="168"/>
      <c r="B142" s="55"/>
      <c r="C142" s="55"/>
      <c r="D142" s="55"/>
      <c r="E142" s="49">
        <f>SUM(E137)</f>
        <v>105149</v>
      </c>
      <c r="F142" s="78"/>
      <c r="G142" s="49">
        <f>+G137</f>
        <v>-166068</v>
      </c>
      <c r="H142" s="78"/>
      <c r="I142" s="70"/>
      <c r="J142" s="70"/>
      <c r="K142" s="70"/>
    </row>
    <row r="143" spans="1:11" s="93" customFormat="1" ht="20.25" customHeight="1" thickTop="1">
      <c r="A143" s="168"/>
      <c r="B143" s="55"/>
      <c r="C143" s="55"/>
      <c r="D143" s="55"/>
      <c r="E143" s="70"/>
      <c r="F143" s="78"/>
      <c r="G143" s="70"/>
      <c r="H143" s="78"/>
      <c r="I143" s="70"/>
      <c r="J143" s="70"/>
      <c r="K143" s="70"/>
    </row>
    <row r="144" spans="1:11" ht="20.25" customHeight="1">
      <c r="A144" s="92" t="s">
        <v>11</v>
      </c>
      <c r="C144" s="51"/>
      <c r="E144" s="72"/>
      <c r="F144" s="70"/>
      <c r="G144" s="72"/>
      <c r="H144" s="70"/>
      <c r="I144" s="72"/>
      <c r="J144" s="72"/>
      <c r="K144" s="72"/>
    </row>
    <row r="145" spans="1:12" ht="20.25" customHeight="1">
      <c r="C145" s="51"/>
      <c r="E145" s="72"/>
      <c r="F145" s="70"/>
      <c r="G145" s="72"/>
      <c r="H145" s="70"/>
      <c r="I145" s="72"/>
      <c r="J145" s="72"/>
      <c r="K145" s="72"/>
    </row>
    <row r="146" spans="1:12" ht="20.25" customHeight="1">
      <c r="C146" s="51"/>
      <c r="E146" s="72"/>
      <c r="F146" s="70"/>
      <c r="G146" s="72"/>
      <c r="H146" s="70"/>
      <c r="I146" s="72"/>
      <c r="J146" s="72"/>
      <c r="K146" s="72"/>
    </row>
    <row r="147" spans="1:12" ht="20.25" customHeight="1">
      <c r="L147" s="79" t="s">
        <v>82</v>
      </c>
    </row>
    <row r="148" spans="1:12" s="82" customFormat="1" ht="20.25" customHeight="1">
      <c r="A148" s="77" t="s">
        <v>161</v>
      </c>
      <c r="B148" s="61"/>
      <c r="C148" s="107"/>
      <c r="D148" s="57"/>
      <c r="E148" s="97"/>
      <c r="F148" s="97"/>
      <c r="G148" s="97"/>
      <c r="H148" s="97"/>
      <c r="I148" s="97"/>
      <c r="J148" s="97"/>
      <c r="K148" s="97"/>
    </row>
    <row r="149" spans="1:12" s="82" customFormat="1" ht="20.25" customHeight="1">
      <c r="A149" s="77" t="s">
        <v>89</v>
      </c>
      <c r="B149" s="61"/>
      <c r="C149" s="107"/>
      <c r="D149" s="57"/>
      <c r="E149" s="97"/>
      <c r="F149" s="97"/>
      <c r="G149" s="97"/>
      <c r="H149" s="97"/>
      <c r="I149" s="97"/>
      <c r="J149" s="97"/>
      <c r="K149" s="97"/>
    </row>
    <row r="150" spans="1:12" s="82" customFormat="1" ht="20.25" customHeight="1">
      <c r="A150" s="77" t="s">
        <v>222</v>
      </c>
      <c r="B150" s="57"/>
      <c r="C150" s="107"/>
      <c r="D150" s="57"/>
      <c r="E150" s="97"/>
      <c r="F150" s="97"/>
      <c r="G150" s="97"/>
      <c r="H150" s="97"/>
      <c r="I150" s="97"/>
      <c r="J150" s="97"/>
      <c r="K150" s="97"/>
    </row>
    <row r="151" spans="1:12" s="82" customFormat="1" ht="20.25" customHeight="1">
      <c r="B151" s="57"/>
      <c r="C151" s="107"/>
      <c r="D151" s="57"/>
      <c r="E151" s="97"/>
      <c r="F151" s="97"/>
      <c r="G151" s="97"/>
      <c r="H151" s="97"/>
      <c r="I151" s="97"/>
      <c r="J151" s="97"/>
      <c r="K151" s="98" t="s">
        <v>68</v>
      </c>
    </row>
    <row r="152" spans="1:12" ht="20.25" customHeight="1">
      <c r="E152" s="102"/>
      <c r="F152" s="102" t="s">
        <v>0</v>
      </c>
      <c r="G152" s="102"/>
      <c r="I152" s="102"/>
      <c r="J152" s="102" t="s">
        <v>1</v>
      </c>
      <c r="K152" s="102"/>
    </row>
    <row r="153" spans="1:12" ht="20.25" customHeight="1">
      <c r="C153" s="90"/>
      <c r="E153" s="101">
        <v>2019</v>
      </c>
      <c r="F153" s="56"/>
      <c r="G153" s="101">
        <v>2018</v>
      </c>
      <c r="H153" s="56"/>
      <c r="I153" s="101">
        <v>2019</v>
      </c>
      <c r="J153" s="56"/>
      <c r="K153" s="101">
        <v>2018</v>
      </c>
    </row>
    <row r="154" spans="1:12" s="62" customFormat="1" ht="20.25" customHeight="1">
      <c r="A154" s="167" t="s">
        <v>32</v>
      </c>
      <c r="C154" s="87"/>
      <c r="E154" s="83"/>
      <c r="F154" s="83"/>
      <c r="G154" s="83"/>
      <c r="H154" s="63"/>
      <c r="I154" s="83"/>
      <c r="J154" s="83"/>
      <c r="K154" s="83"/>
    </row>
    <row r="155" spans="1:12" ht="20.25" customHeight="1">
      <c r="A155" s="168" t="s">
        <v>184</v>
      </c>
      <c r="C155" s="85"/>
      <c r="E155" s="103">
        <f>SUM(E95)</f>
        <v>30166</v>
      </c>
      <c r="F155" s="59"/>
      <c r="G155" s="103">
        <f>SUM(G95)</f>
        <v>-134214</v>
      </c>
      <c r="H155" s="59"/>
      <c r="I155" s="103">
        <f>SUM(I95)</f>
        <v>41955</v>
      </c>
      <c r="J155" s="59"/>
      <c r="K155" s="103">
        <f>SUM(K95)</f>
        <v>-137747</v>
      </c>
    </row>
    <row r="156" spans="1:12" ht="20.25" customHeight="1">
      <c r="A156" s="168" t="s">
        <v>182</v>
      </c>
      <c r="C156" s="85"/>
      <c r="E156" s="103"/>
      <c r="F156" s="59"/>
      <c r="G156" s="103"/>
      <c r="H156" s="59"/>
      <c r="I156" s="103"/>
      <c r="J156" s="59"/>
      <c r="K156" s="103"/>
    </row>
    <row r="157" spans="1:12" ht="20.25" customHeight="1">
      <c r="A157" s="168" t="s">
        <v>139</v>
      </c>
      <c r="C157" s="85"/>
      <c r="E157" s="103"/>
      <c r="F157" s="103"/>
      <c r="G157" s="103"/>
      <c r="H157" s="103"/>
      <c r="I157" s="103"/>
      <c r="J157" s="103"/>
      <c r="K157" s="103"/>
    </row>
    <row r="158" spans="1:12" ht="20.25" customHeight="1">
      <c r="A158" s="168" t="s">
        <v>81</v>
      </c>
      <c r="C158" s="85"/>
      <c r="E158" s="132">
        <v>162718</v>
      </c>
      <c r="F158" s="131"/>
      <c r="G158" s="132">
        <v>170847</v>
      </c>
      <c r="H158" s="131"/>
      <c r="I158" s="131">
        <v>161605</v>
      </c>
      <c r="J158" s="131"/>
      <c r="K158" s="132">
        <v>170421</v>
      </c>
    </row>
    <row r="159" spans="1:12" ht="20.25" customHeight="1">
      <c r="A159" s="168" t="s">
        <v>211</v>
      </c>
      <c r="C159" s="85"/>
      <c r="E159" s="132">
        <v>-64200</v>
      </c>
      <c r="F159" s="131"/>
      <c r="G159" s="132">
        <v>105000</v>
      </c>
      <c r="H159" s="131"/>
      <c r="I159" s="131">
        <v>-64200</v>
      </c>
      <c r="J159" s="131"/>
      <c r="K159" s="132">
        <v>105000</v>
      </c>
    </row>
    <row r="160" spans="1:12" ht="20.25" customHeight="1">
      <c r="A160" s="168" t="s">
        <v>245</v>
      </c>
      <c r="C160" s="85"/>
      <c r="E160" s="132">
        <v>2781</v>
      </c>
      <c r="F160" s="131"/>
      <c r="G160" s="132">
        <v>0</v>
      </c>
      <c r="H160" s="131"/>
      <c r="I160" s="131">
        <v>2781</v>
      </c>
      <c r="J160" s="131"/>
      <c r="K160" s="132">
        <v>0</v>
      </c>
    </row>
    <row r="161" spans="1:11" ht="20.25" customHeight="1">
      <c r="A161" s="168" t="s">
        <v>207</v>
      </c>
      <c r="C161" s="85"/>
      <c r="E161" s="132">
        <v>1525</v>
      </c>
      <c r="F161" s="131"/>
      <c r="G161" s="132">
        <v>1936</v>
      </c>
      <c r="H161" s="131"/>
      <c r="I161" s="131">
        <v>1525</v>
      </c>
      <c r="J161" s="131"/>
      <c r="K161" s="132">
        <v>1794</v>
      </c>
    </row>
    <row r="162" spans="1:11" ht="20.25" customHeight="1">
      <c r="A162" s="168" t="s">
        <v>241</v>
      </c>
      <c r="C162" s="85"/>
      <c r="E162" s="132">
        <v>74</v>
      </c>
      <c r="F162" s="131"/>
      <c r="G162" s="132">
        <v>0</v>
      </c>
      <c r="H162" s="131"/>
      <c r="I162" s="131">
        <v>74</v>
      </c>
      <c r="J162" s="131"/>
      <c r="K162" s="132">
        <v>0</v>
      </c>
    </row>
    <row r="163" spans="1:11" ht="20.25" customHeight="1">
      <c r="A163" s="168" t="s">
        <v>148</v>
      </c>
      <c r="C163" s="85"/>
      <c r="E163" s="132">
        <v>-32818</v>
      </c>
      <c r="F163" s="131"/>
      <c r="G163" s="132">
        <v>-125485</v>
      </c>
      <c r="H163" s="131"/>
      <c r="I163" s="131">
        <v>-28306</v>
      </c>
      <c r="J163" s="131"/>
      <c r="K163" s="132">
        <v>-130571</v>
      </c>
    </row>
    <row r="164" spans="1:11" ht="20.25" customHeight="1">
      <c r="A164" s="168" t="s">
        <v>107</v>
      </c>
      <c r="C164" s="85"/>
      <c r="E164" s="132">
        <v>44223</v>
      </c>
      <c r="F164" s="131"/>
      <c r="G164" s="132">
        <v>6304</v>
      </c>
      <c r="H164" s="131"/>
      <c r="I164" s="131">
        <v>44223</v>
      </c>
      <c r="J164" s="131"/>
      <c r="K164" s="132">
        <v>6304</v>
      </c>
    </row>
    <row r="165" spans="1:11" ht="20.25" customHeight="1">
      <c r="A165" s="168" t="s">
        <v>105</v>
      </c>
      <c r="C165" s="85"/>
      <c r="E165" s="132">
        <v>-6727</v>
      </c>
      <c r="F165" s="131"/>
      <c r="G165" s="132">
        <v>-7692</v>
      </c>
      <c r="H165" s="131"/>
      <c r="I165" s="131">
        <v>-6401</v>
      </c>
      <c r="J165" s="131"/>
      <c r="K165" s="132">
        <v>-7515</v>
      </c>
    </row>
    <row r="166" spans="1:11" s="67" customFormat="1" ht="20.25" customHeight="1">
      <c r="A166" s="64" t="s">
        <v>33</v>
      </c>
      <c r="C166" s="81"/>
      <c r="E166" s="132">
        <v>12661</v>
      </c>
      <c r="F166" s="132"/>
      <c r="G166" s="132">
        <v>14091</v>
      </c>
      <c r="H166" s="131"/>
      <c r="I166" s="132">
        <v>13237</v>
      </c>
      <c r="J166" s="132"/>
      <c r="K166" s="132">
        <v>13801</v>
      </c>
    </row>
    <row r="167" spans="1:11" ht="20.25" customHeight="1">
      <c r="A167" s="168" t="s">
        <v>231</v>
      </c>
      <c r="C167" s="85"/>
      <c r="E167" s="178">
        <v>189</v>
      </c>
      <c r="F167" s="132"/>
      <c r="G167" s="178">
        <v>11</v>
      </c>
      <c r="H167" s="131"/>
      <c r="I167" s="178">
        <v>189</v>
      </c>
      <c r="J167" s="131"/>
      <c r="K167" s="178">
        <v>11</v>
      </c>
    </row>
    <row r="168" spans="1:11" ht="20.25" customHeight="1">
      <c r="A168" s="168" t="s">
        <v>175</v>
      </c>
      <c r="C168" s="85"/>
      <c r="E168" s="103"/>
      <c r="F168" s="103"/>
      <c r="G168" s="103"/>
      <c r="H168" s="103"/>
      <c r="I168" s="103"/>
      <c r="J168" s="103"/>
      <c r="K168" s="103"/>
    </row>
    <row r="169" spans="1:11" ht="20.25" customHeight="1">
      <c r="A169" s="168" t="s">
        <v>60</v>
      </c>
      <c r="C169" s="85"/>
      <c r="E169" s="103">
        <f>SUM(E155:E167)</f>
        <v>150592</v>
      </c>
      <c r="F169" s="103"/>
      <c r="G169" s="103">
        <f>SUM(G155:G167)</f>
        <v>30798</v>
      </c>
      <c r="H169" s="103"/>
      <c r="I169" s="103">
        <f>SUM(I155:I167)</f>
        <v>166682</v>
      </c>
      <c r="J169" s="103"/>
      <c r="K169" s="103">
        <f>SUM(K155:K167)</f>
        <v>21498</v>
      </c>
    </row>
    <row r="170" spans="1:11" ht="20.25" customHeight="1">
      <c r="A170" s="168" t="s">
        <v>61</v>
      </c>
      <c r="C170" s="85"/>
      <c r="E170" s="103"/>
      <c r="F170" s="103"/>
      <c r="G170" s="103"/>
      <c r="H170" s="103"/>
      <c r="I170" s="103"/>
      <c r="J170" s="103"/>
      <c r="K170" s="103"/>
    </row>
    <row r="171" spans="1:11" ht="20.25" customHeight="1">
      <c r="A171" s="168" t="s">
        <v>115</v>
      </c>
      <c r="C171" s="85"/>
      <c r="E171" s="132">
        <v>417221</v>
      </c>
      <c r="F171" s="131"/>
      <c r="G171" s="132">
        <v>600307</v>
      </c>
      <c r="H171" s="131"/>
      <c r="I171" s="131">
        <v>401533</v>
      </c>
      <c r="J171" s="131"/>
      <c r="K171" s="132">
        <v>635425</v>
      </c>
    </row>
    <row r="172" spans="1:11" ht="20.25" customHeight="1">
      <c r="A172" s="168" t="s">
        <v>140</v>
      </c>
      <c r="C172" s="85"/>
      <c r="E172" s="132">
        <v>-421999</v>
      </c>
      <c r="F172" s="131"/>
      <c r="G172" s="132">
        <v>-524914</v>
      </c>
      <c r="H172" s="131"/>
      <c r="I172" s="131">
        <v>-421210</v>
      </c>
      <c r="J172" s="131"/>
      <c r="K172" s="132">
        <v>-495758</v>
      </c>
    </row>
    <row r="173" spans="1:11" ht="20.25" customHeight="1">
      <c r="A173" s="168" t="s">
        <v>104</v>
      </c>
      <c r="C173" s="85"/>
      <c r="E173" s="132">
        <v>-48732</v>
      </c>
      <c r="F173" s="131"/>
      <c r="G173" s="132">
        <v>1602</v>
      </c>
      <c r="H173" s="131"/>
      <c r="I173" s="131">
        <v>-48732</v>
      </c>
      <c r="J173" s="131"/>
      <c r="K173" s="132">
        <v>9214</v>
      </c>
    </row>
    <row r="174" spans="1:11" ht="20.25" customHeight="1">
      <c r="A174" s="168" t="s">
        <v>116</v>
      </c>
      <c r="C174" s="85"/>
      <c r="E174" s="132">
        <v>-181635</v>
      </c>
      <c r="F174" s="131"/>
      <c r="G174" s="132">
        <v>57627</v>
      </c>
      <c r="H174" s="131"/>
      <c r="I174" s="131">
        <v>-182567</v>
      </c>
      <c r="J174" s="131"/>
      <c r="K174" s="132">
        <v>58865</v>
      </c>
    </row>
    <row r="175" spans="1:11" ht="20.25" customHeight="1">
      <c r="A175" s="168" t="s">
        <v>117</v>
      </c>
      <c r="C175" s="85"/>
      <c r="E175" s="132">
        <v>-1670</v>
      </c>
      <c r="F175" s="131"/>
      <c r="G175" s="132">
        <v>-5745</v>
      </c>
      <c r="H175" s="131"/>
      <c r="I175" s="131">
        <v>-558</v>
      </c>
      <c r="J175" s="131"/>
      <c r="K175" s="132">
        <v>-5745</v>
      </c>
    </row>
    <row r="176" spans="1:11" ht="20.25" customHeight="1">
      <c r="A176" s="168" t="s">
        <v>34</v>
      </c>
      <c r="C176" s="85"/>
      <c r="E176" s="132">
        <v>-54852</v>
      </c>
      <c r="F176" s="131"/>
      <c r="G176" s="132">
        <v>533</v>
      </c>
      <c r="H176" s="131"/>
      <c r="I176" s="131">
        <v>-55380</v>
      </c>
      <c r="J176" s="131"/>
      <c r="K176" s="132">
        <v>1086</v>
      </c>
    </row>
    <row r="177" spans="1:13" ht="20.25" customHeight="1">
      <c r="A177" s="168" t="s">
        <v>62</v>
      </c>
      <c r="C177" s="85"/>
      <c r="E177" s="132"/>
      <c r="F177" s="131"/>
      <c r="G177" s="132"/>
      <c r="H177" s="131"/>
      <c r="I177" s="131"/>
      <c r="J177" s="131"/>
      <c r="K177" s="132"/>
    </row>
    <row r="178" spans="1:13" ht="20.25" customHeight="1">
      <c r="A178" s="168" t="s">
        <v>106</v>
      </c>
      <c r="C178" s="85"/>
      <c r="E178" s="132">
        <v>70124</v>
      </c>
      <c r="F178" s="131"/>
      <c r="G178" s="132">
        <v>-338954</v>
      </c>
      <c r="H178" s="131"/>
      <c r="I178" s="131">
        <v>81843</v>
      </c>
      <c r="J178" s="131"/>
      <c r="K178" s="132">
        <v>-377241</v>
      </c>
    </row>
    <row r="179" spans="1:13" ht="20.25" customHeight="1">
      <c r="A179" s="168" t="s">
        <v>141</v>
      </c>
      <c r="C179" s="85"/>
      <c r="E179" s="132">
        <v>189426</v>
      </c>
      <c r="F179" s="131"/>
      <c r="G179" s="132">
        <v>766832</v>
      </c>
      <c r="H179" s="131"/>
      <c r="I179" s="131">
        <v>189426</v>
      </c>
      <c r="J179" s="131"/>
      <c r="K179" s="132">
        <v>755524</v>
      </c>
    </row>
    <row r="180" spans="1:13" ht="20.25" customHeight="1">
      <c r="A180" s="168" t="s">
        <v>35</v>
      </c>
      <c r="C180" s="85"/>
      <c r="E180" s="132">
        <v>-17678</v>
      </c>
      <c r="F180" s="132"/>
      <c r="G180" s="132">
        <v>2346</v>
      </c>
      <c r="H180" s="132"/>
      <c r="I180" s="132">
        <v>-17666</v>
      </c>
      <c r="J180" s="132"/>
      <c r="K180" s="132">
        <v>2646</v>
      </c>
      <c r="M180" s="168"/>
    </row>
    <row r="181" spans="1:13" ht="20.25" customHeight="1">
      <c r="A181" s="168" t="s">
        <v>107</v>
      </c>
      <c r="C181" s="85"/>
      <c r="E181" s="178">
        <v>-3546</v>
      </c>
      <c r="F181" s="132"/>
      <c r="G181" s="178">
        <v>0</v>
      </c>
      <c r="H181" s="131"/>
      <c r="I181" s="178">
        <v>-3546</v>
      </c>
      <c r="J181" s="131"/>
      <c r="K181" s="178">
        <v>0</v>
      </c>
      <c r="M181" s="168"/>
    </row>
    <row r="182" spans="1:13" ht="20.25" customHeight="1">
      <c r="A182" s="168" t="s">
        <v>242</v>
      </c>
      <c r="B182" s="82"/>
      <c r="C182" s="85"/>
      <c r="E182" s="103">
        <f>SUM(E169:E181)</f>
        <v>97251</v>
      </c>
      <c r="F182" s="103"/>
      <c r="G182" s="103">
        <f>SUM(G169:G181)</f>
        <v>590432</v>
      </c>
      <c r="H182" s="103"/>
      <c r="I182" s="103">
        <f>SUM(I169:I181)</f>
        <v>109825</v>
      </c>
      <c r="J182" s="103"/>
      <c r="K182" s="103">
        <f>SUM(K169:K181)</f>
        <v>605514</v>
      </c>
    </row>
    <row r="183" spans="1:13" ht="20.25" customHeight="1">
      <c r="A183" s="168" t="s">
        <v>199</v>
      </c>
      <c r="B183" s="82"/>
      <c r="C183" s="85"/>
      <c r="E183" s="132">
        <v>6716</v>
      </c>
      <c r="F183" s="171"/>
      <c r="G183" s="132">
        <v>7803</v>
      </c>
      <c r="H183" s="171"/>
      <c r="I183" s="131">
        <v>6373</v>
      </c>
      <c r="J183" s="131"/>
      <c r="K183" s="132">
        <v>7626</v>
      </c>
    </row>
    <row r="184" spans="1:13" ht="20.25" customHeight="1">
      <c r="A184" s="168" t="s">
        <v>36</v>
      </c>
      <c r="B184" s="82"/>
      <c r="C184" s="85"/>
      <c r="E184" s="132">
        <v>-5745</v>
      </c>
      <c r="F184" s="171"/>
      <c r="G184" s="132">
        <v>-5794</v>
      </c>
      <c r="H184" s="171"/>
      <c r="I184" s="131">
        <v>-6321</v>
      </c>
      <c r="J184" s="131"/>
      <c r="K184" s="132">
        <v>-5517</v>
      </c>
    </row>
    <row r="185" spans="1:13" ht="20.25" customHeight="1">
      <c r="A185" s="168" t="s">
        <v>174</v>
      </c>
      <c r="C185" s="85"/>
      <c r="E185" s="132">
        <v>533.13</v>
      </c>
      <c r="F185" s="171"/>
      <c r="G185" s="132">
        <v>213431</v>
      </c>
      <c r="H185" s="171"/>
      <c r="I185" s="131">
        <v>0</v>
      </c>
      <c r="J185" s="171"/>
      <c r="K185" s="132">
        <v>213431</v>
      </c>
    </row>
    <row r="186" spans="1:13" ht="20.25" customHeight="1">
      <c r="A186" s="168" t="s">
        <v>118</v>
      </c>
      <c r="C186" s="85"/>
      <c r="E186" s="132">
        <v>-142574</v>
      </c>
      <c r="F186" s="171"/>
      <c r="G186" s="132">
        <v>-152516</v>
      </c>
      <c r="H186" s="171"/>
      <c r="I186" s="178">
        <v>-142811</v>
      </c>
      <c r="J186" s="131"/>
      <c r="K186" s="132">
        <v>-151922</v>
      </c>
    </row>
    <row r="187" spans="1:13" ht="20.25" customHeight="1">
      <c r="A187" s="74" t="s">
        <v>215</v>
      </c>
      <c r="B187" s="82"/>
      <c r="C187" s="85"/>
      <c r="E187" s="50">
        <f>SUM(E182:E186)</f>
        <v>-43818.869999999995</v>
      </c>
      <c r="F187" s="103"/>
      <c r="G187" s="50">
        <f>SUM(G182:G186)</f>
        <v>653356</v>
      </c>
      <c r="H187" s="103"/>
      <c r="I187" s="50">
        <f>SUM(I182:I186)</f>
        <v>-32934</v>
      </c>
      <c r="J187" s="103"/>
      <c r="K187" s="50">
        <f>SUM(K182:K186)</f>
        <v>669132</v>
      </c>
    </row>
    <row r="188" spans="1:13" ht="20.25" customHeight="1">
      <c r="A188" s="74"/>
      <c r="B188" s="82"/>
      <c r="C188" s="85"/>
      <c r="E188" s="59"/>
      <c r="G188" s="59"/>
      <c r="I188" s="59"/>
      <c r="K188" s="59"/>
    </row>
    <row r="189" spans="1:13" ht="20.25" customHeight="1">
      <c r="A189" s="100" t="s">
        <v>11</v>
      </c>
      <c r="B189" s="82"/>
      <c r="C189" s="85"/>
      <c r="F189" s="99"/>
    </row>
    <row r="190" spans="1:13" ht="20.25" customHeight="1">
      <c r="L190" s="79" t="s">
        <v>82</v>
      </c>
    </row>
    <row r="191" spans="1:13" s="82" customFormat="1" ht="20.25" customHeight="1">
      <c r="A191" s="77" t="s">
        <v>161</v>
      </c>
      <c r="B191" s="61"/>
      <c r="C191" s="107"/>
      <c r="D191" s="57"/>
      <c r="E191" s="97"/>
      <c r="F191" s="97"/>
      <c r="G191" s="97"/>
      <c r="H191" s="97"/>
      <c r="I191" s="97"/>
      <c r="J191" s="97"/>
      <c r="K191" s="97"/>
    </row>
    <row r="192" spans="1:13" s="82" customFormat="1" ht="20.25" customHeight="1">
      <c r="A192" s="77" t="s">
        <v>90</v>
      </c>
      <c r="B192" s="61"/>
      <c r="C192" s="107"/>
      <c r="D192" s="57"/>
      <c r="E192" s="97"/>
      <c r="F192" s="97"/>
      <c r="G192" s="97"/>
      <c r="H192" s="97"/>
      <c r="I192" s="97"/>
      <c r="J192" s="97"/>
      <c r="K192" s="97"/>
    </row>
    <row r="193" spans="1:11" s="82" customFormat="1" ht="20.25" customHeight="1">
      <c r="A193" s="77" t="s">
        <v>222</v>
      </c>
      <c r="B193" s="57"/>
      <c r="C193" s="107"/>
      <c r="D193" s="57"/>
      <c r="E193" s="97"/>
      <c r="F193" s="97"/>
      <c r="G193" s="97"/>
      <c r="H193" s="97"/>
      <c r="I193" s="97"/>
      <c r="J193" s="97"/>
      <c r="K193" s="97"/>
    </row>
    <row r="194" spans="1:11" s="82" customFormat="1" ht="20.25" customHeight="1">
      <c r="B194" s="57"/>
      <c r="C194" s="107"/>
      <c r="D194" s="57"/>
      <c r="E194" s="97"/>
      <c r="F194" s="97"/>
      <c r="G194" s="97"/>
      <c r="H194" s="97"/>
      <c r="I194" s="97"/>
      <c r="J194" s="97"/>
      <c r="K194" s="98" t="s">
        <v>68</v>
      </c>
    </row>
    <row r="195" spans="1:11" ht="20.25" customHeight="1">
      <c r="E195" s="102"/>
      <c r="F195" s="102" t="s">
        <v>0</v>
      </c>
      <c r="G195" s="102"/>
      <c r="I195" s="102"/>
      <c r="J195" s="102" t="s">
        <v>1</v>
      </c>
      <c r="K195" s="102"/>
    </row>
    <row r="196" spans="1:11" ht="20.25" customHeight="1">
      <c r="C196" s="90"/>
      <c r="E196" s="101">
        <v>2019</v>
      </c>
      <c r="F196" s="56"/>
      <c r="G196" s="101">
        <v>2018</v>
      </c>
      <c r="H196" s="56"/>
      <c r="I196" s="101">
        <v>2019</v>
      </c>
      <c r="J196" s="56"/>
      <c r="K196" s="101">
        <v>2018</v>
      </c>
    </row>
    <row r="197" spans="1:11" ht="20.25" customHeight="1">
      <c r="A197" s="84" t="s">
        <v>37</v>
      </c>
      <c r="B197" s="62"/>
      <c r="C197" s="85"/>
      <c r="E197" s="72"/>
      <c r="F197" s="99"/>
      <c r="G197" s="72"/>
      <c r="I197" s="72"/>
      <c r="J197" s="99"/>
      <c r="K197" s="72"/>
    </row>
    <row r="198" spans="1:11" ht="20.25" customHeight="1">
      <c r="A198" s="92" t="s">
        <v>233</v>
      </c>
      <c r="C198" s="85"/>
      <c r="E198" s="132">
        <v>0</v>
      </c>
      <c r="F198" s="171"/>
      <c r="G198" s="132">
        <v>0</v>
      </c>
      <c r="H198" s="171"/>
      <c r="I198" s="131">
        <v>-5000</v>
      </c>
      <c r="J198" s="131"/>
      <c r="K198" s="132">
        <v>0</v>
      </c>
    </row>
    <row r="199" spans="1:11" ht="20.25" customHeight="1">
      <c r="A199" s="96" t="s">
        <v>232</v>
      </c>
      <c r="B199" s="67"/>
      <c r="C199" s="81"/>
      <c r="D199" s="67"/>
      <c r="E199" s="175">
        <v>-967</v>
      </c>
      <c r="F199" s="156"/>
      <c r="G199" s="175">
        <v>0</v>
      </c>
      <c r="H199" s="122"/>
      <c r="I199" s="175">
        <v>0</v>
      </c>
      <c r="J199" s="156"/>
      <c r="K199" s="175">
        <v>0</v>
      </c>
    </row>
    <row r="200" spans="1:11" s="67" customFormat="1" ht="20.25" customHeight="1">
      <c r="A200" s="96" t="s">
        <v>240</v>
      </c>
      <c r="C200" s="81"/>
      <c r="E200" s="132">
        <v>11512</v>
      </c>
      <c r="F200" s="171"/>
      <c r="G200" s="132">
        <v>-217</v>
      </c>
      <c r="H200" s="171"/>
      <c r="I200" s="132">
        <v>11512</v>
      </c>
      <c r="J200" s="131"/>
      <c r="K200" s="132">
        <v>-217</v>
      </c>
    </row>
    <row r="201" spans="1:11" ht="20.25" customHeight="1">
      <c r="A201" s="92" t="s">
        <v>223</v>
      </c>
      <c r="C201" s="85"/>
      <c r="E201" s="132">
        <v>0</v>
      </c>
      <c r="F201" s="172"/>
      <c r="G201" s="132">
        <v>-24797</v>
      </c>
      <c r="H201" s="171"/>
      <c r="I201" s="132">
        <v>0</v>
      </c>
      <c r="J201" s="131"/>
      <c r="K201" s="132">
        <v>-24797</v>
      </c>
    </row>
    <row r="202" spans="1:11" ht="20.25" customHeight="1">
      <c r="A202" s="92" t="s">
        <v>243</v>
      </c>
      <c r="C202" s="85"/>
      <c r="E202" s="132">
        <v>0</v>
      </c>
      <c r="F202" s="171"/>
      <c r="G202" s="132">
        <v>0</v>
      </c>
      <c r="H202" s="171"/>
      <c r="I202" s="131">
        <v>-8500</v>
      </c>
      <c r="J202" s="131"/>
      <c r="K202" s="132">
        <v>-3312</v>
      </c>
    </row>
    <row r="203" spans="1:11" ht="20.25" customHeight="1">
      <c r="A203" s="92" t="s">
        <v>234</v>
      </c>
      <c r="C203" s="85"/>
      <c r="E203" s="132">
        <v>0</v>
      </c>
      <c r="F203" s="171"/>
      <c r="G203" s="132">
        <v>-103950</v>
      </c>
      <c r="H203" s="171"/>
      <c r="I203" s="131">
        <v>0</v>
      </c>
      <c r="J203" s="131"/>
      <c r="K203" s="132">
        <v>-103950</v>
      </c>
    </row>
    <row r="204" spans="1:11" ht="20.25" customHeight="1">
      <c r="A204" s="92" t="s">
        <v>170</v>
      </c>
      <c r="C204" s="85"/>
      <c r="E204" s="132">
        <v>-67037</v>
      </c>
      <c r="F204" s="171"/>
      <c r="G204" s="132">
        <v>-36334</v>
      </c>
      <c r="H204" s="171"/>
      <c r="I204" s="131">
        <v>-65709</v>
      </c>
      <c r="J204" s="131"/>
      <c r="K204" s="132">
        <v>-34441</v>
      </c>
    </row>
    <row r="205" spans="1:11" ht="20.25" customHeight="1">
      <c r="A205" s="96" t="s">
        <v>149</v>
      </c>
      <c r="C205" s="85"/>
      <c r="E205" s="132">
        <v>1722</v>
      </c>
      <c r="F205" s="172"/>
      <c r="G205" s="132">
        <v>3987</v>
      </c>
      <c r="H205" s="172"/>
      <c r="I205" s="132">
        <v>1722</v>
      </c>
      <c r="J205" s="132"/>
      <c r="K205" s="132">
        <v>3987</v>
      </c>
    </row>
    <row r="206" spans="1:11" s="67" customFormat="1" ht="20.25" customHeight="1">
      <c r="A206" s="96" t="s">
        <v>150</v>
      </c>
      <c r="C206" s="81"/>
      <c r="E206" s="132">
        <v>-4035</v>
      </c>
      <c r="F206" s="172"/>
      <c r="G206" s="132">
        <v>-282</v>
      </c>
      <c r="H206" s="172"/>
      <c r="I206" s="132">
        <v>-4035</v>
      </c>
      <c r="J206" s="132"/>
      <c r="K206" s="132">
        <v>-282</v>
      </c>
    </row>
    <row r="207" spans="1:11" ht="20.25" customHeight="1">
      <c r="A207" s="84" t="s">
        <v>137</v>
      </c>
      <c r="C207" s="85"/>
      <c r="E207" s="50">
        <f>SUM(E198:E206)</f>
        <v>-58805</v>
      </c>
      <c r="F207" s="103"/>
      <c r="G207" s="50">
        <f>SUM(G198:G206)</f>
        <v>-161593</v>
      </c>
      <c r="H207" s="103"/>
      <c r="I207" s="50">
        <f>SUM(I198:I206)</f>
        <v>-70010</v>
      </c>
      <c r="J207" s="103"/>
      <c r="K207" s="50">
        <f>SUM(K198:K206)</f>
        <v>-163012</v>
      </c>
    </row>
    <row r="208" spans="1:11" ht="20.25" customHeight="1">
      <c r="A208" s="84" t="s">
        <v>38</v>
      </c>
      <c r="B208" s="62"/>
      <c r="C208" s="85"/>
      <c r="E208" s="103"/>
      <c r="F208" s="103"/>
      <c r="G208" s="103"/>
      <c r="H208" s="103"/>
      <c r="I208" s="103"/>
      <c r="J208" s="103"/>
      <c r="K208" s="103"/>
    </row>
    <row r="209" spans="1:11" ht="20.25" customHeight="1">
      <c r="A209" s="100" t="s">
        <v>216</v>
      </c>
      <c r="B209" s="62"/>
      <c r="C209" s="85"/>
      <c r="E209" s="131">
        <v>250000</v>
      </c>
      <c r="F209" s="131"/>
      <c r="G209" s="132">
        <v>21923</v>
      </c>
      <c r="H209" s="171"/>
      <c r="I209" s="131">
        <v>250000</v>
      </c>
      <c r="J209" s="131"/>
      <c r="K209" s="132">
        <v>0</v>
      </c>
    </row>
    <row r="210" spans="1:11" ht="20.25" customHeight="1">
      <c r="A210" s="100" t="s">
        <v>225</v>
      </c>
      <c r="B210" s="62"/>
      <c r="C210" s="85"/>
      <c r="E210" s="131">
        <v>0</v>
      </c>
      <c r="F210" s="131"/>
      <c r="G210" s="132">
        <v>0</v>
      </c>
      <c r="H210" s="171"/>
      <c r="I210" s="131">
        <v>5000</v>
      </c>
      <c r="J210" s="131"/>
      <c r="K210" s="132">
        <v>0</v>
      </c>
    </row>
    <row r="211" spans="1:11" ht="20.25" customHeight="1">
      <c r="A211" s="92" t="s">
        <v>119</v>
      </c>
      <c r="C211" s="85"/>
      <c r="E211" s="132">
        <v>-108244</v>
      </c>
      <c r="F211" s="171"/>
      <c r="G211" s="132">
        <v>-95612</v>
      </c>
      <c r="H211" s="171"/>
      <c r="I211" s="132">
        <v>-108244</v>
      </c>
      <c r="J211" s="131"/>
      <c r="K211" s="132">
        <v>-95612</v>
      </c>
    </row>
    <row r="212" spans="1:11" ht="20.25" customHeight="1">
      <c r="A212" s="100" t="s">
        <v>192</v>
      </c>
      <c r="B212" s="62"/>
      <c r="C212" s="85"/>
      <c r="E212" s="132">
        <v>-23860</v>
      </c>
      <c r="F212" s="171"/>
      <c r="G212" s="132">
        <v>-44100</v>
      </c>
      <c r="H212" s="171"/>
      <c r="I212" s="131">
        <v>-23860</v>
      </c>
      <c r="J212" s="131"/>
      <c r="K212" s="132">
        <v>-44100</v>
      </c>
    </row>
    <row r="213" spans="1:11" ht="20.25" customHeight="1">
      <c r="A213" s="92" t="s">
        <v>202</v>
      </c>
      <c r="C213" s="85"/>
      <c r="E213" s="132">
        <v>0</v>
      </c>
      <c r="F213" s="171"/>
      <c r="G213" s="132">
        <v>-50252</v>
      </c>
      <c r="H213" s="172"/>
      <c r="I213" s="131">
        <v>0</v>
      </c>
      <c r="J213" s="131"/>
      <c r="K213" s="132">
        <v>-50252</v>
      </c>
    </row>
    <row r="214" spans="1:11" ht="20.25" customHeight="1">
      <c r="A214" s="128" t="s">
        <v>235</v>
      </c>
      <c r="C214" s="85"/>
      <c r="E214" s="132">
        <v>1500</v>
      </c>
      <c r="F214" s="171"/>
      <c r="G214" s="132">
        <v>0</v>
      </c>
      <c r="H214" s="172"/>
      <c r="I214" s="131">
        <v>0</v>
      </c>
      <c r="J214" s="131"/>
      <c r="K214" s="132">
        <v>0</v>
      </c>
    </row>
    <row r="215" spans="1:11" ht="20.25" customHeight="1">
      <c r="A215" s="84" t="s">
        <v>236</v>
      </c>
      <c r="C215" s="85"/>
      <c r="E215" s="50">
        <f>SUM(E209:E214)</f>
        <v>119396</v>
      </c>
      <c r="F215" s="103"/>
      <c r="G215" s="50">
        <f>SUM(G209:G214)</f>
        <v>-168041</v>
      </c>
      <c r="H215" s="103"/>
      <c r="I215" s="50">
        <f>SUM(I209:I214)</f>
        <v>122896</v>
      </c>
      <c r="J215" s="103"/>
      <c r="K215" s="50">
        <f>SUM(K209:K214)</f>
        <v>-189964</v>
      </c>
    </row>
    <row r="216" spans="1:11" ht="20.25" customHeight="1">
      <c r="A216" s="77" t="s">
        <v>196</v>
      </c>
      <c r="C216" s="85"/>
      <c r="E216" s="169">
        <v>-1078</v>
      </c>
      <c r="F216" s="171"/>
      <c r="G216" s="169">
        <v>-408</v>
      </c>
      <c r="H216" s="171"/>
      <c r="I216" s="178">
        <v>0</v>
      </c>
      <c r="J216" s="131"/>
      <c r="K216" s="178">
        <v>0</v>
      </c>
    </row>
    <row r="217" spans="1:11" ht="20.25" customHeight="1">
      <c r="A217" s="84" t="s">
        <v>237</v>
      </c>
      <c r="C217" s="85"/>
      <c r="E217" s="59">
        <f>SUM(E187+E207+E215+E216)</f>
        <v>15694.130000000005</v>
      </c>
      <c r="F217" s="103"/>
      <c r="G217" s="59">
        <f>SUM(G187+G207+G215+G216)</f>
        <v>323314</v>
      </c>
      <c r="H217" s="103"/>
      <c r="I217" s="59">
        <f>SUM(I187+I207+I215+I216)</f>
        <v>19952</v>
      </c>
      <c r="J217" s="103"/>
      <c r="K217" s="59">
        <f>SUM(K187+K207+K215+K216)</f>
        <v>316156</v>
      </c>
    </row>
    <row r="218" spans="1:11" ht="20.25" customHeight="1">
      <c r="A218" s="100" t="s">
        <v>83</v>
      </c>
      <c r="B218" s="82"/>
      <c r="C218" s="85"/>
      <c r="E218" s="178">
        <v>107550</v>
      </c>
      <c r="F218" s="171"/>
      <c r="G218" s="178">
        <v>123080</v>
      </c>
      <c r="H218" s="171"/>
      <c r="I218" s="178">
        <v>32612</v>
      </c>
      <c r="J218" s="131"/>
      <c r="K218" s="178">
        <v>103446</v>
      </c>
    </row>
    <row r="219" spans="1:11" ht="20.25" customHeight="1" thickBot="1">
      <c r="A219" s="74" t="s">
        <v>120</v>
      </c>
      <c r="B219" s="82"/>
      <c r="C219" s="85"/>
      <c r="E219" s="66">
        <f>SUM(E217:E218)</f>
        <v>123244.13</v>
      </c>
      <c r="F219" s="103"/>
      <c r="G219" s="66">
        <f>SUM(G217:G218)</f>
        <v>446394</v>
      </c>
      <c r="H219" s="103"/>
      <c r="I219" s="66">
        <f>SUM(I217:I218)</f>
        <v>52564</v>
      </c>
      <c r="J219" s="103"/>
      <c r="K219" s="66">
        <f>SUM(K217:K218)</f>
        <v>419602</v>
      </c>
    </row>
    <row r="220" spans="1:11" ht="20.25" customHeight="1" thickTop="1">
      <c r="C220" s="85"/>
      <c r="E220" s="103"/>
      <c r="F220" s="103"/>
      <c r="G220" s="103"/>
      <c r="H220" s="103"/>
      <c r="I220" s="103"/>
      <c r="J220" s="103"/>
      <c r="K220" s="103"/>
    </row>
    <row r="221" spans="1:11" ht="20.25" customHeight="1">
      <c r="A221" s="84" t="s">
        <v>172</v>
      </c>
      <c r="C221" s="85"/>
      <c r="E221" s="103"/>
      <c r="F221" s="103"/>
      <c r="G221" s="103"/>
      <c r="H221" s="103"/>
      <c r="I221" s="103"/>
      <c r="J221" s="103"/>
      <c r="K221" s="103"/>
    </row>
    <row r="222" spans="1:11" ht="20.25" customHeight="1">
      <c r="A222" s="92" t="s">
        <v>144</v>
      </c>
      <c r="C222" s="85"/>
      <c r="E222" s="103"/>
      <c r="F222" s="103"/>
      <c r="G222" s="103"/>
      <c r="H222" s="103"/>
      <c r="I222" s="103"/>
      <c r="J222" s="103"/>
      <c r="K222" s="103"/>
    </row>
    <row r="223" spans="1:11" ht="20.25" customHeight="1">
      <c r="A223" s="92" t="s">
        <v>204</v>
      </c>
      <c r="C223" s="85"/>
      <c r="E223" s="131">
        <v>0</v>
      </c>
      <c r="F223" s="131"/>
      <c r="G223" s="131">
        <v>0</v>
      </c>
      <c r="H223" s="131"/>
      <c r="I223" s="131">
        <v>0</v>
      </c>
      <c r="J223" s="131"/>
      <c r="K223" s="131">
        <v>1233</v>
      </c>
    </row>
    <row r="224" spans="1:11" ht="20.25" customHeight="1">
      <c r="A224" s="92" t="s">
        <v>142</v>
      </c>
      <c r="C224" s="85"/>
      <c r="E224" s="131">
        <v>82615</v>
      </c>
      <c r="F224" s="131"/>
      <c r="G224" s="131">
        <v>0</v>
      </c>
      <c r="H224" s="131"/>
      <c r="I224" s="131">
        <v>82615</v>
      </c>
      <c r="J224" s="131"/>
      <c r="K224" s="131">
        <v>0</v>
      </c>
    </row>
    <row r="225" spans="1:11" ht="20.25" customHeight="1">
      <c r="A225" s="92" t="s">
        <v>203</v>
      </c>
      <c r="C225" s="85"/>
      <c r="E225" s="131">
        <v>0</v>
      </c>
      <c r="F225" s="131"/>
      <c r="G225" s="131">
        <v>1142</v>
      </c>
      <c r="H225" s="131"/>
      <c r="I225" s="131">
        <v>0</v>
      </c>
      <c r="J225" s="131"/>
      <c r="K225" s="131">
        <v>1142</v>
      </c>
    </row>
    <row r="226" spans="1:11" ht="20.25" customHeight="1">
      <c r="A226" s="92" t="s">
        <v>244</v>
      </c>
      <c r="C226" s="85"/>
      <c r="E226" s="131">
        <v>98754</v>
      </c>
      <c r="F226" s="131"/>
      <c r="G226" s="131">
        <v>0</v>
      </c>
      <c r="H226" s="131"/>
      <c r="I226" s="131">
        <v>98754</v>
      </c>
      <c r="J226" s="131"/>
      <c r="K226" s="131">
        <v>0</v>
      </c>
    </row>
    <row r="227" spans="1:11" ht="20.25" customHeight="1">
      <c r="C227" s="85"/>
      <c r="E227" s="103"/>
      <c r="F227" s="103"/>
      <c r="G227" s="171"/>
      <c r="H227" s="131"/>
      <c r="I227" s="171"/>
      <c r="J227" s="131"/>
      <c r="K227" s="131"/>
    </row>
    <row r="228" spans="1:11" ht="20.25" customHeight="1">
      <c r="A228" s="100" t="s">
        <v>39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4" fitToHeight="7" orientation="portrait" r:id="rId1"/>
  <rowBreaks count="5" manualBreakCount="5">
    <brk id="36" max="10" man="1"/>
    <brk id="71" max="10" man="1"/>
    <brk id="111" max="10" man="1"/>
    <brk id="146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2"/>
  <sheetViews>
    <sheetView showGridLines="0" view="pageBreakPreview" zoomScale="85" zoomScaleNormal="70" zoomScaleSheetLayoutView="85" workbookViewId="0">
      <selection activeCell="Q22" sqref="Q22"/>
    </sheetView>
  </sheetViews>
  <sheetFormatPr defaultColWidth="9.140625" defaultRowHeight="17.25" customHeight="1"/>
  <cols>
    <col min="1" max="1" width="15.7109375" style="1" customWidth="1"/>
    <col min="2" max="2" width="1.28515625" style="1" customWidth="1"/>
    <col min="3" max="3" width="4.140625" style="1" customWidth="1"/>
    <col min="4" max="4" width="3.42578125" style="1" customWidth="1"/>
    <col min="5" max="5" width="8.5703125" style="1" customWidth="1"/>
    <col min="6" max="6" width="1.7109375" style="2" customWidth="1"/>
    <col min="7" max="7" width="11" style="1" customWidth="1"/>
    <col min="8" max="8" width="0.5703125" style="1" customWidth="1"/>
    <col min="9" max="9" width="12.42578125" style="1" customWidth="1"/>
    <col min="10" max="10" width="0.5703125" style="1" customWidth="1"/>
    <col min="11" max="11" width="12.42578125" style="1" customWidth="1"/>
    <col min="12" max="12" width="0.5703125" style="1" customWidth="1"/>
    <col min="13" max="13" width="12.42578125" style="1" customWidth="1"/>
    <col min="14" max="14" width="0.5703125" style="1" customWidth="1"/>
    <col min="15" max="15" width="14.42578125" style="1" customWidth="1"/>
    <col min="16" max="16" width="0.5703125" style="1" customWidth="1"/>
    <col min="17" max="17" width="10.5703125" style="1" customWidth="1"/>
    <col min="18" max="18" width="0.5703125" style="1" customWidth="1"/>
    <col min="19" max="19" width="10.5703125" style="1" customWidth="1"/>
    <col min="20" max="20" width="0.5703125" style="1" customWidth="1"/>
    <col min="21" max="21" width="10.5703125" style="1" customWidth="1"/>
    <col min="22" max="22" width="0.5703125" style="1" customWidth="1"/>
    <col min="23" max="23" width="10.5703125" style="1" customWidth="1"/>
    <col min="24" max="24" width="0.5703125" style="1" customWidth="1"/>
    <col min="25" max="25" width="10.5703125" style="1" customWidth="1"/>
    <col min="26" max="26" width="0.5703125" style="1" customWidth="1"/>
    <col min="27" max="27" width="10.5703125" style="1" customWidth="1"/>
    <col min="28" max="28" width="0.5703125" style="1" customWidth="1"/>
    <col min="29" max="29" width="10.5703125" style="1" customWidth="1"/>
    <col min="30" max="30" width="0.28515625" style="1" customWidth="1"/>
    <col min="31" max="31" width="15.5703125" style="1" bestFit="1" customWidth="1"/>
    <col min="32" max="32" width="9.140625" style="1"/>
    <col min="33" max="33" width="11.5703125" style="1" bestFit="1" customWidth="1"/>
    <col min="34" max="34" width="9.140625" style="1"/>
    <col min="35" max="35" width="15.5703125" style="1" bestFit="1" customWidth="1"/>
    <col min="36" max="16384" width="9.140625" style="1"/>
  </cols>
  <sheetData>
    <row r="1" spans="1:29" ht="17.25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4"/>
      <c r="U1" s="4"/>
      <c r="V1" s="4"/>
      <c r="W1" s="4"/>
      <c r="X1" s="4"/>
      <c r="Y1" s="4"/>
      <c r="AC1" s="4" t="s">
        <v>82</v>
      </c>
    </row>
    <row r="2" spans="1:29" ht="17.25" customHeight="1">
      <c r="A2" s="183" t="s">
        <v>161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40"/>
      <c r="P2" s="40"/>
      <c r="Q2" s="3"/>
      <c r="R2" s="3"/>
      <c r="S2" s="4"/>
      <c r="T2" s="4"/>
      <c r="U2" s="4"/>
      <c r="V2" s="4"/>
      <c r="W2" s="4"/>
      <c r="X2" s="4"/>
      <c r="Y2" s="4"/>
      <c r="AC2" s="4"/>
    </row>
    <row r="3" spans="1:29" ht="17.25" customHeight="1">
      <c r="A3" s="5" t="s">
        <v>138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t="17.25" customHeight="1">
      <c r="A4" s="19" t="s">
        <v>222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</row>
    <row r="5" spans="1:29" ht="17.25" customHeight="1">
      <c r="B5" s="6"/>
      <c r="C5" s="6"/>
      <c r="D5" s="6"/>
      <c r="E5" s="6"/>
      <c r="F5" s="7"/>
      <c r="G5" s="12"/>
      <c r="H5" s="15"/>
      <c r="I5" s="15"/>
      <c r="J5" s="15"/>
      <c r="K5" s="15"/>
      <c r="L5" s="15"/>
      <c r="M5" s="16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29" ht="17.25" customHeight="1">
      <c r="B6" s="8"/>
      <c r="C6" s="8"/>
      <c r="D6" s="8"/>
      <c r="E6" s="8"/>
      <c r="F6" s="9"/>
      <c r="G6" s="41"/>
      <c r="H6" s="22"/>
      <c r="I6" s="22"/>
      <c r="J6" s="22"/>
      <c r="K6" s="22"/>
      <c r="L6" s="22"/>
      <c r="M6" s="42"/>
      <c r="N6" s="22"/>
      <c r="O6" s="22"/>
      <c r="P6" s="22"/>
      <c r="Q6" s="22"/>
      <c r="R6" s="22"/>
      <c r="S6" s="4"/>
      <c r="T6" s="4"/>
      <c r="U6" s="4"/>
      <c r="V6" s="4"/>
      <c r="W6" s="4"/>
      <c r="X6" s="4"/>
      <c r="Y6" s="4"/>
      <c r="Z6" s="15"/>
      <c r="AA6" s="15"/>
      <c r="AB6" s="15"/>
      <c r="AC6" s="4" t="s">
        <v>68</v>
      </c>
    </row>
    <row r="7" spans="1:29" s="3" customFormat="1" ht="17.25" customHeight="1">
      <c r="A7" s="12"/>
      <c r="B7" s="12"/>
      <c r="C7" s="12"/>
      <c r="D7" s="12"/>
      <c r="E7" s="12"/>
      <c r="F7" s="13"/>
      <c r="G7" s="186" t="s">
        <v>0</v>
      </c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</row>
    <row r="8" spans="1:29" s="3" customFormat="1" ht="17.25" customHeight="1">
      <c r="A8" s="12"/>
      <c r="B8" s="12"/>
      <c r="C8" s="12"/>
      <c r="D8" s="12"/>
      <c r="E8" s="12"/>
      <c r="F8" s="2"/>
      <c r="G8" s="187" t="s">
        <v>47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4"/>
      <c r="AA8" s="15"/>
      <c r="AB8" s="14"/>
      <c r="AC8" s="14"/>
    </row>
    <row r="9" spans="1:29" s="3" customFormat="1" ht="17.25" customHeight="1">
      <c r="A9" s="12"/>
      <c r="B9" s="12"/>
      <c r="C9" s="12"/>
      <c r="D9" s="12"/>
      <c r="E9" s="12"/>
      <c r="F9" s="2"/>
      <c r="G9" s="2"/>
      <c r="H9" s="2"/>
      <c r="I9" s="2"/>
      <c r="J9" s="2"/>
      <c r="K9" s="2"/>
      <c r="L9" s="2"/>
      <c r="M9" s="2"/>
      <c r="N9" s="2"/>
      <c r="O9" s="186" t="s">
        <v>46</v>
      </c>
      <c r="P9" s="186"/>
      <c r="Q9" s="186"/>
      <c r="R9" s="186"/>
      <c r="S9" s="186"/>
      <c r="T9" s="2"/>
      <c r="U9" s="2"/>
      <c r="V9" s="2"/>
      <c r="W9" s="2"/>
      <c r="X9" s="2"/>
      <c r="Y9" s="2"/>
      <c r="Z9" s="14"/>
      <c r="AB9" s="14"/>
      <c r="AC9" s="14"/>
    </row>
    <row r="10" spans="1:29" s="3" customFormat="1" ht="17.25" customHeight="1">
      <c r="A10" s="12"/>
      <c r="B10" s="12"/>
      <c r="C10" s="12"/>
      <c r="D10" s="12"/>
      <c r="E10" s="12"/>
      <c r="F10" s="2"/>
      <c r="G10" s="16"/>
      <c r="H10" s="16"/>
      <c r="I10" s="16"/>
      <c r="J10" s="16"/>
      <c r="K10" s="16"/>
      <c r="L10" s="16"/>
      <c r="M10" s="16"/>
      <c r="N10" s="16"/>
      <c r="O10" s="187" t="s">
        <v>155</v>
      </c>
      <c r="P10" s="187"/>
      <c r="Q10" s="187"/>
      <c r="R10" s="16"/>
      <c r="AB10" s="14"/>
      <c r="AC10" s="14"/>
    </row>
    <row r="11" spans="1:29" s="15" customFormat="1" ht="17.25" customHeight="1">
      <c r="F11" s="16"/>
      <c r="G11" s="16"/>
      <c r="N11" s="16"/>
      <c r="O11" s="15" t="s">
        <v>160</v>
      </c>
      <c r="R11" s="16"/>
      <c r="S11" s="12"/>
      <c r="T11" s="16"/>
      <c r="U11" s="16"/>
      <c r="V11" s="16"/>
      <c r="W11" s="16"/>
      <c r="X11" s="16"/>
      <c r="Y11" s="16"/>
      <c r="Z11" s="14"/>
      <c r="AA11" s="15" t="s">
        <v>100</v>
      </c>
    </row>
    <row r="12" spans="1:29" s="15" customFormat="1" ht="17.25" customHeight="1">
      <c r="F12" s="16"/>
      <c r="G12" s="16"/>
      <c r="N12" s="16"/>
      <c r="O12" s="15" t="s">
        <v>156</v>
      </c>
      <c r="R12" s="16"/>
      <c r="S12" s="16" t="s">
        <v>42</v>
      </c>
      <c r="U12" s="15" t="s">
        <v>108</v>
      </c>
      <c r="W12" s="15" t="s">
        <v>108</v>
      </c>
      <c r="Y12" s="15" t="s">
        <v>95</v>
      </c>
      <c r="AA12" s="15" t="s">
        <v>99</v>
      </c>
    </row>
    <row r="13" spans="1:29" s="15" customFormat="1" ht="17.25" customHeight="1">
      <c r="F13" s="16"/>
      <c r="G13" s="16" t="s">
        <v>41</v>
      </c>
      <c r="I13" s="16"/>
      <c r="K13" s="186" t="s">
        <v>21</v>
      </c>
      <c r="L13" s="186"/>
      <c r="M13" s="186"/>
      <c r="N13" s="16"/>
      <c r="O13" s="15" t="s">
        <v>157</v>
      </c>
      <c r="P13" s="16"/>
      <c r="Q13" s="15" t="s">
        <v>67</v>
      </c>
      <c r="S13" s="15" t="s">
        <v>49</v>
      </c>
      <c r="U13" s="15" t="s">
        <v>92</v>
      </c>
      <c r="W13" s="15" t="s">
        <v>167</v>
      </c>
      <c r="Y13" s="15" t="s">
        <v>96</v>
      </c>
      <c r="Z13" s="16"/>
      <c r="AA13" s="15" t="s">
        <v>98</v>
      </c>
      <c r="AB13" s="16"/>
      <c r="AC13" s="15" t="s">
        <v>40</v>
      </c>
    </row>
    <row r="14" spans="1:29" s="15" customFormat="1" ht="17.25" customHeight="1">
      <c r="F14" s="16"/>
      <c r="G14" s="16" t="s">
        <v>91</v>
      </c>
      <c r="I14" s="16" t="s">
        <v>178</v>
      </c>
      <c r="K14" s="16" t="s">
        <v>114</v>
      </c>
      <c r="L14" s="16"/>
      <c r="M14" s="16"/>
      <c r="N14" s="16"/>
      <c r="O14" s="15" t="s">
        <v>158</v>
      </c>
      <c r="P14" s="16"/>
      <c r="Q14" s="15" t="s">
        <v>66</v>
      </c>
      <c r="S14" s="15" t="s">
        <v>52</v>
      </c>
      <c r="U14" s="15" t="s">
        <v>94</v>
      </c>
      <c r="W14" s="15" t="s">
        <v>168</v>
      </c>
      <c r="Y14" s="15" t="s">
        <v>97</v>
      </c>
      <c r="Z14" s="16"/>
      <c r="AA14" s="15" t="s">
        <v>65</v>
      </c>
      <c r="AB14" s="16"/>
      <c r="AC14" s="15" t="s">
        <v>52</v>
      </c>
    </row>
    <row r="15" spans="1:29" s="15" customFormat="1" ht="17.25" customHeight="1">
      <c r="E15" s="17"/>
      <c r="F15" s="16"/>
      <c r="G15" s="46" t="s">
        <v>43</v>
      </c>
      <c r="I15" s="46" t="s">
        <v>193</v>
      </c>
      <c r="K15" s="46" t="s">
        <v>64</v>
      </c>
      <c r="M15" s="46" t="s">
        <v>44</v>
      </c>
      <c r="N15" s="16"/>
      <c r="O15" s="46" t="s">
        <v>159</v>
      </c>
      <c r="P15" s="16"/>
      <c r="Q15" s="46" t="s">
        <v>50</v>
      </c>
      <c r="R15" s="16"/>
      <c r="S15" s="46" t="s">
        <v>53</v>
      </c>
      <c r="T15" s="16"/>
      <c r="U15" s="46" t="s">
        <v>93</v>
      </c>
      <c r="V15" s="16"/>
      <c r="W15" s="46" t="s">
        <v>121</v>
      </c>
      <c r="X15" s="16"/>
      <c r="Y15" s="46" t="s">
        <v>54</v>
      </c>
      <c r="Z15" s="16"/>
      <c r="AA15" s="46" t="s">
        <v>166</v>
      </c>
      <c r="AB15" s="16"/>
      <c r="AC15" s="46" t="s">
        <v>53</v>
      </c>
    </row>
    <row r="16" spans="1:29" ht="17.25" customHeight="1">
      <c r="A16" s="19" t="s">
        <v>177</v>
      </c>
      <c r="F16" s="16"/>
      <c r="G16" s="27">
        <v>1027904</v>
      </c>
      <c r="H16" s="36"/>
      <c r="I16" s="27">
        <v>100000</v>
      </c>
      <c r="J16" s="27"/>
      <c r="K16" s="27">
        <v>90786</v>
      </c>
      <c r="L16" s="27"/>
      <c r="M16" s="27">
        <v>581051</v>
      </c>
      <c r="N16" s="27"/>
      <c r="O16" s="27">
        <v>-560</v>
      </c>
      <c r="P16" s="27"/>
      <c r="Q16" s="27">
        <v>21690</v>
      </c>
      <c r="R16" s="27"/>
      <c r="S16" s="25">
        <f>SUM(O16:R16)</f>
        <v>21130</v>
      </c>
      <c r="T16" s="27"/>
      <c r="U16" s="27">
        <v>21431</v>
      </c>
      <c r="V16" s="27"/>
      <c r="W16" s="27">
        <v>68924</v>
      </c>
      <c r="X16" s="27"/>
      <c r="Y16" s="28">
        <f>SUM(G16:W16)-S16</f>
        <v>1911226</v>
      </c>
      <c r="Z16" s="25"/>
      <c r="AA16" s="25">
        <v>22591</v>
      </c>
      <c r="AB16" s="27"/>
      <c r="AC16" s="27">
        <f t="shared" ref="AC16" si="0">SUM(Y16:AB16)</f>
        <v>1933817</v>
      </c>
    </row>
    <row r="17" spans="1:35" s="15" customFormat="1" ht="17.25" customHeight="1">
      <c r="A17" s="23" t="s">
        <v>183</v>
      </c>
      <c r="C17" s="30"/>
      <c r="D17" s="16"/>
      <c r="E17" s="16"/>
      <c r="F17" s="16"/>
      <c r="G17" s="35">
        <v>0</v>
      </c>
      <c r="H17" s="35"/>
      <c r="I17" s="35">
        <v>0</v>
      </c>
      <c r="J17" s="35"/>
      <c r="K17" s="35">
        <v>0</v>
      </c>
      <c r="L17" s="35"/>
      <c r="M17" s="35">
        <f>'PL '!G100</f>
        <v>-165381</v>
      </c>
      <c r="N17" s="35"/>
      <c r="O17" s="28">
        <v>0</v>
      </c>
      <c r="P17" s="35"/>
      <c r="Q17" s="35">
        <v>0</v>
      </c>
      <c r="R17" s="35"/>
      <c r="S17" s="35">
        <f t="shared" ref="S17:S18" si="1">SUM(O17:R17)</f>
        <v>0</v>
      </c>
      <c r="T17" s="35"/>
      <c r="U17" s="35">
        <v>0</v>
      </c>
      <c r="V17" s="35"/>
      <c r="W17" s="35">
        <v>0</v>
      </c>
      <c r="X17" s="35"/>
      <c r="Y17" s="35">
        <f t="shared" ref="Y17:Y19" si="2">SUM(G17:W17)-S17</f>
        <v>-165381</v>
      </c>
      <c r="Z17" s="35"/>
      <c r="AA17" s="35">
        <v>-245</v>
      </c>
      <c r="AB17" s="32"/>
      <c r="AC17" s="28">
        <f>SUM(Y17:AA17)</f>
        <v>-165626</v>
      </c>
    </row>
    <row r="18" spans="1:35" s="15" customFormat="1" ht="17.25" customHeight="1">
      <c r="A18" s="23" t="s">
        <v>146</v>
      </c>
      <c r="C18" s="24"/>
      <c r="D18" s="16"/>
      <c r="E18" s="16"/>
      <c r="F18" s="16"/>
      <c r="G18" s="45">
        <v>0</v>
      </c>
      <c r="H18" s="27"/>
      <c r="I18" s="45">
        <v>0</v>
      </c>
      <c r="J18" s="27"/>
      <c r="K18" s="45">
        <v>0</v>
      </c>
      <c r="L18" s="27"/>
      <c r="M18" s="45">
        <v>0</v>
      </c>
      <c r="N18" s="27"/>
      <c r="O18" s="45">
        <f>'PL '!G135</f>
        <v>-442</v>
      </c>
      <c r="P18" s="27"/>
      <c r="Q18" s="45">
        <v>0</v>
      </c>
      <c r="R18" s="27"/>
      <c r="S18" s="45">
        <f t="shared" si="1"/>
        <v>-442</v>
      </c>
      <c r="T18" s="27"/>
      <c r="U18" s="45">
        <v>0</v>
      </c>
      <c r="V18" s="27"/>
      <c r="W18" s="45">
        <v>0</v>
      </c>
      <c r="X18" s="27"/>
      <c r="Y18" s="43">
        <f t="shared" si="2"/>
        <v>-442</v>
      </c>
      <c r="Z18" s="27"/>
      <c r="AA18" s="45">
        <v>0</v>
      </c>
      <c r="AB18" s="27"/>
      <c r="AC18" s="45">
        <f>SUM(Y18:AA18)</f>
        <v>-442</v>
      </c>
    </row>
    <row r="19" spans="1:35" ht="17.25" customHeight="1">
      <c r="A19" s="23" t="s">
        <v>147</v>
      </c>
      <c r="C19" s="36"/>
      <c r="D19" s="36"/>
      <c r="E19" s="36"/>
      <c r="F19" s="36"/>
      <c r="G19" s="28">
        <f>SUM(G17:G18)</f>
        <v>0</v>
      </c>
      <c r="H19" s="27"/>
      <c r="I19" s="28">
        <f>SUM(I17:I18)</f>
        <v>0</v>
      </c>
      <c r="J19" s="27"/>
      <c r="K19" s="28">
        <f>SUM(K17:K18)</f>
        <v>0</v>
      </c>
      <c r="L19" s="27"/>
      <c r="M19" s="28">
        <f>SUM(M17:M18)</f>
        <v>-165381</v>
      </c>
      <c r="N19" s="27"/>
      <c r="O19" s="28">
        <f>SUM(O17:O18)</f>
        <v>-442</v>
      </c>
      <c r="P19" s="27"/>
      <c r="Q19" s="28">
        <f>SUM(Q17:Q18)</f>
        <v>0</v>
      </c>
      <c r="R19" s="27"/>
      <c r="S19" s="28">
        <f>SUM(S17:S18)</f>
        <v>-442</v>
      </c>
      <c r="T19" s="27"/>
      <c r="U19" s="28">
        <f>SUM(U17:U18)</f>
        <v>0</v>
      </c>
      <c r="V19" s="27"/>
      <c r="W19" s="28">
        <f>SUM(W17:W18)</f>
        <v>0</v>
      </c>
      <c r="X19" s="27"/>
      <c r="Y19" s="35">
        <f t="shared" si="2"/>
        <v>-165823</v>
      </c>
      <c r="Z19" s="27"/>
      <c r="AA19" s="28">
        <f>SUM(AA17:AA18)</f>
        <v>-245</v>
      </c>
      <c r="AB19" s="27"/>
      <c r="AC19" s="28">
        <f>SUM(AC17:AC18)</f>
        <v>-166068</v>
      </c>
    </row>
    <row r="20" spans="1:35" ht="17.25" customHeight="1">
      <c r="A20" s="23" t="s">
        <v>210</v>
      </c>
      <c r="F20" s="16"/>
      <c r="G20" s="26">
        <v>0</v>
      </c>
      <c r="H20" s="26"/>
      <c r="I20" s="26">
        <v>0</v>
      </c>
      <c r="J20" s="26"/>
      <c r="K20" s="26">
        <v>0</v>
      </c>
      <c r="L20" s="26"/>
      <c r="M20" s="26">
        <v>-51394</v>
      </c>
      <c r="N20" s="26"/>
      <c r="O20" s="26">
        <v>0</v>
      </c>
      <c r="P20" s="26"/>
      <c r="Q20" s="28">
        <v>0</v>
      </c>
      <c r="R20" s="28"/>
      <c r="S20" s="35">
        <f t="shared" ref="S20" si="3">SUM(O20:R20)</f>
        <v>0</v>
      </c>
      <c r="T20" s="28"/>
      <c r="U20" s="28">
        <v>0</v>
      </c>
      <c r="V20" s="28"/>
      <c r="W20" s="28">
        <v>0</v>
      </c>
      <c r="X20" s="28"/>
      <c r="Y20" s="27">
        <f t="shared" ref="Y20" si="4">G20+K20+M20+S20+U20</f>
        <v>-51394</v>
      </c>
      <c r="Z20" s="28"/>
      <c r="AA20" s="27">
        <v>0</v>
      </c>
      <c r="AB20" s="27"/>
      <c r="AC20" s="27">
        <f t="shared" ref="AC20" si="5">SUM(Y20:AB20)</f>
        <v>-51394</v>
      </c>
      <c r="AD20" s="26"/>
      <c r="AE20" s="26"/>
      <c r="AF20" s="25"/>
      <c r="AG20" s="27"/>
      <c r="AH20" s="25"/>
      <c r="AI20" s="27"/>
    </row>
    <row r="21" spans="1:35" ht="17.25" customHeight="1">
      <c r="A21" s="23" t="s">
        <v>45</v>
      </c>
      <c r="F21" s="16"/>
      <c r="G21" s="25">
        <v>0</v>
      </c>
      <c r="H21" s="25"/>
      <c r="I21" s="25">
        <v>0</v>
      </c>
      <c r="J21" s="25"/>
      <c r="K21" s="25">
        <v>0</v>
      </c>
      <c r="L21" s="25"/>
      <c r="M21" s="25">
        <v>1024</v>
      </c>
      <c r="N21" s="25"/>
      <c r="O21" s="26">
        <v>0</v>
      </c>
      <c r="P21" s="25"/>
      <c r="Q21" s="25">
        <v>-1024</v>
      </c>
      <c r="R21" s="26"/>
      <c r="S21" s="27">
        <f>SUM(O21:R21)</f>
        <v>-1024</v>
      </c>
      <c r="T21" s="27"/>
      <c r="U21" s="27">
        <v>0</v>
      </c>
      <c r="V21" s="27"/>
      <c r="W21" s="27">
        <v>0</v>
      </c>
      <c r="X21" s="27"/>
      <c r="Y21" s="27">
        <f>G21+K21+M21+S21+U21</f>
        <v>0</v>
      </c>
      <c r="Z21" s="27"/>
      <c r="AA21" s="27">
        <v>0</v>
      </c>
      <c r="AB21" s="27"/>
      <c r="AC21" s="27">
        <f>SUM(AA21,Y21)</f>
        <v>0</v>
      </c>
      <c r="AD21" s="26"/>
      <c r="AE21" s="26"/>
      <c r="AF21" s="25"/>
      <c r="AG21" s="27"/>
      <c r="AH21" s="25"/>
      <c r="AI21" s="27"/>
    </row>
    <row r="22" spans="1:35" ht="17.25" customHeight="1" thickBot="1">
      <c r="A22" s="19" t="s">
        <v>220</v>
      </c>
      <c r="F22" s="16"/>
      <c r="G22" s="29">
        <f>SUM(G19:G21,G16)</f>
        <v>1027904</v>
      </c>
      <c r="H22" s="28"/>
      <c r="I22" s="29">
        <f>SUM(I19:I21,I16)</f>
        <v>100000</v>
      </c>
      <c r="J22" s="28"/>
      <c r="K22" s="29">
        <f>SUM(K19:K21,K16)</f>
        <v>90786</v>
      </c>
      <c r="L22" s="28"/>
      <c r="M22" s="29">
        <f>SUM(M19:M21,M16)</f>
        <v>365300</v>
      </c>
      <c r="N22" s="28"/>
      <c r="O22" s="29">
        <f>SUM(O19:O21,O16)</f>
        <v>-1002</v>
      </c>
      <c r="P22" s="28"/>
      <c r="Q22" s="29">
        <f>SUM(Q19:Q21,Q16)</f>
        <v>20666</v>
      </c>
      <c r="R22" s="28"/>
      <c r="S22" s="29">
        <f>SUM(S19:S21,S16)</f>
        <v>19664</v>
      </c>
      <c r="T22" s="28"/>
      <c r="U22" s="29">
        <f>SUM(U19:U21,U16)</f>
        <v>21431</v>
      </c>
      <c r="V22" s="28"/>
      <c r="W22" s="29">
        <f>SUM(W19:W21,W16)</f>
        <v>68924</v>
      </c>
      <c r="X22" s="28"/>
      <c r="Y22" s="29">
        <f>SUM(Y19:Y21,Y16)</f>
        <v>1694009</v>
      </c>
      <c r="Z22" s="27"/>
      <c r="AA22" s="29">
        <f>SUM(AA19:AA21,AA16)</f>
        <v>22346</v>
      </c>
      <c r="AB22" s="27"/>
      <c r="AC22" s="29">
        <f>SUM(AC19:AC21,AC16)</f>
        <v>1716355</v>
      </c>
    </row>
    <row r="23" spans="1:35" ht="17.25" customHeight="1" thickTop="1">
      <c r="A23" s="19"/>
      <c r="F23" s="1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7"/>
      <c r="AA23" s="28"/>
      <c r="AB23" s="27"/>
      <c r="AC23" s="28"/>
    </row>
    <row r="24" spans="1:35" ht="17.25" customHeight="1">
      <c r="A24" s="19" t="s">
        <v>194</v>
      </c>
      <c r="F24" s="16"/>
      <c r="G24" s="27">
        <v>1027904</v>
      </c>
      <c r="H24" s="36"/>
      <c r="I24" s="27">
        <v>100000</v>
      </c>
      <c r="J24" s="27"/>
      <c r="K24" s="27">
        <v>90786</v>
      </c>
      <c r="L24" s="27"/>
      <c r="M24" s="27">
        <v>108825</v>
      </c>
      <c r="N24" s="27"/>
      <c r="O24" s="27">
        <v>-799</v>
      </c>
      <c r="P24" s="27"/>
      <c r="Q24" s="27">
        <v>20321</v>
      </c>
      <c r="R24" s="27"/>
      <c r="S24" s="25">
        <f>SUM(O24:R24)</f>
        <v>19522</v>
      </c>
      <c r="T24" s="27"/>
      <c r="U24" s="27">
        <v>21431</v>
      </c>
      <c r="V24" s="27"/>
      <c r="W24" s="27">
        <v>68924</v>
      </c>
      <c r="X24" s="27"/>
      <c r="Y24" s="28">
        <f>SUM(G24:W24)-S24</f>
        <v>1437392</v>
      </c>
      <c r="Z24" s="25"/>
      <c r="AA24" s="25">
        <v>22319</v>
      </c>
      <c r="AB24" s="27"/>
      <c r="AC24" s="27">
        <f t="shared" ref="AC24" si="6">SUM(Y24:AB24)</f>
        <v>1459711</v>
      </c>
    </row>
    <row r="25" spans="1:35" s="15" customFormat="1" ht="17.25" customHeight="1">
      <c r="A25" s="23" t="s">
        <v>145</v>
      </c>
      <c r="C25" s="30"/>
      <c r="D25" s="16"/>
      <c r="E25" s="16"/>
      <c r="F25" s="16"/>
      <c r="G25" s="35">
        <v>0</v>
      </c>
      <c r="H25" s="35"/>
      <c r="I25" s="35">
        <v>0</v>
      </c>
      <c r="J25" s="35"/>
      <c r="K25" s="35">
        <v>0</v>
      </c>
      <c r="L25" s="35"/>
      <c r="M25" s="35">
        <f>'PL '!E100</f>
        <v>29261</v>
      </c>
      <c r="N25" s="35"/>
      <c r="O25" s="35">
        <v>0</v>
      </c>
      <c r="P25" s="35"/>
      <c r="Q25" s="35">
        <v>0</v>
      </c>
      <c r="R25" s="35"/>
      <c r="S25" s="35">
        <f t="shared" ref="S25" si="7">SUM(O25:R25)</f>
        <v>0</v>
      </c>
      <c r="T25" s="35"/>
      <c r="U25" s="35">
        <v>0</v>
      </c>
      <c r="V25" s="35"/>
      <c r="W25" s="35">
        <v>0</v>
      </c>
      <c r="X25" s="35"/>
      <c r="Y25" s="28">
        <f t="shared" ref="Y25:Y26" si="8">SUM(G25:W25)-S25</f>
        <v>29261</v>
      </c>
      <c r="Z25" s="35"/>
      <c r="AA25" s="35">
        <v>-1862</v>
      </c>
      <c r="AB25" s="32"/>
      <c r="AC25" s="27">
        <f t="shared" ref="AC25:AC28" si="9">SUM(Y25:AB25)</f>
        <v>27399</v>
      </c>
      <c r="AE25" s="16"/>
    </row>
    <row r="26" spans="1:35" s="15" customFormat="1" ht="17.25" customHeight="1">
      <c r="A26" s="23" t="s">
        <v>146</v>
      </c>
      <c r="C26" s="24"/>
      <c r="D26" s="16"/>
      <c r="E26" s="16"/>
      <c r="F26" s="16"/>
      <c r="G26" s="45">
        <v>0</v>
      </c>
      <c r="H26" s="27"/>
      <c r="I26" s="45">
        <v>0</v>
      </c>
      <c r="J26" s="27"/>
      <c r="K26" s="45">
        <v>0</v>
      </c>
      <c r="L26" s="27"/>
      <c r="M26" s="45">
        <v>0</v>
      </c>
      <c r="N26" s="27"/>
      <c r="O26" s="43">
        <v>-1253</v>
      </c>
      <c r="P26" s="27"/>
      <c r="Q26" s="45">
        <v>79003</v>
      </c>
      <c r="R26" s="27"/>
      <c r="S26" s="45">
        <f>SUM(O26:Q26)</f>
        <v>77750</v>
      </c>
      <c r="T26" s="27"/>
      <c r="U26" s="45">
        <v>0</v>
      </c>
      <c r="V26" s="27"/>
      <c r="W26" s="45">
        <v>0</v>
      </c>
      <c r="X26" s="27"/>
      <c r="Y26" s="45">
        <f t="shared" si="8"/>
        <v>77750</v>
      </c>
      <c r="Z26" s="27"/>
      <c r="AA26" s="45">
        <v>0</v>
      </c>
      <c r="AB26" s="27"/>
      <c r="AC26" s="45">
        <f t="shared" si="9"/>
        <v>77750</v>
      </c>
    </row>
    <row r="27" spans="1:35" ht="17.25" customHeight="1">
      <c r="A27" s="23" t="s">
        <v>147</v>
      </c>
      <c r="C27" s="36"/>
      <c r="D27" s="36"/>
      <c r="E27" s="36"/>
      <c r="F27" s="36"/>
      <c r="G27" s="28">
        <f>SUM(G25:G26)</f>
        <v>0</v>
      </c>
      <c r="H27" s="27"/>
      <c r="I27" s="28">
        <f>SUM(I25:I26)</f>
        <v>0</v>
      </c>
      <c r="J27" s="27"/>
      <c r="K27" s="28">
        <f>SUM(K25:K26)</f>
        <v>0</v>
      </c>
      <c r="L27" s="27"/>
      <c r="M27" s="28">
        <f>SUM(M25:M26)</f>
        <v>29261</v>
      </c>
      <c r="N27" s="27"/>
      <c r="O27" s="27">
        <f>SUM(O25:O26)</f>
        <v>-1253</v>
      </c>
      <c r="P27" s="27"/>
      <c r="Q27" s="28">
        <f>SUM(Q25:Q26)</f>
        <v>79003</v>
      </c>
      <c r="R27" s="27"/>
      <c r="S27" s="28">
        <f>SUM(S25:S26)</f>
        <v>77750</v>
      </c>
      <c r="T27" s="27"/>
      <c r="U27" s="28">
        <f>SUM(U25:U26)</f>
        <v>0</v>
      </c>
      <c r="V27" s="27"/>
      <c r="W27" s="28">
        <f>SUM(W25:W26)</f>
        <v>0</v>
      </c>
      <c r="X27" s="27"/>
      <c r="Y27" s="28">
        <f>SUM(Y25:Y26)</f>
        <v>107011</v>
      </c>
      <c r="Z27" s="27"/>
      <c r="AA27" s="28">
        <f>SUM(AA25:AA26)</f>
        <v>-1862</v>
      </c>
      <c r="AB27" s="27"/>
      <c r="AC27" s="28">
        <f>SUM(AC25:AC26)</f>
        <v>105149</v>
      </c>
    </row>
    <row r="28" spans="1:35" s="2" customFormat="1" ht="17.25" customHeight="1">
      <c r="A28" s="48" t="s">
        <v>45</v>
      </c>
      <c r="F28" s="16"/>
      <c r="G28" s="26">
        <v>0</v>
      </c>
      <c r="H28" s="26"/>
      <c r="I28" s="26">
        <v>0</v>
      </c>
      <c r="J28" s="26"/>
      <c r="K28" s="26">
        <v>0</v>
      </c>
      <c r="L28" s="26"/>
      <c r="M28" s="26">
        <v>960</v>
      </c>
      <c r="N28" s="26"/>
      <c r="O28" s="26">
        <v>0</v>
      </c>
      <c r="P28" s="26"/>
      <c r="Q28" s="26">
        <v>-960</v>
      </c>
      <c r="R28" s="26"/>
      <c r="S28" s="35">
        <f t="shared" ref="S28" si="10">SUM(O28:R28)</f>
        <v>-960</v>
      </c>
      <c r="T28" s="28"/>
      <c r="U28" s="28">
        <v>0</v>
      </c>
      <c r="V28" s="28"/>
      <c r="W28" s="28">
        <v>0</v>
      </c>
      <c r="X28" s="28"/>
      <c r="Y28" s="28">
        <f t="shared" ref="Y28" si="11">G28+K28+M28+S28+U28</f>
        <v>0</v>
      </c>
      <c r="Z28" s="28"/>
      <c r="AA28" s="28">
        <v>0</v>
      </c>
      <c r="AB28" s="28"/>
      <c r="AC28" s="28">
        <f t="shared" si="9"/>
        <v>0</v>
      </c>
      <c r="AD28" s="26"/>
      <c r="AE28" s="26"/>
      <c r="AF28" s="26"/>
      <c r="AG28" s="28"/>
      <c r="AH28" s="26"/>
      <c r="AI28" s="28"/>
    </row>
    <row r="29" spans="1:35" s="15" customFormat="1" ht="17.25" customHeight="1">
      <c r="A29" s="23" t="s">
        <v>198</v>
      </c>
      <c r="C29" s="30"/>
      <c r="D29" s="16"/>
      <c r="E29" s="16"/>
      <c r="F29" s="16"/>
      <c r="G29" s="35">
        <v>0</v>
      </c>
      <c r="H29" s="35"/>
      <c r="I29" s="35">
        <v>0</v>
      </c>
      <c r="J29" s="35"/>
      <c r="K29" s="35">
        <v>0</v>
      </c>
      <c r="L29" s="35"/>
      <c r="M29" s="35">
        <v>0</v>
      </c>
      <c r="N29" s="35"/>
      <c r="O29" s="35">
        <v>0</v>
      </c>
      <c r="P29" s="35"/>
      <c r="Q29" s="35">
        <v>0</v>
      </c>
      <c r="R29" s="35"/>
      <c r="S29" s="35">
        <f t="shared" ref="S29" si="12">SUM(O29:R29)</f>
        <v>0</v>
      </c>
      <c r="T29" s="35"/>
      <c r="U29" s="35">
        <v>0</v>
      </c>
      <c r="V29" s="35"/>
      <c r="W29" s="35">
        <v>0</v>
      </c>
      <c r="X29" s="35"/>
      <c r="Y29" s="28">
        <v>0</v>
      </c>
      <c r="Z29" s="35"/>
      <c r="AA29" s="35">
        <v>1500</v>
      </c>
      <c r="AB29" s="32"/>
      <c r="AC29" s="27">
        <f t="shared" ref="AC29" si="13">SUM(Y29:AB29)</f>
        <v>1500</v>
      </c>
      <c r="AE29" s="16"/>
    </row>
    <row r="30" spans="1:35" ht="17.25" customHeight="1" thickBot="1">
      <c r="A30" s="19" t="s">
        <v>221</v>
      </c>
      <c r="F30" s="16"/>
      <c r="G30" s="29">
        <f>SUM(G27:G29)+G24</f>
        <v>1027904</v>
      </c>
      <c r="H30" s="28"/>
      <c r="I30" s="29">
        <f>SUM(I27:I29)+I24</f>
        <v>100000</v>
      </c>
      <c r="J30" s="28"/>
      <c r="K30" s="29">
        <f>SUM(K27:K29)+K24</f>
        <v>90786</v>
      </c>
      <c r="L30" s="28"/>
      <c r="M30" s="29">
        <f>SUM(M27:M29)+M24</f>
        <v>139046</v>
      </c>
      <c r="N30" s="28"/>
      <c r="O30" s="29">
        <f>SUM(O27:O29)+O24</f>
        <v>-2052</v>
      </c>
      <c r="P30" s="28"/>
      <c r="Q30" s="29">
        <f>SUM(Q27:Q29)+Q24</f>
        <v>98364</v>
      </c>
      <c r="R30" s="28"/>
      <c r="S30" s="29">
        <f>SUM(S27:S29)+S24</f>
        <v>96312</v>
      </c>
      <c r="T30" s="28"/>
      <c r="U30" s="29">
        <f>SUM(U27:U29)+U24</f>
        <v>21431</v>
      </c>
      <c r="V30" s="28"/>
      <c r="W30" s="29">
        <f>SUM(W27:W29)+W24</f>
        <v>68924</v>
      </c>
      <c r="X30" s="28"/>
      <c r="Y30" s="29">
        <f>SUM(Y27:Y29)+Y24</f>
        <v>1544403</v>
      </c>
      <c r="Z30" s="27"/>
      <c r="AA30" s="29">
        <f>SUM(AA27:AA29)+AA24</f>
        <v>21957</v>
      </c>
      <c r="AB30" s="27"/>
      <c r="AC30" s="29">
        <f>SUM(AC27:AC29)+AC24</f>
        <v>1566360</v>
      </c>
    </row>
    <row r="31" spans="1:35" ht="17.25" customHeight="1" thickTop="1">
      <c r="A31" s="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5"/>
      <c r="AA31" s="16"/>
      <c r="AB31" s="15"/>
      <c r="AC31" s="16"/>
    </row>
    <row r="32" spans="1:35" ht="17.25" customHeight="1">
      <c r="A32" s="18" t="s">
        <v>11</v>
      </c>
    </row>
  </sheetData>
  <mergeCells count="6">
    <mergeCell ref="K13:M13"/>
    <mergeCell ref="A2:N2"/>
    <mergeCell ref="G7:AC7"/>
    <mergeCell ref="G8:Y8"/>
    <mergeCell ref="O9:S9"/>
    <mergeCell ref="O10:Q10"/>
  </mergeCells>
  <pageMargins left="0.19685039370078741" right="0.78740157480314965" top="0.98425196850393704" bottom="0.39370078740157483" header="0.19685039370078741" footer="0.19685039370078741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9"/>
  <sheetViews>
    <sheetView showGridLines="0" view="pageBreakPreview" zoomScale="85" zoomScaleNormal="100" zoomScaleSheetLayoutView="85" workbookViewId="0">
      <selection activeCell="W16" sqref="W16"/>
    </sheetView>
  </sheetViews>
  <sheetFormatPr defaultColWidth="9.140625" defaultRowHeight="18.75" customHeight="1"/>
  <cols>
    <col min="1" max="2" width="11.140625" style="1" customWidth="1"/>
    <col min="3" max="3" width="21" style="1" customWidth="1"/>
    <col min="4" max="4" width="0.5703125" style="1" customWidth="1"/>
    <col min="5" max="5" width="8.85546875" style="1" customWidth="1"/>
    <col min="6" max="6" width="1.140625" style="2" customWidth="1"/>
    <col min="7" max="7" width="13.140625" style="1" customWidth="1"/>
    <col min="8" max="8" width="1.140625" style="1" customWidth="1"/>
    <col min="9" max="9" width="13.140625" style="1" customWidth="1"/>
    <col min="10" max="10" width="1.140625" style="1" customWidth="1"/>
    <col min="11" max="11" width="13.140625" style="1" customWidth="1"/>
    <col min="12" max="12" width="1.140625" style="1" customWidth="1"/>
    <col min="13" max="13" width="13.140625" style="1" customWidth="1"/>
    <col min="14" max="14" width="1.140625" style="1" customWidth="1"/>
    <col min="15" max="15" width="15.5703125" style="1" customWidth="1"/>
    <col min="16" max="16" width="1.140625" style="1" customWidth="1"/>
    <col min="17" max="17" width="13.140625" style="1" customWidth="1"/>
    <col min="18" max="18" width="1.140625" style="1" customWidth="1"/>
    <col min="19" max="19" width="13.140625" style="1" customWidth="1"/>
    <col min="20" max="20" width="1.140625" style="1" customWidth="1"/>
    <col min="21" max="16384" width="9.140625" style="1"/>
  </cols>
  <sheetData>
    <row r="1" spans="1:31" ht="18.75" customHeight="1">
      <c r="S1" s="4" t="s">
        <v>82</v>
      </c>
    </row>
    <row r="2" spans="1:31" ht="18.75" customHeight="1">
      <c r="A2" s="183" t="s">
        <v>161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3"/>
      <c r="P2" s="3"/>
      <c r="Q2" s="3"/>
      <c r="R2" s="3"/>
      <c r="S2" s="3"/>
    </row>
    <row r="3" spans="1:31" ht="18.75" customHeight="1">
      <c r="A3" s="5" t="s">
        <v>138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31" ht="18.75" customHeight="1">
      <c r="A4" s="19" t="s">
        <v>222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31" ht="18.75" customHeight="1">
      <c r="B5" s="20"/>
      <c r="C5" s="20"/>
      <c r="D5" s="20"/>
      <c r="E5" s="20"/>
      <c r="F5" s="21"/>
      <c r="G5" s="44"/>
      <c r="H5" s="22"/>
      <c r="I5" s="22"/>
      <c r="J5" s="22"/>
      <c r="K5" s="22"/>
      <c r="L5" s="22"/>
      <c r="M5" s="22"/>
      <c r="N5" s="22"/>
      <c r="O5" s="22"/>
      <c r="P5" s="22"/>
      <c r="Q5" s="4"/>
      <c r="R5" s="4"/>
      <c r="S5" s="4" t="s">
        <v>68</v>
      </c>
    </row>
    <row r="6" spans="1:31" s="3" customFormat="1" ht="18.75" customHeight="1">
      <c r="A6" s="12"/>
      <c r="B6" s="12"/>
      <c r="C6" s="12"/>
      <c r="D6" s="12"/>
      <c r="E6" s="12"/>
      <c r="F6" s="13"/>
      <c r="G6" s="186" t="s">
        <v>1</v>
      </c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</row>
    <row r="7" spans="1:31" s="3" customFormat="1" ht="18.75" customHeight="1">
      <c r="A7" s="12"/>
      <c r="B7" s="12"/>
      <c r="C7" s="12"/>
      <c r="D7" s="12"/>
      <c r="E7" s="12"/>
      <c r="F7" s="13"/>
      <c r="G7" s="16"/>
      <c r="H7" s="16"/>
      <c r="I7" s="16"/>
      <c r="J7" s="16"/>
      <c r="K7" s="16"/>
      <c r="L7" s="16"/>
      <c r="M7" s="16"/>
      <c r="N7" s="16"/>
      <c r="O7" s="188" t="s">
        <v>136</v>
      </c>
      <c r="P7" s="188"/>
      <c r="Q7" s="188"/>
      <c r="R7" s="188"/>
      <c r="S7" s="16"/>
    </row>
    <row r="8" spans="1:31" s="3" customFormat="1" ht="18.75" customHeight="1">
      <c r="A8" s="12"/>
      <c r="B8" s="12"/>
      <c r="C8" s="12"/>
      <c r="D8" s="12"/>
      <c r="E8" s="12"/>
      <c r="F8" s="2"/>
      <c r="G8" s="2"/>
      <c r="H8" s="2"/>
      <c r="I8" s="2"/>
      <c r="J8" s="2"/>
      <c r="K8" s="2"/>
      <c r="L8" s="2"/>
      <c r="M8" s="2"/>
      <c r="N8" s="2"/>
      <c r="O8" s="186" t="s">
        <v>135</v>
      </c>
      <c r="P8" s="186"/>
      <c r="Q8" s="186"/>
      <c r="R8" s="2"/>
      <c r="S8" s="14"/>
    </row>
    <row r="9" spans="1:31" s="3" customFormat="1" ht="18.75" customHeight="1">
      <c r="A9" s="12"/>
      <c r="B9" s="12"/>
      <c r="C9" s="12"/>
      <c r="D9" s="12"/>
      <c r="E9" s="12"/>
      <c r="F9" s="2"/>
      <c r="G9" s="2"/>
      <c r="H9" s="2"/>
      <c r="I9" s="2"/>
      <c r="J9" s="2"/>
      <c r="K9" s="2"/>
      <c r="L9" s="2"/>
      <c r="M9" s="2"/>
      <c r="N9" s="2"/>
      <c r="O9" s="47" t="s">
        <v>101</v>
      </c>
      <c r="P9" s="31"/>
      <c r="Q9" s="31"/>
      <c r="R9" s="2"/>
      <c r="S9" s="14"/>
    </row>
    <row r="10" spans="1:31" s="15" customFormat="1" ht="18.75" customHeight="1">
      <c r="F10" s="16"/>
      <c r="N10" s="16"/>
      <c r="O10" s="46" t="s">
        <v>102</v>
      </c>
      <c r="Q10" s="16" t="s">
        <v>42</v>
      </c>
    </row>
    <row r="11" spans="1:31" s="15" customFormat="1" ht="18.75" customHeight="1">
      <c r="F11" s="16"/>
      <c r="G11" s="16" t="s">
        <v>41</v>
      </c>
      <c r="I11" s="16"/>
      <c r="K11" s="186" t="s">
        <v>21</v>
      </c>
      <c r="L11" s="186"/>
      <c r="M11" s="186"/>
      <c r="N11" s="16"/>
      <c r="O11" s="15" t="s">
        <v>67</v>
      </c>
      <c r="Q11" s="15" t="s">
        <v>103</v>
      </c>
      <c r="S11" s="15" t="s">
        <v>40</v>
      </c>
    </row>
    <row r="12" spans="1:31" s="15" customFormat="1" ht="18.75" customHeight="1">
      <c r="F12" s="16"/>
      <c r="G12" s="16" t="s">
        <v>91</v>
      </c>
      <c r="I12" s="16" t="s">
        <v>178</v>
      </c>
      <c r="K12" s="16" t="s">
        <v>114</v>
      </c>
      <c r="L12" s="16"/>
      <c r="M12" s="16"/>
      <c r="N12" s="16"/>
      <c r="O12" s="15" t="s">
        <v>66</v>
      </c>
      <c r="Q12" s="15" t="s">
        <v>52</v>
      </c>
      <c r="S12" s="15" t="s">
        <v>52</v>
      </c>
    </row>
    <row r="13" spans="1:31" s="15" customFormat="1" ht="18.75" customHeight="1">
      <c r="E13" s="17"/>
      <c r="F13" s="16"/>
      <c r="G13" s="46" t="s">
        <v>43</v>
      </c>
      <c r="I13" s="46" t="s">
        <v>193</v>
      </c>
      <c r="K13" s="46" t="s">
        <v>64</v>
      </c>
      <c r="M13" s="46" t="s">
        <v>44</v>
      </c>
      <c r="N13" s="16"/>
      <c r="O13" s="46" t="s">
        <v>50</v>
      </c>
      <c r="Q13" s="46" t="s">
        <v>53</v>
      </c>
      <c r="R13" s="16"/>
      <c r="S13" s="46" t="s">
        <v>53</v>
      </c>
    </row>
    <row r="14" spans="1:31" s="2" customFormat="1" ht="18.75" customHeight="1">
      <c r="A14" s="113" t="s">
        <v>177</v>
      </c>
      <c r="B14" s="1"/>
      <c r="C14" s="1"/>
      <c r="D14" s="1"/>
      <c r="E14" s="1"/>
      <c r="F14" s="16"/>
      <c r="G14" s="28">
        <v>1027904</v>
      </c>
      <c r="H14" s="16"/>
      <c r="I14" s="28">
        <v>100000</v>
      </c>
      <c r="J14" s="28"/>
      <c r="K14" s="28">
        <v>89226</v>
      </c>
      <c r="L14" s="28"/>
      <c r="M14" s="28">
        <v>678560</v>
      </c>
      <c r="N14" s="27"/>
      <c r="O14" s="28">
        <v>21690</v>
      </c>
      <c r="P14" s="27"/>
      <c r="Q14" s="28">
        <f>SUM(O14)</f>
        <v>21690</v>
      </c>
      <c r="R14" s="25"/>
      <c r="S14" s="28">
        <f>SUM(G14:R14)-Q14</f>
        <v>1917380</v>
      </c>
      <c r="T14" s="16"/>
      <c r="U14" s="16"/>
      <c r="V14" s="16"/>
      <c r="W14" s="16"/>
    </row>
    <row r="15" spans="1:31" s="34" customFormat="1" ht="18.75" customHeight="1">
      <c r="A15" s="120" t="s">
        <v>183</v>
      </c>
      <c r="B15" s="37"/>
      <c r="D15" s="33"/>
      <c r="E15" s="33"/>
      <c r="F15" s="38"/>
      <c r="G15" s="33">
        <v>0</v>
      </c>
      <c r="H15" s="35">
        <v>0</v>
      </c>
      <c r="I15" s="33">
        <v>0</v>
      </c>
      <c r="J15" s="35">
        <v>0</v>
      </c>
      <c r="K15" s="33">
        <v>0</v>
      </c>
      <c r="L15" s="35">
        <v>0</v>
      </c>
      <c r="M15" s="35">
        <f>'PL '!K100</f>
        <v>-169159</v>
      </c>
      <c r="N15" s="35"/>
      <c r="O15" s="35">
        <v>0</v>
      </c>
      <c r="P15" s="35"/>
      <c r="Q15" s="28">
        <f>SUM(O15)</f>
        <v>0</v>
      </c>
      <c r="R15" s="35">
        <v>0</v>
      </c>
      <c r="S15" s="28">
        <f>SUM(G15:M15,Q15)</f>
        <v>-169159</v>
      </c>
      <c r="T15" s="35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31" s="34" customFormat="1" ht="18.75" customHeight="1">
      <c r="A16" s="120" t="s">
        <v>78</v>
      </c>
      <c r="B16" s="37"/>
      <c r="D16" s="33"/>
      <c r="E16" s="33"/>
      <c r="F16" s="33"/>
      <c r="G16" s="45">
        <v>0</v>
      </c>
      <c r="H16" s="35"/>
      <c r="I16" s="45">
        <v>0</v>
      </c>
      <c r="J16" s="35"/>
      <c r="K16" s="45">
        <v>0</v>
      </c>
      <c r="L16" s="33"/>
      <c r="M16" s="45">
        <v>0</v>
      </c>
      <c r="N16" s="35"/>
      <c r="O16" s="45">
        <v>0</v>
      </c>
      <c r="P16" s="35"/>
      <c r="Q16" s="45">
        <f>SUM(O16)</f>
        <v>0</v>
      </c>
      <c r="R16" s="33"/>
      <c r="S16" s="45">
        <f>SUM(G16:M16,Q16)</f>
        <v>0</v>
      </c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</row>
    <row r="17" spans="1:31" s="34" customFormat="1" ht="18.75" customHeight="1">
      <c r="A17" s="120" t="s">
        <v>79</v>
      </c>
      <c r="B17" s="37"/>
      <c r="D17" s="33"/>
      <c r="E17" s="33"/>
      <c r="F17" s="33"/>
      <c r="G17" s="28">
        <f>SUM(G15:G16)</f>
        <v>0</v>
      </c>
      <c r="H17" s="35"/>
      <c r="I17" s="28">
        <f>SUM(I15:I16)</f>
        <v>0</v>
      </c>
      <c r="J17" s="35"/>
      <c r="K17" s="28">
        <f>SUM(K15:K16)</f>
        <v>0</v>
      </c>
      <c r="L17" s="33"/>
      <c r="M17" s="28">
        <f>SUM(M15:M16)</f>
        <v>-169159</v>
      </c>
      <c r="N17" s="35"/>
      <c r="O17" s="28">
        <f>SUM(O15:O16)</f>
        <v>0</v>
      </c>
      <c r="P17" s="35"/>
      <c r="Q17" s="28">
        <f>SUM(Q15:Q16)</f>
        <v>0</v>
      </c>
      <c r="R17" s="33"/>
      <c r="S17" s="28">
        <f>SUM(S15:S16)</f>
        <v>-169159</v>
      </c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</row>
    <row r="18" spans="1:31" s="2" customFormat="1" ht="18.75" customHeight="1">
      <c r="A18" s="120" t="s">
        <v>210</v>
      </c>
      <c r="B18" s="1"/>
      <c r="C18" s="1"/>
      <c r="D18" s="1"/>
      <c r="E18" s="1"/>
      <c r="F18" s="16"/>
      <c r="G18" s="27">
        <v>0</v>
      </c>
      <c r="H18" s="27"/>
      <c r="I18" s="27">
        <v>0</v>
      </c>
      <c r="J18" s="27"/>
      <c r="K18" s="27">
        <v>0</v>
      </c>
      <c r="L18" s="27"/>
      <c r="M18" s="35">
        <v>-51394</v>
      </c>
      <c r="N18" s="35"/>
      <c r="O18" s="28">
        <v>0</v>
      </c>
      <c r="P18" s="35"/>
      <c r="Q18" s="27">
        <f>SUM(O18)</f>
        <v>0</v>
      </c>
      <c r="R18" s="27"/>
      <c r="S18" s="28">
        <f>SUM(G18:M18,Q18)</f>
        <v>-51394</v>
      </c>
      <c r="T18" s="16"/>
      <c r="U18" s="16"/>
      <c r="V18" s="16"/>
      <c r="W18" s="16"/>
    </row>
    <row r="19" spans="1:31" s="2" customFormat="1" ht="18.75" customHeight="1">
      <c r="A19" s="120" t="s">
        <v>45</v>
      </c>
      <c r="B19" s="1"/>
      <c r="C19" s="1"/>
      <c r="D19" s="1"/>
      <c r="E19" s="1"/>
      <c r="F19" s="16"/>
      <c r="G19" s="27">
        <v>0</v>
      </c>
      <c r="H19" s="27"/>
      <c r="I19" s="27">
        <v>0</v>
      </c>
      <c r="J19" s="27"/>
      <c r="K19" s="27">
        <v>0</v>
      </c>
      <c r="L19" s="27"/>
      <c r="M19" s="27">
        <v>1024</v>
      </c>
      <c r="N19" s="28"/>
      <c r="O19" s="27">
        <v>-1024</v>
      </c>
      <c r="P19" s="27"/>
      <c r="Q19" s="27">
        <f>SUM(O19)</f>
        <v>-1024</v>
      </c>
      <c r="R19" s="27"/>
      <c r="S19" s="28">
        <f>SUM(G19:M19,Q19)</f>
        <v>0</v>
      </c>
      <c r="T19" s="16"/>
      <c r="U19" s="16"/>
      <c r="V19" s="16"/>
      <c r="W19" s="16"/>
    </row>
    <row r="20" spans="1:31" ht="18.75" customHeight="1" thickBot="1">
      <c r="A20" s="113" t="s">
        <v>220</v>
      </c>
      <c r="F20" s="16"/>
      <c r="G20" s="29">
        <f>SUM(G17:G19,G14)</f>
        <v>1027904</v>
      </c>
      <c r="H20" s="28"/>
      <c r="I20" s="29">
        <f>SUM(I17:I19,I14)</f>
        <v>100000</v>
      </c>
      <c r="J20" s="28"/>
      <c r="K20" s="29">
        <f>SUM(K17:K19,K14)</f>
        <v>89226</v>
      </c>
      <c r="L20" s="28"/>
      <c r="M20" s="29">
        <f>SUM(M17:M19,M14)</f>
        <v>459031</v>
      </c>
      <c r="N20" s="28"/>
      <c r="O20" s="29">
        <f>SUM(O17:O19,O14)</f>
        <v>20666</v>
      </c>
      <c r="P20" s="28"/>
      <c r="Q20" s="29">
        <f>SUM(Q17:Q19,Q14)</f>
        <v>20666</v>
      </c>
      <c r="R20" s="28"/>
      <c r="S20" s="29">
        <f>SUM(S17:S19,S14)</f>
        <v>1696827</v>
      </c>
    </row>
    <row r="21" spans="1:31" ht="18.75" customHeight="1" thickTop="1">
      <c r="A21" s="113"/>
      <c r="F21" s="1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2" spans="1:31" s="2" customFormat="1" ht="18.75" customHeight="1">
      <c r="A22" s="113" t="s">
        <v>194</v>
      </c>
      <c r="B22" s="1"/>
      <c r="C22" s="1"/>
      <c r="D22" s="1"/>
      <c r="E22" s="1"/>
      <c r="F22" s="16"/>
      <c r="G22" s="28">
        <v>1027904</v>
      </c>
      <c r="H22" s="16"/>
      <c r="I22" s="28">
        <v>100000</v>
      </c>
      <c r="J22" s="28"/>
      <c r="K22" s="28">
        <v>89226</v>
      </c>
      <c r="L22" s="28"/>
      <c r="M22" s="28">
        <v>194577</v>
      </c>
      <c r="N22" s="27"/>
      <c r="O22" s="28">
        <v>20321</v>
      </c>
      <c r="P22" s="27"/>
      <c r="Q22" s="28">
        <f>SUM(O22)</f>
        <v>20321</v>
      </c>
      <c r="R22" s="25"/>
      <c r="S22" s="28">
        <f>SUM(G22:R22)-Q22</f>
        <v>1432028</v>
      </c>
      <c r="T22" s="16"/>
      <c r="U22" s="16"/>
      <c r="V22" s="16"/>
      <c r="W22" s="16"/>
    </row>
    <row r="23" spans="1:31" s="34" customFormat="1" ht="18.75" customHeight="1">
      <c r="A23" s="120" t="s">
        <v>145</v>
      </c>
      <c r="B23" s="37"/>
      <c r="D23" s="33"/>
      <c r="E23" s="33"/>
      <c r="F23" s="38"/>
      <c r="G23" s="33">
        <v>0</v>
      </c>
      <c r="H23" s="35"/>
      <c r="I23" s="35">
        <v>0</v>
      </c>
      <c r="J23" s="35"/>
      <c r="K23" s="35">
        <v>0</v>
      </c>
      <c r="L23" s="35"/>
      <c r="M23" s="35">
        <f>+'PL '!I100</f>
        <v>38731</v>
      </c>
      <c r="N23" s="35"/>
      <c r="O23" s="35">
        <v>0</v>
      </c>
      <c r="P23" s="35"/>
      <c r="Q23" s="132">
        <f>SUM(O23)</f>
        <v>0</v>
      </c>
      <c r="R23" s="35">
        <v>0</v>
      </c>
      <c r="S23" s="28">
        <f>SUM(G23:M23,Q23)</f>
        <v>38731</v>
      </c>
      <c r="T23" s="35"/>
      <c r="U23" s="39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34" customFormat="1" ht="18.75" customHeight="1">
      <c r="A24" s="120" t="s">
        <v>78</v>
      </c>
      <c r="B24" s="37"/>
      <c r="D24" s="33"/>
      <c r="E24" s="33"/>
      <c r="F24" s="33"/>
      <c r="G24" s="45">
        <v>0</v>
      </c>
      <c r="H24" s="35"/>
      <c r="I24" s="45">
        <v>0</v>
      </c>
      <c r="J24" s="35"/>
      <c r="K24" s="45">
        <v>0</v>
      </c>
      <c r="L24" s="33"/>
      <c r="M24" s="45">
        <v>0</v>
      </c>
      <c r="N24" s="35"/>
      <c r="O24" s="45">
        <v>79003</v>
      </c>
      <c r="P24" s="35"/>
      <c r="Q24" s="173">
        <f>SUM(O24)</f>
        <v>79003</v>
      </c>
      <c r="R24" s="33"/>
      <c r="S24" s="45">
        <f>SUM(G24:M24,Q24)</f>
        <v>79003</v>
      </c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</row>
    <row r="25" spans="1:31" s="34" customFormat="1" ht="18.75" customHeight="1">
      <c r="A25" s="120" t="s">
        <v>79</v>
      </c>
      <c r="B25" s="37"/>
      <c r="D25" s="33"/>
      <c r="E25" s="33"/>
      <c r="F25" s="33"/>
      <c r="G25" s="28">
        <f>SUM(G23:G24)</f>
        <v>0</v>
      </c>
      <c r="H25" s="35"/>
      <c r="I25" s="28">
        <f>SUM(I23:I24)</f>
        <v>0</v>
      </c>
      <c r="J25" s="35"/>
      <c r="K25" s="28">
        <f>SUM(K23:K24)</f>
        <v>0</v>
      </c>
      <c r="L25" s="33"/>
      <c r="M25" s="28">
        <f>SUM(M23:M24)</f>
        <v>38731</v>
      </c>
      <c r="N25" s="35"/>
      <c r="O25" s="28">
        <f>SUM(O23:O24)</f>
        <v>79003</v>
      </c>
      <c r="P25" s="35"/>
      <c r="Q25" s="28">
        <f>SUM(Q23:Q24)</f>
        <v>79003</v>
      </c>
      <c r="R25" s="33"/>
      <c r="S25" s="28">
        <f>SUM(S23:S24)</f>
        <v>117734</v>
      </c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</row>
    <row r="26" spans="1:31" s="2" customFormat="1" ht="18.75" customHeight="1">
      <c r="A26" s="120" t="s">
        <v>45</v>
      </c>
      <c r="B26" s="1"/>
      <c r="C26" s="1"/>
      <c r="D26" s="1"/>
      <c r="E26" s="1"/>
      <c r="F26" s="16"/>
      <c r="G26" s="27">
        <v>0</v>
      </c>
      <c r="H26" s="27"/>
      <c r="I26" s="27">
        <v>0</v>
      </c>
      <c r="J26" s="27"/>
      <c r="K26" s="27">
        <v>0</v>
      </c>
      <c r="L26" s="27"/>
      <c r="M26" s="35">
        <v>960</v>
      </c>
      <c r="N26" s="28"/>
      <c r="O26" s="27">
        <v>-960</v>
      </c>
      <c r="P26" s="27"/>
      <c r="Q26" s="27">
        <f>SUM(O26)</f>
        <v>-960</v>
      </c>
      <c r="R26" s="27"/>
      <c r="S26" s="28">
        <f>SUM(G26:M26,Q26)</f>
        <v>0</v>
      </c>
      <c r="T26" s="16"/>
      <c r="U26" s="16"/>
      <c r="V26" s="16"/>
      <c r="W26" s="16"/>
    </row>
    <row r="27" spans="1:31" ht="18.75" customHeight="1" thickBot="1">
      <c r="A27" s="113" t="s">
        <v>221</v>
      </c>
      <c r="F27" s="16"/>
      <c r="G27" s="29">
        <f>SUM(G25:G26)+G22</f>
        <v>1027904</v>
      </c>
      <c r="H27" s="28"/>
      <c r="I27" s="29">
        <f>SUM(I25:I26)+I22</f>
        <v>100000</v>
      </c>
      <c r="J27" s="28"/>
      <c r="K27" s="29">
        <f>SUM(K25:K26)+K22</f>
        <v>89226</v>
      </c>
      <c r="L27" s="28"/>
      <c r="M27" s="29">
        <f>SUM(M25:M26)+M22</f>
        <v>234268</v>
      </c>
      <c r="N27" s="28"/>
      <c r="O27" s="29">
        <f>SUM(O25:O26)+O22</f>
        <v>98364</v>
      </c>
      <c r="P27" s="28"/>
      <c r="Q27" s="29">
        <f>SUM(Q25:Q26)+Q22</f>
        <v>98364</v>
      </c>
      <c r="R27" s="28"/>
      <c r="S27" s="29">
        <f>SUM(S25:S26)+S22</f>
        <v>1549762</v>
      </c>
    </row>
    <row r="28" spans="1:31" ht="18.75" customHeight="1" thickTop="1">
      <c r="A28" s="3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31" ht="18.75" customHeight="1">
      <c r="A29" s="18" t="s">
        <v>11</v>
      </c>
    </row>
  </sheetData>
  <mergeCells count="5">
    <mergeCell ref="K11:M11"/>
    <mergeCell ref="G6:S6"/>
    <mergeCell ref="A2:N2"/>
    <mergeCell ref="O7:R7"/>
    <mergeCell ref="O8:Q8"/>
  </mergeCells>
  <pageMargins left="0.74803149606299213" right="0.78740157480314965" top="0.98425196850393704" bottom="0.39370078740157483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58528</vt:lpwstr>
  </property>
  <property fmtid="{D5CDD505-2E9C-101B-9397-08002B2CF9AE}" pid="4" name="OptimizationTime">
    <vt:lpwstr>20191114_1842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Consolidated</vt:lpstr>
      <vt:lpstr>The Company Only</vt:lpstr>
      <vt:lpstr>BS!Print_Area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2019-11-06T06:25:08Z</cp:lastPrinted>
  <dcterms:created xsi:type="dcterms:W3CDTF">2011-03-15T03:50:46Z</dcterms:created>
  <dcterms:modified xsi:type="dcterms:W3CDTF">2019-11-14T09:59:49Z</dcterms:modified>
</cp:coreProperties>
</file>