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Q3'2019\CNT\"/>
    </mc:Choice>
  </mc:AlternateContent>
  <xr:revisionPtr revIDLastSave="0" documentId="13_ncr:1_{0EC3E5E5-17F5-484A-B69F-A572011521C8}" xr6:coauthVersionLast="36" xr6:coauthVersionMax="36" xr10:uidLastSave="{00000000-0000-0000-0000-000000000000}"/>
  <bookViews>
    <workbookView xWindow="8220" yWindow="-15" windowWidth="7830" windowHeight="9465" tabRatio="630" xr2:uid="{00000000-000D-0000-FFFF-FFFF00000000}"/>
  </bookViews>
  <sheets>
    <sheet name="BS" sheetId="1" r:id="rId1"/>
    <sheet name="PL (2)" sheetId="11" r:id="rId2"/>
    <sheet name="Consolidated" sheetId="12" r:id="rId3"/>
    <sheet name="The Company" sheetId="13" r:id="rId4"/>
  </sheets>
  <definedNames>
    <definedName name="_xlnm.Print_Area" localSheetId="2">Consolidated!$A$1:$AE$34</definedName>
    <definedName name="_xlnm.Print_Area" localSheetId="1">'PL (2)'!$A$1:$L$226</definedName>
    <definedName name="_xlnm.Print_Area" localSheetId="3">'The Company'!$A$1:$Q$28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9" i="11" l="1"/>
  <c r="I89" i="11"/>
  <c r="G89" i="11"/>
  <c r="E89" i="11"/>
  <c r="K203" i="11" l="1"/>
  <c r="I203" i="11"/>
  <c r="G203" i="11"/>
  <c r="E203" i="11"/>
  <c r="K130" i="11"/>
  <c r="I130" i="11"/>
  <c r="G130" i="11"/>
  <c r="E130" i="11"/>
  <c r="K57" i="11"/>
  <c r="I57" i="11"/>
  <c r="G57" i="11"/>
  <c r="E57" i="11"/>
  <c r="K125" i="11" l="1"/>
  <c r="K131" i="11" s="1"/>
  <c r="I125" i="11"/>
  <c r="I131" i="11" s="1"/>
  <c r="G125" i="11"/>
  <c r="G131" i="11" s="1"/>
  <c r="E125" i="11"/>
  <c r="E131" i="11" s="1"/>
  <c r="K52" i="11"/>
  <c r="K58" i="11" s="1"/>
  <c r="I52" i="11"/>
  <c r="I58" i="11" s="1"/>
  <c r="G52" i="11"/>
  <c r="G58" i="11" s="1"/>
  <c r="E52" i="11"/>
  <c r="E58" i="11" s="1"/>
  <c r="K211" i="11" l="1"/>
  <c r="I211" i="11"/>
  <c r="G211" i="11"/>
  <c r="E211" i="11"/>
  <c r="O17" i="13" l="1"/>
  <c r="K83" i="11"/>
  <c r="I83" i="11"/>
  <c r="G83" i="11"/>
  <c r="K12" i="11"/>
  <c r="I12" i="11"/>
  <c r="G12" i="11"/>
  <c r="I90" i="11" l="1"/>
  <c r="K90" i="11"/>
  <c r="G90" i="11"/>
  <c r="K58" i="1" l="1"/>
  <c r="I58" i="1"/>
  <c r="G58" i="1"/>
  <c r="E58" i="1"/>
  <c r="O16" i="13" l="1"/>
  <c r="Q16" i="13" s="1"/>
  <c r="U18" i="12"/>
  <c r="AA18" i="12" s="1"/>
  <c r="AE18" i="12" s="1"/>
  <c r="K16" i="11"/>
  <c r="I16" i="11"/>
  <c r="G16" i="11"/>
  <c r="E16" i="11"/>
  <c r="E12" i="11"/>
  <c r="I17" i="11" l="1"/>
  <c r="I19" i="11" s="1"/>
  <c r="I21" i="11" s="1"/>
  <c r="I46" i="11" s="1"/>
  <c r="E17" i="11"/>
  <c r="E19" i="11" s="1"/>
  <c r="E21" i="11" s="1"/>
  <c r="E46" i="11" s="1"/>
  <c r="K17" i="11"/>
  <c r="K19" i="11" s="1"/>
  <c r="K21" i="11" s="1"/>
  <c r="K46" i="11" s="1"/>
  <c r="G17" i="11"/>
  <c r="G19" i="11" s="1"/>
  <c r="G21" i="11" s="1"/>
  <c r="G46" i="11" s="1"/>
  <c r="E60" i="11" l="1"/>
  <c r="E65" i="11" s="1"/>
  <c r="E63" i="11" s="1"/>
  <c r="K60" i="11"/>
  <c r="K63" i="11" s="1"/>
  <c r="G60" i="11"/>
  <c r="G65" i="11" s="1"/>
  <c r="G63" i="11" s="1"/>
  <c r="I60" i="11"/>
  <c r="I63" i="11" s="1"/>
  <c r="I24" i="11"/>
  <c r="I30" i="11" s="1"/>
  <c r="E26" i="11"/>
  <c r="E24" i="11" s="1"/>
  <c r="E30" i="11" s="1"/>
  <c r="K24" i="11"/>
  <c r="K30" i="11" s="1"/>
  <c r="G26" i="11"/>
  <c r="G24" i="11" s="1"/>
  <c r="G30" i="11" s="1"/>
  <c r="K22" i="1" l="1"/>
  <c r="E22" i="1"/>
  <c r="T29" i="12" l="1"/>
  <c r="K33" i="1"/>
  <c r="I33" i="1"/>
  <c r="G33" i="1"/>
  <c r="E33" i="1"/>
  <c r="U28" i="12" l="1"/>
  <c r="AA28" i="12" s="1"/>
  <c r="AE28" i="12" s="1"/>
  <c r="E83" i="11"/>
  <c r="I22" i="1"/>
  <c r="G22" i="1"/>
  <c r="G34" i="1" s="1"/>
  <c r="K34" i="1" l="1"/>
  <c r="E90" i="11"/>
  <c r="E92" i="11" s="1"/>
  <c r="E94" i="11" s="1"/>
  <c r="E99" i="11" s="1"/>
  <c r="E97" i="11" s="1"/>
  <c r="G92" i="11"/>
  <c r="G94" i="11" s="1"/>
  <c r="G99" i="11" s="1"/>
  <c r="G97" i="11" s="1"/>
  <c r="G103" i="11" s="1"/>
  <c r="I92" i="11"/>
  <c r="I94" i="11" s="1"/>
  <c r="I97" i="11" s="1"/>
  <c r="E34" i="1"/>
  <c r="I34" i="1"/>
  <c r="I103" i="11" l="1"/>
  <c r="K21" i="13"/>
  <c r="O12" i="13"/>
  <c r="Q12" i="13" s="1"/>
  <c r="U14" i="12"/>
  <c r="AA14" i="12" s="1"/>
  <c r="AE14" i="12" s="1"/>
  <c r="O24" i="13" l="1"/>
  <c r="Q24" i="13" s="1"/>
  <c r="U19" i="12"/>
  <c r="AA19" i="12" s="1"/>
  <c r="AE19" i="12" s="1"/>
  <c r="K85" i="1"/>
  <c r="G85" i="1"/>
  <c r="G23" i="13"/>
  <c r="G25" i="13" s="1"/>
  <c r="I85" i="1" s="1"/>
  <c r="G15" i="13"/>
  <c r="G18" i="13" s="1"/>
  <c r="G25" i="12"/>
  <c r="G17" i="12"/>
  <c r="G20" i="12" s="1"/>
  <c r="U26" i="12"/>
  <c r="AA26" i="12" s="1"/>
  <c r="AE26" i="12" s="1"/>
  <c r="K92" i="11"/>
  <c r="K94" i="11" s="1"/>
  <c r="G93" i="1"/>
  <c r="G91" i="1"/>
  <c r="G90" i="1"/>
  <c r="G88" i="1"/>
  <c r="G87" i="1"/>
  <c r="G84" i="1"/>
  <c r="K88" i="1"/>
  <c r="K87" i="1"/>
  <c r="K84" i="1"/>
  <c r="U22" i="12"/>
  <c r="AA22" i="12" s="1"/>
  <c r="AE22" i="12" s="1"/>
  <c r="U23" i="12"/>
  <c r="U15" i="12"/>
  <c r="M23" i="13"/>
  <c r="O23" i="13" s="1"/>
  <c r="I23" i="13"/>
  <c r="E23" i="13"/>
  <c r="E25" i="13" s="1"/>
  <c r="I84" i="1" s="1"/>
  <c r="O22" i="13"/>
  <c r="Q22" i="13"/>
  <c r="O21" i="13"/>
  <c r="O20" i="13"/>
  <c r="Q20" i="13" s="1"/>
  <c r="Q17" i="13"/>
  <c r="I15" i="13"/>
  <c r="I18" i="13" s="1"/>
  <c r="E15" i="13"/>
  <c r="E18" i="13" s="1"/>
  <c r="O14" i="13"/>
  <c r="Q14" i="13" s="1"/>
  <c r="O13" i="13"/>
  <c r="Y25" i="12"/>
  <c r="W25" i="12"/>
  <c r="W29" i="12" s="1"/>
  <c r="S25" i="12"/>
  <c r="Q25" i="12"/>
  <c r="O25" i="12"/>
  <c r="O29" i="12" s="1"/>
  <c r="I25" i="12"/>
  <c r="E25" i="12"/>
  <c r="Y17" i="12"/>
  <c r="Y20" i="12" s="1"/>
  <c r="W17" i="12"/>
  <c r="W20" i="12" s="1"/>
  <c r="S17" i="12"/>
  <c r="Q17" i="12"/>
  <c r="O17" i="12"/>
  <c r="I17" i="12"/>
  <c r="I20" i="12" s="1"/>
  <c r="E17" i="12"/>
  <c r="E20" i="12" s="1"/>
  <c r="AC17" i="12"/>
  <c r="AC20" i="12" s="1"/>
  <c r="I25" i="13"/>
  <c r="I87" i="1" s="1"/>
  <c r="M25" i="13"/>
  <c r="E90" i="1"/>
  <c r="M15" i="13"/>
  <c r="O15" i="13" s="1"/>
  <c r="M18" i="13"/>
  <c r="K65" i="1"/>
  <c r="G65" i="1"/>
  <c r="E65" i="1"/>
  <c r="AC25" i="12"/>
  <c r="I65" i="1"/>
  <c r="M16" i="12" l="1"/>
  <c r="U16" i="12" s="1"/>
  <c r="AA16" i="12" s="1"/>
  <c r="AE16" i="12" s="1"/>
  <c r="U24" i="12"/>
  <c r="AA24" i="12" s="1"/>
  <c r="AE24" i="12" s="1"/>
  <c r="AC29" i="12"/>
  <c r="E93" i="1" s="1"/>
  <c r="Y29" i="12"/>
  <c r="E91" i="1" s="1"/>
  <c r="G29" i="12"/>
  <c r="E85" i="1" s="1"/>
  <c r="E29" i="12"/>
  <c r="E84" i="1" s="1"/>
  <c r="I29" i="12"/>
  <c r="E87" i="1" s="1"/>
  <c r="K66" i="1"/>
  <c r="O18" i="13"/>
  <c r="G89" i="1"/>
  <c r="G92" i="1" s="1"/>
  <c r="G94" i="1" s="1"/>
  <c r="G66" i="1"/>
  <c r="K151" i="11"/>
  <c r="K165" i="11" s="1"/>
  <c r="K178" i="11" s="1"/>
  <c r="K89" i="1"/>
  <c r="K92" i="1" s="1"/>
  <c r="K94" i="1" s="1"/>
  <c r="O20" i="12"/>
  <c r="M25" i="12"/>
  <c r="M29" i="12" s="1"/>
  <c r="O25" i="13"/>
  <c r="I89" i="1" s="1"/>
  <c r="I66" i="1"/>
  <c r="E66" i="1"/>
  <c r="M17" i="12" l="1"/>
  <c r="M20" i="12" s="1"/>
  <c r="K183" i="11"/>
  <c r="K213" i="11" s="1"/>
  <c r="K215" i="11" s="1"/>
  <c r="K95" i="1"/>
  <c r="K96" i="1" s="1"/>
  <c r="G95" i="1"/>
  <c r="G96" i="1" s="1"/>
  <c r="U25" i="12"/>
  <c r="G151" i="11"/>
  <c r="G165" i="11" s="1"/>
  <c r="G178" i="11" s="1"/>
  <c r="E151" i="11"/>
  <c r="I151" i="11"/>
  <c r="I165" i="11" s="1"/>
  <c r="I178" i="11" s="1"/>
  <c r="G119" i="11"/>
  <c r="K119" i="11"/>
  <c r="K97" i="11"/>
  <c r="K103" i="11" s="1"/>
  <c r="I119" i="11"/>
  <c r="I133" i="11" s="1"/>
  <c r="E119" i="11"/>
  <c r="U17" i="12" l="1"/>
  <c r="U20" i="12" s="1"/>
  <c r="K133" i="11"/>
  <c r="K136" i="11" s="1"/>
  <c r="E133" i="11"/>
  <c r="E138" i="11" s="1"/>
  <c r="E136" i="11" s="1"/>
  <c r="G133" i="11"/>
  <c r="G138" i="11" s="1"/>
  <c r="G136" i="11" s="1"/>
  <c r="I136" i="11"/>
  <c r="E165" i="11"/>
  <c r="E178" i="11" s="1"/>
  <c r="G183" i="11"/>
  <c r="G213" i="11" s="1"/>
  <c r="G215" i="11" s="1"/>
  <c r="U29" i="12"/>
  <c r="E89" i="1" s="1"/>
  <c r="K15" i="12"/>
  <c r="Q21" i="13"/>
  <c r="Q23" i="13" s="1"/>
  <c r="Q25" i="13" s="1"/>
  <c r="K23" i="13"/>
  <c r="K25" i="13" s="1"/>
  <c r="I88" i="1" s="1"/>
  <c r="I92" i="1" s="1"/>
  <c r="I94" i="1" s="1"/>
  <c r="I95" i="1" s="1"/>
  <c r="I96" i="1" s="1"/>
  <c r="E103" i="11"/>
  <c r="K23" i="12"/>
  <c r="K13" i="13"/>
  <c r="I183" i="11" l="1"/>
  <c r="I213" i="11" s="1"/>
  <c r="I215" i="11" s="1"/>
  <c r="E183" i="11"/>
  <c r="E213" i="11" s="1"/>
  <c r="E215" i="11" s="1"/>
  <c r="K25" i="12"/>
  <c r="AA23" i="12"/>
  <c r="AA15" i="12"/>
  <c r="K17" i="12"/>
  <c r="K20" i="12" s="1"/>
  <c r="Q13" i="13"/>
  <c r="Q15" i="13" s="1"/>
  <c r="Q18" i="13" s="1"/>
  <c r="K15" i="13"/>
  <c r="K18" i="13" s="1"/>
  <c r="K29" i="12" l="1"/>
  <c r="E88" i="1" s="1"/>
  <c r="E92" i="1" s="1"/>
  <c r="E94" i="1" s="1"/>
  <c r="E95" i="1" s="1"/>
  <c r="E96" i="1" s="1"/>
  <c r="AE15" i="12"/>
  <c r="AA17" i="12"/>
  <c r="AA20" i="12" s="1"/>
  <c r="AE23" i="12"/>
  <c r="AE25" i="12" s="1"/>
  <c r="AE29" i="12" s="1"/>
  <c r="AA25" i="12"/>
  <c r="AA29" i="12" s="1"/>
  <c r="AE17" i="12" l="1"/>
  <c r="AE20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S11" authorId="0" shapeId="0" xr:uid="{00000000-0006-0000-0200-000001000000}">
      <text>
        <r>
          <rPr>
            <sz val="12"/>
            <color indexed="81"/>
            <rFont val="Tahoma"/>
            <family val="2"/>
          </rPr>
          <t>แยกประเภทตามความเหมาะสม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<sst xmlns="http://schemas.openxmlformats.org/spreadsheetml/2006/main" count="434" uniqueCount="244">
  <si>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</si>
  <si>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</si>
  <si>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</si>
  <si>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</si>
  <si>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</si>
  <si>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</si>
  <si>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</si>
  <si>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</si>
  <si>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</si>
  <si>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</si>
  <si>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</si>
  <si>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</si>
  <si>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</si>
  <si>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</si>
  <si>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</si>
  <si>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</si>
  <si>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</si>
  <si>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</si>
  <si>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</si>
  <si>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</si>
  <si>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</si>
  <si>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</si>
  <si>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</si>
  <si>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</si>
  <si>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</si>
  <si>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</si>
  <si>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</si>
  <si>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</si>
  <si>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</si>
  <si>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</si>
  <si>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</si>
  <si>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</si>
  <si>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</si>
  <si>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</si>
  <si>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</si>
  <si>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</si>
  <si>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</si>
  <si>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</si>
  <si>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</si>
  <si>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</si>
  <si>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</si>
  <si>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ค่าใช้จ่ายดอกเบี้ย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</si>
  <si>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</si>
  <si>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</si>
  <si>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</si>
  <si>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</si>
  <si>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</si>
  <si>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</si>
  <si>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</si>
  <si>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</si>
  <si>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</si>
  <si>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</si>
  <si>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</si>
  <si>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</si>
  <si>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</si>
  <si>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</si>
  <si>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</si>
  <si>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</si>
  <si>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</si>
  <si>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</si>
  <si>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</si>
  <si>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</si>
  <si>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</si>
  <si>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</si>
  <si>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</si>
  <si>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</si>
  <si>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</si>
  <si>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</si>
  <si>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</si>
  <si>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</si>
  <si>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</si>
  <si>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</si>
  <si>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</si>
  <si>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</si>
  <si>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</si>
  <si>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</si>
  <si>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</si>
  <si>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ดอกเบี้ยรับ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</si>
  <si>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</si>
  <si>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</si>
  <si>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</si>
  <si>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</si>
  <si>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</si>
  <si>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</si>
  <si>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</si>
  <si>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</si>
  <si>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</si>
  <si>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</si>
  <si>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</si>
  <si>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</si>
  <si>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</si>
  <si>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</si>
  <si>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</si>
  <si>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</si>
  <si>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</si>
  <si>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</si>
  <si>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</si>
  <si>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</si>
  <si>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</si>
  <si>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</si>
  <si>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</si>
  <si>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</si>
  <si>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เงินลงทุนระยะยาวอื่น</t>
  </si>
  <si>
    <t>ประมาณการหนี้สินระยะสั้น</t>
  </si>
  <si>
    <t>งบกำไรขาดทุน</t>
  </si>
  <si>
    <t>งานระหว่างก่อสร้างตามสัญญา</t>
  </si>
  <si>
    <t xml:space="preserve">   ดอกเบี้ยรับ</t>
  </si>
  <si>
    <t>และชำระแล้ว</t>
  </si>
  <si>
    <t>ทุนเรือนหุ้นที่ออก</t>
  </si>
  <si>
    <t xml:space="preserve">   สำรองผลประโยชน์ระยะยาวของพนักงาน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</si>
  <si>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</si>
  <si>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</si>
  <si>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</si>
  <si>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</si>
  <si>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งานระหว่างก่อสร้างตามสัญญา</t>
  </si>
  <si>
    <t xml:space="preserve">   สินค้าคงเหลือ</t>
  </si>
  <si>
    <t>เงินสดจ่ายคืนหนี้สินตามสัญญาเช่าการเงิน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</si>
  <si>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</si>
  <si>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</si>
  <si>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</si>
  <si>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</si>
  <si>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</si>
  <si>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</si>
  <si>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>รายได้ค่าก่อสร้างที่ยังไม่ได้เรียกเก็บ</t>
  </si>
  <si>
    <t xml:space="preserve">สินค้าคงเหลือ </t>
  </si>
  <si>
    <t xml:space="preserve">ที่ดิน อาคารและอุปกรณ์ </t>
  </si>
  <si>
    <t xml:space="preserve">   กำหนดชำระภายในหนึ่งปี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</si>
  <si>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</si>
  <si>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</si>
  <si>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>เงินกู้ยืมระยะยาว - สุทธิจากส่วนที่ถึงกำหนด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</si>
  <si>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</si>
  <si>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</si>
  <si>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</si>
  <si>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เงินรับล่วงหน้าจากผู้ว่าจ้างและรายได้ค่าก่อสร้างรับล่วงหน้า</t>
  </si>
  <si>
    <t>เงินสดสุทธิใช้ไปในกิจกรรมลงทุน</t>
  </si>
  <si>
    <t>ข้อมูลกระแสเงินสดเปิดเผยเพิ่มเติม</t>
  </si>
  <si>
    <t>สินทรัพย์ภาษีเงินได้รอการตัดบัญชี</t>
  </si>
  <si>
    <t xml:space="preserve">   รายได้ค่าก่อสร้างที่ยังไม่เรียกเก็บ</t>
  </si>
  <si>
    <t xml:space="preserve">   เงินรับล่วงหน้าจากผู้ว่าจ้างและรายได้ค่าก่อสร้างรับล่วงหน้า</t>
  </si>
  <si>
    <t xml:space="preserve">   สินทรัพย์ซื้อภายใต้สัญญาเช่าการเงิน</t>
  </si>
  <si>
    <t>สินทรัพย์ไม่มีตัวตน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</si>
  <si>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</si>
  <si>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</si>
  <si>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</si>
  <si>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</si>
  <si>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</si>
  <si>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 xml:space="preserve">   โอนกลับประมาณการสำรองค่าใช้จ่ายสำหรับโครงการก่อสร้าง </t>
  </si>
  <si>
    <t>เงินสดรับจากการจำหน่ายอุปกรณ์</t>
  </si>
  <si>
    <t>รายการที่ไม่เกี่ยวกับเงินสด</t>
  </si>
  <si>
    <t>เงินฝากและเงินลงทุนที่มีภาระค้ำประกัน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</si>
  <si>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</si>
  <si>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</si>
  <si>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</si>
  <si>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</si>
  <si>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</si>
  <si>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</si>
  <si>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</si>
  <si>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>เงินลงทุนในบริษัทย่อยเพิ่มขึ้น</t>
  </si>
  <si>
    <t xml:space="preserve">รายการที่จะถูกบันทึกในส่วนของกำไรหรือขาดทุนในภายหลัง </t>
  </si>
  <si>
    <t>ส่วนของเงินกู้ยืมระยะยาวที่ถึงกำหนดชำระภายในหนึ่งปี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</si>
  <si>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</si>
  <si>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</si>
  <si>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>ค่าใช้จ่ายภาษีเงินได้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</si>
  <si>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</si>
  <si>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</si>
  <si>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รับคืนภาษีเงินได้หัก ณ ที่จ่าย</t>
  </si>
  <si>
    <t>ส่วนของหนี้สินตามสัญญาเช่าการเงินที่ถึง</t>
  </si>
  <si>
    <t>กำไรจากการดำเนินงานก่อนการเปลี่ยนแปลงใน</t>
  </si>
  <si>
    <t xml:space="preserve">      หุ้นสามัญ 1,102,904,144 หุ้น มูลค่าหุ้นละ 1 บาท</t>
  </si>
  <si>
    <t>ยอดคงเหลือ ณ วันที่ 1 มกราคม 2561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</si>
  <si>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</si>
  <si>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</si>
  <si>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</si>
  <si>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</si>
  <si>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</si>
  <si>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</si>
  <si>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>เงินลงทุนระยะยาวอื่นเพิ่มขึ้น</t>
  </si>
  <si>
    <t>รายการปรับกระทบยอดกำไร(ขาดทุน)ก่อนภาษีเป็นเงินสดรับ(จ่าย)</t>
  </si>
  <si>
    <t>ขาดทุนสำหรับงวด</t>
  </si>
  <si>
    <t>กำไร(ขาดทุน)ก่อนภาษี</t>
  </si>
  <si>
    <t>กำไร(ขาดทุน)ก่อนค่าใช้จ่ายทางการเงินและค่าใช้จ่ายภาษีเงินได้</t>
  </si>
  <si>
    <t>กำไร(ขาดทุน)ก่อนค่าใช้จ่ายภาษีเงินได้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</si>
  <si>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</si>
  <si>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</si>
  <si>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</si>
  <si>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</si>
  <si>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</si>
  <si>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เงินสดจ่ายคืนเงินกู้ยืมระยะยาว</t>
  </si>
  <si>
    <t>ยอดคงเหลือ ณ วันที่ 1 มกราคม 2562</t>
  </si>
  <si>
    <t>2562</t>
  </si>
  <si>
    <t>31 ธันวาคม 2561</t>
  </si>
  <si>
    <t>ผลต่างจากการแปลงค่างบการเงินลดลง</t>
  </si>
  <si>
    <t xml:space="preserve">   จากส่วนที่ถึงกำหนดชำระภายในหนึ่งปี</t>
  </si>
  <si>
    <t>ส่วนของผู้มีส่วนได้เสียที่ไม่มีอำนาจ</t>
  </si>
  <si>
    <t xml:space="preserve">   ควบคุมของบริษัทย่อยแห่งใหม่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</si>
  <si>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</si>
  <si>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</si>
  <si>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เงินปันผลจ่าย</t>
  </si>
  <si>
    <t xml:space="preserve">   เงินปันผลค้างจ่าย</t>
  </si>
  <si>
    <t>เงินกู้ยืมระยะสั้นจากสถาบันการเงิน</t>
  </si>
  <si>
    <t>โอนกลับค่าเผื่อหนี้สงสัยจะสูญ</t>
  </si>
  <si>
    <t xml:space="preserve">   ขาดทุนจากการจำหน่ายและตัดจำหน่ายอุปกรณ์</t>
  </si>
  <si>
    <t>2, 4</t>
  </si>
  <si>
    <t>2, 12</t>
  </si>
  <si>
    <t>เงินปันผลจ่าย (หมายเหตุ 19)</t>
  </si>
  <si>
    <t>เงินสดสุทธิจาก(ใช้ไปใน)กิจกรรมดำเนินงาน</t>
  </si>
  <si>
    <t>เงินกู้ยืมระยะสั้นจากกิจการที่เกี่ยวข้องกัน</t>
  </si>
  <si>
    <t>กำไร(ขาดทุน)ก่อนค่าใช้จ่ายทางการเงินและภาษีเงินได้</t>
  </si>
  <si>
    <t>กำไร(ขาดทุน)ก่อนภาษีเงินได้</t>
  </si>
  <si>
    <t>ภาษีเงินได้</t>
  </si>
  <si>
    <t>เงินสดจ่ายสำหรับสินทรัพย์ไม่มีตัวตน</t>
  </si>
  <si>
    <t>เงินกู้ยืมระยะสั้นจากสถาบันการเงินเพิ่มขึ้น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</si>
  <si>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</si>
  <si>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</si>
  <si>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</si>
  <si>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</si>
  <si>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</si>
  <si>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</si>
  <si>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 xml:space="preserve">   ค่าเผื่อหนี้สงสัยจะสูญ(โอนกลับ)</t>
  </si>
  <si>
    <t>เงินฝากธนาคารที่มีภาระค้ำประกัน(เพิ่มขึ้น)ลดลง</t>
  </si>
  <si>
    <t>เงินลงทุนชั่วคราวเพิ่มขึ้น</t>
  </si>
  <si>
    <t>ต้นทุนขายและบริการ</t>
  </si>
  <si>
    <t>เงินกู้ยืมระยะสั้นจากกิจการที่เกี่ยวข้องกันเพิ่มขึ้น</t>
  </si>
  <si>
    <t>เงินสดรับจากผู้มีส่วนได้เสียที่ไม่มีอำนาจควบคุมของบริษัทย่อย</t>
  </si>
  <si>
    <t>รายได้จากการขายและบริการ</t>
  </si>
  <si>
    <t>เงินให้กู้ยืมระยะสั้นแก่กิจการที่เกี่ยวข้องกัน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</si>
  <si>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</si>
  <si>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</si>
  <si>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</si>
  <si>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 -</t>
  </si>
  <si>
    <t xml:space="preserve">   สุทธิจากภาษีเงินได้</t>
  </si>
  <si>
    <t xml:space="preserve">   ขาดทุนจากอัตราแลกเปลี่ยนที่ยังไม่เกิดขึ้นจริง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</si>
  <si>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</si>
  <si>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เงินสดและรายการเทียบเท่าเงินสดเพิ่มขึ้นสุทธิ</t>
  </si>
  <si>
    <t>ค่าเผื่อหนี้สงสัยจะสูญ</t>
  </si>
  <si>
    <t>ส่วนเกินทุนจากการตีราคาสินทรัพย์</t>
  </si>
  <si>
    <t>เงินสดจากกิจกรรมดำเนินงาน</t>
  </si>
  <si>
    <t xml:space="preserve">   ขาดทุนจากการตัดจำหน่ายสินทรัพย์ไม่มีตัวตน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</si>
  <si>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</si>
  <si>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เงินให้กู้ยืมระยะยาวแก่กิจการที่เกี่ยวข้องกันเพิ่มขึ้น</t>
  </si>
  <si>
    <t xml:space="preserve">   ลูกหนี้จากการจำหน่ายอุปกรณ์</t>
  </si>
  <si>
    <t xml:space="preserve">   ตีราคาสินทรัพย์เพิ่ม</t>
  </si>
  <si>
    <t xml:space="preserve">   ขาดทุนจากการด้อยค่าของสินทรัพย์</t>
  </si>
  <si>
    <t>เงินให้กู้ยืมระยะยาวแก่กิจการที่เกี่ยวข้องกัน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</si>
</sst>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_(* #,##0.000_);_(* \(#,##0.000\);_(* &quot;-&quot;??_);_(@_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2"/>
      <color indexed="81"/>
      <name val="Tahoma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4"/>
      <name val="Wingdings 2"/>
      <family val="1"/>
      <charset val="2"/>
    </font>
    <font>
      <sz val="14"/>
      <color rgb="FFFF0000"/>
      <name val="Angsana New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168" fontId="7" fillId="0" borderId="0"/>
    <xf numFmtId="166" fontId="7" fillId="0" borderId="0"/>
    <xf numFmtId="165" fontId="7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7" fontId="11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0" fontId="6" fillId="0" borderId="0"/>
    <xf numFmtId="168" fontId="12" fillId="0" borderId="0"/>
    <xf numFmtId="166" fontId="12" fillId="0" borderId="0"/>
    <xf numFmtId="165" fontId="12" fillId="0" borderId="0"/>
    <xf numFmtId="37" fontId="14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37" fontId="10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0" fontId="6" fillId="0" borderId="0"/>
  </cellStyleXfs>
  <cellXfs count="220">
    <xf numFmtId="0" fontId="0" fillId="0" borderId="0" xfId="0"/>
    <xf numFmtId="0" fontId="16" fillId="0" borderId="0" xfId="0" applyNumberFormat="1" applyFont="1" applyFill="1" applyAlignment="1"/>
    <xf numFmtId="164" fontId="15" fillId="0" borderId="0" xfId="0" applyNumberFormat="1" applyFont="1" applyFill="1" applyAlignment="1"/>
    <xf numFmtId="41" fontId="15" fillId="0" borderId="0" xfId="0" applyNumberFormat="1" applyFont="1" applyFill="1" applyAlignment="1"/>
    <xf numFmtId="0" fontId="15" fillId="0" borderId="0" xfId="0" applyNumberFormat="1" applyFont="1" applyFill="1" applyAlignment="1"/>
    <xf numFmtId="41" fontId="15" fillId="0" borderId="0" xfId="0" applyNumberFormat="1" applyFont="1" applyFill="1" applyBorder="1" applyAlignment="1">
      <alignment horizontal="center"/>
    </xf>
    <xf numFmtId="0" fontId="16" fillId="0" borderId="0" xfId="0" quotePrefix="1" applyNumberFormat="1" applyFont="1" applyFill="1" applyAlignment="1">
      <alignment horizontal="left"/>
    </xf>
    <xf numFmtId="0" fontId="15" fillId="0" borderId="0" xfId="28" applyFont="1" applyFill="1" applyAlignment="1">
      <alignment horizontal="right"/>
    </xf>
    <xf numFmtId="0" fontId="18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/>
    <xf numFmtId="164" fontId="15" fillId="0" borderId="0" xfId="0" applyNumberFormat="1" applyFont="1" applyFill="1" applyBorder="1" applyAlignment="1">
      <alignment horizontal="centerContinuous"/>
    </xf>
    <xf numFmtId="0" fontId="15" fillId="0" borderId="0" xfId="0" applyNumberFormat="1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164" fontId="15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Border="1" applyAlignment="1"/>
    <xf numFmtId="37" fontId="1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>
      <alignment vertical="top"/>
    </xf>
    <xf numFmtId="164" fontId="15" fillId="0" borderId="0" xfId="0" applyNumberFormat="1" applyFont="1" applyFill="1" applyBorder="1" applyAlignment="1">
      <alignment vertical="top"/>
    </xf>
    <xf numFmtId="41" fontId="15" fillId="0" borderId="0" xfId="0" applyNumberFormat="1" applyFont="1" applyFill="1" applyAlignment="1">
      <alignment horizontal="center"/>
    </xf>
    <xf numFmtId="41" fontId="15" fillId="0" borderId="0" xfId="0" applyNumberFormat="1" applyFont="1" applyFill="1" applyAlignment="1">
      <alignment horizontal="center" vertical="top"/>
    </xf>
    <xf numFmtId="41" fontId="15" fillId="0" borderId="0" xfId="0" applyNumberFormat="1" applyFont="1" applyFill="1" applyBorder="1" applyAlignment="1">
      <alignment horizontal="center" vertical="top"/>
    </xf>
    <xf numFmtId="41" fontId="15" fillId="0" borderId="1" xfId="0" applyNumberFormat="1" applyFont="1" applyFill="1" applyBorder="1" applyAlignment="1">
      <alignment horizontal="center"/>
    </xf>
    <xf numFmtId="41" fontId="15" fillId="0" borderId="3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Continuous" vertical="top"/>
    </xf>
    <xf numFmtId="164" fontId="16" fillId="0" borderId="0" xfId="0" quotePrefix="1" applyNumberFormat="1" applyFont="1" applyFill="1" applyAlignment="1">
      <alignment horizontal="left" vertical="top"/>
    </xf>
    <xf numFmtId="164" fontId="16" fillId="0" borderId="0" xfId="0" quotePrefix="1" applyNumberFormat="1" applyFont="1" applyFill="1" applyBorder="1" applyAlignment="1">
      <alignment horizontal="left"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0" applyNumberFormat="1" applyFont="1" applyFill="1" applyBorder="1" applyAlignment="1">
      <alignment horizontal="left" vertical="top"/>
    </xf>
    <xf numFmtId="38" fontId="15" fillId="0" borderId="0" xfId="0" applyNumberFormat="1" applyFont="1" applyFill="1" applyAlignment="1">
      <alignment horizontal="centerContinuous" vertical="top"/>
    </xf>
    <xf numFmtId="38" fontId="15" fillId="0" borderId="0" xfId="0" applyNumberFormat="1" applyFont="1" applyFill="1" applyBorder="1" applyAlignment="1">
      <alignment horizontal="centerContinuous" vertical="top"/>
    </xf>
    <xf numFmtId="0" fontId="15" fillId="0" borderId="0" xfId="0" applyFont="1" applyFill="1" applyAlignment="1">
      <alignment horizontal="right" vertical="top"/>
    </xf>
    <xf numFmtId="164" fontId="16" fillId="0" borderId="0" xfId="0" applyNumberFormat="1" applyFont="1" applyFill="1" applyBorder="1" applyAlignment="1">
      <alignment vertical="top"/>
    </xf>
    <xf numFmtId="164" fontId="16" fillId="0" borderId="0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Alignment="1">
      <alignment vertical="top"/>
    </xf>
    <xf numFmtId="37" fontId="16" fillId="0" borderId="0" xfId="0" applyNumberFormat="1" applyFont="1" applyFill="1" applyBorder="1" applyAlignment="1">
      <alignment horizontal="left"/>
    </xf>
    <xf numFmtId="38" fontId="15" fillId="0" borderId="0" xfId="0" applyNumberFormat="1" applyFont="1" applyFill="1" applyAlignment="1">
      <alignment horizontal="centerContinuous"/>
    </xf>
    <xf numFmtId="38" fontId="15" fillId="0" borderId="0" xfId="0" applyNumberFormat="1" applyFont="1" applyFill="1" applyBorder="1" applyAlignment="1">
      <alignment horizontal="centerContinuous"/>
    </xf>
    <xf numFmtId="164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164" fontId="20" fillId="0" borderId="0" xfId="0" applyNumberFormat="1" applyFont="1" applyFill="1" applyAlignment="1"/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Border="1" applyAlignment="1">
      <alignment vertical="top"/>
    </xf>
    <xf numFmtId="41" fontId="15" fillId="0" borderId="3" xfId="0" applyNumberFormat="1" applyFont="1" applyFill="1" applyBorder="1" applyAlignment="1">
      <alignment horizontal="center" vertical="top"/>
    </xf>
    <xf numFmtId="164" fontId="15" fillId="0" borderId="2" xfId="0" applyNumberFormat="1" applyFont="1" applyFill="1" applyBorder="1" applyAlignment="1">
      <alignment horizontal="center"/>
    </xf>
    <xf numFmtId="164" fontId="15" fillId="0" borderId="0" xfId="0" quotePrefix="1" applyNumberFormat="1" applyFont="1" applyFill="1" applyAlignment="1">
      <alignment horizontal="center" vertical="top"/>
    </xf>
    <xf numFmtId="41" fontId="15" fillId="0" borderId="0" xfId="37" applyNumberFormat="1" applyFont="1" applyFill="1" applyBorder="1" applyAlignment="1">
      <alignment horizontal="left"/>
    </xf>
    <xf numFmtId="0" fontId="15" fillId="0" borderId="0" xfId="37" applyFont="1" applyFill="1" applyBorder="1" applyAlignment="1"/>
    <xf numFmtId="41" fontId="15" fillId="0" borderId="1" xfId="37" applyNumberFormat="1" applyFont="1" applyFill="1" applyBorder="1" applyAlignment="1">
      <alignment horizontal="left"/>
    </xf>
    <xf numFmtId="0" fontId="17" fillId="0" borderId="0" xfId="37" applyFont="1" applyFill="1" applyBorder="1" applyAlignment="1">
      <alignment horizontal="center"/>
    </xf>
    <xf numFmtId="41" fontId="15" fillId="0" borderId="0" xfId="37" applyNumberFormat="1" applyFont="1" applyFill="1" applyBorder="1" applyAlignment="1"/>
    <xf numFmtId="41" fontId="15" fillId="0" borderId="0" xfId="37" applyNumberFormat="1" applyFont="1" applyFill="1" applyBorder="1" applyAlignment="1">
      <alignment horizontal="center"/>
    </xf>
    <xf numFmtId="169" fontId="15" fillId="0" borderId="0" xfId="48" applyFont="1" applyFill="1" applyAlignment="1"/>
    <xf numFmtId="0" fontId="15" fillId="0" borderId="0" xfId="37" applyFont="1" applyFill="1" applyAlignment="1"/>
    <xf numFmtId="41" fontId="15" fillId="0" borderId="1" xfId="0" applyNumberFormat="1" applyFont="1" applyFill="1" applyBorder="1" applyAlignment="1">
      <alignment vertical="top"/>
    </xf>
    <xf numFmtId="49" fontId="17" fillId="0" borderId="0" xfId="2" applyNumberFormat="1" applyFont="1" applyFill="1" applyAlignment="1"/>
    <xf numFmtId="49" fontId="15" fillId="0" borderId="0" xfId="2" applyNumberFormat="1" applyFont="1" applyFill="1" applyAlignment="1"/>
    <xf numFmtId="0" fontId="15" fillId="0" borderId="0" xfId="0" applyFont="1" applyFill="1" applyAlignment="1">
      <alignment horizontal="right"/>
    </xf>
    <xf numFmtId="164" fontId="15" fillId="0" borderId="1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164" fontId="15" fillId="0" borderId="1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 vertical="top"/>
    </xf>
    <xf numFmtId="164" fontId="15" fillId="0" borderId="1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0" fontId="15" fillId="0" borderId="0" xfId="49" applyNumberFormat="1" applyFont="1" applyFill="1" applyBorder="1" applyAlignment="1">
      <alignment horizontal="center"/>
    </xf>
    <xf numFmtId="0" fontId="15" fillId="0" borderId="1" xfId="49" applyNumberFormat="1" applyFont="1" applyFill="1" applyBorder="1" applyAlignment="1">
      <alignment horizontal="center"/>
    </xf>
    <xf numFmtId="0" fontId="15" fillId="0" borderId="0" xfId="50" applyFont="1" applyAlignment="1">
      <alignment horizontal="center" vertical="center"/>
    </xf>
    <xf numFmtId="0" fontId="15" fillId="0" borderId="1" xfId="50" applyFont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top"/>
    </xf>
    <xf numFmtId="164" fontId="17" fillId="0" borderId="0" xfId="0" applyNumberFormat="1" applyFont="1" applyFill="1" applyBorder="1" applyAlignment="1">
      <alignment horizontal="center" vertical="top"/>
    </xf>
    <xf numFmtId="41" fontId="15" fillId="0" borderId="0" xfId="38" applyNumberFormat="1" applyFont="1" applyFill="1" applyBorder="1" applyAlignment="1">
      <alignment horizontal="center"/>
    </xf>
    <xf numFmtId="0" fontId="16" fillId="0" borderId="0" xfId="0" applyNumberFormat="1" applyFont="1" applyFill="1" applyAlignment="1"/>
    <xf numFmtId="164" fontId="15" fillId="0" borderId="0" xfId="0" applyNumberFormat="1" applyFont="1" applyFill="1" applyAlignment="1"/>
    <xf numFmtId="41" fontId="15" fillId="0" borderId="0" xfId="0" applyNumberFormat="1" applyFont="1" applyFill="1" applyAlignment="1"/>
    <xf numFmtId="0" fontId="15" fillId="0" borderId="0" xfId="0" applyFont="1" applyFill="1" applyAlignment="1"/>
    <xf numFmtId="0" fontId="15" fillId="0" borderId="0" xfId="0" applyNumberFormat="1" applyFont="1" applyFill="1" applyAlignment="1"/>
    <xf numFmtId="0" fontId="16" fillId="0" borderId="0" xfId="0" quotePrefix="1" applyNumberFormat="1" applyFont="1" applyFill="1" applyAlignment="1">
      <alignment horizontal="left"/>
    </xf>
    <xf numFmtId="41" fontId="15" fillId="0" borderId="0" xfId="0" applyNumberFormat="1" applyFont="1" applyFill="1" applyBorder="1" applyAlignment="1"/>
    <xf numFmtId="164" fontId="15" fillId="0" borderId="0" xfId="0" quotePrefix="1" applyNumberFormat="1" applyFont="1" applyFill="1" applyAlignment="1">
      <alignment horizontal="centerContinuous" vertical="top"/>
    </xf>
    <xf numFmtId="0" fontId="15" fillId="0" borderId="0" xfId="0" applyNumberFormat="1" applyFont="1" applyFill="1" applyAlignment="1">
      <alignment horizontal="centerContinuous" vertical="top"/>
    </xf>
    <xf numFmtId="164" fontId="15" fillId="0" borderId="0" xfId="0" applyNumberFormat="1" applyFont="1" applyFill="1" applyAlignment="1">
      <alignment horizontal="centerContinuous" vertical="top"/>
    </xf>
    <xf numFmtId="164" fontId="15" fillId="0" borderId="0" xfId="0" applyNumberFormat="1" applyFont="1" applyFill="1" applyAlignment="1">
      <alignment horizontal="left" vertical="top"/>
    </xf>
    <xf numFmtId="0" fontId="15" fillId="0" borderId="0" xfId="0" applyNumberFormat="1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8" fillId="0" borderId="0" xfId="0" applyNumberFormat="1" applyFont="1" applyFill="1" applyAlignment="1">
      <alignment horizontal="center" vertical="top"/>
    </xf>
    <xf numFmtId="164" fontId="18" fillId="0" borderId="0" xfId="0" applyNumberFormat="1" applyFont="1" applyFill="1" applyAlignment="1">
      <alignment horizontal="right" vertical="top"/>
    </xf>
    <xf numFmtId="0" fontId="15" fillId="0" borderId="0" xfId="0" applyNumberFormat="1" applyFont="1" applyFill="1" applyAlignment="1">
      <alignment horizontal="left" vertical="top"/>
    </xf>
    <xf numFmtId="0" fontId="15" fillId="0" borderId="0" xfId="0" quotePrefix="1" applyNumberFormat="1" applyFont="1" applyFill="1" applyAlignment="1">
      <alignment horizontal="center" vertical="top"/>
    </xf>
    <xf numFmtId="37" fontId="16" fillId="0" borderId="0" xfId="0" applyNumberFormat="1" applyFont="1" applyFill="1" applyAlignment="1">
      <alignment horizontal="left"/>
    </xf>
    <xf numFmtId="0" fontId="15" fillId="0" borderId="0" xfId="0" applyNumberFormat="1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vertical="top"/>
    </xf>
    <xf numFmtId="41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Continuous"/>
    </xf>
    <xf numFmtId="41" fontId="15" fillId="0" borderId="0" xfId="0" applyNumberFormat="1" applyFont="1" applyFill="1" applyBorder="1" applyAlignment="1">
      <alignment horizontal="right" vertical="top"/>
    </xf>
    <xf numFmtId="0" fontId="15" fillId="0" borderId="0" xfId="0" quotePrefix="1" applyNumberFormat="1" applyFont="1" applyFill="1" applyAlignment="1">
      <alignment horizontal="center"/>
    </xf>
    <xf numFmtId="0" fontId="15" fillId="0" borderId="5" xfId="0" applyNumberFormat="1" applyFont="1" applyFill="1" applyBorder="1" applyAlignment="1">
      <alignment vertical="top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Border="1" applyAlignment="1">
      <alignment vertical="top"/>
    </xf>
    <xf numFmtId="38" fontId="15" fillId="0" borderId="0" xfId="0" applyNumberFormat="1" applyFont="1" applyFill="1" applyAlignment="1"/>
    <xf numFmtId="41" fontId="15" fillId="0" borderId="0" xfId="0" applyNumberFormat="1" applyFont="1" applyFill="1" applyAlignment="1">
      <alignment horizontal="left"/>
    </xf>
    <xf numFmtId="38" fontId="17" fillId="0" borderId="0" xfId="0" applyNumberFormat="1" applyFont="1" applyFill="1" applyAlignment="1">
      <alignment horizontal="center"/>
    </xf>
    <xf numFmtId="38" fontId="15" fillId="0" borderId="0" xfId="0" applyNumberFormat="1" applyFont="1" applyFill="1" applyAlignment="1">
      <alignment horizontal="center"/>
    </xf>
    <xf numFmtId="41" fontId="15" fillId="0" borderId="0" xfId="47" applyNumberFormat="1" applyFont="1" applyFill="1" applyAlignment="1">
      <alignment horizontal="left"/>
    </xf>
    <xf numFmtId="38" fontId="15" fillId="0" borderId="0" xfId="0" applyNumberFormat="1" applyFont="1" applyFill="1" applyBorder="1" applyAlignment="1"/>
    <xf numFmtId="38" fontId="17" fillId="0" borderId="0" xfId="0" applyNumberFormat="1" applyFont="1" applyFill="1" applyBorder="1" applyAlignment="1">
      <alignment horizontal="center"/>
    </xf>
    <xf numFmtId="41" fontId="15" fillId="0" borderId="0" xfId="47" applyNumberFormat="1" applyFont="1" applyFill="1" applyBorder="1" applyAlignment="1">
      <alignment horizontal="left"/>
    </xf>
    <xf numFmtId="41" fontId="15" fillId="0" borderId="1" xfId="47" applyNumberFormat="1" applyFont="1" applyFill="1" applyBorder="1" applyAlignment="1">
      <alignment horizontal="left"/>
    </xf>
    <xf numFmtId="41" fontId="15" fillId="0" borderId="2" xfId="47" applyNumberFormat="1" applyFont="1" applyFill="1" applyBorder="1" applyAlignment="1">
      <alignment horizontal="left"/>
    </xf>
    <xf numFmtId="41" fontId="15" fillId="0" borderId="4" xfId="47" applyNumberFormat="1" applyFont="1" applyFill="1" applyBorder="1" applyAlignment="1">
      <alignment horizontal="left"/>
    </xf>
    <xf numFmtId="38" fontId="15" fillId="0" borderId="0" xfId="0" applyNumberFormat="1" applyFont="1" applyFill="1" applyAlignment="1">
      <alignment horizontal="left"/>
    </xf>
    <xf numFmtId="38" fontId="16" fillId="0" borderId="0" xfId="0" applyNumberFormat="1" applyFont="1" applyFill="1" applyAlignment="1"/>
    <xf numFmtId="38" fontId="15" fillId="0" borderId="0" xfId="0" applyNumberFormat="1" applyFont="1" applyFill="1" applyBorder="1" applyAlignment="1">
      <alignment horizontal="center"/>
    </xf>
    <xf numFmtId="38" fontId="15" fillId="0" borderId="0" xfId="0" applyNumberFormat="1" applyFont="1" applyFill="1" applyAlignment="1">
      <alignment horizontal="center" wrapText="1"/>
    </xf>
    <xf numFmtId="41" fontId="15" fillId="0" borderId="0" xfId="47" applyNumberFormat="1" applyFont="1" applyFill="1" applyAlignment="1">
      <alignment horizontal="center"/>
    </xf>
    <xf numFmtId="41" fontId="21" fillId="0" borderId="0" xfId="0" applyNumberFormat="1" applyFont="1" applyFill="1" applyAlignment="1">
      <alignment horizontal="left"/>
    </xf>
    <xf numFmtId="41" fontId="21" fillId="0" borderId="0" xfId="47" applyNumberFormat="1" applyFont="1" applyFill="1" applyAlignment="1">
      <alignment horizontal="left"/>
    </xf>
    <xf numFmtId="38" fontId="21" fillId="0" borderId="0" xfId="0" applyNumberFormat="1" applyFont="1" applyFill="1" applyAlignment="1"/>
    <xf numFmtId="41" fontId="21" fillId="0" borderId="0" xfId="47" applyNumberFormat="1" applyFont="1" applyFill="1" applyBorder="1" applyAlignment="1">
      <alignment horizontal="left"/>
    </xf>
    <xf numFmtId="41" fontId="21" fillId="0" borderId="0" xfId="0" applyNumberFormat="1" applyFont="1" applyFill="1" applyAlignment="1">
      <alignment horizontal="center"/>
    </xf>
    <xf numFmtId="41" fontId="21" fillId="0" borderId="0" xfId="47" applyNumberFormat="1" applyFont="1" applyFill="1" applyAlignment="1">
      <alignment horizontal="center"/>
    </xf>
    <xf numFmtId="41" fontId="21" fillId="0" borderId="0" xfId="0" applyNumberFormat="1" applyFont="1" applyFill="1" applyAlignment="1"/>
    <xf numFmtId="41" fontId="15" fillId="0" borderId="0" xfId="0" applyNumberFormat="1" applyFont="1" applyFill="1" applyAlignment="1">
      <alignment horizontal="centerContinuous" vertical="top"/>
    </xf>
    <xf numFmtId="41" fontId="15" fillId="0" borderId="0" xfId="0" quotePrefix="1" applyNumberFormat="1" applyFont="1" applyFill="1" applyAlignment="1">
      <alignment horizontal="centerContinuous" vertical="top"/>
    </xf>
    <xf numFmtId="41" fontId="15" fillId="0" borderId="0" xfId="0" applyNumberFormat="1" applyFont="1" applyFill="1" applyAlignment="1">
      <alignment horizontal="right" vertical="top"/>
    </xf>
    <xf numFmtId="41" fontId="15" fillId="0" borderId="2" xfId="0" quotePrefix="1" applyNumberFormat="1" applyFont="1" applyFill="1" applyBorder="1" applyAlignment="1">
      <alignment horizontal="center" vertical="top"/>
    </xf>
    <xf numFmtId="41" fontId="18" fillId="0" borderId="0" xfId="0" applyNumberFormat="1" applyFont="1" applyFill="1" applyBorder="1" applyAlignment="1">
      <alignment horizontal="center" vertical="top"/>
    </xf>
    <xf numFmtId="41" fontId="17" fillId="0" borderId="0" xfId="0" applyNumberFormat="1" applyFont="1" applyFill="1" applyAlignment="1">
      <alignment horizontal="center"/>
    </xf>
    <xf numFmtId="41" fontId="17" fillId="0" borderId="0" xfId="0" applyNumberFormat="1" applyFont="1" applyFill="1" applyBorder="1" applyAlignment="1">
      <alignment horizontal="center"/>
    </xf>
    <xf numFmtId="41" fontId="21" fillId="0" borderId="0" xfId="0" applyNumberFormat="1" applyFont="1" applyFill="1" applyAlignment="1">
      <alignment horizontal="right" vertical="top"/>
    </xf>
    <xf numFmtId="41" fontId="21" fillId="0" borderId="0" xfId="0" applyNumberFormat="1" applyFont="1" applyFill="1" applyAlignment="1">
      <alignment vertical="top"/>
    </xf>
    <xf numFmtId="38" fontId="15" fillId="0" borderId="0" xfId="51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left"/>
    </xf>
    <xf numFmtId="41" fontId="15" fillId="0" borderId="0" xfId="0" applyNumberFormat="1" applyFont="1" applyFill="1" applyAlignment="1">
      <alignment horizontal="left"/>
    </xf>
    <xf numFmtId="38" fontId="17" fillId="0" borderId="0" xfId="0" applyNumberFormat="1" applyFont="1" applyFill="1" applyAlignment="1">
      <alignment horizontal="center"/>
    </xf>
    <xf numFmtId="41" fontId="15" fillId="0" borderId="0" xfId="47" applyNumberFormat="1" applyFont="1" applyFill="1" applyAlignment="1">
      <alignment horizontal="left"/>
    </xf>
    <xf numFmtId="38" fontId="17" fillId="0" borderId="0" xfId="0" applyNumberFormat="1" applyFont="1" applyFill="1" applyBorder="1" applyAlignment="1">
      <alignment horizontal="center"/>
    </xf>
    <xf numFmtId="41" fontId="15" fillId="0" borderId="0" xfId="47" applyNumberFormat="1" applyFont="1" applyFill="1" applyBorder="1" applyAlignment="1">
      <alignment horizontal="left"/>
    </xf>
    <xf numFmtId="41" fontId="15" fillId="0" borderId="2" xfId="47" applyNumberFormat="1" applyFont="1" applyFill="1" applyBorder="1" applyAlignment="1">
      <alignment horizontal="left"/>
    </xf>
    <xf numFmtId="41" fontId="17" fillId="0" borderId="0" xfId="0" applyNumberFormat="1" applyFont="1" applyFill="1" applyAlignment="1">
      <alignment horizontal="center"/>
    </xf>
    <xf numFmtId="41" fontId="17" fillId="0" borderId="0" xfId="0" applyNumberFormat="1" applyFont="1" applyFill="1" applyBorder="1" applyAlignment="1">
      <alignment horizontal="center"/>
    </xf>
    <xf numFmtId="38" fontId="17" fillId="0" borderId="0" xfId="0" applyNumberFormat="1" applyFont="1" applyFill="1" applyAlignment="1">
      <alignment horizontal="center"/>
    </xf>
    <xf numFmtId="38" fontId="15" fillId="0" borderId="0" xfId="0" applyNumberFormat="1" applyFont="1" applyFill="1" applyAlignment="1">
      <alignment horizontal="center"/>
    </xf>
    <xf numFmtId="41" fontId="15" fillId="0" borderId="0" xfId="47" applyNumberFormat="1" applyFont="1" applyFill="1" applyAlignment="1">
      <alignment horizontal="left"/>
    </xf>
    <xf numFmtId="41" fontId="15" fillId="0" borderId="0" xfId="47" applyNumberFormat="1" applyFont="1" applyFill="1" applyBorder="1" applyAlignment="1">
      <alignment horizontal="left"/>
    </xf>
    <xf numFmtId="41" fontId="17" fillId="0" borderId="0" xfId="0" applyNumberFormat="1" applyFont="1" applyFill="1" applyAlignment="1">
      <alignment horizontal="center"/>
    </xf>
    <xf numFmtId="0" fontId="16" fillId="0" borderId="0" xfId="0" applyNumberFormat="1" applyFont="1" applyFill="1" applyAlignment="1"/>
    <xf numFmtId="0" fontId="17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/>
    <xf numFmtId="41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 applyAlignment="1"/>
    <xf numFmtId="0" fontId="15" fillId="0" borderId="0" xfId="0" applyFont="1" applyFill="1" applyAlignment="1"/>
    <xf numFmtId="0" fontId="15" fillId="0" borderId="0" xfId="0" applyNumberFormat="1" applyFont="1" applyFill="1" applyAlignment="1"/>
    <xf numFmtId="41" fontId="15" fillId="0" borderId="0" xfId="0" applyNumberFormat="1" applyFont="1" applyFill="1" applyBorder="1" applyAlignment="1">
      <alignment horizontal="right"/>
    </xf>
    <xf numFmtId="41" fontId="15" fillId="0" borderId="1" xfId="0" applyNumberFormat="1" applyFont="1" applyFill="1" applyBorder="1" applyAlignment="1">
      <alignment horizontal="right"/>
    </xf>
    <xf numFmtId="41" fontId="15" fillId="0" borderId="4" xfId="0" applyNumberFormat="1" applyFont="1" applyFill="1" applyBorder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right"/>
    </xf>
    <xf numFmtId="0" fontId="16" fillId="0" borderId="0" xfId="0" quotePrefix="1" applyNumberFormat="1" applyFont="1" applyFill="1" applyAlignment="1">
      <alignment horizontal="left"/>
    </xf>
    <xf numFmtId="0" fontId="15" fillId="0" borderId="0" xfId="0" applyFont="1" applyFill="1" applyBorder="1" applyAlignment="1"/>
    <xf numFmtId="0" fontId="15" fillId="0" borderId="0" xfId="28" applyFont="1" applyFill="1" applyAlignment="1">
      <alignment horizontal="right"/>
    </xf>
    <xf numFmtId="0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>
      <alignment horizontal="centerContinuous"/>
    </xf>
    <xf numFmtId="164" fontId="15" fillId="0" borderId="0" xfId="0" applyNumberFormat="1" applyFont="1" applyFill="1" applyAlignment="1">
      <alignment horizontal="left"/>
    </xf>
    <xf numFmtId="0" fontId="15" fillId="0" borderId="0" xfId="0" quotePrefix="1" applyFont="1" applyFill="1" applyAlignment="1">
      <alignment horizontal="centerContinuous"/>
    </xf>
    <xf numFmtId="0" fontId="15" fillId="0" borderId="0" xfId="0" applyFont="1" applyFill="1" applyAlignment="1">
      <alignment horizontal="centerContinuous"/>
    </xf>
    <xf numFmtId="0" fontId="15" fillId="0" borderId="0" xfId="0" applyFont="1" applyFill="1" applyAlignment="1">
      <alignment horizontal="left"/>
    </xf>
    <xf numFmtId="164" fontId="16" fillId="0" borderId="0" xfId="0" applyNumberFormat="1" applyFont="1" applyFill="1" applyAlignment="1"/>
    <xf numFmtId="0" fontId="18" fillId="0" borderId="0" xfId="0" applyNumberFormat="1" applyFont="1" applyFill="1" applyAlignment="1">
      <alignment horizontal="center"/>
    </xf>
    <xf numFmtId="164" fontId="18" fillId="0" borderId="0" xfId="0" applyNumberFormat="1" applyFont="1" applyFill="1" applyAlignment="1">
      <alignment horizontal="right"/>
    </xf>
    <xf numFmtId="41" fontId="15" fillId="0" borderId="1" xfId="0" applyNumberFormat="1" applyFont="1" applyFill="1" applyBorder="1" applyAlignment="1"/>
    <xf numFmtId="41" fontId="15" fillId="0" borderId="4" xfId="0" applyNumberFormat="1" applyFont="1" applyFill="1" applyBorder="1" applyAlignment="1"/>
    <xf numFmtId="41" fontId="15" fillId="0" borderId="0" xfId="0" applyNumberFormat="1" applyFont="1" applyFill="1" applyBorder="1" applyAlignment="1"/>
    <xf numFmtId="41" fontId="15" fillId="0" borderId="3" xfId="0" applyNumberFormat="1" applyFont="1" applyFill="1" applyBorder="1" applyAlignment="1"/>
    <xf numFmtId="37" fontId="15" fillId="0" borderId="0" xfId="0" applyNumberFormat="1" applyFont="1" applyFill="1" applyAlignment="1"/>
    <xf numFmtId="0" fontId="16" fillId="0" borderId="0" xfId="0" applyNumberFormat="1" applyFont="1" applyFill="1" applyAlignment="1">
      <alignment horizontal="left"/>
    </xf>
    <xf numFmtId="164" fontId="15" fillId="0" borderId="0" xfId="0" applyNumberFormat="1" applyFont="1" applyFill="1" applyBorder="1" applyAlignment="1"/>
    <xf numFmtId="37" fontId="16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41" fontId="15" fillId="0" borderId="0" xfId="0" applyNumberFormat="1" applyFont="1" applyFill="1" applyAlignment="1">
      <alignment horizontal="center"/>
    </xf>
    <xf numFmtId="41" fontId="15" fillId="0" borderId="2" xfId="0" applyNumberFormat="1" applyFont="1" applyFill="1" applyBorder="1" applyAlignment="1">
      <alignment horizontal="center"/>
    </xf>
    <xf numFmtId="41" fontId="15" fillId="0" borderId="1" xfId="0" applyNumberFormat="1" applyFont="1" applyFill="1" applyBorder="1" applyAlignment="1">
      <alignment horizontal="center"/>
    </xf>
    <xf numFmtId="41" fontId="15" fillId="0" borderId="3" xfId="0" applyNumberFormat="1" applyFont="1" applyFill="1" applyBorder="1" applyAlignment="1">
      <alignment horizontal="center"/>
    </xf>
    <xf numFmtId="164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Border="1" applyAlignment="1"/>
    <xf numFmtId="164" fontId="15" fillId="0" borderId="0" xfId="0" quotePrefix="1" applyNumberFormat="1" applyFont="1" applyFill="1" applyAlignment="1">
      <alignment horizontal="left"/>
    </xf>
    <xf numFmtId="0" fontId="15" fillId="0" borderId="0" xfId="0" quotePrefix="1" applyNumberFormat="1" applyFont="1" applyFill="1" applyAlignment="1">
      <alignment horizontal="left"/>
    </xf>
    <xf numFmtId="164" fontId="15" fillId="0" borderId="0" xfId="0" quotePrefix="1" applyNumberFormat="1" applyFont="1" applyFill="1" applyAlignment="1">
      <alignment horizontal="centerContinuous"/>
    </xf>
    <xf numFmtId="37" fontId="15" fillId="0" borderId="0" xfId="0" applyNumberFormat="1" applyFont="1" applyFill="1" applyBorder="1" applyAlignment="1"/>
    <xf numFmtId="0" fontId="15" fillId="0" borderId="0" xfId="0" applyFont="1" applyFill="1" applyAlignment="1">
      <alignment horizontal="right"/>
    </xf>
    <xf numFmtId="0" fontId="15" fillId="0" borderId="0" xfId="0" quotePrefix="1" applyNumberFormat="1" applyFont="1" applyFill="1" applyBorder="1" applyAlignment="1">
      <alignment horizontal="left"/>
    </xf>
    <xf numFmtId="0" fontId="15" fillId="0" borderId="0" xfId="0" applyNumberFormat="1" applyFont="1" applyFill="1" applyBorder="1" applyAlignment="1">
      <alignment horizontal="center"/>
    </xf>
    <xf numFmtId="41" fontId="21" fillId="0" borderId="0" xfId="0" applyNumberFormat="1" applyFont="1" applyFill="1" applyAlignment="1">
      <alignment horizontal="center"/>
    </xf>
    <xf numFmtId="41" fontId="21" fillId="0" borderId="0" xfId="0" applyNumberFormat="1" applyFont="1" applyFill="1" applyBorder="1" applyAlignment="1">
      <alignment horizontal="center"/>
    </xf>
    <xf numFmtId="41" fontId="21" fillId="0" borderId="0" xfId="0" applyNumberFormat="1" applyFont="1" applyFill="1" applyAlignment="1"/>
    <xf numFmtId="41" fontId="15" fillId="0" borderId="0" xfId="0" applyNumberFormat="1" applyFont="1" applyFill="1" applyAlignment="1">
      <alignment horizontal="centerContinuous"/>
    </xf>
    <xf numFmtId="41" fontId="18" fillId="0" borderId="0" xfId="0" applyNumberFormat="1" applyFont="1" applyFill="1" applyBorder="1" applyAlignment="1">
      <alignment horizontal="center"/>
    </xf>
    <xf numFmtId="41" fontId="15" fillId="0" borderId="0" xfId="0" applyNumberFormat="1" applyFont="1" applyFill="1" applyBorder="1" applyAlignment="1">
      <alignment horizontal="centerContinuous"/>
    </xf>
    <xf numFmtId="49" fontId="18" fillId="0" borderId="0" xfId="0" quotePrefix="1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170" fontId="15" fillId="0" borderId="0" xfId="0" applyNumberFormat="1" applyFont="1" applyFill="1" applyAlignment="1"/>
    <xf numFmtId="49" fontId="16" fillId="0" borderId="0" xfId="0" applyNumberFormat="1" applyFont="1" applyFill="1" applyAlignment="1"/>
    <xf numFmtId="171" fontId="15" fillId="0" borderId="0" xfId="0" applyNumberFormat="1" applyFont="1" applyFill="1" applyAlignment="1"/>
    <xf numFmtId="37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70" fontId="15" fillId="0" borderId="0" xfId="0" applyNumberFormat="1" applyFont="1" applyFill="1" applyBorder="1" applyAlignment="1">
      <alignment horizontal="right"/>
    </xf>
    <xf numFmtId="43" fontId="15" fillId="0" borderId="0" xfId="0" applyNumberFormat="1" applyFont="1" applyFill="1" applyBorder="1" applyAlignment="1">
      <alignment horizontal="right"/>
    </xf>
    <xf numFmtId="41" fontId="15" fillId="0" borderId="4" xfId="0" applyNumberFormat="1" applyFont="1" applyFill="1" applyBorder="1" applyAlignment="1">
      <alignment horizontal="right"/>
    </xf>
    <xf numFmtId="172" fontId="15" fillId="0" borderId="4" xfId="0" applyNumberFormat="1" applyFont="1" applyFill="1" applyBorder="1" applyAlignment="1">
      <alignment horizontal="right"/>
    </xf>
    <xf numFmtId="0" fontId="15" fillId="0" borderId="0" xfId="0" applyNumberFormat="1" applyFont="1" applyFill="1" applyBorder="1" applyAlignment="1">
      <alignment horizontal="left"/>
    </xf>
    <xf numFmtId="38" fontId="15" fillId="0" borderId="0" xfId="57" applyNumberFormat="1" applyFont="1" applyFill="1" applyBorder="1" applyAlignment="1">
      <alignment horizontal="left"/>
    </xf>
    <xf numFmtId="164" fontId="15" fillId="0" borderId="0" xfId="0" applyNumberFormat="1" applyFont="1" applyFill="1" applyBorder="1" applyAlignment="1">
      <alignment horizontal="left"/>
    </xf>
    <xf numFmtId="41" fontId="15" fillId="0" borderId="1" xfId="0" applyNumberFormat="1" applyFont="1" applyFill="1" applyBorder="1" applyAlignment="1">
      <alignment horizontal="center" vertical="top"/>
    </xf>
    <xf numFmtId="38" fontId="16" fillId="0" borderId="0" xfId="0" applyNumberFormat="1" applyFont="1" applyFill="1" applyAlignment="1">
      <alignment horizontal="left"/>
    </xf>
    <xf numFmtId="37" fontId="15" fillId="0" borderId="0" xfId="0" applyNumberFormat="1" applyFont="1" applyFill="1" applyAlignment="1">
      <alignment horizontal="right"/>
    </xf>
    <xf numFmtId="164" fontId="15" fillId="0" borderId="1" xfId="0" applyNumberFormat="1" applyFont="1" applyFill="1" applyBorder="1" applyAlignment="1">
      <alignment horizontal="center" vertical="top"/>
    </xf>
    <xf numFmtId="164" fontId="15" fillId="0" borderId="2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</cellXfs>
  <cellStyles count="58">
    <cellStyle name="Comma" xfId="49" builtinId="3"/>
    <cellStyle name="Comma 2" xfId="1" xr:uid="{00000000-0005-0000-0000-000001000000}"/>
    <cellStyle name="Comma 2 2" xfId="52" xr:uid="{00000000-0005-0000-0000-000001000000}"/>
    <cellStyle name="Comma 3" xfId="25" xr:uid="{00000000-0005-0000-0000-000002000000}"/>
    <cellStyle name="comma zerodec" xfId="5" xr:uid="{00000000-0005-0000-0000-000003000000}"/>
    <cellStyle name="comma zerodec 2" xfId="15" xr:uid="{00000000-0005-0000-0000-000004000000}"/>
    <cellStyle name="Currency1" xfId="6" xr:uid="{00000000-0005-0000-0000-000005000000}"/>
    <cellStyle name="Currency1 2" xfId="16" xr:uid="{00000000-0005-0000-0000-000006000000}"/>
    <cellStyle name="Dollar (zero dec)" xfId="7" xr:uid="{00000000-0005-0000-0000-000007000000}"/>
    <cellStyle name="Dollar (zero dec) 2" xfId="17" xr:uid="{00000000-0005-0000-0000-000008000000}"/>
    <cellStyle name="Grey" xfId="8" xr:uid="{00000000-0005-0000-0000-000009000000}"/>
    <cellStyle name="Input [yellow]" xfId="9" xr:uid="{00000000-0005-0000-0000-00000A000000}"/>
    <cellStyle name="no dec" xfId="10" xr:uid="{00000000-0005-0000-0000-00000B000000}"/>
    <cellStyle name="no dec 2" xfId="18" xr:uid="{00000000-0005-0000-0000-00000C000000}"/>
    <cellStyle name="no dec 2 2" xfId="54" xr:uid="{00000000-0005-0000-0000-00000C000000}"/>
    <cellStyle name="Normal" xfId="0" builtinId="0"/>
    <cellStyle name="Normal - Style1" xfId="11" xr:uid="{00000000-0005-0000-0000-00000E000000}"/>
    <cellStyle name="Normal 10" xfId="29" xr:uid="{00000000-0005-0000-0000-00000F000000}"/>
    <cellStyle name="Normal 11" xfId="30" xr:uid="{00000000-0005-0000-0000-000010000000}"/>
    <cellStyle name="Normal 12" xfId="31" xr:uid="{00000000-0005-0000-0000-000011000000}"/>
    <cellStyle name="Normal 13" xfId="32" xr:uid="{00000000-0005-0000-0000-000012000000}"/>
    <cellStyle name="Normal 14" xfId="26" xr:uid="{00000000-0005-0000-0000-000013000000}"/>
    <cellStyle name="Normal 15" xfId="33" xr:uid="{00000000-0005-0000-0000-000014000000}"/>
    <cellStyle name="Normal 16" xfId="35" xr:uid="{00000000-0005-0000-0000-000015000000}"/>
    <cellStyle name="Normal 17" xfId="36" xr:uid="{00000000-0005-0000-0000-000016000000}"/>
    <cellStyle name="Normal 18" xfId="37" xr:uid="{00000000-0005-0000-0000-000017000000}"/>
    <cellStyle name="Normal 19" xfId="38" xr:uid="{00000000-0005-0000-0000-000018000000}"/>
    <cellStyle name="Normal 2" xfId="2" xr:uid="{00000000-0005-0000-0000-000019000000}"/>
    <cellStyle name="Normal 2 2" xfId="53" xr:uid="{00000000-0005-0000-0000-000019000000}"/>
    <cellStyle name="Normal 20" xfId="34" xr:uid="{00000000-0005-0000-0000-00001A000000}"/>
    <cellStyle name="Normal 21" xfId="39" xr:uid="{00000000-0005-0000-0000-00001B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3" xfId="3" xr:uid="{00000000-0005-0000-0000-000023000000}"/>
    <cellStyle name="Normal 3 2" xfId="27" xr:uid="{00000000-0005-0000-0000-000024000000}"/>
    <cellStyle name="Normal 4" xfId="4" xr:uid="{00000000-0005-0000-0000-000025000000}"/>
    <cellStyle name="Normal 5" xfId="14" xr:uid="{00000000-0005-0000-0000-000026000000}"/>
    <cellStyle name="Normal 6" xfId="21" xr:uid="{00000000-0005-0000-0000-000027000000}"/>
    <cellStyle name="Normal 7" xfId="22" xr:uid="{00000000-0005-0000-0000-000028000000}"/>
    <cellStyle name="Normal 8" xfId="23" xr:uid="{00000000-0005-0000-0000-000029000000}"/>
    <cellStyle name="Normal 9" xfId="24" xr:uid="{00000000-0005-0000-0000-00002A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Percent [2]" xfId="12" xr:uid="{00000000-0005-0000-0000-00002F000000}"/>
    <cellStyle name="Percent [2] 2" xfId="19" xr:uid="{00000000-0005-0000-0000-000030000000}"/>
    <cellStyle name="Percent [2] 2 2" xfId="55" xr:uid="{00000000-0005-0000-0000-000030000000}"/>
    <cellStyle name="Quantity" xfId="13" xr:uid="{00000000-0005-0000-0000-000031000000}"/>
    <cellStyle name="Quantity 2" xfId="20" xr:uid="{00000000-0005-0000-0000-000032000000}"/>
    <cellStyle name="Quantity 2 2" xfId="56" xr:uid="{00000000-0005-0000-0000-000032000000}"/>
    <cellStyle name="เครื่องหมายจุลภาค 8 2" xfId="48" xr:uid="{00000000-0005-0000-0000-000033000000}"/>
    <cellStyle name="ปกติ 6" xfId="57" xr:uid="{00000000-0005-0000-0000-000034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0"/>
  <sheetViews>
    <sheetView showGridLines="0" tabSelected="1" zoomScale="85" zoomScaleNormal="85" zoomScaleSheetLayoutView="85" workbookViewId="0">
      <selection activeCell="A25" sqref="A25"/>
    </sheetView>
  </sheetViews>
  <sheetFormatPr defaultColWidth="10.7109375" defaultRowHeight="24" customHeight="1"/>
  <cols>
    <col min="1" max="1" width="36.5703125" style="82" customWidth="1"/>
    <col min="2" max="2" width="1.7109375" style="83" customWidth="1"/>
    <col min="3" max="3" width="6.42578125" style="82" customWidth="1"/>
    <col min="4" max="4" width="1.42578125" style="83" customWidth="1"/>
    <col min="5" max="5" width="14" style="96" customWidth="1"/>
    <col min="6" max="6" width="0.85546875" style="96" customWidth="1"/>
    <col min="7" max="7" width="14" style="96" customWidth="1"/>
    <col min="8" max="8" width="0.85546875" style="96" customWidth="1"/>
    <col min="9" max="9" width="14" style="96" customWidth="1"/>
    <col min="10" max="10" width="0.85546875" style="96" customWidth="1"/>
    <col min="11" max="11" width="14" style="96" customWidth="1"/>
    <col min="12" max="12" width="0.85546875" style="83" customWidth="1"/>
    <col min="13" max="16384" width="10.7109375" style="83"/>
  </cols>
  <sheetData>
    <row r="1" spans="1:17" s="81" customFormat="1" ht="21">
      <c r="A1" s="76" t="s">
        <v>161</v>
      </c>
      <c r="B1" s="78"/>
      <c r="C1" s="79"/>
      <c r="D1" s="80"/>
      <c r="E1" s="121"/>
      <c r="F1" s="121"/>
      <c r="G1" s="121"/>
      <c r="H1" s="121"/>
      <c r="I1" s="121"/>
      <c r="J1" s="121"/>
      <c r="K1" s="121"/>
    </row>
    <row r="2" spans="1:17" s="81" customFormat="1" ht="21">
      <c r="A2" s="88" t="s">
        <v>0</v>
      </c>
      <c r="B2" s="78"/>
      <c r="C2" s="79"/>
      <c r="D2" s="80"/>
      <c r="E2" s="70"/>
      <c r="F2" s="121"/>
      <c r="G2" s="121"/>
      <c r="H2" s="121"/>
      <c r="I2" s="122"/>
      <c r="J2" s="121"/>
      <c r="K2" s="122"/>
    </row>
    <row r="3" spans="1:17" s="81" customFormat="1" ht="21">
      <c r="A3" s="88" t="s">
        <v>212</v>
      </c>
      <c r="B3" s="78"/>
      <c r="C3" s="79"/>
      <c r="D3" s="80"/>
      <c r="E3" s="70"/>
      <c r="F3" s="121"/>
      <c r="G3" s="121"/>
      <c r="H3" s="121"/>
      <c r="I3" s="122"/>
      <c r="J3" s="121"/>
      <c r="K3" s="122"/>
    </row>
    <row r="4" spans="1:17" ht="21">
      <c r="A4" s="92"/>
      <c r="B4" s="80"/>
      <c r="C4" s="79"/>
      <c r="D4" s="80"/>
      <c r="E4" s="121"/>
      <c r="F4" s="121"/>
      <c r="G4" s="121"/>
      <c r="H4" s="121"/>
      <c r="I4" s="121"/>
      <c r="J4" s="121"/>
      <c r="K4" s="123" t="s">
        <v>79</v>
      </c>
    </row>
    <row r="5" spans="1:17" ht="21">
      <c r="A5" s="75"/>
      <c r="E5" s="213" t="s">
        <v>1</v>
      </c>
      <c r="F5" s="213"/>
      <c r="G5" s="213"/>
      <c r="I5" s="213" t="s">
        <v>2</v>
      </c>
      <c r="J5" s="213"/>
      <c r="K5" s="213"/>
    </row>
    <row r="6" spans="1:17" ht="21">
      <c r="A6" s="83"/>
      <c r="C6" s="84" t="s">
        <v>3</v>
      </c>
      <c r="D6" s="85"/>
      <c r="E6" s="124" t="s">
        <v>213</v>
      </c>
      <c r="F6" s="125"/>
      <c r="G6" s="124" t="s">
        <v>190</v>
      </c>
      <c r="I6" s="124" t="s">
        <v>213</v>
      </c>
      <c r="J6" s="125"/>
      <c r="K6" s="124" t="s">
        <v>190</v>
      </c>
    </row>
    <row r="7" spans="1:17" ht="21">
      <c r="A7" s="71"/>
      <c r="C7" s="84"/>
      <c r="D7" s="85"/>
      <c r="E7" s="70" t="s">
        <v>84</v>
      </c>
      <c r="F7" s="125"/>
      <c r="G7" s="70" t="s">
        <v>98</v>
      </c>
      <c r="I7" s="70" t="s">
        <v>84</v>
      </c>
      <c r="J7" s="125"/>
      <c r="K7" s="70" t="s">
        <v>98</v>
      </c>
    </row>
    <row r="8" spans="1:17" ht="21">
      <c r="A8" s="71"/>
      <c r="C8" s="84"/>
      <c r="D8" s="85"/>
      <c r="E8" s="70" t="s">
        <v>85</v>
      </c>
      <c r="F8" s="125"/>
      <c r="G8" s="70"/>
      <c r="I8" s="70" t="s">
        <v>85</v>
      </c>
      <c r="J8" s="125"/>
      <c r="K8" s="70"/>
    </row>
    <row r="9" spans="1:17" ht="21.75" customHeight="1">
      <c r="A9" s="131" t="s">
        <v>4</v>
      </c>
      <c r="C9" s="84"/>
      <c r="D9" s="85"/>
      <c r="E9" s="70"/>
      <c r="F9" s="125"/>
      <c r="G9" s="70"/>
      <c r="I9" s="70"/>
      <c r="J9" s="125"/>
      <c r="K9" s="70"/>
    </row>
    <row r="10" spans="1:17" s="98" customFormat="1" ht="21">
      <c r="A10" s="131" t="s">
        <v>5</v>
      </c>
      <c r="E10" s="73"/>
      <c r="F10" s="73"/>
      <c r="G10" s="73"/>
      <c r="H10" s="99"/>
      <c r="I10" s="99"/>
      <c r="J10" s="99"/>
      <c r="K10" s="99"/>
      <c r="L10" s="99"/>
    </row>
    <row r="11" spans="1:17" s="98" customFormat="1" ht="21">
      <c r="A11" s="98" t="s">
        <v>6</v>
      </c>
      <c r="C11" s="100">
        <v>3</v>
      </c>
      <c r="D11" s="101"/>
      <c r="E11" s="102">
        <v>123244</v>
      </c>
      <c r="F11" s="126"/>
      <c r="G11" s="102">
        <v>107550</v>
      </c>
      <c r="H11" s="100"/>
      <c r="I11" s="102">
        <v>52564</v>
      </c>
      <c r="J11" s="100"/>
      <c r="K11" s="102">
        <v>32612</v>
      </c>
      <c r="L11" s="102"/>
      <c r="N11" s="116"/>
      <c r="O11" s="116"/>
      <c r="P11" s="116"/>
      <c r="Q11" s="116"/>
    </row>
    <row r="12" spans="1:17" s="98" customFormat="1" ht="21">
      <c r="A12" s="98" t="s">
        <v>101</v>
      </c>
      <c r="C12" s="100" t="s">
        <v>202</v>
      </c>
      <c r="E12" s="102">
        <v>1334343</v>
      </c>
      <c r="F12" s="126"/>
      <c r="G12" s="102">
        <v>1687542</v>
      </c>
      <c r="H12" s="100"/>
      <c r="I12" s="102">
        <v>1330054</v>
      </c>
      <c r="J12" s="100"/>
      <c r="K12" s="102">
        <v>1667548</v>
      </c>
      <c r="L12" s="102"/>
    </row>
    <row r="13" spans="1:17" s="98" customFormat="1" ht="21">
      <c r="A13" s="98" t="s">
        <v>123</v>
      </c>
      <c r="C13" s="100"/>
      <c r="E13" s="102">
        <v>1853406</v>
      </c>
      <c r="F13" s="126"/>
      <c r="G13" s="102">
        <v>1431407</v>
      </c>
      <c r="H13" s="100"/>
      <c r="I13" s="102">
        <v>1852617</v>
      </c>
      <c r="J13" s="100"/>
      <c r="K13" s="102">
        <v>1431407</v>
      </c>
      <c r="L13" s="102"/>
    </row>
    <row r="14" spans="1:17" s="98" customFormat="1" ht="21">
      <c r="A14" s="98" t="s">
        <v>105</v>
      </c>
      <c r="C14" s="100"/>
      <c r="E14" s="102">
        <v>155267</v>
      </c>
      <c r="F14" s="126"/>
      <c r="G14" s="98">
        <v>106535</v>
      </c>
      <c r="H14" s="100"/>
      <c r="I14" s="98">
        <v>155267</v>
      </c>
      <c r="J14" s="100"/>
      <c r="K14" s="102">
        <v>106535</v>
      </c>
      <c r="L14" s="102"/>
    </row>
    <row r="15" spans="1:17" s="98" customFormat="1" ht="21">
      <c r="A15" s="98" t="s">
        <v>225</v>
      </c>
      <c r="C15" s="140">
        <v>2</v>
      </c>
      <c r="E15" s="142">
        <v>0</v>
      </c>
      <c r="F15" s="144"/>
      <c r="G15" s="142">
        <v>0</v>
      </c>
      <c r="H15" s="140"/>
      <c r="I15" s="98">
        <v>5000</v>
      </c>
      <c r="J15" s="140"/>
      <c r="K15" s="142">
        <v>0</v>
      </c>
      <c r="L15" s="142"/>
    </row>
    <row r="16" spans="1:17" s="98" customFormat="1" ht="21">
      <c r="A16" s="98" t="s">
        <v>195</v>
      </c>
      <c r="C16" s="100"/>
      <c r="D16" s="100"/>
      <c r="E16" s="102"/>
      <c r="F16" s="126"/>
      <c r="H16" s="100"/>
      <c r="J16" s="100"/>
      <c r="K16" s="102"/>
      <c r="L16" s="102"/>
    </row>
    <row r="17" spans="1:12" s="98" customFormat="1" ht="21">
      <c r="A17" s="98" t="s">
        <v>196</v>
      </c>
      <c r="C17" s="100">
        <v>2</v>
      </c>
      <c r="D17" s="100"/>
      <c r="E17" s="102">
        <v>750</v>
      </c>
      <c r="F17" s="102"/>
      <c r="G17" s="102">
        <v>0</v>
      </c>
      <c r="H17" s="102"/>
      <c r="I17" s="142">
        <v>0</v>
      </c>
      <c r="J17" s="102"/>
      <c r="K17" s="102">
        <v>0</v>
      </c>
      <c r="L17" s="102"/>
    </row>
    <row r="18" spans="1:12" s="103" customFormat="1" ht="21">
      <c r="A18" s="103" t="s">
        <v>143</v>
      </c>
      <c r="C18" s="100"/>
      <c r="D18" s="104"/>
      <c r="E18" s="102">
        <v>333404</v>
      </c>
      <c r="F18" s="127"/>
      <c r="G18" s="98">
        <v>151769</v>
      </c>
      <c r="H18" s="104"/>
      <c r="I18" s="98">
        <v>331783</v>
      </c>
      <c r="J18" s="104"/>
      <c r="K18" s="102">
        <v>149216</v>
      </c>
      <c r="L18" s="105"/>
    </row>
    <row r="19" spans="1:12" s="98" customFormat="1" ht="21">
      <c r="A19" s="98" t="s">
        <v>124</v>
      </c>
      <c r="C19" s="100"/>
      <c r="D19" s="100"/>
      <c r="E19" s="102">
        <v>9795</v>
      </c>
      <c r="F19" s="126"/>
      <c r="G19" s="98">
        <v>8125</v>
      </c>
      <c r="H19" s="100"/>
      <c r="I19" s="98">
        <v>8683</v>
      </c>
      <c r="J19" s="100"/>
      <c r="K19" s="102">
        <v>8125</v>
      </c>
      <c r="L19" s="102"/>
    </row>
    <row r="20" spans="1:12" s="98" customFormat="1" ht="21">
      <c r="A20" s="98" t="s">
        <v>80</v>
      </c>
      <c r="C20" s="100"/>
      <c r="D20" s="100"/>
      <c r="E20" s="102">
        <v>715343</v>
      </c>
      <c r="F20" s="126"/>
      <c r="G20" s="98">
        <v>572845</v>
      </c>
      <c r="H20" s="100"/>
      <c r="I20" s="98">
        <v>714946</v>
      </c>
      <c r="J20" s="100"/>
      <c r="K20" s="102">
        <v>572135</v>
      </c>
      <c r="L20" s="102"/>
    </row>
    <row r="21" spans="1:12" s="98" customFormat="1" ht="21">
      <c r="A21" s="98" t="s">
        <v>7</v>
      </c>
      <c r="C21" s="100"/>
      <c r="D21" s="100"/>
      <c r="E21" s="102">
        <v>64683</v>
      </c>
      <c r="F21" s="126"/>
      <c r="G21" s="106">
        <v>9831</v>
      </c>
      <c r="H21" s="100"/>
      <c r="I21" s="106">
        <v>64197</v>
      </c>
      <c r="J21" s="100"/>
      <c r="K21" s="102">
        <v>8817</v>
      </c>
      <c r="L21" s="102"/>
    </row>
    <row r="22" spans="1:12" s="98" customFormat="1" ht="21">
      <c r="A22" s="131" t="s">
        <v>8</v>
      </c>
      <c r="C22" s="100"/>
      <c r="D22" s="100"/>
      <c r="E22" s="107">
        <f>SUM(E11:E21)</f>
        <v>4590235</v>
      </c>
      <c r="F22" s="126"/>
      <c r="G22" s="107">
        <f>SUM(G11:G21)</f>
        <v>4075604</v>
      </c>
      <c r="H22" s="126"/>
      <c r="I22" s="107">
        <f>SUM(I11:I21)</f>
        <v>4515111</v>
      </c>
      <c r="J22" s="102"/>
      <c r="K22" s="107">
        <f>SUM(K11:K21)</f>
        <v>3976395</v>
      </c>
      <c r="L22" s="102"/>
    </row>
    <row r="23" spans="1:12" s="98" customFormat="1" ht="21">
      <c r="A23" s="131" t="s">
        <v>9</v>
      </c>
      <c r="C23" s="100"/>
      <c r="D23" s="100"/>
      <c r="E23" s="126"/>
      <c r="F23" s="126"/>
      <c r="G23" s="126"/>
      <c r="H23" s="126"/>
      <c r="I23" s="102"/>
      <c r="J23" s="102"/>
      <c r="K23" s="102"/>
      <c r="L23" s="102"/>
    </row>
    <row r="24" spans="1:12" s="98" customFormat="1" ht="21">
      <c r="A24" s="98" t="s">
        <v>243</v>
      </c>
      <c r="C24" s="100"/>
      <c r="D24" s="100"/>
      <c r="E24" s="102"/>
      <c r="F24" s="127"/>
      <c r="G24" s="105"/>
      <c r="H24" s="104"/>
      <c r="I24" s="105"/>
      <c r="J24" s="104"/>
      <c r="K24" s="105"/>
      <c r="L24" s="105"/>
    </row>
    <row r="25" spans="1:12" s="98" customFormat="1" ht="21">
      <c r="A25" s="98" t="s">
        <v>192</v>
      </c>
      <c r="C25" s="100">
        <v>2</v>
      </c>
      <c r="D25" s="100"/>
      <c r="E25" s="105">
        <v>217</v>
      </c>
      <c r="F25" s="127"/>
      <c r="G25" s="105">
        <v>0</v>
      </c>
      <c r="H25" s="104"/>
      <c r="I25" s="105">
        <v>0</v>
      </c>
      <c r="J25" s="104"/>
      <c r="K25" s="105">
        <v>0</v>
      </c>
      <c r="L25" s="105"/>
    </row>
    <row r="26" spans="1:12" s="98" customFormat="1" ht="21">
      <c r="A26" s="98" t="s">
        <v>149</v>
      </c>
      <c r="B26" s="100"/>
      <c r="C26" s="100">
        <v>5</v>
      </c>
      <c r="D26" s="101"/>
      <c r="E26" s="105">
        <v>14812</v>
      </c>
      <c r="F26" s="126"/>
      <c r="G26" s="105">
        <v>26324</v>
      </c>
      <c r="H26" s="100"/>
      <c r="I26" s="105">
        <v>14812</v>
      </c>
      <c r="J26" s="100"/>
      <c r="K26" s="105">
        <v>26324</v>
      </c>
      <c r="L26" s="105"/>
    </row>
    <row r="27" spans="1:12" s="98" customFormat="1" ht="21">
      <c r="A27" s="98" t="s">
        <v>74</v>
      </c>
      <c r="B27" s="100"/>
      <c r="C27" s="100">
        <v>6</v>
      </c>
      <c r="D27" s="101"/>
      <c r="E27" s="105">
        <v>0</v>
      </c>
      <c r="F27" s="126"/>
      <c r="G27" s="105">
        <v>0</v>
      </c>
      <c r="H27" s="100"/>
      <c r="I27" s="105">
        <v>55680</v>
      </c>
      <c r="J27" s="100"/>
      <c r="K27" s="105">
        <v>47180</v>
      </c>
      <c r="L27" s="105"/>
    </row>
    <row r="28" spans="1:12" s="98" customFormat="1" ht="21">
      <c r="A28" s="98" t="s">
        <v>102</v>
      </c>
      <c r="B28" s="100"/>
      <c r="C28" s="100">
        <v>7</v>
      </c>
      <c r="D28" s="101"/>
      <c r="E28" s="105">
        <v>104950</v>
      </c>
      <c r="F28" s="126"/>
      <c r="G28" s="105">
        <v>104950</v>
      </c>
      <c r="H28" s="100"/>
      <c r="I28" s="105">
        <v>104950</v>
      </c>
      <c r="J28" s="100"/>
      <c r="K28" s="105">
        <v>104950</v>
      </c>
      <c r="L28" s="105"/>
    </row>
    <row r="29" spans="1:12" s="98" customFormat="1" ht="21">
      <c r="A29" s="98" t="s">
        <v>75</v>
      </c>
      <c r="C29" s="100">
        <v>8</v>
      </c>
      <c r="D29" s="101"/>
      <c r="E29" s="105">
        <v>76871</v>
      </c>
      <c r="F29" s="126"/>
      <c r="G29" s="105">
        <v>76919</v>
      </c>
      <c r="H29" s="100"/>
      <c r="I29" s="105">
        <v>76871</v>
      </c>
      <c r="J29" s="100"/>
      <c r="K29" s="105">
        <v>76919</v>
      </c>
      <c r="L29" s="102"/>
    </row>
    <row r="30" spans="1:12" s="98" customFormat="1" ht="21">
      <c r="A30" s="98" t="s">
        <v>125</v>
      </c>
      <c r="C30" s="100">
        <v>9</v>
      </c>
      <c r="D30" s="101"/>
      <c r="E30" s="105">
        <v>1341542</v>
      </c>
      <c r="F30" s="126"/>
      <c r="G30" s="105">
        <v>1260536</v>
      </c>
      <c r="H30" s="100"/>
      <c r="I30" s="105">
        <v>1337513</v>
      </c>
      <c r="J30" s="100"/>
      <c r="K30" s="105">
        <v>1256551</v>
      </c>
      <c r="L30" s="105"/>
    </row>
    <row r="31" spans="1:12" s="98" customFormat="1" ht="21">
      <c r="A31" s="98" t="s">
        <v>140</v>
      </c>
      <c r="C31" s="100">
        <v>10</v>
      </c>
      <c r="D31" s="101"/>
      <c r="E31" s="105">
        <v>22343</v>
      </c>
      <c r="F31" s="126"/>
      <c r="G31" s="105">
        <v>19855</v>
      </c>
      <c r="H31" s="100"/>
      <c r="I31" s="105">
        <v>22333</v>
      </c>
      <c r="J31" s="100"/>
      <c r="K31" s="105">
        <v>19841</v>
      </c>
      <c r="L31" s="105"/>
    </row>
    <row r="32" spans="1:12" s="98" customFormat="1" ht="21">
      <c r="A32" s="98" t="s">
        <v>136</v>
      </c>
      <c r="C32" s="100"/>
      <c r="D32" s="100"/>
      <c r="E32" s="105">
        <v>83271</v>
      </c>
      <c r="F32" s="127"/>
      <c r="G32" s="105">
        <v>106246</v>
      </c>
      <c r="H32" s="104"/>
      <c r="I32" s="143">
        <v>83271</v>
      </c>
      <c r="J32" s="104"/>
      <c r="K32" s="105">
        <v>106246</v>
      </c>
      <c r="L32" s="105"/>
    </row>
    <row r="33" spans="1:12" s="103" customFormat="1" ht="21">
      <c r="A33" s="131" t="s">
        <v>10</v>
      </c>
      <c r="E33" s="107">
        <f>SUM(E25:E32)</f>
        <v>1644006</v>
      </c>
      <c r="F33" s="77"/>
      <c r="G33" s="107">
        <f>SUM(G25:G32)</f>
        <v>1594830</v>
      </c>
      <c r="H33" s="77"/>
      <c r="I33" s="107">
        <f>SUM(I25:I32)</f>
        <v>1695430</v>
      </c>
      <c r="J33" s="102"/>
      <c r="K33" s="107">
        <f>SUM(K25:K32)</f>
        <v>1638011</v>
      </c>
      <c r="L33" s="102"/>
    </row>
    <row r="34" spans="1:12" s="98" customFormat="1" ht="21.75" thickBot="1">
      <c r="A34" s="131" t="s">
        <v>11</v>
      </c>
      <c r="E34" s="108">
        <f>E22+E33</f>
        <v>6234241</v>
      </c>
      <c r="F34" s="73"/>
      <c r="G34" s="108">
        <f>G22+G33</f>
        <v>5670434</v>
      </c>
      <c r="H34" s="73"/>
      <c r="I34" s="108">
        <f>I22+I33</f>
        <v>6210541</v>
      </c>
      <c r="J34" s="102"/>
      <c r="K34" s="108">
        <f>K22+K33</f>
        <v>5614406</v>
      </c>
      <c r="L34" s="102"/>
    </row>
    <row r="35" spans="1:12" s="98" customFormat="1" ht="21.75" thickTop="1">
      <c r="A35" s="131"/>
      <c r="E35" s="73"/>
      <c r="F35" s="73"/>
      <c r="G35" s="73"/>
      <c r="H35" s="99"/>
      <c r="I35" s="114"/>
      <c r="J35" s="99"/>
      <c r="K35" s="99"/>
      <c r="L35" s="99"/>
    </row>
    <row r="36" spans="1:12" s="98" customFormat="1" ht="21">
      <c r="A36" s="109" t="s">
        <v>12</v>
      </c>
      <c r="E36" s="73"/>
      <c r="F36" s="73"/>
      <c r="G36" s="73"/>
      <c r="H36" s="99"/>
      <c r="I36" s="114"/>
      <c r="J36" s="99"/>
      <c r="K36" s="99"/>
      <c r="L36" s="99"/>
    </row>
    <row r="37" spans="1:12" s="98" customFormat="1" ht="21">
      <c r="A37" s="109"/>
      <c r="E37" s="73"/>
      <c r="F37" s="73"/>
      <c r="G37" s="73"/>
      <c r="H37" s="99"/>
      <c r="I37" s="99"/>
      <c r="J37" s="99"/>
      <c r="K37" s="99"/>
      <c r="L37" s="99"/>
    </row>
    <row r="38" spans="1:12" s="98" customFormat="1" ht="21">
      <c r="A38" s="109"/>
      <c r="E38" s="73"/>
      <c r="F38" s="73"/>
      <c r="G38" s="73"/>
      <c r="H38" s="99"/>
      <c r="I38" s="99"/>
      <c r="J38" s="99"/>
      <c r="K38" s="99"/>
      <c r="L38" s="99"/>
    </row>
    <row r="39" spans="1:12" s="101" customFormat="1" ht="21">
      <c r="A39" s="214" t="s">
        <v>161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</row>
    <row r="40" spans="1:12" s="101" customFormat="1" ht="21">
      <c r="A40" s="214" t="s">
        <v>13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</row>
    <row r="41" spans="1:12" s="81" customFormat="1" ht="21">
      <c r="A41" s="88" t="s">
        <v>212</v>
      </c>
      <c r="B41" s="78"/>
      <c r="C41" s="79"/>
      <c r="D41" s="80"/>
      <c r="E41" s="70"/>
      <c r="F41" s="121"/>
      <c r="G41" s="121"/>
      <c r="H41" s="121"/>
      <c r="I41" s="122"/>
      <c r="J41" s="121"/>
      <c r="K41" s="122"/>
    </row>
    <row r="42" spans="1:12" ht="21">
      <c r="A42" s="92"/>
      <c r="B42" s="80"/>
      <c r="C42" s="79"/>
      <c r="D42" s="80"/>
      <c r="E42" s="121"/>
      <c r="F42" s="121"/>
      <c r="G42" s="121"/>
      <c r="H42" s="121"/>
      <c r="I42" s="121"/>
      <c r="J42" s="121"/>
      <c r="K42" s="123" t="s">
        <v>79</v>
      </c>
    </row>
    <row r="43" spans="1:12" ht="21">
      <c r="A43" s="75"/>
      <c r="E43" s="213" t="s">
        <v>1</v>
      </c>
      <c r="F43" s="213"/>
      <c r="G43" s="213"/>
      <c r="I43" s="213" t="s">
        <v>2</v>
      </c>
      <c r="J43" s="213"/>
      <c r="K43" s="213"/>
    </row>
    <row r="44" spans="1:12" ht="21">
      <c r="A44" s="83"/>
      <c r="C44" s="84" t="s">
        <v>3</v>
      </c>
      <c r="D44" s="85"/>
      <c r="E44" s="124" t="s">
        <v>213</v>
      </c>
      <c r="F44" s="125"/>
      <c r="G44" s="124" t="s">
        <v>190</v>
      </c>
      <c r="I44" s="124" t="s">
        <v>213</v>
      </c>
      <c r="J44" s="125"/>
      <c r="K44" s="124" t="s">
        <v>190</v>
      </c>
    </row>
    <row r="45" spans="1:12" ht="21">
      <c r="A45" s="71"/>
      <c r="C45" s="84"/>
      <c r="D45" s="85"/>
      <c r="E45" s="70" t="s">
        <v>84</v>
      </c>
      <c r="F45" s="125"/>
      <c r="G45" s="70" t="s">
        <v>98</v>
      </c>
      <c r="I45" s="70" t="s">
        <v>84</v>
      </c>
      <c r="J45" s="125"/>
      <c r="K45" s="70" t="s">
        <v>98</v>
      </c>
    </row>
    <row r="46" spans="1:12" ht="21">
      <c r="A46" s="71"/>
      <c r="C46" s="84"/>
      <c r="D46" s="85"/>
      <c r="E46" s="70" t="s">
        <v>85</v>
      </c>
      <c r="F46" s="125"/>
      <c r="G46" s="70"/>
      <c r="I46" s="70" t="s">
        <v>85</v>
      </c>
      <c r="J46" s="125"/>
      <c r="K46" s="70"/>
    </row>
    <row r="47" spans="1:12" s="98" customFormat="1" ht="21">
      <c r="A47" s="110" t="s">
        <v>14</v>
      </c>
      <c r="E47" s="73"/>
      <c r="F47" s="73"/>
      <c r="G47" s="73"/>
      <c r="H47" s="99"/>
      <c r="I47" s="118"/>
      <c r="J47" s="99"/>
      <c r="K47" s="91"/>
      <c r="L47" s="99"/>
    </row>
    <row r="48" spans="1:12" s="98" customFormat="1" ht="21">
      <c r="A48" s="131" t="s">
        <v>15</v>
      </c>
      <c r="C48" s="100"/>
      <c r="D48" s="100"/>
      <c r="E48" s="126"/>
      <c r="F48" s="126"/>
      <c r="G48" s="126"/>
      <c r="H48" s="99"/>
      <c r="I48" s="114"/>
      <c r="J48" s="99"/>
      <c r="K48" s="99"/>
      <c r="L48" s="99"/>
    </row>
    <row r="49" spans="1:12" s="98" customFormat="1" ht="21">
      <c r="A49" s="109" t="s">
        <v>199</v>
      </c>
      <c r="C49" s="100">
        <v>11</v>
      </c>
      <c r="D49" s="100"/>
      <c r="E49" s="91">
        <v>250000</v>
      </c>
      <c r="F49" s="126"/>
      <c r="G49" s="126">
        <v>0</v>
      </c>
      <c r="H49" s="99"/>
      <c r="I49" s="99">
        <v>250000</v>
      </c>
      <c r="J49" s="99"/>
      <c r="K49" s="99">
        <v>0</v>
      </c>
      <c r="L49" s="99"/>
    </row>
    <row r="50" spans="1:12" s="98" customFormat="1" ht="21">
      <c r="A50" s="109" t="s">
        <v>206</v>
      </c>
      <c r="C50" s="100">
        <v>2</v>
      </c>
      <c r="D50" s="100"/>
      <c r="E50" s="126">
        <v>0</v>
      </c>
      <c r="F50" s="126"/>
      <c r="G50" s="126">
        <v>0</v>
      </c>
      <c r="H50" s="99"/>
      <c r="I50" s="99">
        <v>5000</v>
      </c>
      <c r="J50" s="99"/>
      <c r="K50" s="99">
        <v>0</v>
      </c>
      <c r="L50" s="99"/>
    </row>
    <row r="51" spans="1:12" s="98" customFormat="1" ht="21">
      <c r="A51" s="98" t="s">
        <v>71</v>
      </c>
      <c r="C51" s="100" t="s">
        <v>203</v>
      </c>
      <c r="D51" s="101"/>
      <c r="E51" s="134">
        <v>2042940</v>
      </c>
      <c r="F51" s="138"/>
      <c r="G51" s="132">
        <v>1972825</v>
      </c>
      <c r="H51" s="133"/>
      <c r="I51" s="132">
        <v>2031458</v>
      </c>
      <c r="J51" s="100"/>
      <c r="K51" s="99">
        <v>1949624</v>
      </c>
      <c r="L51" s="102"/>
    </row>
    <row r="52" spans="1:12" s="103" customFormat="1" ht="21">
      <c r="A52" s="103" t="s">
        <v>166</v>
      </c>
      <c r="C52" s="100"/>
      <c r="D52" s="104"/>
      <c r="E52" s="134"/>
      <c r="F52" s="139"/>
      <c r="G52" s="135"/>
      <c r="H52" s="135"/>
      <c r="I52" s="135"/>
      <c r="J52" s="104"/>
      <c r="K52" s="105"/>
      <c r="L52" s="105"/>
    </row>
    <row r="53" spans="1:12" s="98" customFormat="1" ht="21">
      <c r="A53" s="103" t="s">
        <v>126</v>
      </c>
      <c r="B53" s="103"/>
      <c r="C53" s="100">
        <v>13</v>
      </c>
      <c r="D53" s="111"/>
      <c r="E53" s="134">
        <v>131389</v>
      </c>
      <c r="F53" s="139"/>
      <c r="G53" s="136">
        <v>129767</v>
      </c>
      <c r="H53" s="135"/>
      <c r="I53" s="136">
        <v>131389</v>
      </c>
      <c r="J53" s="104"/>
      <c r="K53" s="105">
        <v>129767</v>
      </c>
      <c r="L53" s="105"/>
    </row>
    <row r="54" spans="1:12" s="98" customFormat="1" ht="21">
      <c r="A54" s="109" t="s">
        <v>159</v>
      </c>
      <c r="C54" s="100">
        <v>14</v>
      </c>
      <c r="D54" s="100"/>
      <c r="E54" s="134">
        <v>22800</v>
      </c>
      <c r="F54" s="138"/>
      <c r="G54" s="132">
        <v>29560</v>
      </c>
      <c r="H54" s="133"/>
      <c r="I54" s="132">
        <v>22800</v>
      </c>
      <c r="J54" s="100"/>
      <c r="K54" s="99">
        <v>29560</v>
      </c>
      <c r="L54" s="99"/>
    </row>
    <row r="55" spans="1:12" s="98" customFormat="1" ht="21">
      <c r="A55" s="98" t="s">
        <v>133</v>
      </c>
      <c r="C55" s="100"/>
      <c r="D55" s="100"/>
      <c r="E55" s="134">
        <v>1591157</v>
      </c>
      <c r="F55" s="138"/>
      <c r="G55" s="136">
        <v>1401731</v>
      </c>
      <c r="H55" s="133"/>
      <c r="I55" s="136">
        <v>1591157</v>
      </c>
      <c r="J55" s="100"/>
      <c r="K55" s="105">
        <v>1401731</v>
      </c>
      <c r="L55" s="102"/>
    </row>
    <row r="56" spans="1:12" s="98" customFormat="1" ht="21">
      <c r="A56" s="103" t="s">
        <v>103</v>
      </c>
      <c r="C56" s="100"/>
      <c r="D56" s="101"/>
      <c r="E56" s="134">
        <v>210883</v>
      </c>
      <c r="F56" s="138"/>
      <c r="G56" s="136">
        <v>243701</v>
      </c>
      <c r="H56" s="133"/>
      <c r="I56" s="136">
        <v>210424</v>
      </c>
      <c r="J56" s="100"/>
      <c r="K56" s="105">
        <v>238730</v>
      </c>
      <c r="L56" s="102"/>
    </row>
    <row r="57" spans="1:12" s="98" customFormat="1" ht="21">
      <c r="A57" s="98" t="s">
        <v>16</v>
      </c>
      <c r="C57" s="100"/>
      <c r="D57" s="101"/>
      <c r="E57" s="134">
        <v>52933</v>
      </c>
      <c r="F57" s="138"/>
      <c r="G57" s="134">
        <v>77800</v>
      </c>
      <c r="H57" s="133"/>
      <c r="I57" s="134">
        <v>52772</v>
      </c>
      <c r="J57" s="100"/>
      <c r="K57" s="102">
        <v>77627</v>
      </c>
      <c r="L57" s="102"/>
    </row>
    <row r="58" spans="1:12" s="98" customFormat="1" ht="21">
      <c r="A58" s="131" t="s">
        <v>17</v>
      </c>
      <c r="C58" s="100"/>
      <c r="D58" s="101"/>
      <c r="E58" s="107">
        <f>SUM(E49:E57)</f>
        <v>4302102</v>
      </c>
      <c r="F58" s="126"/>
      <c r="G58" s="137">
        <f>SUM(G49:G57)</f>
        <v>3855384</v>
      </c>
      <c r="H58" s="126"/>
      <c r="I58" s="137">
        <f>SUM(I49:I57)</f>
        <v>4295000</v>
      </c>
      <c r="J58" s="105"/>
      <c r="K58" s="137">
        <f>SUM(K49:K57)</f>
        <v>3827039</v>
      </c>
      <c r="L58" s="105"/>
    </row>
    <row r="59" spans="1:12" s="98" customFormat="1" ht="21">
      <c r="A59" s="131" t="s">
        <v>18</v>
      </c>
      <c r="C59" s="100"/>
      <c r="D59" s="101"/>
      <c r="E59" s="91"/>
      <c r="F59" s="126"/>
      <c r="G59" s="91"/>
      <c r="H59" s="126"/>
      <c r="I59" s="105"/>
      <c r="J59" s="105"/>
      <c r="K59" s="105"/>
      <c r="L59" s="105"/>
    </row>
    <row r="60" spans="1:12" s="98" customFormat="1" ht="21">
      <c r="A60" s="98" t="s">
        <v>127</v>
      </c>
      <c r="C60" s="100"/>
      <c r="D60" s="101"/>
      <c r="E60" s="91"/>
      <c r="F60" s="126"/>
      <c r="G60" s="91"/>
      <c r="H60" s="126"/>
      <c r="I60" s="117"/>
      <c r="J60" s="105"/>
      <c r="K60" s="105"/>
      <c r="L60" s="105"/>
    </row>
    <row r="61" spans="1:12" s="98" customFormat="1" ht="21">
      <c r="A61" s="98" t="s">
        <v>128</v>
      </c>
      <c r="C61" s="100">
        <v>13</v>
      </c>
      <c r="D61" s="101"/>
      <c r="E61" s="142">
        <v>179558</v>
      </c>
      <c r="F61" s="144"/>
      <c r="G61" s="143">
        <v>192695</v>
      </c>
      <c r="H61" s="140"/>
      <c r="I61" s="143">
        <v>179558</v>
      </c>
      <c r="J61" s="100"/>
      <c r="K61" s="105">
        <v>192695</v>
      </c>
      <c r="L61" s="105"/>
    </row>
    <row r="62" spans="1:12" s="98" customFormat="1" ht="21">
      <c r="A62" s="109" t="s">
        <v>129</v>
      </c>
      <c r="C62" s="100"/>
      <c r="D62" s="101"/>
      <c r="E62" s="142"/>
      <c r="F62" s="144"/>
      <c r="G62" s="141"/>
      <c r="H62" s="140"/>
      <c r="I62" s="141"/>
      <c r="J62" s="100"/>
      <c r="K62" s="105"/>
      <c r="L62" s="105"/>
    </row>
    <row r="63" spans="1:12" s="98" customFormat="1" ht="21">
      <c r="A63" s="109" t="s">
        <v>130</v>
      </c>
      <c r="C63" s="100">
        <v>14</v>
      </c>
      <c r="D63" s="101"/>
      <c r="E63" s="142">
        <v>21300</v>
      </c>
      <c r="F63" s="144"/>
      <c r="G63" s="143">
        <v>38400</v>
      </c>
      <c r="H63" s="140"/>
      <c r="I63" s="143">
        <v>21300</v>
      </c>
      <c r="J63" s="100"/>
      <c r="K63" s="105">
        <v>38400</v>
      </c>
      <c r="L63" s="105"/>
    </row>
    <row r="64" spans="1:12" s="98" customFormat="1" ht="21">
      <c r="A64" s="98" t="s">
        <v>81</v>
      </c>
      <c r="C64" s="100">
        <v>15</v>
      </c>
      <c r="D64" s="101"/>
      <c r="E64" s="142">
        <v>164921</v>
      </c>
      <c r="F64" s="144"/>
      <c r="G64" s="143">
        <v>124244</v>
      </c>
      <c r="H64" s="140"/>
      <c r="I64" s="143">
        <v>164921</v>
      </c>
      <c r="J64" s="100"/>
      <c r="K64" s="105">
        <v>124244</v>
      </c>
      <c r="L64" s="102"/>
    </row>
    <row r="65" spans="1:12" s="98" customFormat="1" ht="21">
      <c r="A65" s="131" t="s">
        <v>19</v>
      </c>
      <c r="C65" s="100"/>
      <c r="D65" s="100"/>
      <c r="E65" s="107">
        <f>SUM(E61:E64)</f>
        <v>365779</v>
      </c>
      <c r="F65" s="126"/>
      <c r="G65" s="107">
        <f>SUM(G61:G64)</f>
        <v>355339</v>
      </c>
      <c r="H65" s="126"/>
      <c r="I65" s="107">
        <f>SUM(I61:I64)</f>
        <v>365779</v>
      </c>
      <c r="J65" s="102"/>
      <c r="K65" s="107">
        <f>SUM(K61:K64)</f>
        <v>355339</v>
      </c>
      <c r="L65" s="102"/>
    </row>
    <row r="66" spans="1:12" s="98" customFormat="1" ht="21">
      <c r="A66" s="131" t="s">
        <v>20</v>
      </c>
      <c r="C66" s="100"/>
      <c r="D66" s="100"/>
      <c r="E66" s="106">
        <f>E58+E65</f>
        <v>4667881</v>
      </c>
      <c r="F66" s="126"/>
      <c r="G66" s="106">
        <f>G58+G65</f>
        <v>4210723</v>
      </c>
      <c r="H66" s="126"/>
      <c r="I66" s="106">
        <f>I58+I65</f>
        <v>4660779</v>
      </c>
      <c r="J66" s="102"/>
      <c r="K66" s="106">
        <f>K58+K65</f>
        <v>4182378</v>
      </c>
      <c r="L66" s="102"/>
    </row>
    <row r="67" spans="1:12" s="101" customFormat="1" ht="21">
      <c r="A67" s="131"/>
      <c r="B67" s="98"/>
      <c r="C67" s="98"/>
      <c r="D67" s="98"/>
      <c r="E67" s="120"/>
      <c r="F67" s="73"/>
      <c r="G67" s="73"/>
      <c r="H67" s="99"/>
      <c r="I67" s="99"/>
      <c r="J67" s="99"/>
      <c r="K67" s="99"/>
      <c r="L67" s="99"/>
    </row>
    <row r="68" spans="1:12" s="101" customFormat="1" ht="21">
      <c r="A68" s="109" t="s">
        <v>12</v>
      </c>
      <c r="B68" s="98"/>
      <c r="C68" s="98"/>
      <c r="D68" s="98"/>
      <c r="E68" s="73"/>
      <c r="F68" s="73"/>
      <c r="G68" s="73"/>
      <c r="H68" s="99"/>
      <c r="I68" s="99"/>
      <c r="J68" s="99"/>
      <c r="K68" s="99"/>
      <c r="L68" s="99"/>
    </row>
    <row r="69" spans="1:12" s="98" customFormat="1" ht="21">
      <c r="A69" s="109"/>
      <c r="E69" s="73"/>
      <c r="F69" s="73"/>
      <c r="G69" s="73"/>
      <c r="H69" s="99"/>
      <c r="I69" s="99"/>
      <c r="J69" s="99"/>
      <c r="K69" s="99"/>
      <c r="L69" s="99"/>
    </row>
    <row r="70" spans="1:12" s="98" customFormat="1" ht="21">
      <c r="A70" s="109"/>
      <c r="E70" s="73"/>
      <c r="F70" s="73"/>
      <c r="G70" s="73"/>
      <c r="H70" s="99"/>
      <c r="I70" s="99"/>
      <c r="J70" s="99"/>
      <c r="K70" s="99"/>
      <c r="L70" s="99"/>
    </row>
    <row r="71" spans="1:12" s="112" customFormat="1" ht="21" customHeight="1">
      <c r="A71" s="214" t="s">
        <v>161</v>
      </c>
      <c r="B71" s="214"/>
      <c r="C71" s="214"/>
      <c r="D71" s="214"/>
      <c r="E71" s="214"/>
      <c r="F71" s="214"/>
      <c r="G71" s="214"/>
      <c r="H71" s="214"/>
      <c r="I71" s="214"/>
      <c r="J71" s="214"/>
      <c r="K71" s="214"/>
      <c r="L71" s="214"/>
    </row>
    <row r="72" spans="1:12" s="101" customFormat="1" ht="21">
      <c r="A72" s="214" t="s">
        <v>13</v>
      </c>
      <c r="B72" s="214"/>
      <c r="C72" s="214"/>
      <c r="D72" s="214"/>
      <c r="E72" s="214"/>
      <c r="F72" s="214"/>
      <c r="G72" s="214"/>
      <c r="H72" s="214"/>
      <c r="I72" s="214"/>
      <c r="J72" s="214"/>
      <c r="K72" s="214"/>
      <c r="L72" s="214"/>
    </row>
    <row r="73" spans="1:12" s="81" customFormat="1" ht="21">
      <c r="A73" s="88" t="s">
        <v>212</v>
      </c>
      <c r="B73" s="78"/>
      <c r="C73" s="79"/>
      <c r="D73" s="80"/>
      <c r="E73" s="70"/>
      <c r="F73" s="121"/>
      <c r="G73" s="121"/>
      <c r="H73" s="121"/>
      <c r="I73" s="122"/>
      <c r="J73" s="121"/>
      <c r="K73" s="122"/>
    </row>
    <row r="74" spans="1:12" ht="21">
      <c r="A74" s="92"/>
      <c r="B74" s="80"/>
      <c r="C74" s="79"/>
      <c r="D74" s="80"/>
      <c r="E74" s="121"/>
      <c r="F74" s="121"/>
      <c r="G74" s="121"/>
      <c r="H74" s="121"/>
      <c r="I74" s="121"/>
      <c r="J74" s="121"/>
      <c r="K74" s="123" t="s">
        <v>79</v>
      </c>
    </row>
    <row r="75" spans="1:12" ht="21">
      <c r="A75" s="75"/>
      <c r="E75" s="213" t="s">
        <v>1</v>
      </c>
      <c r="F75" s="213"/>
      <c r="G75" s="213"/>
      <c r="I75" s="213" t="s">
        <v>2</v>
      </c>
      <c r="J75" s="213"/>
      <c r="K75" s="213"/>
    </row>
    <row r="76" spans="1:12" ht="21">
      <c r="A76" s="83"/>
      <c r="C76" s="84" t="s">
        <v>3</v>
      </c>
      <c r="D76" s="85"/>
      <c r="E76" s="124" t="s">
        <v>213</v>
      </c>
      <c r="F76" s="125"/>
      <c r="G76" s="124" t="s">
        <v>190</v>
      </c>
      <c r="I76" s="124" t="s">
        <v>213</v>
      </c>
      <c r="J76" s="125"/>
      <c r="K76" s="124" t="s">
        <v>190</v>
      </c>
    </row>
    <row r="77" spans="1:12" ht="21">
      <c r="A77" s="71"/>
      <c r="C77" s="84"/>
      <c r="D77" s="85"/>
      <c r="E77" s="70" t="s">
        <v>84</v>
      </c>
      <c r="F77" s="125"/>
      <c r="G77" s="70" t="s">
        <v>98</v>
      </c>
      <c r="I77" s="70" t="s">
        <v>84</v>
      </c>
      <c r="J77" s="125"/>
      <c r="K77" s="70" t="s">
        <v>98</v>
      </c>
    </row>
    <row r="78" spans="1:12" ht="21">
      <c r="A78" s="71"/>
      <c r="C78" s="84"/>
      <c r="D78" s="85"/>
      <c r="E78" s="70" t="s">
        <v>85</v>
      </c>
      <c r="F78" s="125"/>
      <c r="G78" s="70"/>
      <c r="I78" s="70" t="s">
        <v>85</v>
      </c>
      <c r="J78" s="125"/>
      <c r="K78" s="70"/>
    </row>
    <row r="79" spans="1:12" s="98" customFormat="1" ht="21">
      <c r="A79" s="131" t="s">
        <v>21</v>
      </c>
      <c r="C79" s="100"/>
      <c r="D79" s="100"/>
      <c r="E79" s="126"/>
      <c r="F79" s="126"/>
      <c r="G79" s="126"/>
      <c r="H79" s="73"/>
      <c r="I79" s="119"/>
      <c r="J79" s="73"/>
      <c r="K79" s="113"/>
    </row>
    <row r="80" spans="1:12" s="98" customFormat="1" ht="21">
      <c r="A80" s="98" t="s">
        <v>22</v>
      </c>
      <c r="C80" s="100">
        <v>16</v>
      </c>
      <c r="D80" s="101"/>
      <c r="E80" s="115"/>
      <c r="F80" s="126"/>
      <c r="G80" s="102"/>
      <c r="H80" s="126"/>
      <c r="I80" s="115"/>
      <c r="J80" s="102"/>
      <c r="K80" s="102"/>
      <c r="L80" s="102"/>
    </row>
    <row r="81" spans="1:13" s="98" customFormat="1" ht="21">
      <c r="A81" s="98" t="s">
        <v>99</v>
      </c>
      <c r="C81" s="101"/>
      <c r="D81" s="101"/>
      <c r="E81" s="115"/>
      <c r="F81" s="126"/>
      <c r="G81" s="102"/>
      <c r="H81" s="126"/>
      <c r="I81" s="115"/>
      <c r="J81" s="102"/>
      <c r="K81" s="102"/>
      <c r="L81" s="102"/>
    </row>
    <row r="82" spans="1:13" s="98" customFormat="1" ht="21.75" thickBot="1">
      <c r="A82" s="98" t="s">
        <v>168</v>
      </c>
      <c r="C82" s="101"/>
      <c r="D82" s="101"/>
      <c r="E82" s="108">
        <v>1102904</v>
      </c>
      <c r="F82" s="126"/>
      <c r="G82" s="108">
        <v>1102904</v>
      </c>
      <c r="H82" s="126"/>
      <c r="I82" s="108">
        <v>1102904</v>
      </c>
      <c r="J82" s="102"/>
      <c r="K82" s="108">
        <v>1102904</v>
      </c>
      <c r="L82" s="102"/>
    </row>
    <row r="83" spans="1:13" s="98" customFormat="1" ht="21.75" thickTop="1">
      <c r="A83" s="98" t="s">
        <v>100</v>
      </c>
      <c r="C83" s="101"/>
      <c r="D83" s="101"/>
      <c r="E83" s="102"/>
      <c r="F83" s="126"/>
      <c r="G83" s="102"/>
      <c r="H83" s="126"/>
      <c r="I83" s="102"/>
      <c r="J83" s="102"/>
      <c r="K83" s="102"/>
      <c r="L83" s="102"/>
    </row>
    <row r="84" spans="1:13" s="98" customFormat="1" ht="21">
      <c r="A84" s="98" t="s">
        <v>175</v>
      </c>
      <c r="C84" s="101"/>
      <c r="D84" s="101"/>
      <c r="E84" s="105">
        <f>Consolidated!E29</f>
        <v>1027904</v>
      </c>
      <c r="F84" s="127"/>
      <c r="G84" s="105">
        <f>Consolidated!E22</f>
        <v>1027904</v>
      </c>
      <c r="H84" s="127"/>
      <c r="I84" s="105">
        <f>'The Company'!E25</f>
        <v>1027904</v>
      </c>
      <c r="J84" s="105"/>
      <c r="K84" s="105">
        <f>'The Company'!E20</f>
        <v>1027904</v>
      </c>
      <c r="L84" s="105"/>
      <c r="M84" s="103"/>
    </row>
    <row r="85" spans="1:13" s="98" customFormat="1" ht="21">
      <c r="A85" s="130" t="s">
        <v>174</v>
      </c>
      <c r="C85" s="101"/>
      <c r="D85" s="101"/>
      <c r="E85" s="105">
        <f>Consolidated!G29</f>
        <v>100000</v>
      </c>
      <c r="F85" s="127"/>
      <c r="G85" s="105">
        <f>Consolidated!G22</f>
        <v>100000</v>
      </c>
      <c r="H85" s="127"/>
      <c r="I85" s="105">
        <f>'The Company'!G25</f>
        <v>100000</v>
      </c>
      <c r="J85" s="105"/>
      <c r="K85" s="105">
        <f>'The Company'!G20</f>
        <v>100000</v>
      </c>
      <c r="L85" s="105"/>
      <c r="M85" s="103"/>
    </row>
    <row r="86" spans="1:13" s="98" customFormat="1" ht="21">
      <c r="A86" s="98" t="s">
        <v>23</v>
      </c>
      <c r="C86" s="101"/>
      <c r="D86" s="101"/>
      <c r="E86" s="102"/>
      <c r="F86" s="126"/>
      <c r="G86" s="102"/>
      <c r="H86" s="126"/>
      <c r="I86" s="115"/>
      <c r="J86" s="102"/>
      <c r="K86" s="102"/>
      <c r="L86" s="102"/>
    </row>
    <row r="87" spans="1:13" s="98" customFormat="1" ht="21">
      <c r="A87" s="98" t="s">
        <v>24</v>
      </c>
      <c r="C87" s="100"/>
      <c r="D87" s="101"/>
      <c r="E87" s="102">
        <f>Consolidated!I29</f>
        <v>90786</v>
      </c>
      <c r="F87" s="126"/>
      <c r="G87" s="102">
        <f>Consolidated!I22</f>
        <v>90786</v>
      </c>
      <c r="H87" s="126"/>
      <c r="I87" s="102">
        <f>'The Company'!I25</f>
        <v>89226</v>
      </c>
      <c r="J87" s="105"/>
      <c r="K87" s="102">
        <f>'The Company'!I20</f>
        <v>89226</v>
      </c>
      <c r="L87" s="105"/>
    </row>
    <row r="88" spans="1:13" s="98" customFormat="1" ht="21">
      <c r="A88" s="98" t="s">
        <v>25</v>
      </c>
      <c r="C88" s="100"/>
      <c r="D88" s="100"/>
      <c r="E88" s="102">
        <f>Consolidated!K29</f>
        <v>139046</v>
      </c>
      <c r="F88" s="126"/>
      <c r="G88" s="102">
        <f>Consolidated!K22</f>
        <v>108825</v>
      </c>
      <c r="H88" s="126"/>
      <c r="I88" s="105">
        <f>'The Company'!K25</f>
        <v>234268</v>
      </c>
      <c r="J88" s="105"/>
      <c r="K88" s="105">
        <f>'The Company'!K20</f>
        <v>194577</v>
      </c>
      <c r="L88" s="105"/>
    </row>
    <row r="89" spans="1:13" s="98" customFormat="1" ht="21">
      <c r="A89" s="98" t="s">
        <v>26</v>
      </c>
      <c r="C89" s="100"/>
      <c r="D89" s="100"/>
      <c r="E89" s="105">
        <f>Consolidated!U29</f>
        <v>96312</v>
      </c>
      <c r="F89" s="126"/>
      <c r="G89" s="105">
        <f>Consolidated!U22</f>
        <v>19522</v>
      </c>
      <c r="H89" s="126"/>
      <c r="I89" s="105">
        <f>'The Company'!O25</f>
        <v>98364</v>
      </c>
      <c r="J89" s="105"/>
      <c r="K89" s="105">
        <f>'The Company'!O20</f>
        <v>20321</v>
      </c>
      <c r="L89" s="105"/>
    </row>
    <row r="90" spans="1:13" s="98" customFormat="1" ht="21">
      <c r="A90" s="98" t="s">
        <v>131</v>
      </c>
      <c r="C90" s="100"/>
      <c r="D90" s="100"/>
      <c r="E90" s="105">
        <f>Consolidated!W29</f>
        <v>21431</v>
      </c>
      <c r="F90" s="126"/>
      <c r="G90" s="105">
        <f>Consolidated!W22</f>
        <v>21431</v>
      </c>
      <c r="H90" s="126"/>
      <c r="I90" s="105">
        <v>0</v>
      </c>
      <c r="J90" s="105"/>
      <c r="K90" s="105">
        <v>0</v>
      </c>
      <c r="L90" s="105"/>
    </row>
    <row r="91" spans="1:13" s="98" customFormat="1" ht="21">
      <c r="A91" s="74" t="s">
        <v>120</v>
      </c>
      <c r="C91" s="101"/>
      <c r="D91" s="101"/>
      <c r="E91" s="106">
        <f>Consolidated!Y29</f>
        <v>68924</v>
      </c>
      <c r="F91" s="126"/>
      <c r="G91" s="106">
        <f>Consolidated!Y22</f>
        <v>68924</v>
      </c>
      <c r="H91" s="126"/>
      <c r="I91" s="106">
        <v>0</v>
      </c>
      <c r="J91" s="102"/>
      <c r="K91" s="106">
        <v>0</v>
      </c>
      <c r="L91" s="102"/>
    </row>
    <row r="92" spans="1:13" s="98" customFormat="1" ht="21">
      <c r="A92" s="131" t="s">
        <v>66</v>
      </c>
      <c r="C92" s="100"/>
      <c r="D92" s="100"/>
      <c r="E92" s="105">
        <f>SUM(E84:E91)</f>
        <v>1544403</v>
      </c>
      <c r="F92" s="126"/>
      <c r="G92" s="105">
        <f>SUM(G84:G91)</f>
        <v>1437392</v>
      </c>
      <c r="H92" s="126"/>
      <c r="I92" s="105">
        <f>SUM(I84:I91)</f>
        <v>1549762</v>
      </c>
      <c r="J92" s="102"/>
      <c r="K92" s="105">
        <f>SUM(K84:K91)</f>
        <v>1432028</v>
      </c>
      <c r="L92" s="102"/>
    </row>
    <row r="93" spans="1:13" s="98" customFormat="1" ht="21">
      <c r="A93" s="109" t="s">
        <v>82</v>
      </c>
      <c r="C93" s="100"/>
      <c r="D93" s="100"/>
      <c r="E93" s="105">
        <f>Consolidated!AC29</f>
        <v>21957</v>
      </c>
      <c r="F93" s="126"/>
      <c r="G93" s="105">
        <f>Consolidated!AC22</f>
        <v>22319</v>
      </c>
      <c r="H93" s="126"/>
      <c r="I93" s="105">
        <v>0</v>
      </c>
      <c r="J93" s="105"/>
      <c r="K93" s="105">
        <v>0</v>
      </c>
      <c r="L93" s="105"/>
    </row>
    <row r="94" spans="1:13" s="98" customFormat="1" ht="21">
      <c r="A94" s="131" t="s">
        <v>132</v>
      </c>
      <c r="C94" s="100"/>
      <c r="D94" s="100"/>
      <c r="E94" s="107">
        <f>SUM(E92:E93)</f>
        <v>1566360</v>
      </c>
      <c r="F94" s="126"/>
      <c r="G94" s="107">
        <f>SUM(G92:G93)</f>
        <v>1459711</v>
      </c>
      <c r="H94" s="126"/>
      <c r="I94" s="107">
        <f>SUM(I92:I93)</f>
        <v>1549762</v>
      </c>
      <c r="J94" s="102"/>
      <c r="K94" s="107">
        <f>SUM(K92:K93)</f>
        <v>1432028</v>
      </c>
      <c r="L94" s="102"/>
    </row>
    <row r="95" spans="1:13" s="98" customFormat="1" ht="21.75" thickBot="1">
      <c r="A95" s="131" t="s">
        <v>27</v>
      </c>
      <c r="C95" s="100"/>
      <c r="D95" s="100"/>
      <c r="E95" s="108">
        <f>E66+E94</f>
        <v>6234241</v>
      </c>
      <c r="F95" s="126"/>
      <c r="G95" s="108">
        <f>G66+G94</f>
        <v>5670434</v>
      </c>
      <c r="H95" s="126"/>
      <c r="I95" s="108">
        <f>I66+I94</f>
        <v>6210541</v>
      </c>
      <c r="J95" s="102"/>
      <c r="K95" s="108">
        <f>K66+K94</f>
        <v>5614406</v>
      </c>
      <c r="L95" s="102"/>
    </row>
    <row r="96" spans="1:13" ht="21.75" thickTop="1">
      <c r="A96" s="75"/>
      <c r="B96" s="72"/>
      <c r="C96" s="94"/>
      <c r="E96" s="93">
        <f>E95-E34</f>
        <v>0</v>
      </c>
      <c r="F96" s="93"/>
      <c r="G96" s="93">
        <f>G95-G34</f>
        <v>0</v>
      </c>
      <c r="H96" s="97"/>
      <c r="I96" s="93">
        <f>I95-I34</f>
        <v>0</v>
      </c>
      <c r="J96" s="93"/>
      <c r="K96" s="93">
        <f>K95-K34</f>
        <v>0</v>
      </c>
    </row>
    <row r="97" spans="1:11" ht="23.25" customHeight="1">
      <c r="C97" s="87"/>
      <c r="E97" s="123"/>
      <c r="G97" s="123"/>
      <c r="I97" s="128"/>
      <c r="K97" s="123"/>
    </row>
    <row r="98" spans="1:11" ht="23.25" customHeight="1">
      <c r="A98" s="82" t="s">
        <v>12</v>
      </c>
      <c r="C98" s="87"/>
      <c r="I98" s="129"/>
    </row>
    <row r="99" spans="1:11" ht="23.25" customHeight="1">
      <c r="C99" s="87"/>
    </row>
    <row r="100" spans="1:11" ht="23.25" customHeight="1">
      <c r="A100" s="95"/>
      <c r="B100" s="90"/>
      <c r="C100" s="87"/>
    </row>
    <row r="101" spans="1:11" ht="23.25" customHeight="1">
      <c r="A101" s="89"/>
      <c r="B101" s="90"/>
      <c r="C101" s="87"/>
    </row>
    <row r="102" spans="1:11" ht="23.25" customHeight="1">
      <c r="B102" s="86" t="s">
        <v>28</v>
      </c>
    </row>
    <row r="103" spans="1:11" ht="23.25" customHeight="1">
      <c r="A103" s="95"/>
      <c r="B103" s="90"/>
      <c r="C103" s="87"/>
    </row>
    <row r="104" spans="1:11" ht="21"/>
    <row r="105" spans="1:11" ht="21"/>
    <row r="106" spans="1:11" ht="21"/>
    <row r="107" spans="1:11" ht="21"/>
    <row r="108" spans="1:11" ht="21"/>
    <row r="109" spans="1:11" ht="21"/>
    <row r="110" spans="1:11" ht="21"/>
    <row r="111" spans="1:11" ht="21"/>
    <row r="112" spans="1:11" ht="21"/>
    <row r="113" ht="21"/>
    <row r="114" ht="21"/>
    <row r="115" ht="21"/>
    <row r="116" ht="21"/>
    <row r="117" ht="21"/>
    <row r="118" ht="21"/>
    <row r="119" ht="21"/>
    <row r="120" ht="21"/>
    <row r="121" ht="21"/>
    <row r="122" ht="21"/>
    <row r="123" ht="21"/>
    <row r="124" ht="21"/>
    <row r="125" ht="21"/>
    <row r="126" ht="21"/>
    <row r="127" ht="21"/>
    <row r="128" ht="21"/>
    <row r="129" ht="21"/>
    <row r="130" ht="21"/>
    <row r="131" ht="21"/>
    <row r="132" ht="21"/>
    <row r="133" ht="21"/>
    <row r="134" ht="21"/>
    <row r="135" ht="21"/>
    <row r="136" ht="21"/>
    <row r="137" ht="21"/>
    <row r="138" ht="21"/>
    <row r="139" ht="21"/>
    <row r="140" ht="21"/>
    <row r="141" ht="21"/>
    <row r="142" ht="21"/>
    <row r="143" ht="21"/>
    <row r="144" ht="21"/>
    <row r="145" ht="21"/>
    <row r="146" ht="21"/>
    <row r="147" ht="21"/>
    <row r="148" ht="21"/>
    <row r="149" ht="21"/>
    <row r="150" ht="21"/>
    <row r="151" ht="21"/>
    <row r="152" ht="21"/>
    <row r="153" ht="21"/>
    <row r="154" ht="21"/>
    <row r="155" ht="21"/>
    <row r="156" ht="21"/>
    <row r="157" ht="21"/>
    <row r="158" ht="21"/>
    <row r="159" ht="21"/>
    <row r="160" ht="21"/>
  </sheetData>
  <mergeCells count="10">
    <mergeCell ref="E43:G43"/>
    <mergeCell ref="I43:K43"/>
    <mergeCell ref="E75:G75"/>
    <mergeCell ref="I75:K75"/>
    <mergeCell ref="E5:G5"/>
    <mergeCell ref="I5:K5"/>
    <mergeCell ref="A39:L39"/>
    <mergeCell ref="A40:L40"/>
    <mergeCell ref="A71:L71"/>
    <mergeCell ref="A72:L72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5" fitToHeight="7" orientation="portrait" r:id="rId1"/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7"/>
  <sheetViews>
    <sheetView showGridLines="0" view="pageBreakPreview" zoomScale="85" zoomScaleNormal="85" zoomScaleSheetLayoutView="85" workbookViewId="0">
      <selection activeCell="I155" sqref="I155"/>
    </sheetView>
  </sheetViews>
  <sheetFormatPr defaultColWidth="10.7109375" defaultRowHeight="23.1" customHeight="1"/>
  <cols>
    <col min="1" max="1" width="38.140625" style="151" customWidth="1"/>
    <col min="2" max="2" width="1.7109375" style="147" customWidth="1"/>
    <col min="3" max="3" width="7" style="161" customWidth="1"/>
    <col min="4" max="4" width="1.7109375" style="147" customWidth="1"/>
    <col min="5" max="5" width="12.85546875" style="149" customWidth="1"/>
    <col min="6" max="6" width="1.140625" style="149" customWidth="1"/>
    <col min="7" max="7" width="12.85546875" style="149" customWidth="1"/>
    <col min="8" max="8" width="1.140625" style="149" customWidth="1"/>
    <col min="9" max="9" width="12.85546875" style="149" customWidth="1"/>
    <col min="10" max="10" width="1.140625" style="149" customWidth="1"/>
    <col min="11" max="11" width="12.85546875" style="149" customWidth="1"/>
    <col min="12" max="12" width="1.140625" style="147" customWidth="1"/>
    <col min="13" max="16384" width="10.7109375" style="147"/>
  </cols>
  <sheetData>
    <row r="1" spans="1:13" s="174" customFormat="1" ht="23.1" customHeight="1">
      <c r="A1" s="215" t="s">
        <v>86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M1" s="188"/>
    </row>
    <row r="2" spans="1:13" s="163" customFormat="1" ht="23.1" customHeight="1">
      <c r="A2" s="158" t="s">
        <v>164</v>
      </c>
      <c r="B2" s="187"/>
      <c r="C2" s="161"/>
      <c r="D2" s="162"/>
      <c r="E2" s="195"/>
      <c r="F2" s="195"/>
      <c r="G2" s="195"/>
      <c r="H2" s="195"/>
      <c r="I2" s="195"/>
      <c r="J2" s="195"/>
      <c r="K2" s="195"/>
    </row>
    <row r="3" spans="1:13" s="163" customFormat="1" ht="23.1" customHeight="1">
      <c r="A3" s="158" t="s">
        <v>104</v>
      </c>
      <c r="B3" s="187"/>
      <c r="C3" s="161"/>
      <c r="D3" s="162"/>
      <c r="E3" s="195"/>
      <c r="F3" s="195"/>
      <c r="G3" s="195"/>
      <c r="H3" s="195"/>
      <c r="I3" s="195"/>
      <c r="J3" s="195"/>
      <c r="K3" s="195"/>
    </row>
    <row r="4" spans="1:13" s="163" customFormat="1" ht="23.1" customHeight="1">
      <c r="A4" s="158" t="s">
        <v>214</v>
      </c>
      <c r="B4" s="187"/>
      <c r="C4" s="161"/>
      <c r="D4" s="162"/>
      <c r="E4" s="195"/>
      <c r="F4" s="195"/>
      <c r="G4" s="195"/>
      <c r="H4" s="195"/>
      <c r="I4" s="195"/>
      <c r="J4" s="195"/>
      <c r="K4" s="195"/>
    </row>
    <row r="5" spans="1:13" s="163" customFormat="1" ht="23.1" customHeight="1">
      <c r="A5" s="215" t="s">
        <v>83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</row>
    <row r="6" spans="1:13" ht="23.1" customHeight="1">
      <c r="E6" s="181"/>
      <c r="F6" s="181" t="s">
        <v>1</v>
      </c>
      <c r="G6" s="181"/>
      <c r="I6" s="181"/>
      <c r="J6" s="181" t="s">
        <v>2</v>
      </c>
      <c r="K6" s="181"/>
    </row>
    <row r="7" spans="1:13" ht="23.1" customHeight="1">
      <c r="A7" s="147"/>
      <c r="C7" s="168" t="s">
        <v>3</v>
      </c>
      <c r="D7" s="169"/>
      <c r="E7" s="198" t="s">
        <v>189</v>
      </c>
      <c r="F7" s="199"/>
      <c r="G7" s="198">
        <v>2561</v>
      </c>
      <c r="H7" s="198"/>
      <c r="I7" s="198" t="s">
        <v>189</v>
      </c>
      <c r="J7" s="199"/>
      <c r="K7" s="198">
        <v>2561</v>
      </c>
    </row>
    <row r="8" spans="1:13" ht="23.1" customHeight="1">
      <c r="A8" s="145" t="s">
        <v>29</v>
      </c>
    </row>
    <row r="9" spans="1:13" ht="23.1" customHeight="1">
      <c r="A9" s="156" t="s">
        <v>76</v>
      </c>
      <c r="B9" s="185"/>
      <c r="C9" s="146"/>
      <c r="E9" s="179">
        <v>1997821</v>
      </c>
      <c r="F9" s="179"/>
      <c r="G9" s="179">
        <v>1791723</v>
      </c>
      <c r="H9" s="179"/>
      <c r="I9" s="179">
        <v>1994224</v>
      </c>
      <c r="J9" s="179"/>
      <c r="K9" s="179">
        <v>1704020</v>
      </c>
    </row>
    <row r="10" spans="1:13" ht="23.1" customHeight="1">
      <c r="A10" s="156" t="s">
        <v>77</v>
      </c>
      <c r="E10" s="179">
        <v>2273</v>
      </c>
      <c r="F10" s="179"/>
      <c r="G10" s="179">
        <v>2476</v>
      </c>
      <c r="H10" s="179"/>
      <c r="I10" s="179">
        <v>2187</v>
      </c>
      <c r="J10" s="179"/>
      <c r="K10" s="179">
        <v>2412</v>
      </c>
    </row>
    <row r="11" spans="1:13" ht="23.1" customHeight="1">
      <c r="A11" s="156" t="s">
        <v>30</v>
      </c>
      <c r="B11" s="185"/>
      <c r="C11" s="146"/>
      <c r="E11" s="179">
        <v>1128</v>
      </c>
      <c r="F11" s="179"/>
      <c r="G11" s="179">
        <v>545</v>
      </c>
      <c r="H11" s="179"/>
      <c r="I11" s="179">
        <v>1918</v>
      </c>
      <c r="J11" s="179"/>
      <c r="K11" s="179">
        <v>153</v>
      </c>
    </row>
    <row r="12" spans="1:13" ht="23.1" customHeight="1">
      <c r="A12" s="145" t="s">
        <v>31</v>
      </c>
      <c r="B12" s="185"/>
      <c r="C12" s="146"/>
      <c r="E12" s="180">
        <f>SUM(E9:E11)</f>
        <v>2001222</v>
      </c>
      <c r="F12" s="179"/>
      <c r="G12" s="180">
        <f>SUM(G9:G11)</f>
        <v>1794744</v>
      </c>
      <c r="H12" s="179"/>
      <c r="I12" s="180">
        <f>SUM(I9:I11)</f>
        <v>1998329</v>
      </c>
      <c r="J12" s="179"/>
      <c r="K12" s="180">
        <f>SUM(K9:K11)</f>
        <v>1706585</v>
      </c>
    </row>
    <row r="13" spans="1:13" ht="23.1" customHeight="1">
      <c r="A13" s="145" t="s">
        <v>32</v>
      </c>
      <c r="B13" s="185"/>
      <c r="C13" s="146"/>
      <c r="E13" s="179"/>
      <c r="F13" s="179"/>
      <c r="G13" s="179"/>
      <c r="H13" s="179"/>
      <c r="I13" s="179"/>
      <c r="J13" s="179"/>
      <c r="K13" s="179"/>
    </row>
    <row r="14" spans="1:13" ht="23.1" customHeight="1">
      <c r="A14" s="156" t="s">
        <v>78</v>
      </c>
      <c r="B14" s="185"/>
      <c r="C14" s="146"/>
      <c r="E14" s="179">
        <v>1908095</v>
      </c>
      <c r="F14" s="179"/>
      <c r="G14" s="179">
        <v>1737228</v>
      </c>
      <c r="H14" s="179"/>
      <c r="I14" s="179">
        <v>1905476</v>
      </c>
      <c r="J14" s="179"/>
      <c r="K14" s="179">
        <v>1657989</v>
      </c>
    </row>
    <row r="15" spans="1:13" s="176" customFormat="1" ht="23.1" customHeight="1">
      <c r="A15" s="210" t="s">
        <v>33</v>
      </c>
      <c r="C15" s="191"/>
      <c r="E15" s="181">
        <v>77729</v>
      </c>
      <c r="F15" s="155"/>
      <c r="G15" s="181">
        <v>93250</v>
      </c>
      <c r="H15" s="179"/>
      <c r="I15" s="181">
        <v>71147</v>
      </c>
      <c r="J15" s="179"/>
      <c r="K15" s="181">
        <v>91448</v>
      </c>
    </row>
    <row r="16" spans="1:13" ht="23.1" customHeight="1">
      <c r="A16" s="145" t="s">
        <v>34</v>
      </c>
      <c r="E16" s="181">
        <f>SUM(E14:E15)</f>
        <v>1985824</v>
      </c>
      <c r="F16" s="155"/>
      <c r="G16" s="181">
        <f>SUM(G14:G15)</f>
        <v>1830478</v>
      </c>
      <c r="H16" s="155"/>
      <c r="I16" s="181">
        <f>SUM(I14:I15)</f>
        <v>1976623</v>
      </c>
      <c r="J16" s="155"/>
      <c r="K16" s="181">
        <f>SUM(K14:K15)</f>
        <v>1749437</v>
      </c>
    </row>
    <row r="17" spans="1:13" ht="23.1" customHeight="1">
      <c r="A17" s="175" t="s">
        <v>207</v>
      </c>
      <c r="E17" s="155">
        <f>E12-E16</f>
        <v>15398</v>
      </c>
      <c r="F17" s="179"/>
      <c r="G17" s="155">
        <f>G12-G16</f>
        <v>-35734</v>
      </c>
      <c r="H17" s="179"/>
      <c r="I17" s="155">
        <f>I12-I16</f>
        <v>21706</v>
      </c>
      <c r="J17" s="179"/>
      <c r="K17" s="155">
        <f>K12-K16</f>
        <v>-42852</v>
      </c>
    </row>
    <row r="18" spans="1:13" ht="23.1" customHeight="1">
      <c r="A18" s="156" t="s">
        <v>35</v>
      </c>
      <c r="E18" s="181">
        <v>-5141</v>
      </c>
      <c r="F18" s="179"/>
      <c r="G18" s="181">
        <v>-5944</v>
      </c>
      <c r="H18" s="179"/>
      <c r="I18" s="181">
        <v>-5327</v>
      </c>
      <c r="J18" s="179"/>
      <c r="K18" s="181">
        <v>-5682</v>
      </c>
    </row>
    <row r="19" spans="1:13" ht="23.1" customHeight="1">
      <c r="A19" s="175" t="s">
        <v>208</v>
      </c>
      <c r="E19" s="155">
        <f>SUM(E17:E18)</f>
        <v>10257</v>
      </c>
      <c r="F19" s="179"/>
      <c r="G19" s="155">
        <f>SUM(G17:G18)</f>
        <v>-41678</v>
      </c>
      <c r="H19" s="179"/>
      <c r="I19" s="155">
        <f>SUM(I17:I18)</f>
        <v>16379</v>
      </c>
      <c r="J19" s="179"/>
      <c r="K19" s="155">
        <f>SUM(K17:K18)</f>
        <v>-48534</v>
      </c>
    </row>
    <row r="20" spans="1:13" ht="23.1" customHeight="1">
      <c r="A20" s="156" t="s">
        <v>209</v>
      </c>
      <c r="B20" s="163"/>
      <c r="C20" s="146">
        <v>17</v>
      </c>
      <c r="E20" s="181">
        <v>488</v>
      </c>
      <c r="F20" s="179"/>
      <c r="G20" s="181">
        <v>-15825</v>
      </c>
      <c r="H20" s="179"/>
      <c r="I20" s="181">
        <v>488</v>
      </c>
      <c r="J20" s="179"/>
      <c r="K20" s="181">
        <v>-15825</v>
      </c>
    </row>
    <row r="21" spans="1:13" ht="23.1" customHeight="1" thickBot="1">
      <c r="A21" s="145" t="s">
        <v>182</v>
      </c>
      <c r="B21" s="163"/>
      <c r="E21" s="182">
        <f>SUM(E19:E20)</f>
        <v>10745</v>
      </c>
      <c r="F21" s="179"/>
      <c r="G21" s="182">
        <f>SUM(G19:G20)</f>
        <v>-57503</v>
      </c>
      <c r="H21" s="179"/>
      <c r="I21" s="182">
        <f>SUM(I19:I20)</f>
        <v>16867</v>
      </c>
      <c r="J21" s="179"/>
      <c r="K21" s="182">
        <f>SUM(K19:K20)</f>
        <v>-64359</v>
      </c>
    </row>
    <row r="22" spans="1:13" ht="23.1" customHeight="1" thickTop="1">
      <c r="A22" s="145"/>
      <c r="B22" s="163"/>
      <c r="E22" s="155"/>
      <c r="F22" s="155"/>
      <c r="G22" s="155"/>
      <c r="I22" s="155"/>
      <c r="J22" s="155"/>
      <c r="K22" s="155"/>
    </row>
    <row r="23" spans="1:13" s="150" customFormat="1" ht="23.1" customHeight="1">
      <c r="A23" s="145" t="s">
        <v>183</v>
      </c>
      <c r="B23" s="146"/>
      <c r="C23" s="146"/>
      <c r="D23" s="147"/>
      <c r="E23" s="148"/>
      <c r="F23" s="149"/>
      <c r="G23" s="148"/>
      <c r="H23" s="149"/>
      <c r="I23" s="148"/>
      <c r="J23" s="148"/>
      <c r="K23" s="148"/>
      <c r="L23" s="147"/>
    </row>
    <row r="24" spans="1:13" s="150" customFormat="1" ht="23.1" customHeight="1" thickBot="1">
      <c r="A24" s="151" t="s">
        <v>96</v>
      </c>
      <c r="B24" s="146"/>
      <c r="C24" s="146"/>
      <c r="D24" s="147"/>
      <c r="E24" s="148">
        <f>E26-E25</f>
        <v>11451</v>
      </c>
      <c r="F24" s="149"/>
      <c r="G24" s="148">
        <f>G26-G25</f>
        <v>-57206</v>
      </c>
      <c r="H24" s="149"/>
      <c r="I24" s="208">
        <f>I21</f>
        <v>16867</v>
      </c>
      <c r="J24" s="148"/>
      <c r="K24" s="154">
        <f>K21</f>
        <v>-64359</v>
      </c>
      <c r="L24" s="147"/>
    </row>
    <row r="25" spans="1:13" s="150" customFormat="1" ht="23.1" customHeight="1" thickTop="1">
      <c r="A25" s="151" t="s">
        <v>94</v>
      </c>
      <c r="B25" s="146"/>
      <c r="C25" s="146"/>
      <c r="D25" s="147"/>
      <c r="E25" s="153">
        <v>-706</v>
      </c>
      <c r="F25" s="194"/>
      <c r="G25" s="153">
        <v>-297</v>
      </c>
      <c r="H25" s="149"/>
      <c r="I25" s="148"/>
      <c r="J25" s="148"/>
      <c r="K25" s="148"/>
      <c r="L25" s="147"/>
    </row>
    <row r="26" spans="1:13" s="150" customFormat="1" ht="23.1" customHeight="1" thickBot="1">
      <c r="A26" s="151"/>
      <c r="B26" s="146"/>
      <c r="C26" s="146"/>
      <c r="D26" s="147"/>
      <c r="E26" s="182">
        <f>E21</f>
        <v>10745</v>
      </c>
      <c r="F26" s="155"/>
      <c r="G26" s="182">
        <f>G21</f>
        <v>-57503</v>
      </c>
      <c r="H26" s="155"/>
      <c r="I26" s="155"/>
      <c r="J26" s="155"/>
      <c r="K26" s="155"/>
      <c r="L26" s="147"/>
    </row>
    <row r="27" spans="1:13" s="150" customFormat="1" ht="23.1" customHeight="1" thickTop="1">
      <c r="A27" s="151"/>
      <c r="B27" s="146"/>
      <c r="C27" s="146"/>
      <c r="D27" s="147"/>
      <c r="E27" s="155"/>
      <c r="F27" s="155"/>
      <c r="G27" s="155"/>
      <c r="H27" s="155"/>
      <c r="I27" s="155"/>
      <c r="J27" s="155"/>
      <c r="K27" s="155"/>
      <c r="L27" s="147"/>
    </row>
    <row r="28" spans="1:13" s="150" customFormat="1" ht="23.1" customHeight="1">
      <c r="A28" s="145" t="s">
        <v>184</v>
      </c>
      <c r="B28" s="146">
        <v>17</v>
      </c>
      <c r="C28" s="146">
        <v>18</v>
      </c>
      <c r="D28" s="147"/>
      <c r="E28" s="148"/>
      <c r="F28" s="149"/>
      <c r="G28" s="148"/>
      <c r="H28" s="149"/>
      <c r="I28" s="148"/>
      <c r="J28" s="148"/>
      <c r="K28" s="148"/>
      <c r="L28" s="147"/>
    </row>
    <row r="29" spans="1:13" s="150" customFormat="1" ht="23.1" customHeight="1">
      <c r="A29" s="151" t="s">
        <v>185</v>
      </c>
      <c r="B29" s="146">
        <v>17</v>
      </c>
      <c r="C29" s="146"/>
      <c r="D29" s="147"/>
      <c r="E29" s="148"/>
      <c r="F29" s="149"/>
      <c r="G29" s="148"/>
      <c r="H29" s="149"/>
      <c r="I29" s="148"/>
      <c r="J29" s="148"/>
      <c r="K29" s="148"/>
      <c r="L29" s="147"/>
    </row>
    <row r="30" spans="1:13" s="150" customFormat="1" ht="23.1" customHeight="1" thickBot="1">
      <c r="A30" s="156" t="s">
        <v>186</v>
      </c>
      <c r="B30" s="146"/>
      <c r="C30" s="146"/>
      <c r="D30" s="147"/>
      <c r="E30" s="209">
        <f>E24/E32</f>
        <v>1.1140145383226449E-2</v>
      </c>
      <c r="F30" s="202"/>
      <c r="G30" s="209">
        <f>G24/G32</f>
        <v>-5.5653057094825979E-2</v>
      </c>
      <c r="H30" s="202"/>
      <c r="I30" s="209">
        <f>I24/I32</f>
        <v>1.6409119917813336E-2</v>
      </c>
      <c r="J30" s="202"/>
      <c r="K30" s="209">
        <f>K24/K32</f>
        <v>-6.261187815204533E-2</v>
      </c>
      <c r="L30" s="200"/>
      <c r="M30" s="200"/>
    </row>
    <row r="31" spans="1:13" s="150" customFormat="1" ht="23.1" customHeight="1" thickTop="1">
      <c r="A31" s="156"/>
      <c r="B31" s="146"/>
      <c r="C31" s="146"/>
      <c r="D31" s="147"/>
      <c r="E31" s="206"/>
      <c r="F31" s="202"/>
      <c r="G31" s="207"/>
      <c r="H31" s="202"/>
      <c r="I31" s="206"/>
      <c r="J31" s="202"/>
      <c r="K31" s="207"/>
      <c r="L31" s="200"/>
      <c r="M31" s="200"/>
    </row>
    <row r="32" spans="1:13" s="174" customFormat="1" ht="23.1" customHeight="1" thickBot="1">
      <c r="A32" s="174" t="s">
        <v>110</v>
      </c>
      <c r="B32" s="150"/>
      <c r="C32" s="203"/>
      <c r="E32" s="171">
        <v>1027904</v>
      </c>
      <c r="F32" s="149"/>
      <c r="G32" s="171">
        <v>1027904</v>
      </c>
      <c r="H32" s="149"/>
      <c r="I32" s="171">
        <v>1027904</v>
      </c>
      <c r="J32" s="149"/>
      <c r="K32" s="171">
        <v>1027904</v>
      </c>
    </row>
    <row r="33" spans="1:12" s="174" customFormat="1" ht="23.1" customHeight="1" thickTop="1">
      <c r="B33" s="150"/>
      <c r="C33" s="203"/>
      <c r="E33" s="172"/>
      <c r="F33" s="149"/>
      <c r="G33" s="172"/>
      <c r="H33" s="149"/>
      <c r="I33" s="172"/>
      <c r="J33" s="149"/>
      <c r="K33" s="172"/>
    </row>
    <row r="34" spans="1:12" s="150" customFormat="1" ht="23.1" customHeight="1">
      <c r="A34" s="151" t="s">
        <v>12</v>
      </c>
      <c r="B34" s="146"/>
      <c r="C34" s="183"/>
      <c r="D34" s="157"/>
      <c r="E34" s="149"/>
      <c r="F34" s="152"/>
      <c r="G34" s="149"/>
      <c r="H34" s="152"/>
      <c r="I34" s="148"/>
      <c r="J34" s="152"/>
      <c r="K34" s="148"/>
    </row>
    <row r="35" spans="1:12" s="150" customFormat="1" ht="23.1" customHeight="1">
      <c r="A35" s="151"/>
      <c r="B35" s="146"/>
      <c r="C35" s="183"/>
      <c r="D35" s="157"/>
      <c r="E35" s="149"/>
      <c r="F35" s="152"/>
      <c r="G35" s="149"/>
      <c r="H35" s="152"/>
      <c r="I35" s="148"/>
      <c r="J35" s="152"/>
      <c r="K35" s="148"/>
    </row>
    <row r="36" spans="1:12" s="150" customFormat="1" ht="23.1" customHeight="1">
      <c r="A36" s="151"/>
      <c r="B36" s="146"/>
      <c r="C36" s="183"/>
      <c r="D36" s="157"/>
      <c r="E36" s="149"/>
      <c r="F36" s="152"/>
      <c r="G36" s="149"/>
      <c r="H36" s="152"/>
      <c r="I36" s="148"/>
      <c r="J36" s="152"/>
      <c r="K36" s="148"/>
    </row>
    <row r="37" spans="1:12" s="150" customFormat="1" ht="23.1" customHeight="1">
      <c r="A37" s="151"/>
      <c r="B37" s="146"/>
      <c r="C37" s="183"/>
      <c r="D37" s="157"/>
      <c r="E37" s="149"/>
      <c r="F37" s="152"/>
      <c r="G37" s="149"/>
      <c r="H37" s="152"/>
      <c r="I37" s="148"/>
      <c r="J37" s="152"/>
      <c r="K37" s="148"/>
    </row>
    <row r="38" spans="1:12" s="150" customFormat="1" ht="23.1" customHeight="1">
      <c r="B38" s="189"/>
      <c r="C38" s="204"/>
      <c r="D38" s="189"/>
      <c r="E38" s="148"/>
      <c r="F38" s="148"/>
      <c r="G38" s="148"/>
      <c r="H38" s="148"/>
      <c r="I38" s="148"/>
      <c r="J38" s="148"/>
      <c r="K38" s="148" t="s">
        <v>86</v>
      </c>
    </row>
    <row r="39" spans="1:12" s="150" customFormat="1" ht="23.1" customHeight="1">
      <c r="A39" s="158" t="s">
        <v>164</v>
      </c>
      <c r="B39" s="159"/>
      <c r="C39" s="205"/>
      <c r="E39" s="149"/>
      <c r="F39" s="149"/>
      <c r="G39" s="149"/>
      <c r="H39" s="149"/>
      <c r="I39" s="149"/>
      <c r="J39" s="149"/>
      <c r="K39" s="149"/>
      <c r="L39" s="160"/>
    </row>
    <row r="40" spans="1:12" s="150" customFormat="1" ht="23.1" customHeight="1">
      <c r="A40" s="158" t="s">
        <v>36</v>
      </c>
      <c r="B40" s="161"/>
      <c r="C40" s="161"/>
      <c r="D40" s="162"/>
      <c r="E40" s="195"/>
      <c r="F40" s="195"/>
      <c r="G40" s="195"/>
      <c r="H40" s="195"/>
      <c r="I40" s="195"/>
      <c r="J40" s="195"/>
      <c r="K40" s="195"/>
      <c r="L40" s="163"/>
    </row>
    <row r="41" spans="1:12" s="150" customFormat="1" ht="23.1" customHeight="1">
      <c r="A41" s="158" t="s">
        <v>214</v>
      </c>
      <c r="B41" s="161"/>
      <c r="C41" s="161"/>
      <c r="D41" s="162"/>
      <c r="E41" s="195"/>
      <c r="F41" s="195"/>
      <c r="G41" s="195"/>
      <c r="H41" s="195"/>
      <c r="I41" s="195"/>
      <c r="J41" s="195"/>
      <c r="K41" s="195"/>
      <c r="L41" s="163"/>
    </row>
    <row r="42" spans="1:12" s="166" customFormat="1" ht="23.1" customHeight="1">
      <c r="A42" s="164"/>
      <c r="B42" s="165"/>
      <c r="C42" s="204"/>
      <c r="D42" s="165"/>
      <c r="E42" s="195"/>
      <c r="F42" s="195"/>
      <c r="G42" s="195"/>
      <c r="H42" s="195"/>
      <c r="I42" s="148"/>
      <c r="J42" s="195"/>
      <c r="K42" s="148" t="s">
        <v>79</v>
      </c>
    </row>
    <row r="43" spans="1:12" s="150" customFormat="1" ht="23.1" customHeight="1">
      <c r="A43" s="151"/>
      <c r="B43" s="161"/>
      <c r="C43" s="161"/>
      <c r="D43" s="147"/>
      <c r="E43" s="181"/>
      <c r="F43" s="181" t="s">
        <v>1</v>
      </c>
      <c r="G43" s="181"/>
      <c r="H43" s="149"/>
      <c r="I43" s="181"/>
      <c r="J43" s="181" t="s">
        <v>2</v>
      </c>
      <c r="K43" s="181"/>
      <c r="L43" s="147"/>
    </row>
    <row r="44" spans="1:12" ht="23.1" customHeight="1">
      <c r="A44" s="147"/>
      <c r="C44" s="168" t="s">
        <v>3</v>
      </c>
      <c r="D44" s="169"/>
      <c r="E44" s="198" t="s">
        <v>189</v>
      </c>
      <c r="F44" s="199"/>
      <c r="G44" s="198">
        <v>2561</v>
      </c>
      <c r="H44" s="198"/>
      <c r="I44" s="198" t="s">
        <v>189</v>
      </c>
      <c r="J44" s="199"/>
      <c r="K44" s="198">
        <v>2561</v>
      </c>
    </row>
    <row r="45" spans="1:12" s="150" customFormat="1" ht="23.1" customHeight="1">
      <c r="B45" s="161"/>
      <c r="C45" s="161"/>
      <c r="D45" s="162"/>
      <c r="E45" s="196"/>
      <c r="F45" s="196"/>
      <c r="G45" s="196"/>
      <c r="H45" s="149"/>
      <c r="I45" s="196"/>
      <c r="J45" s="196"/>
      <c r="K45" s="196"/>
      <c r="L45" s="163"/>
    </row>
    <row r="46" spans="1:12" s="150" customFormat="1" ht="23.1" customHeight="1">
      <c r="A46" s="201" t="s">
        <v>182</v>
      </c>
      <c r="B46" s="161"/>
      <c r="C46" s="161"/>
      <c r="D46" s="162"/>
      <c r="E46" s="170">
        <f>SUM(E21)</f>
        <v>10745</v>
      </c>
      <c r="F46" s="149"/>
      <c r="G46" s="170">
        <f>SUM(G21)</f>
        <v>-57503</v>
      </c>
      <c r="H46" s="149"/>
      <c r="I46" s="170">
        <f>SUM(I21)</f>
        <v>16867</v>
      </c>
      <c r="J46" s="149"/>
      <c r="K46" s="170">
        <f>SUM(K21)</f>
        <v>-64359</v>
      </c>
      <c r="L46" s="163"/>
    </row>
    <row r="47" spans="1:12" s="150" customFormat="1" ht="23.1" customHeight="1">
      <c r="A47" s="158"/>
      <c r="B47" s="161"/>
      <c r="C47" s="161"/>
      <c r="D47" s="162"/>
      <c r="E47" s="149"/>
      <c r="F47" s="149"/>
      <c r="G47" s="149"/>
      <c r="H47" s="149"/>
      <c r="I47" s="149"/>
      <c r="J47" s="149"/>
      <c r="K47" s="149"/>
      <c r="L47" s="163"/>
    </row>
    <row r="48" spans="1:12" s="150" customFormat="1" ht="23.1" customHeight="1">
      <c r="A48" s="201" t="s">
        <v>97</v>
      </c>
      <c r="B48" s="161"/>
      <c r="C48" s="161"/>
      <c r="D48" s="162"/>
      <c r="E48" s="149"/>
      <c r="F48" s="149"/>
      <c r="G48" s="149"/>
      <c r="H48" s="149"/>
      <c r="I48" s="149"/>
      <c r="J48" s="149"/>
      <c r="K48" s="149"/>
      <c r="L48" s="163"/>
    </row>
    <row r="49" spans="1:12" s="150" customFormat="1" ht="23.1" customHeight="1">
      <c r="A49" s="55" t="s">
        <v>150</v>
      </c>
      <c r="B49" s="161"/>
      <c r="C49" s="161"/>
      <c r="D49" s="162"/>
      <c r="E49" s="149"/>
      <c r="F49" s="149"/>
      <c r="G49" s="149"/>
      <c r="H49" s="149"/>
      <c r="I49" s="149"/>
      <c r="J49" s="149"/>
      <c r="K49" s="149"/>
      <c r="L49" s="163"/>
    </row>
    <row r="50" spans="1:12" s="150" customFormat="1" ht="23.1" customHeight="1">
      <c r="A50" s="56" t="s">
        <v>151</v>
      </c>
      <c r="B50" s="161"/>
      <c r="C50" s="161"/>
      <c r="D50" s="162"/>
      <c r="E50" s="149"/>
      <c r="F50" s="149"/>
      <c r="G50" s="149"/>
      <c r="H50" s="149"/>
      <c r="I50" s="149"/>
      <c r="J50" s="149"/>
      <c r="K50" s="149"/>
      <c r="L50" s="163"/>
    </row>
    <row r="51" spans="1:12" s="150" customFormat="1" ht="23.1" customHeight="1">
      <c r="A51" s="56" t="s">
        <v>156</v>
      </c>
      <c r="B51" s="161"/>
      <c r="C51" s="161"/>
      <c r="D51" s="162"/>
      <c r="E51" s="181">
        <v>-305</v>
      </c>
      <c r="F51" s="149"/>
      <c r="G51" s="181">
        <v>-372</v>
      </c>
      <c r="H51" s="149"/>
      <c r="I51" s="170">
        <v>0</v>
      </c>
      <c r="J51" s="149"/>
      <c r="K51" s="170">
        <v>0</v>
      </c>
      <c r="L51" s="163"/>
    </row>
    <row r="52" spans="1:12" s="150" customFormat="1" ht="23.1" customHeight="1">
      <c r="A52" s="56" t="s">
        <v>158</v>
      </c>
      <c r="B52" s="161"/>
      <c r="C52" s="161"/>
      <c r="D52" s="162"/>
      <c r="E52" s="170">
        <f>SUM(E50:E51)</f>
        <v>-305</v>
      </c>
      <c r="F52" s="149"/>
      <c r="G52" s="170">
        <f>SUM(G50:G51)</f>
        <v>-372</v>
      </c>
      <c r="H52" s="149"/>
      <c r="I52" s="170">
        <f>SUM(I50:I51)</f>
        <v>0</v>
      </c>
      <c r="J52" s="149"/>
      <c r="K52" s="170">
        <f>SUM(K50:K51)</f>
        <v>0</v>
      </c>
      <c r="L52" s="163"/>
    </row>
    <row r="53" spans="1:12" s="150" customFormat="1" ht="23.1" customHeight="1">
      <c r="A53" s="55" t="s">
        <v>227</v>
      </c>
      <c r="B53" s="161"/>
      <c r="C53" s="161"/>
      <c r="D53" s="162"/>
      <c r="E53" s="149"/>
      <c r="F53" s="149"/>
      <c r="G53" s="149"/>
      <c r="H53" s="149"/>
      <c r="I53" s="149"/>
      <c r="J53" s="149"/>
      <c r="K53" s="149"/>
      <c r="L53" s="163"/>
    </row>
    <row r="54" spans="1:12" s="150" customFormat="1" ht="23.1" customHeight="1">
      <c r="A54" s="56" t="s">
        <v>235</v>
      </c>
      <c r="B54" s="161"/>
      <c r="C54" s="146"/>
      <c r="D54" s="162"/>
      <c r="E54" s="149">
        <v>98754</v>
      </c>
      <c r="F54" s="149"/>
      <c r="G54" s="149">
        <v>0</v>
      </c>
      <c r="H54" s="149"/>
      <c r="I54" s="149">
        <v>98754</v>
      </c>
      <c r="J54" s="149"/>
      <c r="K54" s="149">
        <v>0</v>
      </c>
      <c r="L54" s="163"/>
    </row>
    <row r="55" spans="1:12" s="150" customFormat="1" ht="23.1" customHeight="1">
      <c r="A55" s="56" t="s">
        <v>226</v>
      </c>
      <c r="B55" s="161"/>
      <c r="C55" s="146">
        <v>17</v>
      </c>
      <c r="D55" s="162"/>
      <c r="E55" s="170">
        <v>-19751</v>
      </c>
      <c r="F55" s="149"/>
      <c r="G55" s="170">
        <v>0</v>
      </c>
      <c r="H55" s="149"/>
      <c r="I55" s="170">
        <v>-19751</v>
      </c>
      <c r="J55" s="149"/>
      <c r="K55" s="170">
        <v>0</v>
      </c>
      <c r="L55" s="163"/>
    </row>
    <row r="56" spans="1:12" s="150" customFormat="1" ht="23.1" customHeight="1">
      <c r="A56" s="56" t="s">
        <v>229</v>
      </c>
      <c r="B56" s="161"/>
      <c r="C56" s="161"/>
      <c r="D56" s="162"/>
      <c r="E56" s="149"/>
      <c r="F56" s="149"/>
      <c r="G56" s="149"/>
      <c r="H56" s="149"/>
      <c r="I56" s="149"/>
      <c r="J56" s="149"/>
      <c r="K56" s="149"/>
      <c r="L56" s="163"/>
    </row>
    <row r="57" spans="1:12" s="150" customFormat="1" ht="23.1" customHeight="1">
      <c r="A57" s="56" t="s">
        <v>230</v>
      </c>
      <c r="B57" s="161"/>
      <c r="C57" s="161"/>
      <c r="D57" s="162"/>
      <c r="E57" s="170">
        <f>SUM(E54:E55)</f>
        <v>79003</v>
      </c>
      <c r="F57" s="149"/>
      <c r="G57" s="170">
        <f>SUM(G54:G55)</f>
        <v>0</v>
      </c>
      <c r="H57" s="149"/>
      <c r="I57" s="170">
        <f>SUM(I54:I55)</f>
        <v>79003</v>
      </c>
      <c r="J57" s="149"/>
      <c r="K57" s="170">
        <f>SUM(K54:K55)</f>
        <v>0</v>
      </c>
      <c r="L57" s="163"/>
    </row>
    <row r="58" spans="1:12" s="150" customFormat="1" ht="23.1" customHeight="1">
      <c r="A58" s="201" t="s">
        <v>92</v>
      </c>
      <c r="B58" s="161"/>
      <c r="C58" s="161"/>
      <c r="D58" s="162"/>
      <c r="E58" s="170">
        <f>SUM(E52+E57)</f>
        <v>78698</v>
      </c>
      <c r="F58" s="149"/>
      <c r="G58" s="170">
        <f>SUM(G52+G57)</f>
        <v>-372</v>
      </c>
      <c r="H58" s="149"/>
      <c r="I58" s="170">
        <f>SUM(I52+I57)</f>
        <v>79003</v>
      </c>
      <c r="J58" s="149"/>
      <c r="K58" s="170">
        <f>SUM(K52+K57)</f>
        <v>0</v>
      </c>
      <c r="L58" s="163"/>
    </row>
    <row r="59" spans="1:12" s="150" customFormat="1" ht="23.1" customHeight="1">
      <c r="A59" s="201"/>
      <c r="B59" s="161"/>
      <c r="C59" s="161"/>
      <c r="D59" s="162"/>
      <c r="E59" s="149"/>
      <c r="F59" s="149"/>
      <c r="G59" s="149"/>
      <c r="H59" s="149"/>
      <c r="I59" s="149"/>
      <c r="J59" s="149"/>
      <c r="K59" s="149"/>
      <c r="L59" s="163"/>
    </row>
    <row r="60" spans="1:12" s="150" customFormat="1" ht="23.1" customHeight="1" thickBot="1">
      <c r="A60" s="201" t="s">
        <v>88</v>
      </c>
      <c r="B60" s="161"/>
      <c r="C60" s="161"/>
      <c r="D60" s="162"/>
      <c r="E60" s="171">
        <f>E46+E58</f>
        <v>89443</v>
      </c>
      <c r="F60" s="149"/>
      <c r="G60" s="171">
        <f>G46+G58</f>
        <v>-57875</v>
      </c>
      <c r="H60" s="149"/>
      <c r="I60" s="171">
        <f>I46+I58</f>
        <v>95870</v>
      </c>
      <c r="J60" s="149"/>
      <c r="K60" s="171">
        <f>K46+K58</f>
        <v>-64359</v>
      </c>
      <c r="L60" s="163"/>
    </row>
    <row r="61" spans="1:12" s="150" customFormat="1" ht="23.1" customHeight="1" thickTop="1">
      <c r="A61" s="201"/>
      <c r="B61" s="161"/>
      <c r="C61" s="161"/>
      <c r="D61" s="162"/>
      <c r="E61" s="149"/>
      <c r="F61" s="149"/>
      <c r="G61" s="149"/>
      <c r="H61" s="149"/>
      <c r="I61" s="149"/>
      <c r="J61" s="149"/>
      <c r="K61" s="149"/>
      <c r="L61" s="163"/>
    </row>
    <row r="62" spans="1:12" s="150" customFormat="1" ht="23.1" customHeight="1">
      <c r="A62" s="201" t="s">
        <v>37</v>
      </c>
      <c r="B62" s="161"/>
      <c r="C62" s="161"/>
      <c r="D62" s="162"/>
      <c r="E62" s="149"/>
      <c r="F62" s="149"/>
      <c r="G62" s="149"/>
      <c r="H62" s="149"/>
      <c r="I62" s="149"/>
      <c r="J62" s="149"/>
      <c r="K62" s="149"/>
      <c r="L62" s="163"/>
    </row>
    <row r="63" spans="1:12" s="150" customFormat="1" ht="23.1" customHeight="1" thickBot="1">
      <c r="A63" s="151" t="s">
        <v>93</v>
      </c>
      <c r="B63" s="161"/>
      <c r="C63" s="161"/>
      <c r="D63" s="162"/>
      <c r="E63" s="172">
        <f>SUM(E65-E64)</f>
        <v>90149</v>
      </c>
      <c r="F63" s="172"/>
      <c r="G63" s="172">
        <f>SUM(G65-G64)</f>
        <v>-57578</v>
      </c>
      <c r="H63" s="149"/>
      <c r="I63" s="171">
        <f>I60</f>
        <v>95870</v>
      </c>
      <c r="J63" s="149"/>
      <c r="K63" s="171">
        <f>K60</f>
        <v>-64359</v>
      </c>
      <c r="L63" s="163"/>
    </row>
    <row r="64" spans="1:12" s="150" customFormat="1" ht="23.1" customHeight="1" thickTop="1">
      <c r="A64" s="151" t="s">
        <v>94</v>
      </c>
      <c r="B64" s="161"/>
      <c r="C64" s="161"/>
      <c r="D64" s="162"/>
      <c r="E64" s="170">
        <v>-706</v>
      </c>
      <c r="F64" s="149"/>
      <c r="G64" s="170">
        <v>-297</v>
      </c>
      <c r="H64" s="149"/>
      <c r="I64" s="172"/>
      <c r="J64" s="172"/>
      <c r="K64" s="172"/>
      <c r="L64" s="163"/>
    </row>
    <row r="65" spans="1:13" s="150" customFormat="1" ht="23.1" customHeight="1" thickBot="1">
      <c r="A65" s="158"/>
      <c r="B65" s="161"/>
      <c r="C65" s="161"/>
      <c r="D65" s="162"/>
      <c r="E65" s="173">
        <f>SUM(E60)</f>
        <v>89443</v>
      </c>
      <c r="F65" s="149"/>
      <c r="G65" s="173">
        <f>SUM(G60)</f>
        <v>-57875</v>
      </c>
      <c r="H65" s="149"/>
      <c r="I65" s="172"/>
      <c r="J65" s="172"/>
      <c r="K65" s="172"/>
      <c r="L65" s="163"/>
    </row>
    <row r="66" spans="1:13" s="150" customFormat="1" ht="23.1" customHeight="1" thickTop="1">
      <c r="A66" s="158"/>
      <c r="B66" s="161"/>
      <c r="C66" s="161"/>
      <c r="D66" s="162"/>
      <c r="E66" s="195"/>
      <c r="F66" s="195"/>
      <c r="G66" s="195"/>
      <c r="H66" s="195"/>
      <c r="I66" s="197"/>
      <c r="J66" s="197"/>
      <c r="K66" s="197"/>
      <c r="L66" s="163"/>
    </row>
    <row r="67" spans="1:13" s="150" customFormat="1" ht="23.1" customHeight="1">
      <c r="A67" s="174" t="s">
        <v>12</v>
      </c>
      <c r="B67" s="174"/>
      <c r="C67" s="203"/>
      <c r="D67" s="174"/>
      <c r="E67" s="152"/>
      <c r="F67" s="149"/>
      <c r="G67" s="152"/>
      <c r="H67" s="149"/>
      <c r="I67" s="152"/>
      <c r="J67" s="148"/>
      <c r="K67" s="152"/>
      <c r="L67" s="147"/>
    </row>
    <row r="68" spans="1:13" s="150" customFormat="1" ht="23.1" customHeight="1">
      <c r="A68" s="174"/>
      <c r="B68" s="174"/>
      <c r="C68" s="203"/>
      <c r="D68" s="174"/>
      <c r="E68" s="152"/>
      <c r="F68" s="149"/>
      <c r="G68" s="152"/>
      <c r="H68" s="149"/>
      <c r="I68" s="152"/>
      <c r="J68" s="148"/>
      <c r="K68" s="152"/>
      <c r="L68" s="147"/>
    </row>
    <row r="69" spans="1:13" s="150" customFormat="1" ht="23.1" customHeight="1">
      <c r="A69" s="174"/>
      <c r="B69" s="174"/>
      <c r="C69" s="203"/>
      <c r="D69" s="174"/>
      <c r="E69" s="152"/>
      <c r="F69" s="149"/>
      <c r="G69" s="152"/>
      <c r="H69" s="149"/>
      <c r="I69" s="152"/>
      <c r="J69" s="148"/>
      <c r="K69" s="152"/>
      <c r="L69" s="147"/>
    </row>
    <row r="70" spans="1:13" s="174" customFormat="1" ht="23.1" customHeight="1">
      <c r="A70" s="215" t="s">
        <v>86</v>
      </c>
      <c r="B70" s="215"/>
      <c r="C70" s="215"/>
      <c r="D70" s="215"/>
      <c r="E70" s="215"/>
      <c r="F70" s="215"/>
      <c r="G70" s="215"/>
      <c r="H70" s="215"/>
      <c r="I70" s="215"/>
      <c r="J70" s="215"/>
      <c r="K70" s="215"/>
      <c r="M70" s="188"/>
    </row>
    <row r="71" spans="1:13" s="163" customFormat="1" ht="23.1" customHeight="1">
      <c r="A71" s="158" t="s">
        <v>164</v>
      </c>
      <c r="B71" s="187"/>
      <c r="C71" s="161"/>
      <c r="D71" s="162"/>
      <c r="E71" s="195"/>
      <c r="F71" s="195"/>
      <c r="G71" s="195"/>
      <c r="H71" s="195"/>
      <c r="I71" s="195"/>
      <c r="J71" s="195"/>
      <c r="K71" s="195"/>
    </row>
    <row r="72" spans="1:13" s="163" customFormat="1" ht="23.1" customHeight="1">
      <c r="A72" s="158" t="s">
        <v>104</v>
      </c>
      <c r="B72" s="187"/>
      <c r="C72" s="161"/>
      <c r="D72" s="162"/>
      <c r="E72" s="195"/>
      <c r="F72" s="195"/>
      <c r="G72" s="195"/>
      <c r="H72" s="195"/>
      <c r="I72" s="195"/>
      <c r="J72" s="195"/>
      <c r="K72" s="195"/>
    </row>
    <row r="73" spans="1:13" s="163" customFormat="1" ht="23.1" customHeight="1">
      <c r="A73" s="158" t="s">
        <v>217</v>
      </c>
      <c r="B73" s="187"/>
      <c r="C73" s="161"/>
      <c r="D73" s="162"/>
      <c r="E73" s="195"/>
      <c r="F73" s="195"/>
      <c r="G73" s="195"/>
      <c r="H73" s="195"/>
      <c r="I73" s="195"/>
      <c r="J73" s="195"/>
      <c r="K73" s="195"/>
    </row>
    <row r="74" spans="1:13" s="163" customFormat="1" ht="23.1" customHeight="1">
      <c r="A74" s="215" t="s">
        <v>83</v>
      </c>
      <c r="B74" s="215"/>
      <c r="C74" s="215"/>
      <c r="D74" s="215"/>
      <c r="E74" s="215"/>
      <c r="F74" s="215"/>
      <c r="G74" s="215"/>
      <c r="H74" s="215"/>
      <c r="I74" s="215"/>
      <c r="J74" s="215"/>
      <c r="K74" s="215"/>
    </row>
    <row r="75" spans="1:13" ht="23.1" customHeight="1">
      <c r="E75" s="181"/>
      <c r="F75" s="181" t="s">
        <v>1</v>
      </c>
      <c r="G75" s="181"/>
      <c r="I75" s="181"/>
      <c r="J75" s="181" t="s">
        <v>2</v>
      </c>
      <c r="K75" s="181"/>
    </row>
    <row r="76" spans="1:13" ht="23.1" customHeight="1">
      <c r="A76" s="147"/>
      <c r="C76" s="168" t="s">
        <v>3</v>
      </c>
      <c r="D76" s="169"/>
      <c r="E76" s="198" t="s">
        <v>189</v>
      </c>
      <c r="F76" s="199"/>
      <c r="G76" s="198">
        <v>2561</v>
      </c>
      <c r="H76" s="198"/>
      <c r="I76" s="198" t="s">
        <v>189</v>
      </c>
      <c r="J76" s="199"/>
      <c r="K76" s="198">
        <v>2561</v>
      </c>
    </row>
    <row r="77" spans="1:13" ht="23.1" customHeight="1">
      <c r="A77" s="145" t="s">
        <v>29</v>
      </c>
    </row>
    <row r="78" spans="1:13" ht="23.1" customHeight="1">
      <c r="A78" s="156" t="s">
        <v>76</v>
      </c>
      <c r="B78" s="185"/>
      <c r="C78" s="146"/>
      <c r="E78" s="179">
        <v>5237867</v>
      </c>
      <c r="F78" s="179"/>
      <c r="G78" s="179">
        <v>5205243</v>
      </c>
      <c r="H78" s="179"/>
      <c r="I78" s="179">
        <v>5220529</v>
      </c>
      <c r="J78" s="179"/>
      <c r="K78" s="179">
        <v>5104151</v>
      </c>
    </row>
    <row r="79" spans="1:13" ht="23.1" customHeight="1">
      <c r="A79" s="211" t="s">
        <v>224</v>
      </c>
      <c r="B79" s="185"/>
      <c r="C79" s="146"/>
      <c r="E79" s="179">
        <v>730</v>
      </c>
      <c r="F79" s="179"/>
      <c r="G79" s="179">
        <v>0</v>
      </c>
      <c r="H79" s="179"/>
      <c r="I79" s="179">
        <v>0</v>
      </c>
      <c r="J79" s="179"/>
      <c r="K79" s="179">
        <v>0</v>
      </c>
    </row>
    <row r="80" spans="1:13" ht="23.1" customHeight="1">
      <c r="A80" s="211" t="s">
        <v>200</v>
      </c>
      <c r="B80" s="185"/>
      <c r="C80" s="146"/>
      <c r="E80" s="179">
        <v>64200</v>
      </c>
      <c r="F80" s="179"/>
      <c r="G80" s="179">
        <v>0</v>
      </c>
      <c r="H80" s="179"/>
      <c r="I80" s="179">
        <v>64200</v>
      </c>
      <c r="J80" s="179"/>
      <c r="K80" s="179">
        <v>0</v>
      </c>
    </row>
    <row r="81" spans="1:12" ht="23.1" customHeight="1">
      <c r="A81" s="156" t="s">
        <v>77</v>
      </c>
      <c r="E81" s="179">
        <v>6727</v>
      </c>
      <c r="F81" s="179"/>
      <c r="G81" s="179">
        <v>7692</v>
      </c>
      <c r="H81" s="179"/>
      <c r="I81" s="179">
        <v>6401</v>
      </c>
      <c r="J81" s="179"/>
      <c r="K81" s="179">
        <v>7515</v>
      </c>
    </row>
    <row r="82" spans="1:12" ht="23.1" customHeight="1">
      <c r="A82" s="156" t="s">
        <v>30</v>
      </c>
      <c r="B82" s="185"/>
      <c r="C82" s="146"/>
      <c r="E82" s="179">
        <v>3017</v>
      </c>
      <c r="F82" s="179"/>
      <c r="G82" s="179">
        <v>1183</v>
      </c>
      <c r="H82" s="179"/>
      <c r="I82" s="179">
        <v>8074</v>
      </c>
      <c r="J82" s="179"/>
      <c r="K82" s="179">
        <v>1090</v>
      </c>
    </row>
    <row r="83" spans="1:12" ht="23.1" customHeight="1">
      <c r="A83" s="145" t="s">
        <v>31</v>
      </c>
      <c r="B83" s="185"/>
      <c r="C83" s="146"/>
      <c r="E83" s="180">
        <f>SUM(E78:E82)</f>
        <v>5312541</v>
      </c>
      <c r="F83" s="179"/>
      <c r="G83" s="180">
        <f>SUM(G78:G82)</f>
        <v>5214118</v>
      </c>
      <c r="H83" s="179"/>
      <c r="I83" s="180">
        <f>SUM(I78:I82)</f>
        <v>5299204</v>
      </c>
      <c r="J83" s="179"/>
      <c r="K83" s="180">
        <f>SUM(K78:K82)</f>
        <v>5112756</v>
      </c>
    </row>
    <row r="84" spans="1:12" ht="23.1" customHeight="1">
      <c r="A84" s="145" t="s">
        <v>32</v>
      </c>
      <c r="B84" s="185"/>
      <c r="C84" s="146"/>
      <c r="E84" s="179"/>
      <c r="F84" s="179"/>
      <c r="G84" s="179"/>
      <c r="H84" s="179"/>
      <c r="I84" s="179"/>
      <c r="J84" s="179"/>
      <c r="K84" s="179"/>
    </row>
    <row r="85" spans="1:12" ht="23.1" customHeight="1">
      <c r="A85" s="156" t="s">
        <v>78</v>
      </c>
      <c r="B85" s="185"/>
      <c r="C85" s="146"/>
      <c r="E85" s="179">
        <v>5016036</v>
      </c>
      <c r="F85" s="179"/>
      <c r="G85" s="179">
        <v>4971782</v>
      </c>
      <c r="H85" s="179"/>
      <c r="I85" s="179">
        <v>5007659</v>
      </c>
      <c r="J85" s="179"/>
      <c r="K85" s="179">
        <v>4879650</v>
      </c>
    </row>
    <row r="86" spans="1:12" ht="23.1" customHeight="1">
      <c r="A86" s="156" t="s">
        <v>221</v>
      </c>
      <c r="B86" s="185"/>
      <c r="C86" s="146"/>
      <c r="E86" s="179">
        <v>531</v>
      </c>
      <c r="F86" s="179"/>
      <c r="G86" s="179">
        <v>0</v>
      </c>
      <c r="H86" s="179"/>
      <c r="I86" s="179">
        <v>0</v>
      </c>
      <c r="J86" s="179"/>
      <c r="K86" s="179">
        <v>0</v>
      </c>
    </row>
    <row r="87" spans="1:12" s="176" customFormat="1" ht="23.1" customHeight="1">
      <c r="A87" s="210" t="s">
        <v>33</v>
      </c>
      <c r="C87" s="191"/>
      <c r="E87" s="155">
        <v>250830</v>
      </c>
      <c r="F87" s="155"/>
      <c r="G87" s="155">
        <v>255036</v>
      </c>
      <c r="H87" s="155"/>
      <c r="I87" s="155">
        <v>234059</v>
      </c>
      <c r="J87" s="155"/>
      <c r="K87" s="155">
        <v>249645</v>
      </c>
    </row>
    <row r="88" spans="1:12" s="176" customFormat="1" ht="23.1" customHeight="1">
      <c r="A88" s="210" t="s">
        <v>234</v>
      </c>
      <c r="C88" s="191"/>
      <c r="E88" s="181">
        <v>0</v>
      </c>
      <c r="F88" s="155"/>
      <c r="G88" s="181">
        <v>105000</v>
      </c>
      <c r="H88" s="179"/>
      <c r="I88" s="181">
        <v>0</v>
      </c>
      <c r="J88" s="179"/>
      <c r="K88" s="181">
        <v>105000</v>
      </c>
    </row>
    <row r="89" spans="1:12" ht="23.1" customHeight="1">
      <c r="A89" s="145" t="s">
        <v>34</v>
      </c>
      <c r="E89" s="181">
        <f>SUM(E85:E88)</f>
        <v>5267397</v>
      </c>
      <c r="F89" s="155"/>
      <c r="G89" s="181">
        <f>SUM(G85:G88)</f>
        <v>5331818</v>
      </c>
      <c r="H89" s="155"/>
      <c r="I89" s="181">
        <f>SUM(I85:I88)</f>
        <v>5241718</v>
      </c>
      <c r="J89" s="155"/>
      <c r="K89" s="181">
        <f>SUM(K85:K88)</f>
        <v>5234295</v>
      </c>
    </row>
    <row r="90" spans="1:12" ht="23.1" customHeight="1">
      <c r="A90" s="175" t="s">
        <v>180</v>
      </c>
      <c r="E90" s="155">
        <f>E83-E89</f>
        <v>45144</v>
      </c>
      <c r="F90" s="179"/>
      <c r="G90" s="155">
        <f>G83-G89</f>
        <v>-117700</v>
      </c>
      <c r="H90" s="179"/>
      <c r="I90" s="155">
        <f>I83-I89</f>
        <v>57486</v>
      </c>
      <c r="J90" s="179"/>
      <c r="K90" s="155">
        <f>K83-K89</f>
        <v>-121539</v>
      </c>
    </row>
    <row r="91" spans="1:12" ht="23.1" customHeight="1">
      <c r="A91" s="156" t="s">
        <v>35</v>
      </c>
      <c r="E91" s="181">
        <v>-14978</v>
      </c>
      <c r="F91" s="179"/>
      <c r="G91" s="181">
        <v>-16514</v>
      </c>
      <c r="H91" s="179"/>
      <c r="I91" s="181">
        <v>-15531</v>
      </c>
      <c r="J91" s="179"/>
      <c r="K91" s="181">
        <v>-16208</v>
      </c>
    </row>
    <row r="92" spans="1:12" ht="23.1" customHeight="1">
      <c r="A92" s="175" t="s">
        <v>181</v>
      </c>
      <c r="E92" s="155">
        <f>SUM(E90:E91)</f>
        <v>30166</v>
      </c>
      <c r="F92" s="179"/>
      <c r="G92" s="155">
        <f>SUM(G90:G91)</f>
        <v>-134214</v>
      </c>
      <c r="H92" s="179"/>
      <c r="I92" s="155">
        <f>SUM(I90:I91)</f>
        <v>41955</v>
      </c>
      <c r="J92" s="179"/>
      <c r="K92" s="155">
        <f>SUM(K90:K91)</f>
        <v>-137747</v>
      </c>
    </row>
    <row r="93" spans="1:12" ht="23.1" customHeight="1">
      <c r="A93" s="156" t="s">
        <v>162</v>
      </c>
      <c r="B93" s="163"/>
      <c r="C93" s="146">
        <v>17</v>
      </c>
      <c r="E93" s="181">
        <v>-2767</v>
      </c>
      <c r="F93" s="179"/>
      <c r="G93" s="181">
        <v>-31412</v>
      </c>
      <c r="H93" s="179"/>
      <c r="I93" s="181">
        <v>-3224</v>
      </c>
      <c r="J93" s="179"/>
      <c r="K93" s="181">
        <v>-31412</v>
      </c>
    </row>
    <row r="94" spans="1:12" ht="23.1" customHeight="1" thickBot="1">
      <c r="A94" s="145" t="s">
        <v>182</v>
      </c>
      <c r="B94" s="163"/>
      <c r="E94" s="182">
        <f>SUM(E92:E93)</f>
        <v>27399</v>
      </c>
      <c r="F94" s="179"/>
      <c r="G94" s="182">
        <f>SUM(G92:G93)</f>
        <v>-165626</v>
      </c>
      <c r="H94" s="179"/>
      <c r="I94" s="182">
        <f>SUM(I92:I93)</f>
        <v>38731</v>
      </c>
      <c r="J94" s="179"/>
      <c r="K94" s="182">
        <f>SUM(K92:K93)</f>
        <v>-169159</v>
      </c>
    </row>
    <row r="95" spans="1:12" ht="23.1" customHeight="1" thickTop="1">
      <c r="A95" s="145"/>
      <c r="B95" s="163"/>
      <c r="E95" s="155"/>
      <c r="F95" s="155"/>
      <c r="G95" s="155"/>
      <c r="I95" s="155"/>
      <c r="J95" s="155"/>
      <c r="K95" s="155"/>
    </row>
    <row r="96" spans="1:12" s="150" customFormat="1" ht="23.1" customHeight="1">
      <c r="A96" s="145" t="s">
        <v>183</v>
      </c>
      <c r="B96" s="146"/>
      <c r="C96" s="146"/>
      <c r="D96" s="147"/>
      <c r="E96" s="148"/>
      <c r="F96" s="149"/>
      <c r="G96" s="148"/>
      <c r="H96" s="149"/>
      <c r="I96" s="148"/>
      <c r="J96" s="148"/>
      <c r="K96" s="148"/>
      <c r="L96" s="147"/>
    </row>
    <row r="97" spans="1:13" s="150" customFormat="1" ht="23.1" customHeight="1" thickBot="1">
      <c r="A97" s="151" t="s">
        <v>96</v>
      </c>
      <c r="B97" s="146"/>
      <c r="C97" s="146"/>
      <c r="D97" s="147"/>
      <c r="E97" s="148">
        <f>E99-E98</f>
        <v>29261</v>
      </c>
      <c r="F97" s="149"/>
      <c r="G97" s="148">
        <f>G99-G98</f>
        <v>-165381</v>
      </c>
      <c r="H97" s="149"/>
      <c r="I97" s="208">
        <f>I94</f>
        <v>38731</v>
      </c>
      <c r="J97" s="148"/>
      <c r="K97" s="154">
        <f>K94</f>
        <v>-169159</v>
      </c>
      <c r="L97" s="147"/>
    </row>
    <row r="98" spans="1:13" s="150" customFormat="1" ht="23.1" customHeight="1" thickTop="1">
      <c r="A98" s="151" t="s">
        <v>94</v>
      </c>
      <c r="B98" s="146"/>
      <c r="C98" s="146"/>
      <c r="D98" s="147"/>
      <c r="E98" s="153">
        <v>-1862</v>
      </c>
      <c r="F98" s="194"/>
      <c r="G98" s="153">
        <v>-245</v>
      </c>
      <c r="H98" s="149"/>
      <c r="I98" s="148"/>
      <c r="J98" s="148"/>
      <c r="K98" s="148"/>
      <c r="L98" s="147"/>
    </row>
    <row r="99" spans="1:13" s="150" customFormat="1" ht="23.1" customHeight="1" thickBot="1">
      <c r="A99" s="151"/>
      <c r="B99" s="146"/>
      <c r="C99" s="146"/>
      <c r="D99" s="147"/>
      <c r="E99" s="182">
        <f>E94</f>
        <v>27399</v>
      </c>
      <c r="F99" s="155"/>
      <c r="G99" s="182">
        <f>G94</f>
        <v>-165626</v>
      </c>
      <c r="H99" s="155"/>
      <c r="I99" s="155"/>
      <c r="J99" s="155"/>
      <c r="K99" s="155"/>
      <c r="L99" s="147"/>
    </row>
    <row r="100" spans="1:13" s="150" customFormat="1" ht="23.1" customHeight="1" thickTop="1">
      <c r="A100" s="151"/>
      <c r="B100" s="146"/>
      <c r="C100" s="146"/>
      <c r="D100" s="147"/>
      <c r="E100" s="155"/>
      <c r="F100" s="155"/>
      <c r="G100" s="155"/>
      <c r="H100" s="155"/>
      <c r="I100" s="155"/>
      <c r="J100" s="155"/>
      <c r="K100" s="155"/>
      <c r="L100" s="147"/>
    </row>
    <row r="101" spans="1:13" s="150" customFormat="1" ht="23.1" customHeight="1">
      <c r="A101" s="145" t="s">
        <v>184</v>
      </c>
      <c r="B101" s="146">
        <v>17</v>
      </c>
      <c r="C101" s="146">
        <v>18</v>
      </c>
      <c r="D101" s="147"/>
      <c r="E101" s="148"/>
      <c r="F101" s="149"/>
      <c r="G101" s="148"/>
      <c r="H101" s="149"/>
      <c r="I101" s="148"/>
      <c r="J101" s="148"/>
      <c r="K101" s="148"/>
      <c r="L101" s="147"/>
    </row>
    <row r="102" spans="1:13" s="150" customFormat="1" ht="23.1" customHeight="1">
      <c r="A102" s="151" t="s">
        <v>185</v>
      </c>
      <c r="B102" s="146">
        <v>17</v>
      </c>
      <c r="C102" s="146"/>
      <c r="D102" s="147"/>
      <c r="E102" s="148"/>
      <c r="F102" s="149"/>
      <c r="G102" s="148"/>
      <c r="H102" s="149"/>
      <c r="I102" s="148"/>
      <c r="J102" s="148"/>
      <c r="K102" s="148"/>
      <c r="L102" s="147"/>
    </row>
    <row r="103" spans="1:13" s="150" customFormat="1" ht="23.1" customHeight="1" thickBot="1">
      <c r="A103" s="156" t="s">
        <v>186</v>
      </c>
      <c r="B103" s="146"/>
      <c r="C103" s="146"/>
      <c r="D103" s="147"/>
      <c r="E103" s="209">
        <f>E97/E105</f>
        <v>2.846666614781147E-2</v>
      </c>
      <c r="F103" s="202"/>
      <c r="G103" s="209">
        <f>G97/G105</f>
        <v>-0.16089148402963702</v>
      </c>
      <c r="H103" s="202"/>
      <c r="I103" s="209">
        <f>I97/I105</f>
        <v>3.7679588755370148E-2</v>
      </c>
      <c r="J103" s="202"/>
      <c r="K103" s="209">
        <f>K97/K105</f>
        <v>-0.16456692453770003</v>
      </c>
      <c r="L103" s="200"/>
      <c r="M103" s="200"/>
    </row>
    <row r="104" spans="1:13" s="150" customFormat="1" ht="23.1" customHeight="1" thickTop="1">
      <c r="A104" s="156"/>
      <c r="B104" s="146"/>
      <c r="C104" s="146"/>
      <c r="D104" s="147"/>
      <c r="E104" s="206"/>
      <c r="F104" s="202"/>
      <c r="G104" s="207"/>
      <c r="H104" s="202"/>
      <c r="I104" s="206"/>
      <c r="J104" s="202"/>
      <c r="K104" s="207"/>
      <c r="L104" s="200"/>
      <c r="M104" s="200"/>
    </row>
    <row r="105" spans="1:13" s="174" customFormat="1" ht="23.1" customHeight="1" thickBot="1">
      <c r="A105" s="174" t="s">
        <v>110</v>
      </c>
      <c r="B105" s="150"/>
      <c r="C105" s="203"/>
      <c r="E105" s="171">
        <v>1027904</v>
      </c>
      <c r="F105" s="149"/>
      <c r="G105" s="171">
        <v>1027904</v>
      </c>
      <c r="H105" s="149"/>
      <c r="I105" s="171">
        <v>1027904</v>
      </c>
      <c r="J105" s="149"/>
      <c r="K105" s="171">
        <v>1027904</v>
      </c>
    </row>
    <row r="106" spans="1:13" s="174" customFormat="1" ht="23.1" customHeight="1" thickTop="1">
      <c r="B106" s="150"/>
      <c r="C106" s="203"/>
      <c r="E106" s="172"/>
      <c r="F106" s="149"/>
      <c r="G106" s="172"/>
      <c r="H106" s="149"/>
      <c r="I106" s="172"/>
      <c r="J106" s="149"/>
      <c r="K106" s="172"/>
    </row>
    <row r="107" spans="1:13" s="150" customFormat="1" ht="23.1" customHeight="1">
      <c r="A107" s="151" t="s">
        <v>12</v>
      </c>
      <c r="B107" s="146"/>
      <c r="C107" s="183"/>
      <c r="D107" s="157"/>
      <c r="E107" s="149"/>
      <c r="F107" s="152"/>
      <c r="G107" s="149"/>
      <c r="H107" s="152"/>
      <c r="I107" s="148"/>
      <c r="J107" s="152"/>
      <c r="K107" s="148"/>
    </row>
    <row r="108" spans="1:13" s="150" customFormat="1" ht="23.1" customHeight="1">
      <c r="A108" s="151"/>
      <c r="B108" s="146"/>
      <c r="C108" s="183"/>
      <c r="D108" s="157"/>
      <c r="E108" s="149"/>
      <c r="F108" s="152"/>
      <c r="G108" s="149"/>
      <c r="H108" s="152"/>
      <c r="I108" s="148"/>
      <c r="J108" s="152"/>
      <c r="K108" s="148"/>
    </row>
    <row r="109" spans="1:13" s="150" customFormat="1" ht="23.1" customHeight="1">
      <c r="A109" s="151"/>
      <c r="B109" s="146"/>
      <c r="C109" s="183"/>
      <c r="D109" s="157"/>
      <c r="E109" s="149"/>
      <c r="F109" s="152"/>
      <c r="G109" s="149"/>
      <c r="H109" s="152"/>
      <c r="I109" s="148"/>
      <c r="J109" s="152"/>
      <c r="K109" s="148"/>
    </row>
    <row r="110" spans="1:13" s="150" customFormat="1" ht="23.1" customHeight="1">
      <c r="A110" s="151"/>
      <c r="B110" s="146"/>
      <c r="C110" s="183"/>
      <c r="D110" s="157"/>
      <c r="E110" s="149"/>
      <c r="F110" s="152"/>
      <c r="G110" s="149"/>
      <c r="H110" s="152"/>
      <c r="I110" s="148"/>
      <c r="J110" s="152"/>
      <c r="K110" s="148"/>
    </row>
    <row r="111" spans="1:13" s="150" customFormat="1" ht="23.1" customHeight="1">
      <c r="B111" s="189"/>
      <c r="C111" s="204"/>
      <c r="D111" s="189"/>
      <c r="E111" s="148"/>
      <c r="F111" s="148"/>
      <c r="G111" s="148"/>
      <c r="H111" s="148"/>
      <c r="I111" s="148"/>
      <c r="J111" s="148"/>
      <c r="K111" s="148" t="s">
        <v>86</v>
      </c>
    </row>
    <row r="112" spans="1:13" s="150" customFormat="1" ht="23.1" customHeight="1">
      <c r="A112" s="158" t="s">
        <v>164</v>
      </c>
      <c r="B112" s="159"/>
      <c r="C112" s="205"/>
      <c r="E112" s="149"/>
      <c r="F112" s="149"/>
      <c r="G112" s="149"/>
      <c r="H112" s="149"/>
      <c r="I112" s="149"/>
      <c r="J112" s="149"/>
      <c r="K112" s="149"/>
      <c r="L112" s="160"/>
    </row>
    <row r="113" spans="1:12" s="150" customFormat="1" ht="23.1" customHeight="1">
      <c r="A113" s="158" t="s">
        <v>36</v>
      </c>
      <c r="B113" s="161"/>
      <c r="C113" s="161"/>
      <c r="D113" s="162"/>
      <c r="E113" s="195"/>
      <c r="F113" s="195"/>
      <c r="G113" s="195"/>
      <c r="H113" s="195"/>
      <c r="I113" s="195"/>
      <c r="J113" s="195"/>
      <c r="K113" s="195"/>
      <c r="L113" s="163"/>
    </row>
    <row r="114" spans="1:12" s="150" customFormat="1" ht="23.1" customHeight="1">
      <c r="A114" s="158" t="s">
        <v>217</v>
      </c>
      <c r="B114" s="161"/>
      <c r="C114" s="161"/>
      <c r="D114" s="162"/>
      <c r="E114" s="195"/>
      <c r="F114" s="195"/>
      <c r="G114" s="195"/>
      <c r="H114" s="195"/>
      <c r="I114" s="195"/>
      <c r="J114" s="195"/>
      <c r="K114" s="195"/>
      <c r="L114" s="163"/>
    </row>
    <row r="115" spans="1:12" s="166" customFormat="1" ht="23.1" customHeight="1">
      <c r="A115" s="164"/>
      <c r="B115" s="165"/>
      <c r="C115" s="204"/>
      <c r="D115" s="165"/>
      <c r="E115" s="195"/>
      <c r="F115" s="195"/>
      <c r="G115" s="195"/>
      <c r="H115" s="195"/>
      <c r="I115" s="148"/>
      <c r="J115" s="195"/>
      <c r="K115" s="148" t="s">
        <v>79</v>
      </c>
    </row>
    <row r="116" spans="1:12" s="150" customFormat="1" ht="23.1" customHeight="1">
      <c r="A116" s="151"/>
      <c r="B116" s="161"/>
      <c r="C116" s="161"/>
      <c r="D116" s="147"/>
      <c r="E116" s="181"/>
      <c r="F116" s="181" t="s">
        <v>1</v>
      </c>
      <c r="G116" s="181"/>
      <c r="H116" s="149"/>
      <c r="I116" s="181"/>
      <c r="J116" s="181" t="s">
        <v>2</v>
      </c>
      <c r="K116" s="181"/>
      <c r="L116" s="147"/>
    </row>
    <row r="117" spans="1:12" ht="23.1" customHeight="1">
      <c r="A117" s="147"/>
      <c r="C117" s="168" t="s">
        <v>3</v>
      </c>
      <c r="D117" s="169"/>
      <c r="E117" s="198" t="s">
        <v>189</v>
      </c>
      <c r="F117" s="199"/>
      <c r="G117" s="198">
        <v>2561</v>
      </c>
      <c r="H117" s="198"/>
      <c r="I117" s="198" t="s">
        <v>189</v>
      </c>
      <c r="J117" s="199"/>
      <c r="K117" s="198">
        <v>2561</v>
      </c>
    </row>
    <row r="118" spans="1:12" s="150" customFormat="1" ht="23.1" customHeight="1">
      <c r="B118" s="161"/>
      <c r="C118" s="161"/>
      <c r="D118" s="162"/>
      <c r="E118" s="196"/>
      <c r="F118" s="196"/>
      <c r="G118" s="196"/>
      <c r="H118" s="149"/>
      <c r="I118" s="196"/>
      <c r="J118" s="196"/>
      <c r="K118" s="196"/>
      <c r="L118" s="163"/>
    </row>
    <row r="119" spans="1:12" s="150" customFormat="1" ht="23.1" customHeight="1">
      <c r="A119" s="201" t="s">
        <v>182</v>
      </c>
      <c r="B119" s="161"/>
      <c r="C119" s="161"/>
      <c r="D119" s="162"/>
      <c r="E119" s="170">
        <f>SUM(E94)</f>
        <v>27399</v>
      </c>
      <c r="F119" s="149"/>
      <c r="G119" s="170">
        <f>SUM(G94)</f>
        <v>-165626</v>
      </c>
      <c r="H119" s="149"/>
      <c r="I119" s="170">
        <f>SUM(I94)</f>
        <v>38731</v>
      </c>
      <c r="J119" s="149"/>
      <c r="K119" s="170">
        <f>SUM(K94)</f>
        <v>-169159</v>
      </c>
      <c r="L119" s="163"/>
    </row>
    <row r="120" spans="1:12" s="150" customFormat="1" ht="23.1" customHeight="1">
      <c r="A120" s="158"/>
      <c r="B120" s="161"/>
      <c r="C120" s="161"/>
      <c r="D120" s="162"/>
      <c r="E120" s="149"/>
      <c r="F120" s="149"/>
      <c r="G120" s="149"/>
      <c r="H120" s="149"/>
      <c r="I120" s="149"/>
      <c r="J120" s="149"/>
      <c r="K120" s="149"/>
      <c r="L120" s="163"/>
    </row>
    <row r="121" spans="1:12" s="150" customFormat="1" ht="23.1" customHeight="1">
      <c r="A121" s="201" t="s">
        <v>97</v>
      </c>
      <c r="B121" s="161"/>
      <c r="C121" s="161"/>
      <c r="D121" s="162"/>
      <c r="E121" s="149"/>
      <c r="F121" s="149"/>
      <c r="G121" s="149"/>
      <c r="H121" s="149"/>
      <c r="I121" s="149"/>
      <c r="J121" s="149"/>
      <c r="K121" s="149"/>
      <c r="L121" s="163"/>
    </row>
    <row r="122" spans="1:12" s="150" customFormat="1" ht="23.1" customHeight="1">
      <c r="A122" s="55" t="s">
        <v>150</v>
      </c>
      <c r="B122" s="161"/>
      <c r="C122" s="161"/>
      <c r="D122" s="162"/>
      <c r="E122" s="149"/>
      <c r="F122" s="149"/>
      <c r="G122" s="149"/>
      <c r="H122" s="149"/>
      <c r="I122" s="149"/>
      <c r="J122" s="149"/>
      <c r="K122" s="149"/>
      <c r="L122" s="163"/>
    </row>
    <row r="123" spans="1:12" s="150" customFormat="1" ht="23.1" customHeight="1">
      <c r="A123" s="56" t="s">
        <v>151</v>
      </c>
      <c r="B123" s="161"/>
      <c r="C123" s="161"/>
      <c r="D123" s="162"/>
      <c r="E123" s="149"/>
      <c r="F123" s="149"/>
      <c r="G123" s="149"/>
      <c r="H123" s="149"/>
      <c r="I123" s="149"/>
      <c r="J123" s="149"/>
      <c r="K123" s="149"/>
      <c r="L123" s="163"/>
    </row>
    <row r="124" spans="1:12" s="150" customFormat="1" ht="23.1" customHeight="1">
      <c r="A124" s="56" t="s">
        <v>156</v>
      </c>
      <c r="B124" s="161"/>
      <c r="C124" s="161"/>
      <c r="D124" s="162"/>
      <c r="E124" s="181">
        <v>-1253</v>
      </c>
      <c r="F124" s="149"/>
      <c r="G124" s="181">
        <v>-442</v>
      </c>
      <c r="H124" s="149"/>
      <c r="I124" s="170">
        <v>0</v>
      </c>
      <c r="J124" s="149"/>
      <c r="K124" s="170">
        <v>0</v>
      </c>
      <c r="L124" s="163"/>
    </row>
    <row r="125" spans="1:12" s="150" customFormat="1" ht="23.1" customHeight="1">
      <c r="A125" s="56" t="s">
        <v>158</v>
      </c>
      <c r="B125" s="161"/>
      <c r="C125" s="161"/>
      <c r="D125" s="162"/>
      <c r="E125" s="170">
        <f>SUM(E123:E124)</f>
        <v>-1253</v>
      </c>
      <c r="F125" s="149"/>
      <c r="G125" s="170">
        <f>SUM(G123:G124)</f>
        <v>-442</v>
      </c>
      <c r="H125" s="149"/>
      <c r="I125" s="170">
        <f>SUM(I123:I124)</f>
        <v>0</v>
      </c>
      <c r="J125" s="149"/>
      <c r="K125" s="170">
        <f>SUM(K123:K124)</f>
        <v>0</v>
      </c>
      <c r="L125" s="163"/>
    </row>
    <row r="126" spans="1:12" s="150" customFormat="1" ht="23.1" customHeight="1">
      <c r="A126" s="55" t="s">
        <v>228</v>
      </c>
      <c r="B126" s="161"/>
      <c r="C126" s="161"/>
      <c r="D126" s="162"/>
      <c r="E126" s="172"/>
      <c r="F126" s="149"/>
      <c r="G126" s="172"/>
      <c r="H126" s="149"/>
      <c r="I126" s="172"/>
      <c r="J126" s="149"/>
      <c r="K126" s="172"/>
      <c r="L126" s="163"/>
    </row>
    <row r="127" spans="1:12" s="150" customFormat="1" ht="23.1" customHeight="1">
      <c r="A127" s="56" t="s">
        <v>235</v>
      </c>
      <c r="B127" s="161"/>
      <c r="C127" s="146"/>
      <c r="D127" s="162"/>
      <c r="E127" s="149">
        <v>98754</v>
      </c>
      <c r="F127" s="149"/>
      <c r="G127" s="149">
        <v>0</v>
      </c>
      <c r="H127" s="149"/>
      <c r="I127" s="149">
        <v>98754</v>
      </c>
      <c r="J127" s="149"/>
      <c r="K127" s="149">
        <v>0</v>
      </c>
      <c r="L127" s="163"/>
    </row>
    <row r="128" spans="1:12" s="150" customFormat="1" ht="23.1" customHeight="1">
      <c r="A128" s="56" t="s">
        <v>226</v>
      </c>
      <c r="B128" s="161"/>
      <c r="C128" s="146">
        <v>17</v>
      </c>
      <c r="D128" s="162"/>
      <c r="E128" s="170">
        <v>-19751</v>
      </c>
      <c r="F128" s="149"/>
      <c r="G128" s="170">
        <v>0</v>
      </c>
      <c r="H128" s="149"/>
      <c r="I128" s="170">
        <v>-19751</v>
      </c>
      <c r="J128" s="149"/>
      <c r="K128" s="170">
        <v>0</v>
      </c>
      <c r="L128" s="163"/>
    </row>
    <row r="129" spans="1:12" s="150" customFormat="1" ht="23.1" customHeight="1">
      <c r="A129" s="56" t="s">
        <v>229</v>
      </c>
      <c r="B129" s="161"/>
      <c r="C129" s="161"/>
      <c r="D129" s="162"/>
      <c r="E129" s="149"/>
      <c r="F129" s="149"/>
      <c r="G129" s="149"/>
      <c r="H129" s="149"/>
      <c r="I129" s="149"/>
      <c r="J129" s="149"/>
      <c r="K129" s="149"/>
      <c r="L129" s="163"/>
    </row>
    <row r="130" spans="1:12" s="150" customFormat="1" ht="23.1" customHeight="1">
      <c r="A130" s="56" t="s">
        <v>230</v>
      </c>
      <c r="B130" s="161"/>
      <c r="C130" s="161"/>
      <c r="D130" s="162"/>
      <c r="E130" s="170">
        <f>SUM(E127:E128)</f>
        <v>79003</v>
      </c>
      <c r="F130" s="149"/>
      <c r="G130" s="170">
        <f>SUM(G127:G128)</f>
        <v>0</v>
      </c>
      <c r="H130" s="149"/>
      <c r="I130" s="170">
        <f>SUM(I127:I128)</f>
        <v>79003</v>
      </c>
      <c r="J130" s="149"/>
      <c r="K130" s="170">
        <f>SUM(K127:K128)</f>
        <v>0</v>
      </c>
      <c r="L130" s="163"/>
    </row>
    <row r="131" spans="1:12" s="150" customFormat="1" ht="23.1" customHeight="1">
      <c r="A131" s="201" t="s">
        <v>92</v>
      </c>
      <c r="B131" s="161"/>
      <c r="C131" s="161"/>
      <c r="D131" s="162"/>
      <c r="E131" s="170">
        <f>SUM(E125+E130)</f>
        <v>77750</v>
      </c>
      <c r="F131" s="149"/>
      <c r="G131" s="170">
        <f>SUM(G125+G130)</f>
        <v>-442</v>
      </c>
      <c r="H131" s="149"/>
      <c r="I131" s="170">
        <f>SUM(I125+I130)</f>
        <v>79003</v>
      </c>
      <c r="J131" s="149"/>
      <c r="K131" s="170">
        <f>SUM(K125+K130)</f>
        <v>0</v>
      </c>
      <c r="L131" s="163"/>
    </row>
    <row r="132" spans="1:12" s="150" customFormat="1" ht="23.1" customHeight="1">
      <c r="A132" s="201"/>
      <c r="B132" s="161"/>
      <c r="C132" s="161"/>
      <c r="D132" s="162"/>
      <c r="E132" s="149"/>
      <c r="F132" s="149"/>
      <c r="G132" s="149"/>
      <c r="H132" s="149"/>
      <c r="I132" s="149"/>
      <c r="J132" s="149"/>
      <c r="K132" s="149"/>
      <c r="L132" s="163"/>
    </row>
    <row r="133" spans="1:12" s="150" customFormat="1" ht="23.1" customHeight="1" thickBot="1">
      <c r="A133" s="201" t="s">
        <v>88</v>
      </c>
      <c r="B133" s="161"/>
      <c r="C133" s="161"/>
      <c r="D133" s="162"/>
      <c r="E133" s="171">
        <f>E119+E131</f>
        <v>105149</v>
      </c>
      <c r="F133" s="149"/>
      <c r="G133" s="171">
        <f>G119+G131</f>
        <v>-166068</v>
      </c>
      <c r="H133" s="149"/>
      <c r="I133" s="171">
        <f>I119+I131</f>
        <v>117734</v>
      </c>
      <c r="J133" s="149"/>
      <c r="K133" s="171">
        <f>K119+K131</f>
        <v>-169159</v>
      </c>
      <c r="L133" s="163"/>
    </row>
    <row r="134" spans="1:12" s="150" customFormat="1" ht="23.1" customHeight="1" thickTop="1">
      <c r="A134" s="201"/>
      <c r="B134" s="161"/>
      <c r="C134" s="161"/>
      <c r="D134" s="162"/>
      <c r="E134" s="149"/>
      <c r="F134" s="149"/>
      <c r="G134" s="149"/>
      <c r="H134" s="149"/>
      <c r="I134" s="149"/>
      <c r="J134" s="149"/>
      <c r="K134" s="149"/>
      <c r="L134" s="163"/>
    </row>
    <row r="135" spans="1:12" s="150" customFormat="1" ht="23.1" customHeight="1">
      <c r="A135" s="201" t="s">
        <v>37</v>
      </c>
      <c r="B135" s="161"/>
      <c r="C135" s="161"/>
      <c r="D135" s="162"/>
      <c r="E135" s="149"/>
      <c r="F135" s="149"/>
      <c r="G135" s="149"/>
      <c r="H135" s="149"/>
      <c r="I135" s="149"/>
      <c r="J135" s="149"/>
      <c r="K135" s="149"/>
      <c r="L135" s="163"/>
    </row>
    <row r="136" spans="1:12" s="150" customFormat="1" ht="23.1" customHeight="1" thickBot="1">
      <c r="A136" s="151" t="s">
        <v>93</v>
      </c>
      <c r="B136" s="161"/>
      <c r="C136" s="161"/>
      <c r="D136" s="162"/>
      <c r="E136" s="172">
        <f>SUM(E138-E137)</f>
        <v>107011</v>
      </c>
      <c r="F136" s="172"/>
      <c r="G136" s="172">
        <f>SUM(G138-G137)</f>
        <v>-165823</v>
      </c>
      <c r="H136" s="149"/>
      <c r="I136" s="171">
        <f>I133</f>
        <v>117734</v>
      </c>
      <c r="J136" s="149"/>
      <c r="K136" s="171">
        <f>K133</f>
        <v>-169159</v>
      </c>
      <c r="L136" s="163"/>
    </row>
    <row r="137" spans="1:12" s="150" customFormat="1" ht="23.1" customHeight="1" thickTop="1">
      <c r="A137" s="151" t="s">
        <v>94</v>
      </c>
      <c r="B137" s="161"/>
      <c r="C137" s="161"/>
      <c r="D137" s="162"/>
      <c r="E137" s="170">
        <v>-1862</v>
      </c>
      <c r="F137" s="149"/>
      <c r="G137" s="170">
        <v>-245</v>
      </c>
      <c r="H137" s="149"/>
      <c r="I137" s="172"/>
      <c r="J137" s="172"/>
      <c r="K137" s="172"/>
      <c r="L137" s="163"/>
    </row>
    <row r="138" spans="1:12" s="150" customFormat="1" ht="23.1" customHeight="1" thickBot="1">
      <c r="A138" s="158"/>
      <c r="B138" s="161"/>
      <c r="C138" s="161"/>
      <c r="D138" s="162"/>
      <c r="E138" s="173">
        <f>SUM(E133)</f>
        <v>105149</v>
      </c>
      <c r="F138" s="149"/>
      <c r="G138" s="173">
        <f>SUM(G133)</f>
        <v>-166068</v>
      </c>
      <c r="H138" s="149"/>
      <c r="I138" s="172"/>
      <c r="J138" s="172"/>
      <c r="K138" s="172"/>
      <c r="L138" s="163"/>
    </row>
    <row r="139" spans="1:12" s="150" customFormat="1" ht="23.1" customHeight="1" thickTop="1">
      <c r="A139" s="158"/>
      <c r="B139" s="161"/>
      <c r="C139" s="161"/>
      <c r="D139" s="162"/>
      <c r="E139" s="195"/>
      <c r="F139" s="195"/>
      <c r="G139" s="195"/>
      <c r="H139" s="195"/>
      <c r="I139" s="197"/>
      <c r="J139" s="197"/>
      <c r="K139" s="197"/>
      <c r="L139" s="163"/>
    </row>
    <row r="140" spans="1:12" s="150" customFormat="1" ht="23.1" customHeight="1">
      <c r="A140" s="174" t="s">
        <v>12</v>
      </c>
      <c r="B140" s="174"/>
      <c r="C140" s="203"/>
      <c r="D140" s="174"/>
      <c r="E140" s="152"/>
      <c r="F140" s="149"/>
      <c r="G140" s="152"/>
      <c r="H140" s="149"/>
      <c r="I140" s="152"/>
      <c r="J140" s="148"/>
      <c r="K140" s="152"/>
      <c r="L140" s="147"/>
    </row>
    <row r="141" spans="1:12" s="150" customFormat="1" ht="23.1" customHeight="1">
      <c r="A141" s="174"/>
      <c r="B141" s="174"/>
      <c r="C141" s="203"/>
      <c r="D141" s="174"/>
      <c r="E141" s="152"/>
      <c r="F141" s="149"/>
      <c r="G141" s="152"/>
      <c r="H141" s="149"/>
      <c r="I141" s="152"/>
      <c r="J141" s="148"/>
      <c r="K141" s="152"/>
      <c r="L141" s="147"/>
    </row>
    <row r="142" spans="1:12" s="150" customFormat="1" ht="23.1" customHeight="1">
      <c r="A142" s="174"/>
      <c r="B142" s="174"/>
      <c r="C142" s="203"/>
      <c r="D142" s="174"/>
      <c r="E142" s="152"/>
      <c r="F142" s="149"/>
      <c r="G142" s="152"/>
      <c r="H142" s="149"/>
      <c r="I142" s="152"/>
      <c r="J142" s="148"/>
      <c r="K142" s="152"/>
      <c r="L142" s="147"/>
    </row>
    <row r="143" spans="1:12" s="150" customFormat="1" ht="23.1" customHeight="1">
      <c r="B143" s="189"/>
      <c r="C143" s="204"/>
      <c r="D143" s="189"/>
      <c r="E143" s="148"/>
      <c r="F143" s="148"/>
      <c r="G143" s="148"/>
      <c r="H143" s="148"/>
      <c r="J143" s="148"/>
      <c r="K143" s="148"/>
      <c r="L143" s="189" t="s">
        <v>86</v>
      </c>
    </row>
    <row r="144" spans="1:12" s="163" customFormat="1" ht="23.1" customHeight="1">
      <c r="A144" s="158" t="s">
        <v>164</v>
      </c>
      <c r="B144" s="162"/>
      <c r="C144" s="161"/>
      <c r="D144" s="162"/>
      <c r="E144" s="195"/>
      <c r="F144" s="195"/>
      <c r="G144" s="195"/>
      <c r="H144" s="195"/>
      <c r="I144" s="195"/>
      <c r="J144" s="195"/>
      <c r="K144" s="195"/>
    </row>
    <row r="145" spans="1:12" s="163" customFormat="1" ht="23.1" customHeight="1">
      <c r="A145" s="177" t="s">
        <v>38</v>
      </c>
      <c r="B145" s="187"/>
      <c r="C145" s="161"/>
      <c r="D145" s="162"/>
      <c r="E145" s="195"/>
      <c r="F145" s="195"/>
      <c r="G145" s="195"/>
      <c r="H145" s="195"/>
      <c r="I145" s="195"/>
      <c r="J145" s="195"/>
      <c r="K145" s="195"/>
    </row>
    <row r="146" spans="1:12" s="163" customFormat="1" ht="23.1" customHeight="1">
      <c r="A146" s="178" t="s">
        <v>217</v>
      </c>
      <c r="B146" s="187"/>
      <c r="C146" s="161"/>
      <c r="D146" s="162"/>
      <c r="E146" s="195"/>
      <c r="F146" s="195"/>
      <c r="G146" s="195"/>
      <c r="H146" s="195"/>
      <c r="I146" s="195"/>
      <c r="J146" s="195"/>
      <c r="K146" s="195"/>
    </row>
    <row r="147" spans="1:12" s="166" customFormat="1" ht="23.1" customHeight="1">
      <c r="A147" s="189"/>
      <c r="B147" s="165"/>
      <c r="C147" s="204"/>
      <c r="D147" s="165"/>
      <c r="E147" s="195"/>
      <c r="F147" s="195"/>
      <c r="G147" s="195"/>
      <c r="H147" s="195"/>
      <c r="I147" s="148"/>
      <c r="J147" s="195"/>
      <c r="K147" s="148"/>
      <c r="L147" s="189" t="s">
        <v>79</v>
      </c>
    </row>
    <row r="148" spans="1:12" ht="23.1" customHeight="1">
      <c r="E148" s="181"/>
      <c r="F148" s="181" t="s">
        <v>1</v>
      </c>
      <c r="G148" s="181"/>
      <c r="I148" s="181"/>
      <c r="J148" s="181" t="s">
        <v>2</v>
      </c>
      <c r="K148" s="181"/>
    </row>
    <row r="149" spans="1:12" ht="23.1" customHeight="1">
      <c r="A149" s="147"/>
      <c r="C149" s="168"/>
      <c r="D149" s="169"/>
      <c r="E149" s="198" t="s">
        <v>189</v>
      </c>
      <c r="F149" s="199"/>
      <c r="G149" s="198">
        <v>2561</v>
      </c>
      <c r="H149" s="198"/>
      <c r="I149" s="198" t="s">
        <v>189</v>
      </c>
      <c r="J149" s="199"/>
      <c r="K149" s="198">
        <v>2561</v>
      </c>
    </row>
    <row r="150" spans="1:12" ht="23.1" customHeight="1">
      <c r="A150" s="145" t="s">
        <v>39</v>
      </c>
      <c r="B150" s="167"/>
      <c r="E150" s="179"/>
      <c r="F150" s="179"/>
      <c r="G150" s="179"/>
      <c r="I150" s="179"/>
      <c r="J150" s="179"/>
      <c r="K150" s="179"/>
    </row>
    <row r="151" spans="1:12" ht="23.1" customHeight="1">
      <c r="A151" s="151" t="s">
        <v>179</v>
      </c>
      <c r="E151" s="155">
        <f>SUM(E92)</f>
        <v>30166</v>
      </c>
      <c r="F151" s="155"/>
      <c r="G151" s="155">
        <f>SUM(G92)</f>
        <v>-134214</v>
      </c>
      <c r="H151" s="155"/>
      <c r="I151" s="155">
        <f>SUM(I92)</f>
        <v>41955</v>
      </c>
      <c r="J151" s="155"/>
      <c r="K151" s="155">
        <f>SUM(K92)</f>
        <v>-137747</v>
      </c>
    </row>
    <row r="152" spans="1:12" ht="23.1" customHeight="1">
      <c r="A152" s="151" t="s">
        <v>177</v>
      </c>
      <c r="E152" s="179"/>
      <c r="F152" s="179"/>
      <c r="G152" s="179"/>
      <c r="H152" s="179"/>
      <c r="I152" s="179"/>
      <c r="J152" s="179"/>
      <c r="K152" s="179"/>
    </row>
    <row r="153" spans="1:12" ht="23.1" customHeight="1">
      <c r="A153" s="151" t="s">
        <v>40</v>
      </c>
      <c r="E153" s="179"/>
      <c r="F153" s="179"/>
      <c r="G153" s="179"/>
      <c r="H153" s="179"/>
      <c r="I153" s="179"/>
      <c r="J153" s="179"/>
      <c r="K153" s="179"/>
    </row>
    <row r="154" spans="1:12" ht="23.1" customHeight="1">
      <c r="A154" s="156" t="s">
        <v>113</v>
      </c>
      <c r="E154" s="155">
        <v>162718</v>
      </c>
      <c r="F154" s="179"/>
      <c r="G154" s="155">
        <v>170847</v>
      </c>
      <c r="H154" s="179"/>
      <c r="I154" s="179">
        <v>161605</v>
      </c>
      <c r="J154" s="179"/>
      <c r="K154" s="155">
        <v>170421</v>
      </c>
    </row>
    <row r="155" spans="1:12" ht="23.1" customHeight="1">
      <c r="A155" s="156" t="s">
        <v>218</v>
      </c>
      <c r="E155" s="155">
        <v>-64200</v>
      </c>
      <c r="F155" s="179"/>
      <c r="G155" s="155">
        <v>105000</v>
      </c>
      <c r="H155" s="179"/>
      <c r="I155" s="179">
        <v>-64200</v>
      </c>
      <c r="J155" s="179"/>
      <c r="K155" s="155">
        <v>105000</v>
      </c>
    </row>
    <row r="156" spans="1:12" ht="23.1" customHeight="1">
      <c r="A156" s="156" t="s">
        <v>242</v>
      </c>
      <c r="E156" s="155">
        <v>2781</v>
      </c>
      <c r="F156" s="179"/>
      <c r="G156" s="155">
        <v>0</v>
      </c>
      <c r="H156" s="179"/>
      <c r="I156" s="179">
        <v>2781</v>
      </c>
      <c r="J156" s="179"/>
      <c r="K156" s="155">
        <v>0</v>
      </c>
    </row>
    <row r="157" spans="1:12" ht="23.1" customHeight="1">
      <c r="A157" s="151" t="s">
        <v>201</v>
      </c>
      <c r="E157" s="155">
        <v>1525</v>
      </c>
      <c r="F157" s="179"/>
      <c r="G157" s="155">
        <v>1936</v>
      </c>
      <c r="H157" s="179"/>
      <c r="I157" s="179">
        <v>1525</v>
      </c>
      <c r="J157" s="179"/>
      <c r="K157" s="155">
        <v>1794</v>
      </c>
    </row>
    <row r="158" spans="1:12" ht="23.1" customHeight="1">
      <c r="A158" s="156" t="s">
        <v>237</v>
      </c>
      <c r="E158" s="155">
        <v>74</v>
      </c>
      <c r="F158" s="179"/>
      <c r="G158" s="155">
        <v>0</v>
      </c>
      <c r="H158" s="179"/>
      <c r="I158" s="179">
        <v>74</v>
      </c>
      <c r="J158" s="179"/>
      <c r="K158" s="155">
        <v>0</v>
      </c>
    </row>
    <row r="159" spans="1:12" ht="23.1" customHeight="1">
      <c r="A159" s="151" t="s">
        <v>146</v>
      </c>
      <c r="E159" s="155">
        <v>-32818</v>
      </c>
      <c r="F159" s="179"/>
      <c r="G159" s="155">
        <v>-125485</v>
      </c>
      <c r="H159" s="179"/>
      <c r="I159" s="179">
        <v>-28306</v>
      </c>
      <c r="J159" s="179"/>
      <c r="K159" s="155">
        <v>-130571</v>
      </c>
    </row>
    <row r="160" spans="1:12" ht="23.1" customHeight="1">
      <c r="A160" s="151" t="s">
        <v>109</v>
      </c>
      <c r="E160" s="155">
        <v>44223</v>
      </c>
      <c r="F160" s="179"/>
      <c r="G160" s="155">
        <v>6304</v>
      </c>
      <c r="H160" s="179"/>
      <c r="I160" s="179">
        <v>44223</v>
      </c>
      <c r="J160" s="179"/>
      <c r="K160" s="155">
        <v>6304</v>
      </c>
    </row>
    <row r="161" spans="1:14" s="176" customFormat="1" ht="23.1" customHeight="1">
      <c r="A161" s="184" t="s">
        <v>106</v>
      </c>
      <c r="C161" s="191"/>
      <c r="E161" s="155">
        <v>-6727</v>
      </c>
      <c r="F161" s="179"/>
      <c r="G161" s="155">
        <v>-7692</v>
      </c>
      <c r="H161" s="179"/>
      <c r="I161" s="179">
        <v>-6401</v>
      </c>
      <c r="J161" s="179"/>
      <c r="K161" s="155">
        <v>-7515</v>
      </c>
      <c r="N161" s="155"/>
    </row>
    <row r="162" spans="1:14" s="176" customFormat="1" ht="23.1" customHeight="1">
      <c r="A162" s="184" t="s">
        <v>41</v>
      </c>
      <c r="C162" s="191"/>
      <c r="E162" s="155">
        <v>12661</v>
      </c>
      <c r="F162" s="155"/>
      <c r="G162" s="155">
        <v>14091</v>
      </c>
      <c r="H162" s="179"/>
      <c r="I162" s="155">
        <v>13237</v>
      </c>
      <c r="J162" s="155"/>
      <c r="K162" s="155">
        <v>13801</v>
      </c>
      <c r="N162" s="155"/>
    </row>
    <row r="163" spans="1:14" s="176" customFormat="1" ht="23.1" customHeight="1">
      <c r="A163" s="184" t="s">
        <v>231</v>
      </c>
      <c r="C163" s="191"/>
      <c r="E163" s="181">
        <v>189</v>
      </c>
      <c r="F163" s="155"/>
      <c r="G163" s="181">
        <v>11</v>
      </c>
      <c r="H163" s="179"/>
      <c r="I163" s="181">
        <v>189</v>
      </c>
      <c r="J163" s="179"/>
      <c r="K163" s="181">
        <v>11</v>
      </c>
    </row>
    <row r="164" spans="1:14" ht="23.1" customHeight="1">
      <c r="A164" s="151" t="s">
        <v>167</v>
      </c>
    </row>
    <row r="165" spans="1:14" ht="23.1" customHeight="1">
      <c r="A165" s="151" t="s">
        <v>163</v>
      </c>
      <c r="E165" s="179">
        <f>SUM(E151:E163)</f>
        <v>150592</v>
      </c>
      <c r="F165" s="179"/>
      <c r="G165" s="179">
        <f>SUM(G151:G163)</f>
        <v>30798</v>
      </c>
      <c r="H165" s="179"/>
      <c r="I165" s="179">
        <f>SUM(I151:I163)</f>
        <v>166682</v>
      </c>
      <c r="J165" s="179"/>
      <c r="K165" s="179">
        <f>SUM(K151:K163)</f>
        <v>21498</v>
      </c>
    </row>
    <row r="166" spans="1:14" ht="23.1" customHeight="1">
      <c r="A166" s="151" t="s">
        <v>141</v>
      </c>
      <c r="E166" s="179"/>
      <c r="F166" s="179"/>
      <c r="G166" s="179"/>
      <c r="H166" s="179"/>
      <c r="I166" s="179"/>
      <c r="J166" s="179"/>
      <c r="K166" s="179"/>
    </row>
    <row r="167" spans="1:14" ht="23.1" customHeight="1">
      <c r="A167" s="151" t="s">
        <v>72</v>
      </c>
      <c r="E167" s="155">
        <v>417221</v>
      </c>
      <c r="F167" s="179"/>
      <c r="G167" s="155">
        <v>600307</v>
      </c>
      <c r="H167" s="179"/>
      <c r="I167" s="179">
        <v>401533</v>
      </c>
      <c r="J167" s="179"/>
      <c r="K167" s="155">
        <v>635425</v>
      </c>
    </row>
    <row r="168" spans="1:14" ht="23.1" customHeight="1">
      <c r="A168" s="151" t="s">
        <v>137</v>
      </c>
      <c r="E168" s="155">
        <v>-421999</v>
      </c>
      <c r="F168" s="179"/>
      <c r="G168" s="155">
        <v>-524914</v>
      </c>
      <c r="H168" s="179"/>
      <c r="I168" s="179">
        <v>-421210</v>
      </c>
      <c r="J168" s="179"/>
      <c r="K168" s="155">
        <v>-495758</v>
      </c>
    </row>
    <row r="169" spans="1:14" ht="23.1" customHeight="1">
      <c r="A169" s="151" t="s">
        <v>114</v>
      </c>
      <c r="E169" s="155">
        <v>-48732</v>
      </c>
      <c r="F169" s="179"/>
      <c r="G169" s="155">
        <v>1602</v>
      </c>
      <c r="H169" s="179"/>
      <c r="I169" s="179">
        <v>-48732</v>
      </c>
      <c r="J169" s="179"/>
      <c r="K169" s="155">
        <v>9214</v>
      </c>
    </row>
    <row r="170" spans="1:14" ht="23.1" customHeight="1">
      <c r="A170" s="151" t="s">
        <v>144</v>
      </c>
      <c r="E170" s="155">
        <v>-181635</v>
      </c>
      <c r="F170" s="179"/>
      <c r="G170" s="155">
        <v>57627</v>
      </c>
      <c r="H170" s="179"/>
      <c r="I170" s="179">
        <v>-182567</v>
      </c>
      <c r="J170" s="179"/>
      <c r="K170" s="155">
        <v>58865</v>
      </c>
    </row>
    <row r="171" spans="1:14" ht="23.1" customHeight="1">
      <c r="A171" s="151" t="s">
        <v>115</v>
      </c>
      <c r="E171" s="155">
        <v>-1670</v>
      </c>
      <c r="F171" s="179"/>
      <c r="G171" s="155">
        <v>-5745</v>
      </c>
      <c r="H171" s="179"/>
      <c r="I171" s="179">
        <v>-558</v>
      </c>
      <c r="J171" s="179"/>
      <c r="K171" s="155">
        <v>-5745</v>
      </c>
    </row>
    <row r="172" spans="1:14" ht="23.1" customHeight="1">
      <c r="A172" s="156" t="s">
        <v>42</v>
      </c>
      <c r="B172" s="185"/>
      <c r="E172" s="155">
        <v>-54852</v>
      </c>
      <c r="F172" s="179"/>
      <c r="G172" s="155">
        <v>533</v>
      </c>
      <c r="H172" s="179"/>
      <c r="I172" s="179">
        <v>-55380</v>
      </c>
      <c r="J172" s="179"/>
      <c r="K172" s="155">
        <v>1086</v>
      </c>
    </row>
    <row r="173" spans="1:14" ht="23.1" customHeight="1">
      <c r="A173" s="151" t="s">
        <v>142</v>
      </c>
      <c r="E173" s="155"/>
      <c r="F173" s="179"/>
      <c r="G173" s="155"/>
      <c r="H173" s="179"/>
      <c r="I173" s="179"/>
      <c r="J173" s="179"/>
      <c r="K173" s="155"/>
    </row>
    <row r="174" spans="1:14" ht="23.1" customHeight="1">
      <c r="A174" s="156" t="s">
        <v>73</v>
      </c>
      <c r="B174" s="163"/>
      <c r="E174" s="155">
        <v>70124</v>
      </c>
      <c r="F174" s="179"/>
      <c r="G174" s="155">
        <v>-338954</v>
      </c>
      <c r="H174" s="179"/>
      <c r="I174" s="179">
        <v>81843</v>
      </c>
      <c r="J174" s="179"/>
      <c r="K174" s="155">
        <v>-377241</v>
      </c>
    </row>
    <row r="175" spans="1:14" ht="23.1" customHeight="1">
      <c r="A175" s="156" t="s">
        <v>138</v>
      </c>
      <c r="B175" s="163"/>
      <c r="E175" s="155">
        <v>189426</v>
      </c>
      <c r="F175" s="179"/>
      <c r="G175" s="155">
        <v>766832</v>
      </c>
      <c r="H175" s="179"/>
      <c r="I175" s="179">
        <v>189426</v>
      </c>
      <c r="J175" s="179"/>
      <c r="K175" s="155">
        <v>755524</v>
      </c>
    </row>
    <row r="176" spans="1:14" s="176" customFormat="1" ht="23.1" customHeight="1">
      <c r="A176" s="210" t="s">
        <v>43</v>
      </c>
      <c r="B176" s="212"/>
      <c r="C176" s="191"/>
      <c r="E176" s="155">
        <v>-17678</v>
      </c>
      <c r="F176" s="155"/>
      <c r="G176" s="155">
        <v>2346</v>
      </c>
      <c r="H176" s="155"/>
      <c r="I176" s="155">
        <v>-17666</v>
      </c>
      <c r="J176" s="155"/>
      <c r="K176" s="155">
        <v>2646</v>
      </c>
    </row>
    <row r="177" spans="1:13" ht="23.1" customHeight="1">
      <c r="A177" s="156" t="s">
        <v>109</v>
      </c>
      <c r="B177" s="163"/>
      <c r="E177" s="181">
        <v>-3546</v>
      </c>
      <c r="F177" s="155"/>
      <c r="G177" s="181">
        <v>0</v>
      </c>
      <c r="H177" s="179"/>
      <c r="I177" s="181">
        <v>-3546</v>
      </c>
      <c r="J177" s="179"/>
      <c r="K177" s="181">
        <v>0</v>
      </c>
    </row>
    <row r="178" spans="1:13" ht="23.1" customHeight="1">
      <c r="A178" s="156" t="s">
        <v>236</v>
      </c>
      <c r="B178" s="163"/>
      <c r="E178" s="179">
        <f>SUM(E165:E177)</f>
        <v>97251</v>
      </c>
      <c r="F178" s="179"/>
      <c r="G178" s="179">
        <f>SUM(G165:G177)</f>
        <v>590432</v>
      </c>
      <c r="H178" s="179"/>
      <c r="I178" s="179">
        <f>SUM(I165:I177)</f>
        <v>109825</v>
      </c>
      <c r="J178" s="179"/>
      <c r="K178" s="179">
        <f>SUM(K165:K177)</f>
        <v>605514</v>
      </c>
    </row>
    <row r="179" spans="1:13" ht="23.1" customHeight="1">
      <c r="A179" s="156" t="s">
        <v>106</v>
      </c>
      <c r="B179" s="163"/>
      <c r="E179" s="155">
        <v>6716</v>
      </c>
      <c r="F179" s="192"/>
      <c r="G179" s="155">
        <v>7803</v>
      </c>
      <c r="H179" s="192"/>
      <c r="I179" s="179">
        <v>6373</v>
      </c>
      <c r="J179" s="179"/>
      <c r="K179" s="155">
        <v>7626</v>
      </c>
    </row>
    <row r="180" spans="1:13" ht="23.1" customHeight="1">
      <c r="A180" s="156" t="s">
        <v>44</v>
      </c>
      <c r="B180" s="163"/>
      <c r="E180" s="155">
        <v>-5745</v>
      </c>
      <c r="F180" s="192"/>
      <c r="G180" s="155">
        <v>-5794</v>
      </c>
      <c r="H180" s="192"/>
      <c r="I180" s="179">
        <v>-6321</v>
      </c>
      <c r="J180" s="179"/>
      <c r="K180" s="155">
        <v>-5517</v>
      </c>
    </row>
    <row r="181" spans="1:13" ht="23.1" customHeight="1">
      <c r="A181" s="156" t="s">
        <v>165</v>
      </c>
      <c r="B181" s="163"/>
      <c r="E181" s="155">
        <v>533.13</v>
      </c>
      <c r="F181" s="192"/>
      <c r="G181" s="155">
        <v>213431</v>
      </c>
      <c r="H181" s="192"/>
      <c r="I181" s="179">
        <v>0</v>
      </c>
      <c r="J181" s="192"/>
      <c r="K181" s="155">
        <v>213431</v>
      </c>
    </row>
    <row r="182" spans="1:13" ht="22.5" customHeight="1">
      <c r="A182" s="156" t="s">
        <v>45</v>
      </c>
      <c r="E182" s="155">
        <v>-142574</v>
      </c>
      <c r="F182" s="192"/>
      <c r="G182" s="155">
        <v>-152516</v>
      </c>
      <c r="H182" s="192"/>
      <c r="I182" s="181">
        <v>-142811</v>
      </c>
      <c r="J182" s="179"/>
      <c r="K182" s="155">
        <v>-151922</v>
      </c>
    </row>
    <row r="183" spans="1:13" ht="23.1" customHeight="1">
      <c r="A183" s="175" t="s">
        <v>205</v>
      </c>
      <c r="B183" s="185"/>
      <c r="E183" s="180">
        <f>SUM(E178:E182)</f>
        <v>-43818.869999999995</v>
      </c>
      <c r="F183" s="179"/>
      <c r="G183" s="180">
        <f>SUM(G178:G182)</f>
        <v>653356</v>
      </c>
      <c r="H183" s="179"/>
      <c r="I183" s="180">
        <f>SUM(I178:I182)</f>
        <v>-32934</v>
      </c>
      <c r="J183" s="179"/>
      <c r="K183" s="180">
        <f>SUM(K178:K182)</f>
        <v>669132</v>
      </c>
    </row>
    <row r="184" spans="1:13" ht="9" customHeight="1">
      <c r="E184" s="152"/>
      <c r="F184" s="148"/>
      <c r="G184" s="152"/>
      <c r="I184" s="152"/>
      <c r="J184" s="148"/>
      <c r="K184" s="152"/>
    </row>
    <row r="185" spans="1:13" ht="23.25" customHeight="1">
      <c r="A185" s="186" t="s">
        <v>12</v>
      </c>
      <c r="B185" s="185"/>
      <c r="F185" s="148"/>
    </row>
    <row r="186" spans="1:13" s="150" customFormat="1" ht="23.1" customHeight="1">
      <c r="C186" s="204"/>
      <c r="E186" s="149"/>
      <c r="F186" s="149"/>
      <c r="G186" s="149"/>
      <c r="H186" s="149"/>
      <c r="I186" s="149"/>
      <c r="J186" s="149"/>
      <c r="K186" s="149"/>
      <c r="L186" s="189" t="s">
        <v>86</v>
      </c>
    </row>
    <row r="187" spans="1:13" ht="23.1" customHeight="1">
      <c r="A187" s="158" t="s">
        <v>164</v>
      </c>
      <c r="B187" s="187"/>
      <c r="D187" s="162"/>
      <c r="E187" s="195"/>
      <c r="F187" s="195"/>
      <c r="G187" s="195"/>
      <c r="H187" s="195"/>
      <c r="I187" s="195"/>
      <c r="J187" s="195"/>
      <c r="K187" s="195"/>
      <c r="L187" s="163"/>
    </row>
    <row r="188" spans="1:13" s="174" customFormat="1" ht="23.1" customHeight="1">
      <c r="A188" s="175" t="s">
        <v>46</v>
      </c>
      <c r="B188" s="162"/>
      <c r="C188" s="161"/>
      <c r="D188" s="162"/>
      <c r="E188" s="195"/>
      <c r="F188" s="195"/>
      <c r="G188" s="195"/>
      <c r="H188" s="195"/>
      <c r="I188" s="195"/>
      <c r="J188" s="195"/>
      <c r="K188" s="195"/>
      <c r="L188" s="163"/>
      <c r="M188" s="188"/>
    </row>
    <row r="189" spans="1:13" s="163" customFormat="1" ht="23.1" customHeight="1">
      <c r="A189" s="178" t="s">
        <v>217</v>
      </c>
      <c r="B189" s="187"/>
      <c r="C189" s="161"/>
      <c r="D189" s="162"/>
      <c r="E189" s="195"/>
      <c r="F189" s="195"/>
      <c r="G189" s="195"/>
      <c r="H189" s="195"/>
      <c r="I189" s="195"/>
      <c r="J189" s="195"/>
      <c r="K189" s="195"/>
    </row>
    <row r="190" spans="1:13" s="166" customFormat="1" ht="23.1" customHeight="1">
      <c r="A190" s="189"/>
      <c r="B190" s="165"/>
      <c r="C190" s="204"/>
      <c r="D190" s="165"/>
      <c r="E190" s="195"/>
      <c r="F190" s="195"/>
      <c r="G190" s="195"/>
      <c r="H190" s="195"/>
      <c r="I190" s="148"/>
      <c r="J190" s="195"/>
      <c r="K190" s="148"/>
      <c r="L190" s="189" t="s">
        <v>79</v>
      </c>
    </row>
    <row r="191" spans="1:13" s="163" customFormat="1" ht="23.1" customHeight="1">
      <c r="A191" s="151"/>
      <c r="B191" s="147"/>
      <c r="C191" s="161"/>
      <c r="D191" s="147"/>
      <c r="E191" s="181"/>
      <c r="F191" s="181" t="s">
        <v>1</v>
      </c>
      <c r="G191" s="181"/>
      <c r="H191" s="149"/>
      <c r="I191" s="181"/>
      <c r="J191" s="181" t="s">
        <v>2</v>
      </c>
      <c r="K191" s="181"/>
      <c r="L191" s="147"/>
    </row>
    <row r="192" spans="1:13" ht="23.1" customHeight="1">
      <c r="A192" s="147"/>
      <c r="C192" s="168"/>
      <c r="D192" s="169"/>
      <c r="E192" s="198" t="s">
        <v>189</v>
      </c>
      <c r="F192" s="199"/>
      <c r="G192" s="198">
        <v>2561</v>
      </c>
      <c r="H192" s="198"/>
      <c r="I192" s="198" t="s">
        <v>189</v>
      </c>
      <c r="J192" s="199"/>
      <c r="K192" s="198">
        <v>2561</v>
      </c>
    </row>
    <row r="193" spans="1:11" ht="23.1" customHeight="1">
      <c r="A193" s="145" t="s">
        <v>47</v>
      </c>
      <c r="B193" s="167"/>
      <c r="E193" s="152"/>
      <c r="F193" s="148"/>
      <c r="G193" s="152"/>
      <c r="I193" s="152"/>
      <c r="J193" s="148"/>
      <c r="K193" s="152"/>
    </row>
    <row r="194" spans="1:11" ht="23.1" customHeight="1">
      <c r="A194" s="151" t="s">
        <v>238</v>
      </c>
      <c r="E194" s="155">
        <v>0</v>
      </c>
      <c r="F194" s="192"/>
      <c r="G194" s="155">
        <v>0</v>
      </c>
      <c r="H194" s="192"/>
      <c r="I194" s="179">
        <v>-5000</v>
      </c>
      <c r="J194" s="179"/>
      <c r="K194" s="155">
        <v>0</v>
      </c>
    </row>
    <row r="195" spans="1:11" ht="23.1" customHeight="1">
      <c r="A195" s="184" t="s">
        <v>239</v>
      </c>
      <c r="B195" s="167"/>
      <c r="E195" s="152">
        <v>-967</v>
      </c>
      <c r="F195" s="148"/>
      <c r="G195" s="152">
        <v>0</v>
      </c>
      <c r="I195" s="152">
        <v>0</v>
      </c>
      <c r="J195" s="148"/>
      <c r="K195" s="152">
        <v>0</v>
      </c>
    </row>
    <row r="196" spans="1:11" ht="23.1" customHeight="1">
      <c r="A196" s="151" t="s">
        <v>219</v>
      </c>
      <c r="E196" s="155">
        <v>11512</v>
      </c>
      <c r="F196" s="192"/>
      <c r="G196" s="155">
        <v>-217</v>
      </c>
      <c r="H196" s="192"/>
      <c r="I196" s="155">
        <v>11512</v>
      </c>
      <c r="J196" s="179"/>
      <c r="K196" s="155">
        <v>-217</v>
      </c>
    </row>
    <row r="197" spans="1:11" ht="23.1" customHeight="1">
      <c r="A197" s="184" t="s">
        <v>220</v>
      </c>
      <c r="B197" s="176"/>
      <c r="E197" s="155">
        <v>0</v>
      </c>
      <c r="F197" s="193"/>
      <c r="G197" s="155">
        <v>-24797</v>
      </c>
      <c r="H197" s="192"/>
      <c r="I197" s="155">
        <v>0</v>
      </c>
      <c r="J197" s="179"/>
      <c r="K197" s="155">
        <v>-24797</v>
      </c>
    </row>
    <row r="198" spans="1:11" ht="23.1" customHeight="1">
      <c r="A198" s="151" t="s">
        <v>157</v>
      </c>
      <c r="E198" s="155">
        <v>0</v>
      </c>
      <c r="F198" s="192"/>
      <c r="G198" s="155">
        <v>0</v>
      </c>
      <c r="H198" s="192"/>
      <c r="I198" s="179">
        <v>-8500</v>
      </c>
      <c r="J198" s="179"/>
      <c r="K198" s="155">
        <v>-3312</v>
      </c>
    </row>
    <row r="199" spans="1:11" ht="23.1" customHeight="1">
      <c r="A199" s="151" t="s">
        <v>176</v>
      </c>
      <c r="E199" s="155">
        <v>0</v>
      </c>
      <c r="F199" s="192"/>
      <c r="G199" s="155">
        <v>-103950</v>
      </c>
      <c r="H199" s="192"/>
      <c r="I199" s="179">
        <v>0</v>
      </c>
      <c r="J199" s="179"/>
      <c r="K199" s="155">
        <v>-103950</v>
      </c>
    </row>
    <row r="200" spans="1:11" ht="23.1" customHeight="1">
      <c r="A200" s="184" t="s">
        <v>160</v>
      </c>
      <c r="E200" s="155">
        <v>-67037</v>
      </c>
      <c r="F200" s="192"/>
      <c r="G200" s="155">
        <v>-36334</v>
      </c>
      <c r="H200" s="192"/>
      <c r="I200" s="179">
        <v>-65709</v>
      </c>
      <c r="J200" s="179"/>
      <c r="K200" s="155">
        <v>-34441</v>
      </c>
    </row>
    <row r="201" spans="1:11" ht="23.1" customHeight="1">
      <c r="A201" s="184" t="s">
        <v>147</v>
      </c>
      <c r="B201" s="176"/>
      <c r="E201" s="155">
        <v>1722</v>
      </c>
      <c r="F201" s="193"/>
      <c r="G201" s="155">
        <v>3987</v>
      </c>
      <c r="H201" s="193"/>
      <c r="I201" s="155">
        <v>1722</v>
      </c>
      <c r="J201" s="155"/>
      <c r="K201" s="155">
        <v>3987</v>
      </c>
    </row>
    <row r="202" spans="1:11" ht="23.1" customHeight="1">
      <c r="A202" s="184" t="s">
        <v>210</v>
      </c>
      <c r="B202" s="176"/>
      <c r="E202" s="155">
        <v>-4035</v>
      </c>
      <c r="F202" s="193"/>
      <c r="G202" s="155">
        <v>-282</v>
      </c>
      <c r="H202" s="193"/>
      <c r="I202" s="155">
        <v>-4035</v>
      </c>
      <c r="J202" s="155"/>
      <c r="K202" s="155">
        <v>-282</v>
      </c>
    </row>
    <row r="203" spans="1:11" ht="23.1" customHeight="1">
      <c r="A203" s="145" t="s">
        <v>134</v>
      </c>
      <c r="E203" s="180">
        <f>SUM(E194:E202)</f>
        <v>-58805</v>
      </c>
      <c r="F203" s="179"/>
      <c r="G203" s="180">
        <f>SUM(G194:G202)</f>
        <v>-161593</v>
      </c>
      <c r="H203" s="179"/>
      <c r="I203" s="180">
        <f>SUM(I194:I202)</f>
        <v>-70010</v>
      </c>
      <c r="J203" s="179"/>
      <c r="K203" s="180">
        <f>SUM(K194:K202)</f>
        <v>-163012</v>
      </c>
    </row>
    <row r="204" spans="1:11" ht="23.1" customHeight="1">
      <c r="A204" s="145" t="s">
        <v>48</v>
      </c>
      <c r="B204" s="167"/>
      <c r="E204" s="179"/>
      <c r="F204" s="179"/>
      <c r="G204" s="179"/>
      <c r="H204" s="179"/>
      <c r="I204" s="179"/>
      <c r="J204" s="179"/>
      <c r="K204" s="179"/>
    </row>
    <row r="205" spans="1:11" ht="23.1" customHeight="1">
      <c r="A205" s="186" t="s">
        <v>211</v>
      </c>
      <c r="B205" s="167"/>
      <c r="E205" s="179">
        <v>250000</v>
      </c>
      <c r="F205" s="179"/>
      <c r="G205" s="155">
        <v>21923</v>
      </c>
      <c r="H205" s="192"/>
      <c r="I205" s="179">
        <v>250000</v>
      </c>
      <c r="J205" s="179"/>
      <c r="K205" s="155">
        <v>0</v>
      </c>
    </row>
    <row r="206" spans="1:11" ht="23.1" customHeight="1">
      <c r="A206" s="186" t="s">
        <v>222</v>
      </c>
      <c r="B206" s="167"/>
      <c r="E206" s="179">
        <v>0</v>
      </c>
      <c r="F206" s="179"/>
      <c r="G206" s="155">
        <v>0</v>
      </c>
      <c r="H206" s="192"/>
      <c r="I206" s="179">
        <v>5000</v>
      </c>
      <c r="J206" s="179"/>
      <c r="K206" s="155">
        <v>0</v>
      </c>
    </row>
    <row r="207" spans="1:11" ht="23.1" customHeight="1">
      <c r="A207" s="190" t="s">
        <v>116</v>
      </c>
      <c r="B207" s="185"/>
      <c r="E207" s="155">
        <v>-108244</v>
      </c>
      <c r="F207" s="192"/>
      <c r="G207" s="155">
        <v>-95612</v>
      </c>
      <c r="H207" s="192"/>
      <c r="I207" s="155">
        <v>-108244</v>
      </c>
      <c r="J207" s="179"/>
      <c r="K207" s="155">
        <v>-95612</v>
      </c>
    </row>
    <row r="208" spans="1:11" ht="23.1" customHeight="1">
      <c r="A208" s="186" t="s">
        <v>187</v>
      </c>
      <c r="B208" s="185"/>
      <c r="E208" s="155">
        <v>-23860</v>
      </c>
      <c r="F208" s="192"/>
      <c r="G208" s="155">
        <v>-44100</v>
      </c>
      <c r="H208" s="192"/>
      <c r="I208" s="179">
        <v>-23860</v>
      </c>
      <c r="J208" s="179"/>
      <c r="K208" s="155">
        <v>-44100</v>
      </c>
    </row>
    <row r="209" spans="1:11" ht="23.1" customHeight="1">
      <c r="A209" s="186" t="s">
        <v>197</v>
      </c>
      <c r="B209" s="185"/>
      <c r="E209" s="155">
        <v>0</v>
      </c>
      <c r="F209" s="192"/>
      <c r="G209" s="155">
        <v>-50252</v>
      </c>
      <c r="H209" s="193"/>
      <c r="I209" s="179">
        <v>0</v>
      </c>
      <c r="J209" s="179"/>
      <c r="K209" s="155">
        <v>-50252</v>
      </c>
    </row>
    <row r="210" spans="1:11" ht="23.1" customHeight="1">
      <c r="A210" s="186" t="s">
        <v>223</v>
      </c>
      <c r="B210" s="185"/>
      <c r="E210" s="155">
        <v>1500</v>
      </c>
      <c r="F210" s="192"/>
      <c r="G210" s="155">
        <v>0</v>
      </c>
      <c r="H210" s="193"/>
      <c r="I210" s="179">
        <v>0</v>
      </c>
      <c r="J210" s="179"/>
      <c r="K210" s="155">
        <v>0</v>
      </c>
    </row>
    <row r="211" spans="1:11" ht="23.1" customHeight="1">
      <c r="A211" s="145" t="s">
        <v>232</v>
      </c>
      <c r="E211" s="180">
        <f>SUM(E205:E210)</f>
        <v>119396</v>
      </c>
      <c r="F211" s="179"/>
      <c r="G211" s="180">
        <f>SUM(G205:G210)</f>
        <v>-168041</v>
      </c>
      <c r="H211" s="179"/>
      <c r="I211" s="180">
        <f>SUM(I205:I210)</f>
        <v>122896</v>
      </c>
      <c r="J211" s="179"/>
      <c r="K211" s="180">
        <f>SUM(K205:K210)</f>
        <v>-189964</v>
      </c>
    </row>
    <row r="212" spans="1:11" ht="23.1" customHeight="1">
      <c r="A212" s="145" t="s">
        <v>191</v>
      </c>
      <c r="E212" s="180">
        <v>-1078</v>
      </c>
      <c r="F212" s="192"/>
      <c r="G212" s="180">
        <v>-408</v>
      </c>
      <c r="H212" s="192"/>
      <c r="I212" s="181">
        <v>0</v>
      </c>
      <c r="J212" s="179"/>
      <c r="K212" s="181">
        <v>0</v>
      </c>
    </row>
    <row r="213" spans="1:11" ht="23.1" customHeight="1">
      <c r="A213" s="145" t="s">
        <v>233</v>
      </c>
      <c r="E213" s="155">
        <f>SUM(E183+E203+E211)+E212</f>
        <v>15694.130000000005</v>
      </c>
      <c r="F213" s="179"/>
      <c r="G213" s="155">
        <f>SUM(G183+G203+G211)+G212</f>
        <v>323314</v>
      </c>
      <c r="H213" s="179"/>
      <c r="I213" s="155">
        <f>SUM(I183+I203+I211)+I212</f>
        <v>19952</v>
      </c>
      <c r="J213" s="179"/>
      <c r="K213" s="155">
        <f>SUM(K183+K203+K211)+K212</f>
        <v>316156</v>
      </c>
    </row>
    <row r="214" spans="1:11" ht="23.1" customHeight="1">
      <c r="A214" s="156" t="s">
        <v>95</v>
      </c>
      <c r="B214" s="163"/>
      <c r="E214" s="181">
        <v>107550</v>
      </c>
      <c r="F214" s="192"/>
      <c r="G214" s="181">
        <v>123080</v>
      </c>
      <c r="H214" s="192"/>
      <c r="I214" s="181">
        <v>32612</v>
      </c>
      <c r="J214" s="179"/>
      <c r="K214" s="181">
        <v>103446</v>
      </c>
    </row>
    <row r="215" spans="1:11" ht="23.1" customHeight="1" thickBot="1">
      <c r="A215" s="158" t="s">
        <v>117</v>
      </c>
      <c r="B215" s="185"/>
      <c r="E215" s="154">
        <f>SUM(E213:E214)</f>
        <v>123244.13</v>
      </c>
      <c r="F215" s="179"/>
      <c r="G215" s="154">
        <f>SUM(G213:G214)</f>
        <v>446394</v>
      </c>
      <c r="H215" s="179"/>
      <c r="I215" s="154">
        <f>SUM(I213:I214)</f>
        <v>52564</v>
      </c>
      <c r="J215" s="179"/>
      <c r="K215" s="154">
        <f>SUM(K213:K214)</f>
        <v>419602</v>
      </c>
    </row>
    <row r="216" spans="1:11" ht="23.1" customHeight="1" thickTop="1">
      <c r="D216" s="183"/>
      <c r="E216" s="179"/>
      <c r="F216" s="179"/>
      <c r="G216" s="179"/>
      <c r="H216" s="179"/>
      <c r="I216" s="179"/>
      <c r="J216" s="179"/>
      <c r="K216" s="179"/>
    </row>
    <row r="217" spans="1:11" ht="23.1" customHeight="1">
      <c r="A217" s="145" t="s">
        <v>135</v>
      </c>
      <c r="D217" s="183"/>
      <c r="E217" s="179"/>
      <c r="F217" s="179"/>
      <c r="G217" s="179"/>
      <c r="H217" s="179"/>
      <c r="I217" s="179"/>
      <c r="J217" s="179"/>
      <c r="K217" s="179"/>
    </row>
    <row r="218" spans="1:11" ht="23.1" customHeight="1">
      <c r="A218" s="151" t="s">
        <v>148</v>
      </c>
      <c r="D218" s="183"/>
      <c r="E218" s="179"/>
      <c r="F218" s="179"/>
      <c r="G218" s="179"/>
      <c r="H218" s="179"/>
      <c r="I218" s="179"/>
      <c r="J218" s="179"/>
      <c r="K218" s="179"/>
    </row>
    <row r="219" spans="1:11" ht="23.1" customHeight="1">
      <c r="A219" s="151" t="s">
        <v>240</v>
      </c>
      <c r="D219" s="183"/>
      <c r="E219" s="179">
        <v>0</v>
      </c>
      <c r="F219" s="179"/>
      <c r="G219" s="179">
        <v>0</v>
      </c>
      <c r="H219" s="179"/>
      <c r="I219" s="179">
        <v>0</v>
      </c>
      <c r="J219" s="179"/>
      <c r="K219" s="179">
        <v>1233</v>
      </c>
    </row>
    <row r="220" spans="1:11" ht="21">
      <c r="A220" s="151" t="s">
        <v>139</v>
      </c>
      <c r="D220" s="183"/>
      <c r="E220" s="179">
        <v>82615</v>
      </c>
      <c r="F220" s="179"/>
      <c r="G220" s="179">
        <v>0</v>
      </c>
      <c r="H220" s="179"/>
      <c r="I220" s="179">
        <v>82615</v>
      </c>
      <c r="J220" s="179"/>
      <c r="K220" s="179">
        <v>0</v>
      </c>
    </row>
    <row r="221" spans="1:11" ht="21">
      <c r="A221" s="151" t="s">
        <v>198</v>
      </c>
      <c r="D221" s="183"/>
      <c r="E221" s="179">
        <v>0</v>
      </c>
      <c r="F221" s="179"/>
      <c r="G221" s="179">
        <v>1142</v>
      </c>
      <c r="H221" s="179"/>
      <c r="I221" s="179">
        <v>0</v>
      </c>
      <c r="J221" s="179"/>
      <c r="K221" s="179">
        <v>1142</v>
      </c>
    </row>
    <row r="222" spans="1:11" ht="21">
      <c r="A222" s="151" t="s">
        <v>241</v>
      </c>
      <c r="D222" s="183"/>
      <c r="E222" s="179">
        <v>98754</v>
      </c>
      <c r="F222" s="179"/>
      <c r="G222" s="179">
        <v>0</v>
      </c>
      <c r="H222" s="179"/>
      <c r="I222" s="179">
        <v>98754</v>
      </c>
      <c r="J222" s="179"/>
      <c r="K222" s="179">
        <v>0</v>
      </c>
    </row>
    <row r="223" spans="1:11" ht="21">
      <c r="A223" s="186"/>
      <c r="D223" s="183"/>
      <c r="E223" s="179"/>
      <c r="F223" s="179"/>
      <c r="G223" s="155"/>
      <c r="H223" s="179"/>
      <c r="I223" s="179"/>
      <c r="J223" s="179"/>
      <c r="K223" s="155"/>
    </row>
    <row r="224" spans="1:11" ht="23.1" customHeight="1">
      <c r="A224" s="186" t="s">
        <v>12</v>
      </c>
      <c r="B224" s="185"/>
      <c r="E224" s="148"/>
      <c r="F224" s="148"/>
      <c r="G224" s="148"/>
    </row>
    <row r="226" spans="2:13" s="151" customFormat="1" ht="23.1" customHeight="1">
      <c r="B226" s="147"/>
      <c r="C226" s="161"/>
      <c r="D226" s="147"/>
      <c r="E226" s="149"/>
      <c r="F226" s="149"/>
      <c r="G226" s="149"/>
      <c r="H226" s="149"/>
      <c r="I226" s="149"/>
      <c r="J226" s="149"/>
      <c r="K226" s="149"/>
      <c r="L226" s="147"/>
      <c r="M226" s="147"/>
    </row>
    <row r="227" spans="2:13" s="151" customFormat="1" ht="23.1" customHeight="1">
      <c r="B227" s="147"/>
      <c r="C227" s="161"/>
      <c r="D227" s="147"/>
      <c r="E227" s="149"/>
      <c r="F227" s="149"/>
      <c r="G227" s="149"/>
      <c r="H227" s="149"/>
      <c r="I227" s="149"/>
      <c r="J227" s="149"/>
      <c r="K227" s="149"/>
      <c r="L227" s="147"/>
      <c r="M227" s="147"/>
    </row>
    <row r="228" spans="2:13" s="151" customFormat="1" ht="23.1" customHeight="1">
      <c r="B228" s="147"/>
      <c r="C228" s="161"/>
      <c r="D228" s="147"/>
      <c r="E228" s="149"/>
      <c r="F228" s="149"/>
      <c r="G228" s="149"/>
      <c r="H228" s="149"/>
      <c r="I228" s="149"/>
      <c r="J228" s="149"/>
      <c r="K228" s="149"/>
      <c r="L228" s="147"/>
      <c r="M228" s="147"/>
    </row>
    <row r="229" spans="2:13" s="151" customFormat="1" ht="23.1" customHeight="1">
      <c r="B229" s="147"/>
      <c r="C229" s="161"/>
      <c r="D229" s="147"/>
      <c r="E229" s="149"/>
      <c r="F229" s="149"/>
      <c r="G229" s="149"/>
      <c r="H229" s="149"/>
      <c r="I229" s="149"/>
      <c r="J229" s="149"/>
      <c r="K229" s="149"/>
      <c r="L229" s="147"/>
      <c r="M229" s="147"/>
    </row>
    <row r="230" spans="2:13" s="151" customFormat="1" ht="23.1" customHeight="1">
      <c r="B230" s="147"/>
      <c r="C230" s="161"/>
      <c r="D230" s="147"/>
      <c r="E230" s="149"/>
      <c r="F230" s="149"/>
      <c r="G230" s="149"/>
      <c r="H230" s="149"/>
      <c r="I230" s="149"/>
      <c r="J230" s="149"/>
      <c r="K230" s="149"/>
      <c r="L230" s="147"/>
      <c r="M230" s="147"/>
    </row>
    <row r="231" spans="2:13" s="151" customFormat="1" ht="23.1" customHeight="1">
      <c r="B231" s="147"/>
      <c r="C231" s="161"/>
      <c r="D231" s="147"/>
      <c r="E231" s="149"/>
      <c r="F231" s="149"/>
      <c r="G231" s="149"/>
      <c r="H231" s="149"/>
      <c r="I231" s="149"/>
      <c r="J231" s="149"/>
      <c r="K231" s="149"/>
      <c r="L231" s="147"/>
      <c r="M231" s="147"/>
    </row>
    <row r="232" spans="2:13" s="151" customFormat="1" ht="23.1" customHeight="1">
      <c r="B232" s="147"/>
      <c r="C232" s="161"/>
      <c r="D232" s="147"/>
      <c r="E232" s="149"/>
      <c r="F232" s="149"/>
      <c r="G232" s="149"/>
      <c r="H232" s="149"/>
      <c r="I232" s="149"/>
      <c r="J232" s="149"/>
      <c r="K232" s="149"/>
      <c r="L232" s="147"/>
      <c r="M232" s="147"/>
    </row>
    <row r="233" spans="2:13" s="151" customFormat="1" ht="23.1" customHeight="1">
      <c r="B233" s="147"/>
      <c r="C233" s="161"/>
      <c r="D233" s="147"/>
      <c r="E233" s="149"/>
      <c r="F233" s="149"/>
      <c r="G233" s="149"/>
      <c r="H233" s="149"/>
      <c r="I233" s="149"/>
      <c r="J233" s="149"/>
      <c r="K233" s="149"/>
      <c r="L233" s="147"/>
      <c r="M233" s="147"/>
    </row>
    <row r="234" spans="2:13" s="151" customFormat="1" ht="23.1" customHeight="1">
      <c r="B234" s="147"/>
      <c r="C234" s="161"/>
      <c r="D234" s="147"/>
      <c r="E234" s="149"/>
      <c r="F234" s="149"/>
      <c r="G234" s="149"/>
      <c r="H234" s="149"/>
      <c r="I234" s="149"/>
      <c r="J234" s="149"/>
      <c r="K234" s="149"/>
      <c r="L234" s="147"/>
      <c r="M234" s="147"/>
    </row>
    <row r="235" spans="2:13" s="151" customFormat="1" ht="23.1" customHeight="1">
      <c r="B235" s="147"/>
      <c r="C235" s="161"/>
      <c r="D235" s="147"/>
      <c r="E235" s="149"/>
      <c r="F235" s="149"/>
      <c r="G235" s="149"/>
      <c r="H235" s="149"/>
      <c r="I235" s="149"/>
      <c r="J235" s="149"/>
      <c r="K235" s="149"/>
      <c r="L235" s="147"/>
      <c r="M235" s="147"/>
    </row>
    <row r="236" spans="2:13" s="151" customFormat="1" ht="23.1" customHeight="1">
      <c r="B236" s="147"/>
      <c r="C236" s="161"/>
      <c r="D236" s="147"/>
      <c r="E236" s="149"/>
      <c r="F236" s="149"/>
      <c r="G236" s="149"/>
      <c r="H236" s="149"/>
      <c r="I236" s="149"/>
      <c r="J236" s="149"/>
      <c r="K236" s="149"/>
      <c r="L236" s="147"/>
      <c r="M236" s="147"/>
    </row>
    <row r="237" spans="2:13" s="151" customFormat="1" ht="23.1" customHeight="1">
      <c r="B237" s="147"/>
      <c r="C237" s="161"/>
      <c r="D237" s="147"/>
      <c r="E237" s="149"/>
      <c r="F237" s="149"/>
      <c r="G237" s="149"/>
      <c r="H237" s="149"/>
      <c r="I237" s="149"/>
      <c r="J237" s="149"/>
      <c r="K237" s="149"/>
      <c r="L237" s="147"/>
      <c r="M237" s="147"/>
    </row>
    <row r="238" spans="2:13" s="151" customFormat="1" ht="23.1" customHeight="1">
      <c r="B238" s="147"/>
      <c r="C238" s="161"/>
      <c r="D238" s="147"/>
      <c r="E238" s="149"/>
      <c r="F238" s="149"/>
      <c r="G238" s="149"/>
      <c r="H238" s="149"/>
      <c r="I238" s="149"/>
      <c r="J238" s="149"/>
      <c r="K238" s="149"/>
      <c r="L238" s="147"/>
      <c r="M238" s="147"/>
    </row>
    <row r="239" spans="2:13" s="151" customFormat="1" ht="23.1" customHeight="1">
      <c r="B239" s="147"/>
      <c r="C239" s="161"/>
      <c r="D239" s="147"/>
      <c r="E239" s="149"/>
      <c r="F239" s="149"/>
      <c r="G239" s="149"/>
      <c r="H239" s="149"/>
      <c r="I239" s="149"/>
      <c r="J239" s="149"/>
      <c r="K239" s="149"/>
      <c r="L239" s="147"/>
      <c r="M239" s="147"/>
    </row>
    <row r="240" spans="2:13" s="151" customFormat="1" ht="23.1" customHeight="1">
      <c r="B240" s="147"/>
      <c r="C240" s="161"/>
      <c r="D240" s="147"/>
      <c r="E240" s="149"/>
      <c r="F240" s="149"/>
      <c r="G240" s="149"/>
      <c r="H240" s="149"/>
      <c r="I240" s="149"/>
      <c r="J240" s="149"/>
      <c r="K240" s="149"/>
      <c r="L240" s="147"/>
      <c r="M240" s="147"/>
    </row>
    <row r="241" spans="2:13" s="151" customFormat="1" ht="23.1" customHeight="1">
      <c r="B241" s="147"/>
      <c r="C241" s="161"/>
      <c r="D241" s="147"/>
      <c r="E241" s="149"/>
      <c r="F241" s="149"/>
      <c r="G241" s="149"/>
      <c r="H241" s="149"/>
      <c r="I241" s="149"/>
      <c r="J241" s="149"/>
      <c r="K241" s="149"/>
      <c r="L241" s="147"/>
      <c r="M241" s="147"/>
    </row>
    <row r="242" spans="2:13" s="151" customFormat="1" ht="23.1" customHeight="1">
      <c r="B242" s="147"/>
      <c r="C242" s="161"/>
      <c r="D242" s="147"/>
      <c r="E242" s="149"/>
      <c r="F242" s="149"/>
      <c r="G242" s="149"/>
      <c r="H242" s="149"/>
      <c r="I242" s="149"/>
      <c r="J242" s="149"/>
      <c r="K242" s="149"/>
      <c r="L242" s="147"/>
      <c r="M242" s="147"/>
    </row>
    <row r="243" spans="2:13" s="151" customFormat="1" ht="23.1" customHeight="1">
      <c r="B243" s="147"/>
      <c r="C243" s="161"/>
      <c r="D243" s="147"/>
      <c r="E243" s="149"/>
      <c r="F243" s="149"/>
      <c r="G243" s="149"/>
      <c r="H243" s="149"/>
      <c r="I243" s="149"/>
      <c r="J243" s="149"/>
      <c r="K243" s="149"/>
      <c r="L243" s="147"/>
      <c r="M243" s="147"/>
    </row>
    <row r="244" spans="2:13" s="151" customFormat="1" ht="23.1" customHeight="1">
      <c r="B244" s="147"/>
      <c r="C244" s="161"/>
      <c r="D244" s="147"/>
      <c r="E244" s="149"/>
      <c r="F244" s="149"/>
      <c r="G244" s="149"/>
      <c r="H244" s="149"/>
      <c r="I244" s="149"/>
      <c r="J244" s="149"/>
      <c r="K244" s="149"/>
      <c r="L244" s="147"/>
      <c r="M244" s="147"/>
    </row>
    <row r="245" spans="2:13" s="151" customFormat="1" ht="23.1" customHeight="1">
      <c r="B245" s="147"/>
      <c r="C245" s="161"/>
      <c r="D245" s="147"/>
      <c r="E245" s="149"/>
      <c r="F245" s="149"/>
      <c r="G245" s="149"/>
      <c r="H245" s="149"/>
      <c r="I245" s="149"/>
      <c r="J245" s="149"/>
      <c r="K245" s="149"/>
      <c r="L245" s="147"/>
      <c r="M245" s="147"/>
    </row>
    <row r="246" spans="2:13" s="151" customFormat="1" ht="23.1" customHeight="1">
      <c r="B246" s="147"/>
      <c r="C246" s="161"/>
      <c r="D246" s="147"/>
      <c r="E246" s="149"/>
      <c r="F246" s="149"/>
      <c r="G246" s="149"/>
      <c r="H246" s="149"/>
      <c r="I246" s="149"/>
      <c r="J246" s="149"/>
      <c r="K246" s="149"/>
      <c r="L246" s="147"/>
      <c r="M246" s="147"/>
    </row>
    <row r="247" spans="2:13" s="151" customFormat="1" ht="23.1" customHeight="1">
      <c r="B247" s="147"/>
      <c r="C247" s="161"/>
      <c r="D247" s="147"/>
      <c r="E247" s="149"/>
      <c r="F247" s="149"/>
      <c r="G247" s="149"/>
      <c r="H247" s="149"/>
      <c r="I247" s="149"/>
      <c r="J247" s="149"/>
      <c r="K247" s="149"/>
      <c r="L247" s="147"/>
      <c r="M247" s="147"/>
    </row>
    <row r="248" spans="2:13" s="151" customFormat="1" ht="23.1" customHeight="1">
      <c r="B248" s="147"/>
      <c r="C248" s="161"/>
      <c r="D248" s="147"/>
      <c r="E248" s="149"/>
      <c r="F248" s="149"/>
      <c r="G248" s="149"/>
      <c r="H248" s="149"/>
      <c r="I248" s="149"/>
      <c r="J248" s="149"/>
      <c r="K248" s="149"/>
      <c r="L248" s="147"/>
      <c r="M248" s="147"/>
    </row>
    <row r="249" spans="2:13" s="151" customFormat="1" ht="23.1" customHeight="1">
      <c r="B249" s="147"/>
      <c r="C249" s="161"/>
      <c r="D249" s="147"/>
      <c r="E249" s="149"/>
      <c r="F249" s="149"/>
      <c r="G249" s="149"/>
      <c r="H249" s="149"/>
      <c r="I249" s="149"/>
      <c r="J249" s="149"/>
      <c r="K249" s="149"/>
      <c r="L249" s="147"/>
      <c r="M249" s="147"/>
    </row>
    <row r="250" spans="2:13" s="151" customFormat="1" ht="23.1" customHeight="1">
      <c r="B250" s="147"/>
      <c r="C250" s="161"/>
      <c r="D250" s="147"/>
      <c r="E250" s="149"/>
      <c r="F250" s="149"/>
      <c r="G250" s="149"/>
      <c r="H250" s="149"/>
      <c r="I250" s="149"/>
      <c r="J250" s="149"/>
      <c r="K250" s="149"/>
      <c r="L250" s="147"/>
      <c r="M250" s="147"/>
    </row>
    <row r="251" spans="2:13" s="151" customFormat="1" ht="23.1" customHeight="1">
      <c r="B251" s="147"/>
      <c r="C251" s="161"/>
      <c r="D251" s="147"/>
      <c r="E251" s="149"/>
      <c r="F251" s="149"/>
      <c r="G251" s="149"/>
      <c r="H251" s="149"/>
      <c r="I251" s="149"/>
      <c r="J251" s="149"/>
      <c r="K251" s="149"/>
      <c r="L251" s="147"/>
      <c r="M251" s="147"/>
    </row>
    <row r="252" spans="2:13" s="151" customFormat="1" ht="23.1" customHeight="1">
      <c r="B252" s="147"/>
      <c r="C252" s="161"/>
      <c r="D252" s="147"/>
      <c r="E252" s="149"/>
      <c r="F252" s="149"/>
      <c r="G252" s="149"/>
      <c r="H252" s="149"/>
      <c r="I252" s="149"/>
      <c r="J252" s="149"/>
      <c r="K252" s="149"/>
      <c r="L252" s="147"/>
      <c r="M252" s="147"/>
    </row>
    <row r="253" spans="2:13" s="151" customFormat="1" ht="23.1" customHeight="1">
      <c r="B253" s="147"/>
      <c r="C253" s="161"/>
      <c r="D253" s="147"/>
      <c r="E253" s="149"/>
      <c r="F253" s="149"/>
      <c r="G253" s="149"/>
      <c r="H253" s="149"/>
      <c r="I253" s="149"/>
      <c r="J253" s="149"/>
      <c r="K253" s="149"/>
      <c r="L253" s="147"/>
      <c r="M253" s="147"/>
    </row>
    <row r="254" spans="2:13" s="151" customFormat="1" ht="23.1" customHeight="1">
      <c r="B254" s="147"/>
      <c r="C254" s="161"/>
      <c r="D254" s="147"/>
      <c r="E254" s="149"/>
      <c r="F254" s="149"/>
      <c r="G254" s="149"/>
      <c r="H254" s="149"/>
      <c r="I254" s="149"/>
      <c r="J254" s="149"/>
      <c r="K254" s="149"/>
      <c r="L254" s="147"/>
      <c r="M254" s="147"/>
    </row>
    <row r="255" spans="2:13" s="151" customFormat="1" ht="23.1" customHeight="1">
      <c r="B255" s="147"/>
      <c r="C255" s="161"/>
      <c r="D255" s="147"/>
      <c r="E255" s="149"/>
      <c r="F255" s="149"/>
      <c r="G255" s="149"/>
      <c r="H255" s="149"/>
      <c r="I255" s="149"/>
      <c r="J255" s="149"/>
      <c r="K255" s="149"/>
      <c r="L255" s="147"/>
      <c r="M255" s="147"/>
    </row>
    <row r="256" spans="2:13" s="151" customFormat="1" ht="23.1" customHeight="1">
      <c r="B256" s="147"/>
      <c r="C256" s="161"/>
      <c r="D256" s="147"/>
      <c r="E256" s="149"/>
      <c r="F256" s="149"/>
      <c r="G256" s="149"/>
      <c r="H256" s="149"/>
      <c r="I256" s="149"/>
      <c r="J256" s="149"/>
      <c r="K256" s="149"/>
      <c r="L256" s="147"/>
      <c r="M256" s="147"/>
    </row>
    <row r="257" spans="2:13" s="151" customFormat="1" ht="23.1" customHeight="1">
      <c r="B257" s="147"/>
      <c r="C257" s="161"/>
      <c r="D257" s="147"/>
      <c r="E257" s="149"/>
      <c r="F257" s="149"/>
      <c r="G257" s="149"/>
      <c r="H257" s="149"/>
      <c r="I257" s="149"/>
      <c r="J257" s="149"/>
      <c r="K257" s="149"/>
      <c r="L257" s="147"/>
      <c r="M257" s="147"/>
    </row>
    <row r="258" spans="2:13" s="151" customFormat="1" ht="23.1" customHeight="1">
      <c r="B258" s="147"/>
      <c r="C258" s="161"/>
      <c r="D258" s="147"/>
      <c r="E258" s="149"/>
      <c r="F258" s="149"/>
      <c r="G258" s="149"/>
      <c r="H258" s="149"/>
      <c r="I258" s="149"/>
      <c r="J258" s="149"/>
      <c r="K258" s="149"/>
      <c r="L258" s="147"/>
      <c r="M258" s="147"/>
    </row>
    <row r="259" spans="2:13" s="151" customFormat="1" ht="23.1" customHeight="1">
      <c r="B259" s="147"/>
      <c r="C259" s="161"/>
      <c r="D259" s="147"/>
      <c r="E259" s="149"/>
      <c r="F259" s="149"/>
      <c r="G259" s="149"/>
      <c r="H259" s="149"/>
      <c r="I259" s="149"/>
      <c r="J259" s="149"/>
      <c r="K259" s="149"/>
      <c r="L259" s="147"/>
      <c r="M259" s="147"/>
    </row>
    <row r="260" spans="2:13" s="151" customFormat="1" ht="23.1" customHeight="1">
      <c r="B260" s="147"/>
      <c r="C260" s="161"/>
      <c r="D260" s="147"/>
      <c r="E260" s="149"/>
      <c r="F260" s="149"/>
      <c r="G260" s="149"/>
      <c r="H260" s="149"/>
      <c r="I260" s="149"/>
      <c r="J260" s="149"/>
      <c r="K260" s="149"/>
      <c r="L260" s="147"/>
      <c r="M260" s="147"/>
    </row>
    <row r="261" spans="2:13" s="151" customFormat="1" ht="23.1" customHeight="1">
      <c r="B261" s="147"/>
      <c r="C261" s="161"/>
      <c r="D261" s="147"/>
      <c r="E261" s="149"/>
      <c r="F261" s="149"/>
      <c r="G261" s="149"/>
      <c r="H261" s="149"/>
      <c r="I261" s="149"/>
      <c r="J261" s="149"/>
      <c r="K261" s="149"/>
      <c r="L261" s="147"/>
      <c r="M261" s="147"/>
    </row>
    <row r="262" spans="2:13" s="151" customFormat="1" ht="23.1" customHeight="1">
      <c r="B262" s="147"/>
      <c r="C262" s="161"/>
      <c r="D262" s="147"/>
      <c r="E262" s="149"/>
      <c r="F262" s="149"/>
      <c r="G262" s="149"/>
      <c r="H262" s="149"/>
      <c r="I262" s="149"/>
      <c r="J262" s="149"/>
      <c r="K262" s="149"/>
      <c r="L262" s="147"/>
      <c r="M262" s="147"/>
    </row>
    <row r="263" spans="2:13" s="151" customFormat="1" ht="23.1" customHeight="1">
      <c r="B263" s="147"/>
      <c r="C263" s="161"/>
      <c r="D263" s="147"/>
      <c r="E263" s="149"/>
      <c r="F263" s="149"/>
      <c r="G263" s="149"/>
      <c r="H263" s="149"/>
      <c r="I263" s="149"/>
      <c r="J263" s="149"/>
      <c r="K263" s="149"/>
      <c r="L263" s="147"/>
      <c r="M263" s="147"/>
    </row>
    <row r="264" spans="2:13" s="151" customFormat="1" ht="23.1" customHeight="1">
      <c r="B264" s="147"/>
      <c r="C264" s="161"/>
      <c r="D264" s="147"/>
      <c r="E264" s="149"/>
      <c r="F264" s="149"/>
      <c r="G264" s="149"/>
      <c r="H264" s="149"/>
      <c r="I264" s="149"/>
      <c r="J264" s="149"/>
      <c r="K264" s="149"/>
      <c r="L264" s="147"/>
      <c r="M264" s="147"/>
    </row>
    <row r="265" spans="2:13" s="151" customFormat="1" ht="23.1" customHeight="1">
      <c r="B265" s="147"/>
      <c r="C265" s="161"/>
      <c r="D265" s="147"/>
      <c r="E265" s="149"/>
      <c r="F265" s="149"/>
      <c r="G265" s="149"/>
      <c r="H265" s="149"/>
      <c r="I265" s="149"/>
      <c r="J265" s="149"/>
      <c r="K265" s="149"/>
      <c r="L265" s="147"/>
      <c r="M265" s="147"/>
    </row>
    <row r="266" spans="2:13" s="151" customFormat="1" ht="23.1" customHeight="1">
      <c r="B266" s="147"/>
      <c r="C266" s="161"/>
      <c r="D266" s="147"/>
      <c r="E266" s="149"/>
      <c r="F266" s="149"/>
      <c r="G266" s="149"/>
      <c r="H266" s="149"/>
      <c r="I266" s="149"/>
      <c r="J266" s="149"/>
      <c r="K266" s="149"/>
      <c r="L266" s="147"/>
      <c r="M266" s="147"/>
    </row>
    <row r="267" spans="2:13" s="151" customFormat="1" ht="23.1" customHeight="1">
      <c r="B267" s="147"/>
      <c r="C267" s="161"/>
      <c r="D267" s="147"/>
      <c r="E267" s="149"/>
      <c r="F267" s="149"/>
      <c r="G267" s="149"/>
      <c r="H267" s="149"/>
      <c r="I267" s="149"/>
      <c r="J267" s="149"/>
      <c r="K267" s="149"/>
      <c r="L267" s="147"/>
      <c r="M267" s="147"/>
    </row>
    <row r="268" spans="2:13" s="151" customFormat="1" ht="23.1" customHeight="1">
      <c r="B268" s="147"/>
      <c r="C268" s="161"/>
      <c r="D268" s="147"/>
      <c r="E268" s="149"/>
      <c r="F268" s="149"/>
      <c r="G268" s="149"/>
      <c r="H268" s="149"/>
      <c r="I268" s="149"/>
      <c r="J268" s="149"/>
      <c r="K268" s="149"/>
      <c r="L268" s="147"/>
      <c r="M268" s="147"/>
    </row>
    <row r="269" spans="2:13" s="151" customFormat="1" ht="23.1" customHeight="1">
      <c r="B269" s="147"/>
      <c r="C269" s="161"/>
      <c r="D269" s="147"/>
      <c r="E269" s="149"/>
      <c r="F269" s="149"/>
      <c r="G269" s="149"/>
      <c r="H269" s="149"/>
      <c r="I269" s="149"/>
      <c r="J269" s="149"/>
      <c r="K269" s="149"/>
      <c r="L269" s="147"/>
      <c r="M269" s="147"/>
    </row>
    <row r="270" spans="2:13" s="151" customFormat="1" ht="23.1" customHeight="1">
      <c r="B270" s="147"/>
      <c r="C270" s="161"/>
      <c r="D270" s="147"/>
      <c r="E270" s="149"/>
      <c r="F270" s="149"/>
      <c r="G270" s="149"/>
      <c r="H270" s="149"/>
      <c r="I270" s="149"/>
      <c r="J270" s="149"/>
      <c r="K270" s="149"/>
      <c r="L270" s="147"/>
      <c r="M270" s="147"/>
    </row>
    <row r="271" spans="2:13" s="151" customFormat="1" ht="23.1" customHeight="1">
      <c r="B271" s="147"/>
      <c r="C271" s="161"/>
      <c r="D271" s="147"/>
      <c r="E271" s="149"/>
      <c r="F271" s="149"/>
      <c r="G271" s="149"/>
      <c r="H271" s="149"/>
      <c r="I271" s="149"/>
      <c r="J271" s="149"/>
      <c r="K271" s="149"/>
      <c r="L271" s="147"/>
      <c r="M271" s="147"/>
    </row>
    <row r="272" spans="2:13" s="151" customFormat="1" ht="23.1" customHeight="1">
      <c r="B272" s="147"/>
      <c r="C272" s="161"/>
      <c r="D272" s="147"/>
      <c r="E272" s="149"/>
      <c r="F272" s="149"/>
      <c r="G272" s="149"/>
      <c r="H272" s="149"/>
      <c r="I272" s="149"/>
      <c r="J272" s="149"/>
      <c r="K272" s="149"/>
      <c r="L272" s="147"/>
      <c r="M272" s="147"/>
    </row>
    <row r="273" spans="2:13" s="151" customFormat="1" ht="23.1" customHeight="1">
      <c r="B273" s="147"/>
      <c r="C273" s="161"/>
      <c r="D273" s="147"/>
      <c r="E273" s="149"/>
      <c r="F273" s="149"/>
      <c r="G273" s="149"/>
      <c r="H273" s="149"/>
      <c r="I273" s="149"/>
      <c r="J273" s="149"/>
      <c r="K273" s="149"/>
      <c r="L273" s="147"/>
      <c r="M273" s="147"/>
    </row>
    <row r="274" spans="2:13" s="151" customFormat="1" ht="23.1" customHeight="1">
      <c r="B274" s="147"/>
      <c r="C274" s="161"/>
      <c r="D274" s="147"/>
      <c r="E274" s="149"/>
      <c r="F274" s="149"/>
      <c r="G274" s="149"/>
      <c r="H274" s="149"/>
      <c r="I274" s="149"/>
      <c r="J274" s="149"/>
      <c r="K274" s="149"/>
      <c r="L274" s="147"/>
      <c r="M274" s="147"/>
    </row>
    <row r="275" spans="2:13" s="151" customFormat="1" ht="23.1" customHeight="1">
      <c r="B275" s="147"/>
      <c r="C275" s="161"/>
      <c r="D275" s="147"/>
      <c r="E275" s="149"/>
      <c r="F275" s="149"/>
      <c r="G275" s="149"/>
      <c r="H275" s="149"/>
      <c r="I275" s="149"/>
      <c r="J275" s="149"/>
      <c r="K275" s="149"/>
      <c r="L275" s="147"/>
      <c r="M275" s="147"/>
    </row>
    <row r="276" spans="2:13" s="151" customFormat="1" ht="23.1" customHeight="1">
      <c r="B276" s="147"/>
      <c r="C276" s="161"/>
      <c r="D276" s="147"/>
      <c r="E276" s="149"/>
      <c r="F276" s="149"/>
      <c r="G276" s="149"/>
      <c r="H276" s="149"/>
      <c r="I276" s="149"/>
      <c r="J276" s="149"/>
      <c r="K276" s="149"/>
      <c r="L276" s="147"/>
      <c r="M276" s="147"/>
    </row>
    <row r="277" spans="2:13" s="151" customFormat="1" ht="23.1" customHeight="1">
      <c r="B277" s="147"/>
      <c r="C277" s="161"/>
      <c r="D277" s="147"/>
      <c r="E277" s="149"/>
      <c r="F277" s="149"/>
      <c r="G277" s="149"/>
      <c r="H277" s="149"/>
      <c r="I277" s="149"/>
      <c r="J277" s="149"/>
      <c r="K277" s="149"/>
      <c r="L277" s="147"/>
      <c r="M277" s="147"/>
    </row>
  </sheetData>
  <mergeCells count="4">
    <mergeCell ref="A74:K74"/>
    <mergeCell ref="A70:K70"/>
    <mergeCell ref="A1:K1"/>
    <mergeCell ref="A5:K5"/>
  </mergeCells>
  <printOptions horizontalCentered="1"/>
  <pageMargins left="0.98425196850393704" right="0.39370078740157483" top="0.62992125984251968" bottom="0.27559055118110237" header="0.19685039370078741" footer="0.19685039370078741"/>
  <pageSetup paperSize="9" scale="81" fitToHeight="6" orientation="portrait" r:id="rId1"/>
  <rowBreaks count="5" manualBreakCount="5">
    <brk id="37" max="11" man="1"/>
    <brk id="69" max="11" man="1"/>
    <brk id="110" max="11" man="1"/>
    <brk id="142" max="11" man="1"/>
    <brk id="18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2"/>
  <sheetViews>
    <sheetView showGridLines="0" view="pageBreakPreview" zoomScale="85" zoomScaleNormal="93" zoomScaleSheetLayoutView="85" workbookViewId="0">
      <selection activeCell="M25" sqref="M25"/>
    </sheetView>
  </sheetViews>
  <sheetFormatPr defaultColWidth="9.140625" defaultRowHeight="20.100000000000001" customHeight="1"/>
  <cols>
    <col min="1" max="1" width="12.7109375" style="12" customWidth="1"/>
    <col min="2" max="2" width="5.5703125" style="12" customWidth="1"/>
    <col min="3" max="3" width="8" style="12" customWidth="1"/>
    <col min="4" max="4" width="1.28515625" style="17" customWidth="1"/>
    <col min="5" max="5" width="13.140625" style="12" customWidth="1"/>
    <col min="6" max="6" width="0.5703125" style="17" customWidth="1"/>
    <col min="7" max="7" width="12.7109375" style="12" customWidth="1"/>
    <col min="8" max="8" width="0.5703125" style="12" customWidth="1"/>
    <col min="9" max="9" width="13.7109375" style="12" customWidth="1"/>
    <col min="10" max="10" width="0.5703125" style="12" customWidth="1"/>
    <col min="11" max="11" width="13.7109375" style="12" customWidth="1"/>
    <col min="12" max="12" width="0.7109375" style="12" customWidth="1"/>
    <col min="13" max="13" width="13.7109375" style="12" customWidth="1"/>
    <col min="14" max="14" width="0.42578125" style="12" customWidth="1"/>
    <col min="15" max="15" width="13.7109375" style="12" customWidth="1"/>
    <col min="16" max="16" width="0.140625" style="12" customWidth="1"/>
    <col min="17" max="17" width="15" style="12" hidden="1" customWidth="1"/>
    <col min="18" max="18" width="1.7109375" style="12" hidden="1" customWidth="1"/>
    <col min="19" max="19" width="16" style="12" hidden="1" customWidth="1"/>
    <col min="20" max="20" width="0.7109375" style="12" customWidth="1"/>
    <col min="21" max="21" width="13.7109375" style="12" customWidth="1"/>
    <col min="22" max="22" width="0.85546875" style="12" customWidth="1"/>
    <col min="23" max="23" width="13.7109375" style="12" customWidth="1"/>
    <col min="24" max="24" width="0.85546875" style="12" customWidth="1"/>
    <col min="25" max="25" width="13.7109375" style="12" customWidth="1"/>
    <col min="26" max="26" width="0.140625" style="12" customWidth="1"/>
    <col min="27" max="27" width="13.7109375" style="12" customWidth="1"/>
    <col min="28" max="28" width="0.85546875" style="12" customWidth="1"/>
    <col min="29" max="29" width="13.7109375" style="12" customWidth="1"/>
    <col min="30" max="30" width="0.85546875" style="12" customWidth="1"/>
    <col min="31" max="31" width="13.7109375" style="12" customWidth="1"/>
    <col min="32" max="32" width="0.85546875" style="12" customWidth="1"/>
    <col min="33" max="16384" width="9.140625" style="12"/>
  </cols>
  <sheetData>
    <row r="1" spans="1:31" ht="20.100000000000001" customHeight="1">
      <c r="B1" s="24"/>
      <c r="C1" s="24"/>
      <c r="D1" s="25"/>
      <c r="E1" s="24"/>
      <c r="F1" s="25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7" t="s">
        <v>86</v>
      </c>
    </row>
    <row r="2" spans="1:31" ht="20.100000000000001" customHeight="1">
      <c r="A2" s="6" t="s">
        <v>161</v>
      </c>
      <c r="B2" s="26"/>
      <c r="C2" s="26"/>
      <c r="D2" s="27"/>
      <c r="E2" s="26"/>
      <c r="F2" s="27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20.100000000000001" customHeight="1">
      <c r="A3" s="26" t="s">
        <v>49</v>
      </c>
      <c r="B3" s="26"/>
      <c r="C3" s="26"/>
      <c r="D3" s="27"/>
      <c r="E3" s="26"/>
      <c r="F3" s="27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20.100000000000001" customHeight="1">
      <c r="A4" s="26" t="s">
        <v>217</v>
      </c>
      <c r="B4" s="26"/>
      <c r="C4" s="26"/>
      <c r="D4" s="27"/>
      <c r="E4" s="26"/>
      <c r="F4" s="27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</row>
    <row r="5" spans="1:31" ht="20.100000000000001" customHeight="1">
      <c r="B5" s="28"/>
      <c r="C5" s="28"/>
      <c r="D5" s="29"/>
      <c r="E5" s="28"/>
      <c r="F5" s="29"/>
      <c r="G5" s="28"/>
      <c r="H5" s="28"/>
      <c r="I5" s="28"/>
      <c r="J5" s="28"/>
      <c r="K5" s="28"/>
      <c r="L5" s="28"/>
      <c r="M5" s="28"/>
      <c r="N5" s="28"/>
      <c r="O5" s="30"/>
      <c r="P5" s="28"/>
      <c r="Q5" s="30"/>
      <c r="R5" s="28"/>
      <c r="S5" s="30"/>
      <c r="T5" s="28"/>
      <c r="U5" s="30"/>
      <c r="V5" s="28"/>
      <c r="W5" s="30"/>
      <c r="X5" s="30"/>
      <c r="Y5" s="30"/>
      <c r="Z5" s="28"/>
      <c r="AA5" s="30"/>
      <c r="AB5" s="28"/>
      <c r="AC5" s="28"/>
      <c r="AD5" s="28"/>
      <c r="AE5" s="30" t="s">
        <v>87</v>
      </c>
    </row>
    <row r="6" spans="1:31" ht="20.100000000000001" customHeight="1">
      <c r="A6" s="13"/>
      <c r="B6" s="13"/>
      <c r="C6" s="13"/>
      <c r="D6" s="31"/>
      <c r="E6" s="216" t="s">
        <v>1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</row>
    <row r="7" spans="1:31" ht="20.100000000000001" customHeight="1">
      <c r="A7" s="13"/>
      <c r="B7" s="13"/>
      <c r="C7" s="13"/>
      <c r="D7" s="23"/>
      <c r="E7" s="217" t="s">
        <v>66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32"/>
      <c r="AC7" s="13"/>
      <c r="AD7" s="32"/>
      <c r="AE7" s="32"/>
    </row>
    <row r="8" spans="1:31" ht="20.100000000000001" customHeight="1">
      <c r="A8" s="13"/>
      <c r="B8" s="13"/>
      <c r="C8" s="13"/>
      <c r="D8" s="23"/>
      <c r="E8" s="59"/>
      <c r="F8" s="23"/>
      <c r="G8" s="61"/>
      <c r="H8" s="59"/>
      <c r="I8" s="59"/>
      <c r="J8" s="59"/>
      <c r="K8" s="59"/>
      <c r="L8" s="59"/>
      <c r="M8" s="217" t="s">
        <v>26</v>
      </c>
      <c r="N8" s="217"/>
      <c r="O8" s="217"/>
      <c r="P8" s="217"/>
      <c r="Q8" s="217"/>
      <c r="R8" s="217"/>
      <c r="S8" s="217"/>
      <c r="T8" s="217"/>
      <c r="U8" s="217"/>
      <c r="V8" s="59"/>
      <c r="W8" s="59"/>
      <c r="X8" s="59"/>
      <c r="Y8" s="59"/>
      <c r="Z8" s="59"/>
      <c r="AA8" s="59"/>
      <c r="AB8" s="32"/>
      <c r="AC8" s="13"/>
      <c r="AD8" s="32"/>
      <c r="AE8" s="32"/>
    </row>
    <row r="9" spans="1:31" ht="20.100000000000001" customHeight="1">
      <c r="A9" s="13"/>
      <c r="B9" s="13"/>
      <c r="C9" s="13"/>
      <c r="D9" s="23"/>
      <c r="E9" s="59"/>
      <c r="F9" s="23"/>
      <c r="G9" s="61"/>
      <c r="H9" s="59"/>
      <c r="I9" s="216" t="s">
        <v>23</v>
      </c>
      <c r="J9" s="216"/>
      <c r="K9" s="216"/>
      <c r="L9" s="59"/>
      <c r="M9" s="216" t="s">
        <v>97</v>
      </c>
      <c r="N9" s="216"/>
      <c r="O9" s="216"/>
      <c r="P9" s="59"/>
      <c r="Q9" s="59"/>
      <c r="R9" s="59"/>
      <c r="S9" s="59"/>
      <c r="T9" s="59"/>
      <c r="U9" s="59"/>
      <c r="V9" s="59"/>
      <c r="W9" s="59"/>
      <c r="X9" s="59"/>
      <c r="Z9" s="59"/>
      <c r="AA9" s="59"/>
      <c r="AB9" s="32"/>
      <c r="AC9" s="13" t="s">
        <v>51</v>
      </c>
      <c r="AD9" s="32"/>
      <c r="AE9" s="32"/>
    </row>
    <row r="10" spans="1:31" ht="20.100000000000001" customHeight="1">
      <c r="A10" s="13"/>
      <c r="B10" s="13"/>
      <c r="C10" s="13"/>
      <c r="D10" s="23"/>
      <c r="E10" s="59"/>
      <c r="F10" s="23"/>
      <c r="G10" s="61"/>
      <c r="H10" s="59"/>
      <c r="I10" s="59"/>
      <c r="J10" s="59"/>
      <c r="K10" s="59"/>
      <c r="L10" s="59"/>
      <c r="M10" s="59" t="s">
        <v>152</v>
      </c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13" t="s">
        <v>119</v>
      </c>
      <c r="Z10" s="59"/>
      <c r="AA10" s="59"/>
      <c r="AB10" s="32"/>
      <c r="AC10" s="13" t="s">
        <v>54</v>
      </c>
      <c r="AD10" s="32"/>
      <c r="AE10" s="32"/>
    </row>
    <row r="11" spans="1:31" s="13" customFormat="1" ht="20.100000000000001" customHeight="1">
      <c r="D11" s="59"/>
      <c r="E11" s="63" t="s">
        <v>22</v>
      </c>
      <c r="F11" s="17"/>
      <c r="I11" s="13" t="s">
        <v>60</v>
      </c>
      <c r="L11" s="59"/>
      <c r="M11" s="59" t="s">
        <v>153</v>
      </c>
      <c r="N11" s="59"/>
      <c r="O11" s="13" t="s">
        <v>52</v>
      </c>
      <c r="P11" s="63"/>
      <c r="Q11" s="63" t="s">
        <v>52</v>
      </c>
      <c r="R11" s="63"/>
      <c r="S11" s="69" t="s">
        <v>69</v>
      </c>
      <c r="T11" s="63"/>
      <c r="U11" s="13" t="s">
        <v>53</v>
      </c>
      <c r="V11" s="59"/>
      <c r="W11" s="13" t="s">
        <v>91</v>
      </c>
      <c r="Y11" s="13" t="s">
        <v>122</v>
      </c>
      <c r="Z11" s="59"/>
      <c r="AA11" s="13" t="s">
        <v>53</v>
      </c>
      <c r="AB11" s="59"/>
      <c r="AC11" s="13" t="s">
        <v>58</v>
      </c>
      <c r="AD11" s="59"/>
      <c r="AE11" s="13" t="s">
        <v>53</v>
      </c>
    </row>
    <row r="12" spans="1:31" s="13" customFormat="1" ht="20.100000000000001" customHeight="1">
      <c r="D12" s="17"/>
      <c r="E12" s="63" t="s">
        <v>173</v>
      </c>
      <c r="F12" s="17" t="s">
        <v>22</v>
      </c>
      <c r="G12" s="64" t="s">
        <v>170</v>
      </c>
      <c r="I12" s="45" t="s">
        <v>111</v>
      </c>
      <c r="L12" s="59"/>
      <c r="M12" s="13" t="s">
        <v>154</v>
      </c>
      <c r="N12" s="59"/>
      <c r="O12" s="13" t="s">
        <v>55</v>
      </c>
      <c r="P12" s="63"/>
      <c r="Q12" s="63" t="s">
        <v>55</v>
      </c>
      <c r="R12" s="63"/>
      <c r="S12" s="69" t="s">
        <v>56</v>
      </c>
      <c r="T12" s="63"/>
      <c r="U12" s="13" t="s">
        <v>57</v>
      </c>
      <c r="V12" s="59"/>
      <c r="W12" s="13" t="s">
        <v>90</v>
      </c>
      <c r="Y12" s="13" t="s">
        <v>121</v>
      </c>
      <c r="Z12" s="59"/>
      <c r="AA12" s="13" t="s">
        <v>21</v>
      </c>
      <c r="AB12" s="59"/>
      <c r="AC12" s="13" t="s">
        <v>63</v>
      </c>
      <c r="AD12" s="59"/>
      <c r="AE12" s="13" t="s">
        <v>59</v>
      </c>
    </row>
    <row r="13" spans="1:31" s="13" customFormat="1" ht="20.100000000000001" customHeight="1">
      <c r="D13" s="59"/>
      <c r="E13" s="62" t="s">
        <v>172</v>
      </c>
      <c r="F13" s="61"/>
      <c r="G13" s="65" t="s">
        <v>171</v>
      </c>
      <c r="I13" s="58" t="s">
        <v>112</v>
      </c>
      <c r="K13" s="58" t="s">
        <v>61</v>
      </c>
      <c r="M13" s="58" t="s">
        <v>155</v>
      </c>
      <c r="O13" s="58" t="s">
        <v>4</v>
      </c>
      <c r="P13" s="63"/>
      <c r="Q13" s="63" t="s">
        <v>4</v>
      </c>
      <c r="R13" s="63"/>
      <c r="S13" s="69" t="s">
        <v>70</v>
      </c>
      <c r="T13" s="63"/>
      <c r="U13" s="58" t="s">
        <v>62</v>
      </c>
      <c r="W13" s="58" t="s">
        <v>89</v>
      </c>
      <c r="X13" s="59"/>
      <c r="Y13" s="58" t="s">
        <v>118</v>
      </c>
      <c r="AA13" s="68" t="s">
        <v>67</v>
      </c>
      <c r="AC13" s="58" t="s">
        <v>68</v>
      </c>
      <c r="AE13" s="58" t="s">
        <v>64</v>
      </c>
    </row>
    <row r="14" spans="1:31" ht="20.100000000000001" customHeight="1">
      <c r="A14" s="1" t="s">
        <v>169</v>
      </c>
      <c r="B14" s="2"/>
      <c r="C14" s="2"/>
      <c r="D14" s="33"/>
      <c r="E14" s="19">
        <v>1027904</v>
      </c>
      <c r="F14" s="33"/>
      <c r="G14" s="19">
        <v>100000</v>
      </c>
      <c r="H14" s="19"/>
      <c r="I14" s="19">
        <v>90786</v>
      </c>
      <c r="J14" s="19"/>
      <c r="K14" s="19">
        <v>581051</v>
      </c>
      <c r="L14" s="19"/>
      <c r="M14" s="19">
        <v>-560</v>
      </c>
      <c r="N14" s="19"/>
      <c r="O14" s="19">
        <v>21690</v>
      </c>
      <c r="P14" s="20"/>
      <c r="Q14" s="20"/>
      <c r="R14" s="20"/>
      <c r="S14" s="20"/>
      <c r="T14" s="20"/>
      <c r="U14" s="41">
        <f>SUM(M14:T14)</f>
        <v>21130</v>
      </c>
      <c r="V14" s="19"/>
      <c r="W14" s="19">
        <v>21431</v>
      </c>
      <c r="X14" s="19"/>
      <c r="Y14" s="19">
        <v>68924</v>
      </c>
      <c r="Z14" s="19"/>
      <c r="AA14" s="20">
        <f>SUM(E14:Y14)-U14</f>
        <v>1911226</v>
      </c>
      <c r="AB14" s="41"/>
      <c r="AC14" s="41">
        <v>22591</v>
      </c>
      <c r="AD14" s="19"/>
      <c r="AE14" s="19">
        <f t="shared" ref="AE14" si="0">SUM(AA14:AD14)</f>
        <v>1933817</v>
      </c>
    </row>
    <row r="15" spans="1:31" s="37" customFormat="1" ht="20.100000000000001" customHeight="1">
      <c r="A15" s="4" t="s">
        <v>178</v>
      </c>
      <c r="C15" s="8"/>
      <c r="D15" s="38"/>
      <c r="E15" s="46">
        <v>0</v>
      </c>
      <c r="F15" s="38"/>
      <c r="G15" s="46">
        <v>0</v>
      </c>
      <c r="H15" s="46"/>
      <c r="I15" s="46">
        <v>0</v>
      </c>
      <c r="J15" s="46"/>
      <c r="K15" s="41">
        <f>'PL (2)'!G97</f>
        <v>-165381</v>
      </c>
      <c r="L15" s="46"/>
      <c r="M15" s="46">
        <v>0</v>
      </c>
      <c r="N15" s="46"/>
      <c r="O15" s="46">
        <v>0</v>
      </c>
      <c r="P15" s="46"/>
      <c r="Q15" s="46"/>
      <c r="R15" s="46"/>
      <c r="S15" s="46"/>
      <c r="T15" s="46"/>
      <c r="U15" s="41">
        <f t="shared" ref="U15:U16" si="1">SUM(M15:T15)</f>
        <v>0</v>
      </c>
      <c r="V15" s="46"/>
      <c r="W15" s="46">
        <v>0</v>
      </c>
      <c r="X15" s="47"/>
      <c r="Y15" s="46">
        <v>0</v>
      </c>
      <c r="AA15" s="46">
        <f>SUM(E15:Y15)-U15</f>
        <v>-165381</v>
      </c>
      <c r="AB15" s="46"/>
      <c r="AC15" s="46">
        <v>-245</v>
      </c>
      <c r="AD15" s="46"/>
      <c r="AE15" s="46">
        <f t="shared" ref="AE15:AE19" si="2">SUM(AA15:AD15)</f>
        <v>-165626</v>
      </c>
    </row>
    <row r="16" spans="1:31" s="37" customFormat="1" ht="20.100000000000001" customHeight="1">
      <c r="A16" s="4" t="s">
        <v>92</v>
      </c>
      <c r="C16" s="8"/>
      <c r="D16" s="38"/>
      <c r="E16" s="48">
        <v>0</v>
      </c>
      <c r="F16" s="38"/>
      <c r="G16" s="48">
        <v>0</v>
      </c>
      <c r="H16" s="46"/>
      <c r="I16" s="48">
        <v>0</v>
      </c>
      <c r="J16" s="46"/>
      <c r="K16" s="48">
        <v>0</v>
      </c>
      <c r="L16" s="46"/>
      <c r="M16" s="48">
        <f>'PL (2)'!G131</f>
        <v>-442</v>
      </c>
      <c r="N16" s="46"/>
      <c r="O16" s="48">
        <v>0</v>
      </c>
      <c r="P16" s="46"/>
      <c r="Q16" s="46"/>
      <c r="R16" s="46"/>
      <c r="S16" s="46"/>
      <c r="T16" s="46"/>
      <c r="U16" s="48">
        <f t="shared" si="1"/>
        <v>-442</v>
      </c>
      <c r="V16" s="46"/>
      <c r="W16" s="48">
        <v>0</v>
      </c>
      <c r="X16" s="47"/>
      <c r="Y16" s="48">
        <v>0</v>
      </c>
      <c r="AA16" s="48">
        <f>SUM(E16:Y16)-U16</f>
        <v>-442</v>
      </c>
      <c r="AC16" s="48">
        <v>0</v>
      </c>
      <c r="AE16" s="48">
        <f t="shared" si="2"/>
        <v>-442</v>
      </c>
    </row>
    <row r="17" spans="1:31" s="37" customFormat="1" ht="20.100000000000001" customHeight="1">
      <c r="A17" s="4" t="s">
        <v>88</v>
      </c>
      <c r="C17" s="8"/>
      <c r="D17" s="38"/>
      <c r="E17" s="46">
        <f>SUM(E15:E16)</f>
        <v>0</v>
      </c>
      <c r="F17" s="38"/>
      <c r="G17" s="46">
        <f>SUM(G15:G16)</f>
        <v>0</v>
      </c>
      <c r="H17" s="46"/>
      <c r="I17" s="46">
        <f>SUM(I15:I16)</f>
        <v>0</v>
      </c>
      <c r="J17" s="46"/>
      <c r="K17" s="46">
        <f>SUM(K15:K16)</f>
        <v>-165381</v>
      </c>
      <c r="L17" s="46"/>
      <c r="M17" s="46">
        <f>SUM(M15:M16)</f>
        <v>-442</v>
      </c>
      <c r="N17" s="46"/>
      <c r="O17" s="46">
        <f>SUM(O15:O16)</f>
        <v>0</v>
      </c>
      <c r="P17" s="46"/>
      <c r="Q17" s="46">
        <f>SUM(Q15:Q16)</f>
        <v>0</v>
      </c>
      <c r="R17" s="46"/>
      <c r="S17" s="46">
        <f>SUM(S15:S16)</f>
        <v>0</v>
      </c>
      <c r="T17" s="46"/>
      <c r="U17" s="46">
        <f>SUM(M17:T17)</f>
        <v>-442</v>
      </c>
      <c r="V17" s="46"/>
      <c r="W17" s="46">
        <f>SUM(W15:W16)</f>
        <v>0</v>
      </c>
      <c r="X17" s="47"/>
      <c r="Y17" s="46">
        <f>SUM(Y15:Y16)</f>
        <v>0</v>
      </c>
      <c r="AA17" s="46">
        <f>SUM(AA15:AA16)</f>
        <v>-165823</v>
      </c>
      <c r="AC17" s="46">
        <f>SUM(AC15:AC16)</f>
        <v>-245</v>
      </c>
      <c r="AE17" s="46">
        <f>SUM(AE15:AE16)</f>
        <v>-166068</v>
      </c>
    </row>
    <row r="18" spans="1:31" ht="20.100000000000001" customHeight="1">
      <c r="A18" s="4" t="s">
        <v>204</v>
      </c>
      <c r="B18" s="2"/>
      <c r="C18" s="2"/>
      <c r="D18" s="33"/>
      <c r="E18" s="41">
        <v>0</v>
      </c>
      <c r="F18" s="33"/>
      <c r="G18" s="41">
        <v>0</v>
      </c>
      <c r="H18" s="41"/>
      <c r="I18" s="41">
        <v>0</v>
      </c>
      <c r="J18" s="41"/>
      <c r="K18" s="41">
        <v>-51394</v>
      </c>
      <c r="L18" s="41"/>
      <c r="M18" s="41">
        <v>0</v>
      </c>
      <c r="N18" s="41"/>
      <c r="O18" s="41">
        <v>0</v>
      </c>
      <c r="P18" s="42"/>
      <c r="Q18" s="41"/>
      <c r="R18" s="42"/>
      <c r="S18" s="41"/>
      <c r="T18" s="42"/>
      <c r="U18" s="41">
        <f>SUM(M18:T18)</f>
        <v>0</v>
      </c>
      <c r="V18" s="42"/>
      <c r="W18" s="41">
        <v>0</v>
      </c>
      <c r="X18" s="41"/>
      <c r="Y18" s="41">
        <v>0</v>
      </c>
      <c r="Z18" s="42"/>
      <c r="AA18" s="20">
        <f>SUM(E18:Y18)-U18</f>
        <v>-51394</v>
      </c>
      <c r="AB18" s="42"/>
      <c r="AC18" s="42">
        <v>0</v>
      </c>
      <c r="AD18" s="41"/>
      <c r="AE18" s="19">
        <f>SUM(AA18:AD18)</f>
        <v>-51394</v>
      </c>
    </row>
    <row r="19" spans="1:31" s="37" customFormat="1" ht="20.100000000000001" customHeight="1">
      <c r="A19" s="4" t="s">
        <v>65</v>
      </c>
      <c r="C19" s="8"/>
      <c r="D19" s="38"/>
      <c r="E19" s="46">
        <v>0</v>
      </c>
      <c r="F19" s="38"/>
      <c r="G19" s="46">
        <v>0</v>
      </c>
      <c r="H19" s="46"/>
      <c r="I19" s="46">
        <v>0</v>
      </c>
      <c r="J19" s="46"/>
      <c r="K19" s="46">
        <v>1024</v>
      </c>
      <c r="L19" s="46"/>
      <c r="M19" s="46">
        <v>0</v>
      </c>
      <c r="N19" s="46"/>
      <c r="O19" s="46">
        <v>-1024</v>
      </c>
      <c r="P19" s="46"/>
      <c r="Q19" s="46"/>
      <c r="R19" s="46"/>
      <c r="S19" s="46"/>
      <c r="T19" s="46"/>
      <c r="U19" s="46">
        <f t="shared" ref="U19" si="3">SUM(M19:T19)</f>
        <v>-1024</v>
      </c>
      <c r="V19" s="46"/>
      <c r="W19" s="46">
        <v>0</v>
      </c>
      <c r="X19" s="47"/>
      <c r="Y19" s="46">
        <v>0</v>
      </c>
      <c r="AA19" s="46">
        <f>SUM(E19:Y19)-U19</f>
        <v>0</v>
      </c>
      <c r="AC19" s="46">
        <v>0</v>
      </c>
      <c r="AE19" s="46">
        <f t="shared" si="2"/>
        <v>0</v>
      </c>
    </row>
    <row r="20" spans="1:31" ht="20.100000000000001" customHeight="1" thickBot="1">
      <c r="A20" s="16" t="s">
        <v>215</v>
      </c>
      <c r="D20" s="59"/>
      <c r="E20" s="43">
        <f>SUM(E17:E19,E14)</f>
        <v>1027904</v>
      </c>
      <c r="F20" s="63"/>
      <c r="G20" s="43">
        <f>SUM(G17:G19,G14)</f>
        <v>100000</v>
      </c>
      <c r="H20" s="20"/>
      <c r="I20" s="43">
        <f>SUM(I17:I19,I14)</f>
        <v>90786</v>
      </c>
      <c r="J20" s="20"/>
      <c r="K20" s="43">
        <f>SUM(K17:K19,K14)</f>
        <v>365300</v>
      </c>
      <c r="L20" s="20"/>
      <c r="M20" s="43">
        <f>SUM(M17:M19,M14)</f>
        <v>-1002</v>
      </c>
      <c r="N20" s="20"/>
      <c r="O20" s="43">
        <f>SUM(O17:O19,O14)</f>
        <v>20666</v>
      </c>
      <c r="P20" s="20"/>
      <c r="Q20" s="20"/>
      <c r="R20" s="20"/>
      <c r="S20" s="20"/>
      <c r="T20" s="20"/>
      <c r="U20" s="43">
        <f>SUM(U17:U19,U14)</f>
        <v>19664</v>
      </c>
      <c r="V20" s="19"/>
      <c r="W20" s="43">
        <f>SUM(W17:W19,W14)</f>
        <v>21431</v>
      </c>
      <c r="X20" s="20"/>
      <c r="Y20" s="43">
        <f>SUM(Y17:Y19,Y14)</f>
        <v>68924</v>
      </c>
      <c r="Z20" s="19"/>
      <c r="AA20" s="43">
        <f>SUM(AA17:AA19,AA14)</f>
        <v>1694009</v>
      </c>
      <c r="AB20" s="19"/>
      <c r="AC20" s="43">
        <f>SUM(AC17:AC19,AC14)</f>
        <v>22346</v>
      </c>
      <c r="AD20" s="19"/>
      <c r="AE20" s="43">
        <f>SUM(AE17:AE19,AE14)</f>
        <v>1716355</v>
      </c>
    </row>
    <row r="21" spans="1:31" ht="12" customHeight="1" thickTop="1">
      <c r="A21" s="16"/>
      <c r="D21" s="59"/>
      <c r="E21" s="20"/>
      <c r="F21" s="61"/>
      <c r="G21" s="20"/>
      <c r="H21" s="20"/>
      <c r="I21" s="20"/>
      <c r="J21" s="20"/>
      <c r="K21" s="20"/>
      <c r="L21" s="19"/>
      <c r="M21" s="19"/>
      <c r="N21" s="20"/>
      <c r="O21" s="20"/>
      <c r="P21" s="20"/>
      <c r="Q21" s="20"/>
      <c r="R21" s="20"/>
      <c r="S21" s="20"/>
      <c r="T21" s="20"/>
      <c r="U21" s="20"/>
      <c r="V21" s="19"/>
      <c r="W21" s="20"/>
      <c r="X21" s="20"/>
      <c r="Y21" s="20"/>
      <c r="Z21" s="19"/>
      <c r="AA21" s="20"/>
      <c r="AB21" s="19"/>
      <c r="AC21" s="20"/>
      <c r="AD21" s="19"/>
      <c r="AE21" s="20"/>
    </row>
    <row r="22" spans="1:31" ht="20.100000000000001" customHeight="1">
      <c r="A22" s="1" t="s">
        <v>188</v>
      </c>
      <c r="B22" s="2"/>
      <c r="C22" s="2"/>
      <c r="D22" s="33"/>
      <c r="E22" s="19">
        <v>1027904</v>
      </c>
      <c r="F22" s="33"/>
      <c r="G22" s="19">
        <v>100000</v>
      </c>
      <c r="H22" s="19"/>
      <c r="I22" s="19">
        <v>90786</v>
      </c>
      <c r="J22" s="19"/>
      <c r="K22" s="19">
        <v>108825</v>
      </c>
      <c r="L22" s="19"/>
      <c r="M22" s="19">
        <v>-799</v>
      </c>
      <c r="N22" s="20"/>
      <c r="O22" s="19">
        <v>20321</v>
      </c>
      <c r="P22" s="20"/>
      <c r="Q22" s="20"/>
      <c r="R22" s="20"/>
      <c r="S22" s="20"/>
      <c r="T22" s="20"/>
      <c r="U22" s="41">
        <f>SUM(M22:T22)</f>
        <v>19522</v>
      </c>
      <c r="V22" s="19"/>
      <c r="W22" s="19">
        <v>21431</v>
      </c>
      <c r="X22" s="19"/>
      <c r="Y22" s="19">
        <v>68924</v>
      </c>
      <c r="Z22" s="19"/>
      <c r="AA22" s="20">
        <f>SUM(E22:Y22)-U22</f>
        <v>1437392</v>
      </c>
      <c r="AB22" s="41"/>
      <c r="AC22" s="41">
        <v>22319</v>
      </c>
      <c r="AD22" s="19"/>
      <c r="AE22" s="19">
        <f t="shared" ref="AE22:AE24" si="4">SUM(AA22:AD22)</f>
        <v>1459711</v>
      </c>
    </row>
    <row r="23" spans="1:31" s="37" customFormat="1" ht="20.100000000000001" customHeight="1">
      <c r="A23" s="4" t="s">
        <v>145</v>
      </c>
      <c r="C23" s="8"/>
      <c r="D23" s="38"/>
      <c r="E23" s="46">
        <v>0</v>
      </c>
      <c r="F23" s="38"/>
      <c r="G23" s="46">
        <v>0</v>
      </c>
      <c r="H23" s="46"/>
      <c r="I23" s="46">
        <v>0</v>
      </c>
      <c r="J23" s="46"/>
      <c r="K23" s="41">
        <f>'PL (2)'!E97</f>
        <v>29261</v>
      </c>
      <c r="L23" s="46"/>
      <c r="M23" s="46">
        <v>0</v>
      </c>
      <c r="N23" s="46"/>
      <c r="O23" s="46">
        <v>0</v>
      </c>
      <c r="P23" s="46"/>
      <c r="Q23" s="46"/>
      <c r="R23" s="46"/>
      <c r="S23" s="46"/>
      <c r="T23" s="46"/>
      <c r="U23" s="46">
        <f t="shared" ref="U23" si="5">SUM(M23:T23)</f>
        <v>0</v>
      </c>
      <c r="V23" s="46"/>
      <c r="W23" s="46">
        <v>0</v>
      </c>
      <c r="X23" s="50"/>
      <c r="Y23" s="46">
        <v>0</v>
      </c>
      <c r="Z23" s="18"/>
      <c r="AA23" s="46">
        <f>SUM(E23:Y23)-U23</f>
        <v>29261</v>
      </c>
      <c r="AB23" s="46"/>
      <c r="AC23" s="46">
        <v>-1862</v>
      </c>
      <c r="AD23" s="46"/>
      <c r="AE23" s="46">
        <f t="shared" si="4"/>
        <v>27399</v>
      </c>
    </row>
    <row r="24" spans="1:31" s="37" customFormat="1" ht="20.100000000000001" customHeight="1">
      <c r="A24" s="4" t="s">
        <v>92</v>
      </c>
      <c r="C24" s="8"/>
      <c r="D24" s="38"/>
      <c r="E24" s="48">
        <v>0</v>
      </c>
      <c r="F24" s="38"/>
      <c r="G24" s="48">
        <v>0</v>
      </c>
      <c r="H24" s="46"/>
      <c r="I24" s="48">
        <v>0</v>
      </c>
      <c r="J24" s="46"/>
      <c r="K24" s="48">
        <v>0</v>
      </c>
      <c r="L24" s="46"/>
      <c r="M24" s="54">
        <v>-1253</v>
      </c>
      <c r="N24" s="46"/>
      <c r="O24" s="48">
        <v>79003</v>
      </c>
      <c r="P24" s="46"/>
      <c r="Q24" s="46"/>
      <c r="R24" s="46"/>
      <c r="S24" s="46"/>
      <c r="T24" s="46"/>
      <c r="U24" s="48">
        <f>SUM(M24:T24)</f>
        <v>77750</v>
      </c>
      <c r="V24" s="46"/>
      <c r="W24" s="48">
        <v>0</v>
      </c>
      <c r="X24" s="50"/>
      <c r="Y24" s="48">
        <v>0</v>
      </c>
      <c r="Z24" s="18"/>
      <c r="AA24" s="48">
        <f>SUM(E24:Y24)-U24</f>
        <v>77750</v>
      </c>
      <c r="AB24" s="18"/>
      <c r="AC24" s="48">
        <v>0</v>
      </c>
      <c r="AD24" s="18"/>
      <c r="AE24" s="48">
        <f t="shared" si="4"/>
        <v>77750</v>
      </c>
    </row>
    <row r="25" spans="1:31" s="37" customFormat="1" ht="20.100000000000001" customHeight="1">
      <c r="A25" s="4" t="s">
        <v>88</v>
      </c>
      <c r="C25" s="8"/>
      <c r="D25" s="38"/>
      <c r="E25" s="46">
        <f>SUM(E23:E24)</f>
        <v>0</v>
      </c>
      <c r="F25" s="38"/>
      <c r="G25" s="46">
        <f>SUM(G23:G24)</f>
        <v>0</v>
      </c>
      <c r="H25" s="46"/>
      <c r="I25" s="46">
        <f>SUM(I23:I24)</f>
        <v>0</v>
      </c>
      <c r="J25" s="46"/>
      <c r="K25" s="46">
        <f>SUM(K23:K24)</f>
        <v>29261</v>
      </c>
      <c r="L25" s="46"/>
      <c r="M25" s="46">
        <f>SUM(M23:M24)</f>
        <v>-1253</v>
      </c>
      <c r="N25" s="46"/>
      <c r="O25" s="46">
        <f>SUM(O23:O24)</f>
        <v>79003</v>
      </c>
      <c r="P25" s="46"/>
      <c r="Q25" s="46">
        <f>SUM(Q23:Q24)</f>
        <v>0</v>
      </c>
      <c r="R25" s="46"/>
      <c r="S25" s="46">
        <f>SUM(S23:S24)</f>
        <v>0</v>
      </c>
      <c r="T25" s="46"/>
      <c r="U25" s="46">
        <f>SUM(M25:T25)</f>
        <v>77750</v>
      </c>
      <c r="V25" s="46"/>
      <c r="W25" s="46">
        <f>SUM(W23:W24)</f>
        <v>0</v>
      </c>
      <c r="X25" s="50"/>
      <c r="Y25" s="46">
        <f>SUM(Y23:Y24)</f>
        <v>0</v>
      </c>
      <c r="Z25" s="18"/>
      <c r="AA25" s="46">
        <f>SUM(AA23:AA24)</f>
        <v>107011</v>
      </c>
      <c r="AB25" s="18"/>
      <c r="AC25" s="46">
        <f>SUM(AC23:AC24)</f>
        <v>-1862</v>
      </c>
      <c r="AD25" s="18"/>
      <c r="AE25" s="46">
        <f>SUM(AE23:AE24)</f>
        <v>105149</v>
      </c>
    </row>
    <row r="26" spans="1:31" ht="20.100000000000001" customHeight="1">
      <c r="A26" s="4" t="s">
        <v>65</v>
      </c>
      <c r="B26" s="2"/>
      <c r="C26" s="2"/>
      <c r="D26" s="33"/>
      <c r="E26" s="41">
        <v>0</v>
      </c>
      <c r="F26" s="33"/>
      <c r="G26" s="41">
        <v>0</v>
      </c>
      <c r="H26" s="41"/>
      <c r="I26" s="41">
        <v>0</v>
      </c>
      <c r="J26" s="41"/>
      <c r="K26" s="41">
        <v>960</v>
      </c>
      <c r="L26" s="41"/>
      <c r="M26" s="41">
        <v>0</v>
      </c>
      <c r="N26" s="42"/>
      <c r="O26" s="41">
        <v>-960</v>
      </c>
      <c r="P26" s="42"/>
      <c r="Q26" s="42"/>
      <c r="R26" s="42"/>
      <c r="S26" s="42"/>
      <c r="T26" s="42"/>
      <c r="U26" s="41">
        <f>SUM(M26:T26)</f>
        <v>-960</v>
      </c>
      <c r="V26" s="42"/>
      <c r="W26" s="41">
        <v>0</v>
      </c>
      <c r="X26" s="41"/>
      <c r="Y26" s="41">
        <v>0</v>
      </c>
      <c r="Z26" s="42"/>
      <c r="AA26" s="20">
        <f>SUM(E26:Y26)-U26</f>
        <v>0</v>
      </c>
      <c r="AB26" s="42"/>
      <c r="AC26" s="42">
        <v>0</v>
      </c>
      <c r="AD26" s="41"/>
      <c r="AE26" s="19">
        <f>SUM(AA26:AD26)</f>
        <v>0</v>
      </c>
    </row>
    <row r="27" spans="1:31" s="37" customFormat="1" ht="20.100000000000001" customHeight="1">
      <c r="A27" s="4" t="s">
        <v>193</v>
      </c>
      <c r="C27" s="8"/>
      <c r="D27" s="38"/>
      <c r="E27" s="46"/>
      <c r="F27" s="38"/>
      <c r="G27" s="46"/>
      <c r="H27" s="46"/>
      <c r="I27" s="46"/>
      <c r="J27" s="46"/>
      <c r="K27" s="41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50"/>
      <c r="Y27" s="46"/>
      <c r="Z27" s="18"/>
      <c r="AA27" s="46"/>
      <c r="AB27" s="46"/>
      <c r="AC27" s="46"/>
      <c r="AD27" s="46"/>
      <c r="AE27" s="46"/>
    </row>
    <row r="28" spans="1:31" s="37" customFormat="1" ht="20.100000000000001" customHeight="1">
      <c r="A28" s="4" t="s">
        <v>194</v>
      </c>
      <c r="C28" s="8"/>
      <c r="D28" s="38"/>
      <c r="E28" s="46">
        <v>0</v>
      </c>
      <c r="F28" s="38"/>
      <c r="G28" s="46">
        <v>0</v>
      </c>
      <c r="H28" s="46"/>
      <c r="I28" s="46">
        <v>0</v>
      </c>
      <c r="J28" s="46"/>
      <c r="K28" s="41">
        <v>0</v>
      </c>
      <c r="L28" s="46"/>
      <c r="M28" s="46">
        <v>0</v>
      </c>
      <c r="N28" s="46"/>
      <c r="O28" s="46">
        <v>0</v>
      </c>
      <c r="P28" s="46"/>
      <c r="Q28" s="46"/>
      <c r="R28" s="46"/>
      <c r="S28" s="46"/>
      <c r="T28" s="46"/>
      <c r="U28" s="46">
        <f t="shared" ref="U28" si="6">SUM(M28:T28)</f>
        <v>0</v>
      </c>
      <c r="V28" s="46"/>
      <c r="W28" s="46">
        <v>0</v>
      </c>
      <c r="X28" s="50"/>
      <c r="Y28" s="46">
        <v>0</v>
      </c>
      <c r="Z28" s="18"/>
      <c r="AA28" s="46">
        <f>SUM(E28:Y28)-U28</f>
        <v>0</v>
      </c>
      <c r="AB28" s="46"/>
      <c r="AC28" s="46">
        <v>1500</v>
      </c>
      <c r="AD28" s="46"/>
      <c r="AE28" s="46">
        <f t="shared" ref="AE28" si="7">SUM(AA28:AD28)</f>
        <v>1500</v>
      </c>
    </row>
    <row r="29" spans="1:31" ht="20.100000000000001" customHeight="1" thickBot="1">
      <c r="A29" s="16" t="s">
        <v>216</v>
      </c>
      <c r="D29" s="59"/>
      <c r="E29" s="22">
        <f>SUM(E25:E28)+E22</f>
        <v>1027904</v>
      </c>
      <c r="F29" s="61"/>
      <c r="G29" s="22">
        <f>SUM(G25:G28)+G22</f>
        <v>100000</v>
      </c>
      <c r="H29" s="20"/>
      <c r="I29" s="22">
        <f>SUM(I25:I28)+I22</f>
        <v>90786</v>
      </c>
      <c r="J29" s="20"/>
      <c r="K29" s="22">
        <f>SUM(K25:K28)+K22</f>
        <v>139046</v>
      </c>
      <c r="L29" s="19"/>
      <c r="M29" s="22">
        <f>SUM(M25:M28)+M22</f>
        <v>-2052</v>
      </c>
      <c r="N29" s="20"/>
      <c r="O29" s="22">
        <f>SUM(O25:O28)+O22</f>
        <v>98364</v>
      </c>
      <c r="P29" s="20"/>
      <c r="Q29" s="20"/>
      <c r="R29" s="20"/>
      <c r="S29" s="20"/>
      <c r="T29" s="5">
        <f>SUM(T25:T28)+T22</f>
        <v>0</v>
      </c>
      <c r="U29" s="22">
        <f>SUM(U25:U28)+U22</f>
        <v>96312</v>
      </c>
      <c r="V29" s="19"/>
      <c r="W29" s="22">
        <f>SUM(W25:W28)+W22</f>
        <v>21431</v>
      </c>
      <c r="X29" s="20"/>
      <c r="Y29" s="22">
        <f>SUM(Y25:Y28)+Y22</f>
        <v>68924</v>
      </c>
      <c r="Z29" s="19"/>
      <c r="AA29" s="22">
        <f>SUM(AA25:AA28)+AA22</f>
        <v>1544403</v>
      </c>
      <c r="AB29" s="19"/>
      <c r="AC29" s="22">
        <f>SUM(AC25:AC28)+AC22</f>
        <v>21957</v>
      </c>
      <c r="AD29" s="19"/>
      <c r="AE29" s="22">
        <f>SUM(AE25:AE28)+AE22</f>
        <v>1566360</v>
      </c>
    </row>
    <row r="30" spans="1:31" ht="20.100000000000001" customHeight="1" thickTop="1">
      <c r="A30" s="16"/>
      <c r="D30" s="63"/>
      <c r="E30" s="5"/>
      <c r="F30" s="63"/>
      <c r="G30" s="5"/>
      <c r="H30" s="20"/>
      <c r="I30" s="5"/>
      <c r="J30" s="20"/>
      <c r="K30" s="5"/>
      <c r="L30" s="19"/>
      <c r="M30" s="5"/>
      <c r="N30" s="20"/>
      <c r="O30" s="5"/>
      <c r="P30" s="20"/>
      <c r="Q30" s="20"/>
      <c r="R30" s="20"/>
      <c r="S30" s="20"/>
      <c r="T30" s="20"/>
      <c r="U30" s="5"/>
      <c r="V30" s="19"/>
      <c r="W30" s="5"/>
      <c r="X30" s="20"/>
      <c r="Y30" s="5"/>
      <c r="Z30" s="19"/>
      <c r="AA30" s="5"/>
      <c r="AB30" s="19"/>
      <c r="AC30" s="5"/>
      <c r="AD30" s="19"/>
      <c r="AE30" s="5"/>
    </row>
    <row r="31" spans="1:31" ht="10.5" customHeight="1">
      <c r="A31" s="16"/>
      <c r="D31" s="59"/>
      <c r="E31" s="59"/>
      <c r="F31" s="61"/>
      <c r="G31" s="61"/>
      <c r="H31" s="59"/>
      <c r="I31" s="59"/>
      <c r="J31" s="59"/>
      <c r="K31" s="59"/>
      <c r="L31" s="13"/>
      <c r="M31" s="13"/>
      <c r="N31" s="63"/>
      <c r="O31" s="59"/>
      <c r="P31" s="63"/>
      <c r="Q31" s="63"/>
      <c r="R31" s="63"/>
      <c r="S31" s="63"/>
      <c r="T31" s="63"/>
      <c r="U31" s="59"/>
      <c r="V31" s="13"/>
      <c r="W31" s="59"/>
      <c r="X31" s="59"/>
      <c r="Y31" s="59"/>
      <c r="Z31" s="13"/>
      <c r="AA31" s="59"/>
      <c r="AB31" s="13"/>
      <c r="AC31" s="59"/>
      <c r="AD31" s="13"/>
      <c r="AE31" s="59"/>
    </row>
    <row r="32" spans="1:31" ht="20.100000000000001" customHeight="1">
      <c r="A32" s="11" t="s">
        <v>12</v>
      </c>
      <c r="N32" s="17"/>
      <c r="P32" s="17"/>
      <c r="Q32" s="17"/>
      <c r="R32" s="17"/>
      <c r="S32" s="17"/>
      <c r="T32" s="17"/>
    </row>
  </sheetData>
  <mergeCells count="5">
    <mergeCell ref="E6:AE6"/>
    <mergeCell ref="E7:AA7"/>
    <mergeCell ref="I9:K9"/>
    <mergeCell ref="M8:U8"/>
    <mergeCell ref="M9:O9"/>
  </mergeCells>
  <printOptions horizontalCentered="1"/>
  <pageMargins left="0.55118110236220474" right="0.39370078740157483" top="0.78740157480314965" bottom="0.39370078740157483" header="0.19685039370078741" footer="0.19685039370078741"/>
  <pageSetup paperSize="9" scale="70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showGridLines="0" view="pageBreakPreview" zoomScale="85" zoomScaleNormal="100" zoomScaleSheetLayoutView="85" workbookViewId="0">
      <selection activeCell="S13" sqref="S13"/>
    </sheetView>
  </sheetViews>
  <sheetFormatPr defaultColWidth="9.140625" defaultRowHeight="21"/>
  <cols>
    <col min="1" max="1" width="12.85546875" style="2" customWidth="1"/>
    <col min="2" max="2" width="9.85546875" style="2" customWidth="1"/>
    <col min="3" max="3" width="17.28515625" style="2" customWidth="1"/>
    <col min="4" max="4" width="1.28515625" style="14" customWidth="1"/>
    <col min="5" max="5" width="15.140625" style="2" customWidth="1"/>
    <col min="6" max="6" width="1.28515625" style="14" customWidth="1"/>
    <col min="7" max="7" width="15.140625" style="2" customWidth="1"/>
    <col min="8" max="8" width="1.7109375" style="2" customWidth="1"/>
    <col min="9" max="9" width="15.140625" style="2" customWidth="1"/>
    <col min="10" max="10" width="1.5703125" style="2" customWidth="1"/>
    <col min="11" max="11" width="15.140625" style="2" customWidth="1"/>
    <col min="12" max="12" width="1.7109375" style="2" customWidth="1"/>
    <col min="13" max="13" width="15.140625" style="2" customWidth="1"/>
    <col min="14" max="14" width="1.7109375" style="2" customWidth="1"/>
    <col min="15" max="15" width="15.140625" style="2" customWidth="1"/>
    <col min="16" max="16" width="0.85546875" style="2" customWidth="1"/>
    <col min="17" max="17" width="15.140625" style="2" customWidth="1"/>
    <col min="18" max="16384" width="9.140625" style="2"/>
  </cols>
  <sheetData>
    <row r="1" spans="1:21">
      <c r="Q1" s="7" t="s">
        <v>86</v>
      </c>
    </row>
    <row r="2" spans="1:21">
      <c r="A2" s="6" t="s">
        <v>161</v>
      </c>
      <c r="B2" s="15"/>
      <c r="C2" s="15"/>
      <c r="D2" s="34"/>
      <c r="E2" s="15"/>
      <c r="F2" s="34"/>
      <c r="G2" s="15"/>
      <c r="H2" s="15"/>
      <c r="I2" s="15"/>
      <c r="J2" s="15"/>
      <c r="K2" s="15"/>
      <c r="L2" s="15"/>
      <c r="M2" s="15"/>
      <c r="N2" s="15"/>
      <c r="O2" s="15"/>
      <c r="Q2" s="15"/>
    </row>
    <row r="3" spans="1:21">
      <c r="A3" s="26" t="s">
        <v>49</v>
      </c>
      <c r="B3" s="15"/>
      <c r="C3" s="15"/>
      <c r="D3" s="34"/>
      <c r="E3" s="15"/>
      <c r="F3" s="34"/>
      <c r="G3" s="15"/>
      <c r="H3" s="15"/>
      <c r="I3" s="15"/>
      <c r="J3" s="15"/>
      <c r="K3" s="15"/>
      <c r="L3" s="15"/>
      <c r="M3" s="15"/>
      <c r="N3" s="15"/>
      <c r="O3" s="15"/>
      <c r="Q3" s="15"/>
    </row>
    <row r="4" spans="1:21">
      <c r="A4" s="26" t="s">
        <v>217</v>
      </c>
      <c r="B4" s="15"/>
      <c r="C4" s="15"/>
      <c r="D4" s="34"/>
      <c r="E4" s="15"/>
      <c r="F4" s="34"/>
      <c r="G4" s="15"/>
      <c r="H4" s="15"/>
      <c r="I4" s="15"/>
      <c r="J4" s="15"/>
      <c r="K4" s="15"/>
      <c r="L4" s="15"/>
      <c r="M4" s="15"/>
      <c r="N4" s="15"/>
      <c r="O4" s="15"/>
      <c r="Q4" s="15"/>
    </row>
    <row r="5" spans="1:21">
      <c r="B5" s="35"/>
      <c r="C5" s="35"/>
      <c r="D5" s="36"/>
      <c r="E5" s="35"/>
      <c r="F5" s="36"/>
      <c r="G5" s="35"/>
      <c r="H5" s="35"/>
      <c r="I5" s="35"/>
      <c r="J5" s="35"/>
      <c r="K5" s="35"/>
      <c r="L5" s="35"/>
      <c r="M5" s="57"/>
      <c r="N5" s="35"/>
      <c r="O5" s="57"/>
      <c r="Q5" s="30" t="s">
        <v>87</v>
      </c>
    </row>
    <row r="6" spans="1:21">
      <c r="B6" s="35"/>
      <c r="C6" s="35"/>
      <c r="D6" s="36"/>
      <c r="E6" s="216" t="s">
        <v>2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21">
      <c r="B7" s="35"/>
      <c r="C7" s="35"/>
      <c r="D7" s="36"/>
      <c r="E7" s="35"/>
      <c r="F7" s="36"/>
      <c r="G7" s="35"/>
      <c r="H7" s="35"/>
      <c r="I7" s="35"/>
      <c r="J7" s="35"/>
      <c r="K7" s="35"/>
      <c r="L7" s="36"/>
      <c r="M7" s="218" t="s">
        <v>26</v>
      </c>
      <c r="N7" s="218"/>
      <c r="O7" s="218"/>
      <c r="Q7" s="57"/>
    </row>
    <row r="8" spans="1:21">
      <c r="A8" s="37"/>
      <c r="B8" s="37"/>
      <c r="C8" s="37"/>
      <c r="D8" s="10"/>
      <c r="E8" s="38"/>
      <c r="F8" s="10"/>
      <c r="G8" s="38"/>
      <c r="H8" s="38"/>
      <c r="I8" s="219" t="s">
        <v>23</v>
      </c>
      <c r="J8" s="219"/>
      <c r="K8" s="219"/>
      <c r="L8" s="38"/>
      <c r="M8" s="44" t="s">
        <v>50</v>
      </c>
      <c r="N8" s="38"/>
      <c r="O8" s="39"/>
      <c r="Q8" s="39"/>
    </row>
    <row r="9" spans="1:21" s="37" customFormat="1">
      <c r="D9" s="38"/>
      <c r="E9" s="38"/>
      <c r="F9" s="38"/>
      <c r="G9" s="38"/>
      <c r="H9" s="38"/>
      <c r="I9" s="13" t="s">
        <v>60</v>
      </c>
      <c r="J9" s="13"/>
      <c r="K9" s="13"/>
      <c r="L9" s="38"/>
      <c r="M9" s="38" t="s">
        <v>52</v>
      </c>
      <c r="N9" s="38"/>
      <c r="O9" s="37" t="s">
        <v>53</v>
      </c>
    </row>
    <row r="10" spans="1:21" s="37" customFormat="1">
      <c r="E10" s="37" t="s">
        <v>108</v>
      </c>
      <c r="G10" s="66" t="s">
        <v>170</v>
      </c>
      <c r="I10" s="45" t="s">
        <v>111</v>
      </c>
      <c r="J10" s="13"/>
      <c r="K10" s="13"/>
      <c r="L10" s="38"/>
      <c r="M10" s="37" t="s">
        <v>55</v>
      </c>
      <c r="N10" s="38"/>
      <c r="O10" s="37" t="s">
        <v>57</v>
      </c>
      <c r="Q10" s="38" t="s">
        <v>53</v>
      </c>
    </row>
    <row r="11" spans="1:21" s="37" customFormat="1">
      <c r="D11" s="38"/>
      <c r="E11" s="60" t="s">
        <v>107</v>
      </c>
      <c r="F11" s="38"/>
      <c r="G11" s="67" t="s">
        <v>171</v>
      </c>
      <c r="I11" s="58" t="s">
        <v>112</v>
      </c>
      <c r="J11" s="13"/>
      <c r="K11" s="58" t="s">
        <v>61</v>
      </c>
      <c r="M11" s="60" t="s">
        <v>4</v>
      </c>
      <c r="O11" s="60" t="s">
        <v>21</v>
      </c>
      <c r="Q11" s="60" t="s">
        <v>21</v>
      </c>
    </row>
    <row r="12" spans="1:21">
      <c r="A12" s="1" t="s">
        <v>169</v>
      </c>
      <c r="D12" s="38"/>
      <c r="E12" s="5">
        <v>1027904</v>
      </c>
      <c r="F12" s="38"/>
      <c r="G12" s="5">
        <v>100000</v>
      </c>
      <c r="H12" s="5"/>
      <c r="I12" s="5">
        <v>89226</v>
      </c>
      <c r="J12" s="5"/>
      <c r="K12" s="5">
        <v>678560</v>
      </c>
      <c r="L12" s="18"/>
      <c r="M12" s="5">
        <v>21690</v>
      </c>
      <c r="N12" s="18"/>
      <c r="O12" s="5">
        <f>SUM(M12)</f>
        <v>21690</v>
      </c>
      <c r="P12" s="3"/>
      <c r="Q12" s="5">
        <f>SUM(E12:P12)-O12</f>
        <v>1917380</v>
      </c>
    </row>
    <row r="13" spans="1:21" s="53" customFormat="1">
      <c r="A13" s="4" t="s">
        <v>178</v>
      </c>
      <c r="B13" s="49"/>
      <c r="C13" s="49"/>
      <c r="D13" s="46"/>
      <c r="E13" s="46">
        <v>0</v>
      </c>
      <c r="F13" s="46"/>
      <c r="G13" s="46">
        <v>0</v>
      </c>
      <c r="H13" s="47"/>
      <c r="I13" s="46">
        <v>0</v>
      </c>
      <c r="J13" s="46"/>
      <c r="K13" s="46">
        <f>'PL (2)'!K97</f>
        <v>-169159</v>
      </c>
      <c r="L13" s="46"/>
      <c r="M13" s="46">
        <v>0</v>
      </c>
      <c r="N13" s="46"/>
      <c r="O13" s="46">
        <f>SUM(M13:N13)</f>
        <v>0</v>
      </c>
      <c r="P13" s="50"/>
      <c r="Q13" s="5">
        <f>SUM(E13:P13)-O13</f>
        <v>-169159</v>
      </c>
      <c r="R13" s="51"/>
      <c r="S13" s="46"/>
      <c r="T13" s="52"/>
      <c r="U13" s="52"/>
    </row>
    <row r="14" spans="1:21" s="53" customFormat="1">
      <c r="A14" s="4" t="s">
        <v>92</v>
      </c>
      <c r="B14" s="49"/>
      <c r="C14" s="49"/>
      <c r="D14" s="46"/>
      <c r="E14" s="48">
        <v>0</v>
      </c>
      <c r="F14" s="46"/>
      <c r="G14" s="48">
        <v>0</v>
      </c>
      <c r="H14" s="47"/>
      <c r="I14" s="48">
        <v>0</v>
      </c>
      <c r="J14" s="46"/>
      <c r="K14" s="48">
        <v>0</v>
      </c>
      <c r="L14" s="46"/>
      <c r="M14" s="48">
        <v>0</v>
      </c>
      <c r="N14" s="46"/>
      <c r="O14" s="48">
        <f>SUM(M14:N14)</f>
        <v>0</v>
      </c>
      <c r="P14" s="50"/>
      <c r="Q14" s="21">
        <f>SUM(E14:P14)-O14</f>
        <v>0</v>
      </c>
      <c r="R14" s="51"/>
      <c r="S14" s="46"/>
      <c r="T14" s="52"/>
      <c r="U14" s="52"/>
    </row>
    <row r="15" spans="1:21" s="53" customFormat="1">
      <c r="A15" s="4" t="s">
        <v>88</v>
      </c>
      <c r="B15" s="49"/>
      <c r="C15" s="49"/>
      <c r="D15" s="46"/>
      <c r="E15" s="46">
        <f>SUM(E13:E14)</f>
        <v>0</v>
      </c>
      <c r="F15" s="46"/>
      <c r="G15" s="46">
        <f>SUM(G13:G14)</f>
        <v>0</v>
      </c>
      <c r="H15" s="47"/>
      <c r="I15" s="46">
        <f>SUM(I13:I14)</f>
        <v>0</v>
      </c>
      <c r="J15" s="46"/>
      <c r="K15" s="46">
        <f>SUM(K13:K14)</f>
        <v>-169159</v>
      </c>
      <c r="L15" s="46"/>
      <c r="M15" s="46">
        <f>SUM(M13:M14)</f>
        <v>0</v>
      </c>
      <c r="N15" s="46"/>
      <c r="O15" s="46">
        <f>SUM(M15:N15)</f>
        <v>0</v>
      </c>
      <c r="P15" s="50"/>
      <c r="Q15" s="46">
        <f>SUM(Q13:Q14)</f>
        <v>-169159</v>
      </c>
      <c r="R15" s="51"/>
      <c r="S15" s="46"/>
      <c r="T15" s="52"/>
      <c r="U15" s="52"/>
    </row>
    <row r="16" spans="1:21">
      <c r="A16" s="4" t="s">
        <v>204</v>
      </c>
      <c r="D16" s="38"/>
      <c r="E16" s="3">
        <v>0</v>
      </c>
      <c r="F16" s="38"/>
      <c r="G16" s="3">
        <v>0</v>
      </c>
      <c r="H16" s="3"/>
      <c r="I16" s="3">
        <v>0</v>
      </c>
      <c r="J16" s="3"/>
      <c r="K16" s="9">
        <v>-51394</v>
      </c>
      <c r="L16" s="3"/>
      <c r="M16" s="3">
        <v>0</v>
      </c>
      <c r="N16" s="9"/>
      <c r="O16" s="46">
        <f>SUM(M16:N16)</f>
        <v>0</v>
      </c>
      <c r="P16" s="3"/>
      <c r="Q16" s="5">
        <f>SUM(E16:P16)-O16</f>
        <v>-51394</v>
      </c>
    </row>
    <row r="17" spans="1:21">
      <c r="A17" s="4" t="s">
        <v>65</v>
      </c>
      <c r="D17" s="38"/>
      <c r="E17" s="3">
        <v>0</v>
      </c>
      <c r="F17" s="38"/>
      <c r="G17" s="3">
        <v>0</v>
      </c>
      <c r="H17" s="3"/>
      <c r="I17" s="3">
        <v>0</v>
      </c>
      <c r="J17" s="3"/>
      <c r="K17" s="172">
        <v>1024</v>
      </c>
      <c r="L17" s="149"/>
      <c r="M17" s="149">
        <v>-1024</v>
      </c>
      <c r="N17" s="172"/>
      <c r="O17" s="48">
        <f>SUM(M17:N17)</f>
        <v>-1024</v>
      </c>
      <c r="P17" s="3"/>
      <c r="Q17" s="5">
        <f>SUM(E17:P17)-O17</f>
        <v>0</v>
      </c>
    </row>
    <row r="18" spans="1:21" ht="21.75" thickBot="1">
      <c r="A18" s="1" t="s">
        <v>215</v>
      </c>
      <c r="D18" s="38"/>
      <c r="E18" s="22">
        <f>SUM(E15:E17,E12)</f>
        <v>1027904</v>
      </c>
      <c r="F18" s="38"/>
      <c r="G18" s="22">
        <f>SUM(G15:G17,G12)</f>
        <v>100000</v>
      </c>
      <c r="H18" s="5"/>
      <c r="I18" s="22">
        <f>SUM(I15:I17,I12)</f>
        <v>89226</v>
      </c>
      <c r="J18" s="5"/>
      <c r="K18" s="22">
        <f>SUM(K15:K17,K12)</f>
        <v>459031</v>
      </c>
      <c r="L18" s="18"/>
      <c r="M18" s="22">
        <f>SUM(M15:M17,M12)</f>
        <v>20666</v>
      </c>
      <c r="N18" s="18"/>
      <c r="O18" s="22">
        <f>SUM(O15:O17,O12)</f>
        <v>20666</v>
      </c>
      <c r="P18" s="3"/>
      <c r="Q18" s="22">
        <f>SUM(Q15:Q17,Q12)</f>
        <v>1696827</v>
      </c>
    </row>
    <row r="19" spans="1:21" ht="15.75" customHeight="1" thickTop="1">
      <c r="A19" s="1"/>
      <c r="D19" s="38"/>
      <c r="E19" s="5"/>
      <c r="F19" s="38"/>
      <c r="G19" s="5"/>
      <c r="H19" s="5"/>
      <c r="I19" s="5"/>
      <c r="J19" s="5"/>
      <c r="K19" s="5"/>
      <c r="L19" s="18"/>
      <c r="M19" s="5"/>
      <c r="N19" s="18"/>
      <c r="O19" s="5"/>
      <c r="P19" s="3"/>
      <c r="Q19" s="5"/>
    </row>
    <row r="20" spans="1:21">
      <c r="A20" s="1" t="s">
        <v>188</v>
      </c>
      <c r="D20" s="38"/>
      <c r="E20" s="5">
        <v>1027904</v>
      </c>
      <c r="F20" s="38"/>
      <c r="G20" s="5">
        <v>100000</v>
      </c>
      <c r="H20" s="5"/>
      <c r="I20" s="5">
        <v>89226</v>
      </c>
      <c r="J20" s="5"/>
      <c r="K20" s="5">
        <v>194577</v>
      </c>
      <c r="L20" s="18"/>
      <c r="M20" s="5">
        <v>20321</v>
      </c>
      <c r="N20" s="18"/>
      <c r="O20" s="5">
        <f>SUM(M20)</f>
        <v>20321</v>
      </c>
      <c r="P20" s="3"/>
      <c r="Q20" s="5">
        <f>SUM(E20:P20)-O20</f>
        <v>1432028</v>
      </c>
    </row>
    <row r="21" spans="1:21" s="53" customFormat="1">
      <c r="A21" s="4" t="s">
        <v>145</v>
      </c>
      <c r="B21" s="49"/>
      <c r="C21" s="49"/>
      <c r="D21" s="46"/>
      <c r="E21" s="46">
        <v>0</v>
      </c>
      <c r="F21" s="46"/>
      <c r="G21" s="46">
        <v>0</v>
      </c>
      <c r="H21" s="47"/>
      <c r="I21" s="46">
        <v>0</v>
      </c>
      <c r="J21" s="46"/>
      <c r="K21" s="46">
        <f>'PL (2)'!I97</f>
        <v>38731</v>
      </c>
      <c r="L21" s="46"/>
      <c r="M21" s="46">
        <v>0</v>
      </c>
      <c r="N21" s="46"/>
      <c r="O21" s="46">
        <f>SUM(M21:N21)</f>
        <v>0</v>
      </c>
      <c r="P21" s="50"/>
      <c r="Q21" s="5">
        <f>SUM(E21:P21)-O21</f>
        <v>38731</v>
      </c>
      <c r="R21" s="51"/>
      <c r="S21" s="46"/>
      <c r="T21" s="52"/>
      <c r="U21" s="52"/>
    </row>
    <row r="22" spans="1:21" s="53" customFormat="1">
      <c r="A22" s="4" t="s">
        <v>92</v>
      </c>
      <c r="B22" s="49"/>
      <c r="C22" s="49"/>
      <c r="D22" s="46"/>
      <c r="E22" s="48">
        <v>0</v>
      </c>
      <c r="F22" s="46"/>
      <c r="G22" s="48">
        <v>0</v>
      </c>
      <c r="H22" s="47"/>
      <c r="I22" s="48">
        <v>0</v>
      </c>
      <c r="J22" s="46"/>
      <c r="K22" s="48">
        <v>0</v>
      </c>
      <c r="L22" s="46"/>
      <c r="M22" s="48">
        <v>79003</v>
      </c>
      <c r="N22" s="46"/>
      <c r="O22" s="48">
        <f>SUM(M22:N22)</f>
        <v>79003</v>
      </c>
      <c r="P22" s="50"/>
      <c r="Q22" s="21">
        <f>SUM(E22:P22)-O22</f>
        <v>79003</v>
      </c>
      <c r="R22" s="51"/>
      <c r="S22" s="46"/>
      <c r="T22" s="52"/>
      <c r="U22" s="52"/>
    </row>
    <row r="23" spans="1:21" s="53" customFormat="1">
      <c r="A23" s="4" t="s">
        <v>88</v>
      </c>
      <c r="B23" s="49"/>
      <c r="C23" s="49"/>
      <c r="D23" s="46"/>
      <c r="E23" s="46">
        <f>SUM(E21:E22)</f>
        <v>0</v>
      </c>
      <c r="F23" s="46"/>
      <c r="G23" s="46">
        <f>SUM(G21:G22)</f>
        <v>0</v>
      </c>
      <c r="H23" s="47"/>
      <c r="I23" s="46">
        <f>SUM(I21:I22)</f>
        <v>0</v>
      </c>
      <c r="J23" s="46"/>
      <c r="K23" s="46">
        <f>SUM(K21:K22)</f>
        <v>38731</v>
      </c>
      <c r="L23" s="46"/>
      <c r="M23" s="46">
        <f>SUM(M21:M22)</f>
        <v>79003</v>
      </c>
      <c r="N23" s="46"/>
      <c r="O23" s="46">
        <f>SUM(M23:N23)</f>
        <v>79003</v>
      </c>
      <c r="P23" s="50"/>
      <c r="Q23" s="46">
        <f>SUM(Q21:Q22)</f>
        <v>117734</v>
      </c>
      <c r="R23" s="51"/>
      <c r="S23" s="46"/>
      <c r="T23" s="52"/>
      <c r="U23" s="52"/>
    </row>
    <row r="24" spans="1:21">
      <c r="A24" s="4" t="s">
        <v>65</v>
      </c>
      <c r="D24" s="38"/>
      <c r="E24" s="3">
        <v>0</v>
      </c>
      <c r="F24" s="38"/>
      <c r="G24" s="3">
        <v>0</v>
      </c>
      <c r="H24" s="3"/>
      <c r="I24" s="3">
        <v>0</v>
      </c>
      <c r="J24" s="3"/>
      <c r="K24" s="9">
        <v>960</v>
      </c>
      <c r="L24" s="3"/>
      <c r="M24" s="3">
        <v>-960</v>
      </c>
      <c r="N24" s="9"/>
      <c r="O24" s="48">
        <f>SUM(M24:N24)</f>
        <v>-960</v>
      </c>
      <c r="P24" s="3"/>
      <c r="Q24" s="5">
        <f>SUM(E24:P24)-O24</f>
        <v>0</v>
      </c>
    </row>
    <row r="25" spans="1:21" ht="21.75" thickBot="1">
      <c r="A25" s="1" t="s">
        <v>216</v>
      </c>
      <c r="D25" s="38"/>
      <c r="E25" s="22">
        <f>SUM(E23:E24)+E20</f>
        <v>1027904</v>
      </c>
      <c r="F25" s="38"/>
      <c r="G25" s="22">
        <f>SUM(G23:G24)+G20</f>
        <v>100000</v>
      </c>
      <c r="H25" s="5"/>
      <c r="I25" s="22">
        <f>SUM(I23:I24)+I20</f>
        <v>89226</v>
      </c>
      <c r="J25" s="5"/>
      <c r="K25" s="22">
        <f>SUM(K23:K24)+K20</f>
        <v>234268</v>
      </c>
      <c r="L25" s="18"/>
      <c r="M25" s="22">
        <f>SUM(M23:M24)+M20</f>
        <v>98364</v>
      </c>
      <c r="N25" s="18"/>
      <c r="O25" s="22">
        <f>SUM(O23:O24)+O20</f>
        <v>98364</v>
      </c>
      <c r="P25" s="3"/>
      <c r="Q25" s="22">
        <f>SUM(Q23:Q24)+Q20</f>
        <v>1549762</v>
      </c>
    </row>
    <row r="26" spans="1:21" ht="18.75" customHeight="1" thickTop="1">
      <c r="A26" s="1"/>
      <c r="D26" s="38"/>
      <c r="E26" s="38"/>
      <c r="F26" s="38"/>
      <c r="G26" s="38"/>
      <c r="H26" s="38"/>
      <c r="I26" s="38"/>
      <c r="J26" s="38"/>
      <c r="K26" s="38"/>
      <c r="L26" s="37"/>
      <c r="M26" s="38"/>
      <c r="N26" s="37"/>
      <c r="O26" s="38"/>
      <c r="Q26" s="38"/>
    </row>
    <row r="27" spans="1:21">
      <c r="A27" s="4" t="s">
        <v>12</v>
      </c>
      <c r="H27" s="40"/>
    </row>
  </sheetData>
  <mergeCells count="3">
    <mergeCell ref="E6:Q6"/>
    <mergeCell ref="M7:O7"/>
    <mergeCell ref="I8:K8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58219</vt:lpwstr>
  </property>
  <property fmtid="{D5CDD505-2E9C-101B-9397-08002B2CF9AE}" pid="4" name="OptimizationTime">
    <vt:lpwstr>20191114_1842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(2)</vt:lpstr>
      <vt:lpstr>Consolidated</vt:lpstr>
      <vt:lpstr>The Company</vt:lpstr>
      <vt:lpstr>Consolidated!Print_Area</vt:lpstr>
      <vt:lpstr>'PL (2)'!Print_Area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2019-11-06T09:10:58Z</cp:lastPrinted>
  <dcterms:created xsi:type="dcterms:W3CDTF">2011-03-08T09:02:15Z</dcterms:created>
  <dcterms:modified xsi:type="dcterms:W3CDTF">2019-11-14T09:58:56Z</dcterms:modified>
</cp:coreProperties>
</file>