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9440" windowHeight="12000"/>
  </bookViews>
  <sheets>
    <sheet name="Eng 2-5" sheetId="6" r:id="rId1"/>
    <sheet name="Eng 6-7 (3M)" sheetId="13" r:id="rId2"/>
    <sheet name="Eng 8-9 (9M)" sheetId="18" r:id="rId3"/>
    <sheet name="Eng 10" sheetId="16" r:id="rId4"/>
    <sheet name="Eng 11" sheetId="17" r:id="rId5"/>
    <sheet name="12-13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c">#REF!</definedName>
    <definedName name="\d">#REF!</definedName>
    <definedName name="__123Graph_A" localSheetId="3" hidden="1">[1]AM_COST!#REF!</definedName>
    <definedName name="__123Graph_A" localSheetId="4" hidden="1">[1]AM_COST!#REF!</definedName>
    <definedName name="__123Graph_A" localSheetId="2" hidden="1">[1]AM_COST!#REF!</definedName>
    <definedName name="__123Graph_A" hidden="1">[1]AM_COST!#REF!</definedName>
    <definedName name="_1">#N/A</definedName>
    <definedName name="_2">#N/A</definedName>
    <definedName name="_3">#N/A</definedName>
    <definedName name="_4">[2]สินทรัพย์รอการขาย!#REF!</definedName>
    <definedName name="_5">[2]สินทรัพย์รอการขาย!#REF!</definedName>
    <definedName name="_Fill" hidden="1">#REF!</definedName>
    <definedName name="_RE3">[3]TB0807!#REF!</definedName>
    <definedName name="_RE6">[3]TB0807!#REF!</definedName>
    <definedName name="_t13" localSheetId="3">[4]STARTPAGE!$C$3</definedName>
    <definedName name="_t13" localSheetId="4">[4]STARTPAGE!$C$3</definedName>
    <definedName name="_t13">[5]STARTPAGE!$C$3</definedName>
    <definedName name="_tl1" localSheetId="5">[6]STARTPAGE!$C$2</definedName>
    <definedName name="_tl1" localSheetId="3">[7]STARTPAGE!$C$2</definedName>
    <definedName name="_tl1" localSheetId="4">[7]STARTPAGE!$C$2</definedName>
    <definedName name="_tl1" localSheetId="0">[6]STARTPAGE!$C$2</definedName>
    <definedName name="_tl1" localSheetId="1">[6]STARTPAGE!$C$2</definedName>
    <definedName name="_tl1" localSheetId="2">[6]STARTPAGE!$C$2</definedName>
    <definedName name="_tl1">[5]STARTPAGE!$C$2</definedName>
    <definedName name="_tl2" localSheetId="5">[6]STARTPAGE!$C$3</definedName>
    <definedName name="_tl2" localSheetId="3">[7]STARTPAGE!$C$3</definedName>
    <definedName name="_tl2" localSheetId="4">[7]STARTPAGE!$C$3</definedName>
    <definedName name="_tl2" localSheetId="0">[6]STARTPAGE!$C$3</definedName>
    <definedName name="_tl2" localSheetId="1">[6]STARTPAGE!$C$3</definedName>
    <definedName name="_tl2" localSheetId="2">[6]STARTPAGE!$C$3</definedName>
    <definedName name="_tl2">[5]STARTPAGE!$C$3</definedName>
    <definedName name="_tl3" localSheetId="5">[6]STARTPAGE!$C$4</definedName>
    <definedName name="_tl3" localSheetId="3">[7]STARTPAGE!$C$4</definedName>
    <definedName name="_tl3" localSheetId="4">[7]STARTPAGE!$C$4</definedName>
    <definedName name="_tl3" localSheetId="0">[6]STARTPAGE!$C$4</definedName>
    <definedName name="_tl3" localSheetId="1">[6]STARTPAGE!$C$4</definedName>
    <definedName name="_tl3" localSheetId="2">[6]STARTPAGE!$C$4</definedName>
    <definedName name="_tl3">[5]STARTPAGE!$C$4</definedName>
    <definedName name="_tl4" localSheetId="5">[6]STARTPAGE!$C$9</definedName>
    <definedName name="_tl4" localSheetId="3">[7]STARTPAGE!$C$9</definedName>
    <definedName name="_tl4" localSheetId="4">[7]STARTPAGE!$C$9</definedName>
    <definedName name="_tl4" localSheetId="0">[6]STARTPAGE!$C$9</definedName>
    <definedName name="_tl4" localSheetId="1">[6]STARTPAGE!$C$9</definedName>
    <definedName name="_tl4" localSheetId="2">[6]STARTPAGE!$C$9</definedName>
    <definedName name="_tl4">[5]STARTPAGE!$C$9</definedName>
    <definedName name="_tl9" localSheetId="5">[6]A1!$A$4</definedName>
    <definedName name="_tl9" localSheetId="3">[7]A1!$A$4</definedName>
    <definedName name="_tl9" localSheetId="4">[7]A1!$A$4</definedName>
    <definedName name="_tl9" localSheetId="0">[6]A1!$A$4</definedName>
    <definedName name="_tl9" localSheetId="1">[6]A1!$A$4</definedName>
    <definedName name="_tl9" localSheetId="2">[6]A1!$A$4</definedName>
    <definedName name="_tl9">[5]A1!$A$4</definedName>
    <definedName name="a">'[8]P&amp;L Input (YTD)'!#REF!</definedName>
    <definedName name="aa" localSheetId="3">[4]Content!$D$10</definedName>
    <definedName name="aa" localSheetId="4">[4]Content!$D$10</definedName>
    <definedName name="aa">[5]Content!$D$10</definedName>
    <definedName name="Accounting_records">[9]Scoping!$G$19</definedName>
    <definedName name="Accruals">[9]Scoping!$G$30</definedName>
    <definedName name="AMOUNT">'[10]P&amp;L Input (YTD)'!$D$1:$D$65536</definedName>
    <definedName name="ASSU">#N/A</definedName>
    <definedName name="b">'[8]P&amp;L Input (YTD)'!#REF!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SAmount_TH003">[3]TB0807!#REF!</definedName>
    <definedName name="BSAmount_TH006">[11]BS_Input!#REF!</definedName>
    <definedName name="BSeg" localSheetId="5">[12]Content!$L$23</definedName>
    <definedName name="BSeg" localSheetId="3">[13]Content!$L$23</definedName>
    <definedName name="BSeg" localSheetId="4">[13]Content!$L$23</definedName>
    <definedName name="BSeg" localSheetId="0">[12]Content!$L$23</definedName>
    <definedName name="BSeg" localSheetId="1">[12]Content!$L$23</definedName>
    <definedName name="BSeg" localSheetId="2">[12]Content!$L$23</definedName>
    <definedName name="BSeg">[5]Content!$L$23</definedName>
    <definedName name="BSsheet">#REF!</definedName>
    <definedName name="Cash">[9]Scoping!$G$20</definedName>
    <definedName name="Code_CS">'[14]DB-conso'!$F$1:$F$65536</definedName>
    <definedName name="Code_RT">'[14]DB-conso'!$G$1:$G$65536</definedName>
    <definedName name="CodeTH_CS">'[14]DB-thailand'!$F$1:$F$65536</definedName>
    <definedName name="CodeTH_RT">'[14]DB-thailand'!$G$1:$G$65536</definedName>
    <definedName name="Construction_contracts">[9]Scoping!$G$23</definedName>
    <definedName name="Cover">#REF!</definedName>
    <definedName name="Curr" localSheetId="5">[12]Content!$E$23</definedName>
    <definedName name="Curr" localSheetId="3">[13]Content!$E$23</definedName>
    <definedName name="Curr" localSheetId="4">[13]Content!$E$23</definedName>
    <definedName name="Curr" localSheetId="0">[12]Content!$E$23</definedName>
    <definedName name="Curr" localSheetId="1">[12]Content!$E$23</definedName>
    <definedName name="Curr" localSheetId="2">[12]Content!$E$23</definedName>
    <definedName name="Curr">[5]Content!$E$23</definedName>
    <definedName name="CurrMonth">[15]MAIN!$D$20</definedName>
    <definedName name="dad">'[16]balance sheet'!#REF!</definedName>
    <definedName name="data">'[14]DB-conso'!$D$1:$D$65536</definedName>
    <definedName name="DataTH">'[14]DB-thailand'!$D$1:$D$65536</definedName>
    <definedName name="dki">#REF!</definedName>
    <definedName name="_xlnm.Extract">[17]BGT97STAFF!#REF!</definedName>
    <definedName name="FILL">[18]PLUS!#REF!</definedName>
    <definedName name="FS" localSheetId="3" hidden="1">Main.SAPF4Help()</definedName>
    <definedName name="FS" localSheetId="4" hidden="1">Main.SAPF4Help()</definedName>
    <definedName name="FS" localSheetId="1" hidden="1">Main.SAPF4Help()</definedName>
    <definedName name="FS" localSheetId="2" hidden="1">Main.SAPF4Help()</definedName>
    <definedName name="FS" hidden="1">Main.SAPF4Help()</definedName>
    <definedName name="Fuel">#REF!</definedName>
    <definedName name="Goodwill">[9]Scoping!$G$27</definedName>
    <definedName name="i">#REF!</definedName>
    <definedName name="Intangibles">[9]Scoping!$G$28</definedName>
    <definedName name="Inventory">[9]Scoping!$G$22</definedName>
    <definedName name="Invest_properties">[9]Scoping!$G$25</definedName>
    <definedName name="Invest_subsidiaries">[9]Scoping!$G$26</definedName>
    <definedName name="james">'[19]Data 2'!$A:$IV</definedName>
    <definedName name="jom">'[20]Data 2'!$A:$IV</definedName>
    <definedName name="k">[21]List!$A$7:$A$10</definedName>
    <definedName name="List_LevelAssurance">'[22]Drop Down'!$B$2:$B$5</definedName>
    <definedName name="List_TypeProcedure">'[22]Drop Down'!$A$2:$A$7</definedName>
    <definedName name="MonthTable">[15]MAIN!$B$3:$C$15</definedName>
    <definedName name="MucLuong_BGD">#REF!</definedName>
    <definedName name="Notes">#REF!</definedName>
    <definedName name="Notes_payable">[9]Scoping!$G$31</definedName>
    <definedName name="NSProjectionMethodIndex">'[23]Non-Statistical Sampling Master'!$C$63</definedName>
    <definedName name="NSRequiredLevelOfEvidenceItems">'[23]Non-Statistical Sampling Master'!$C$50:$C$53</definedName>
    <definedName name="page" localSheetId="3">[4]Content!$D$13</definedName>
    <definedName name="page" localSheetId="4">[4]Content!$D$13</definedName>
    <definedName name="page">[5]Content!$D$13</definedName>
    <definedName name="Payables">[9]Scoping!$G$29</definedName>
    <definedName name="PHONGVE">#REF!</definedName>
    <definedName name="PHUCAP_NGOAIGIO">#REF!</definedName>
    <definedName name="PHUCAP_THAISAN">#REF!</definedName>
    <definedName name="PHUCAP_THUQUY">#REF!</definedName>
    <definedName name="PHUTROI_P.KETOAN">[24]PHUTROI!#REF!</definedName>
    <definedName name="PHUTROI_P.THICONG">#REF!</definedName>
    <definedName name="PHUTROI_P.THIETKE">#REF!</definedName>
    <definedName name="PHUTROI_TONGCONG">[24]PHUTROI!#REF!</definedName>
    <definedName name="PHUTROI_VANPHONG">[24]PHUTROI!#REF!</definedName>
    <definedName name="PLAmount_TH003">[25]Trialbalance!#REF!</definedName>
    <definedName name="PLAmount_TH006">[25]Trialbalance!#REF!</definedName>
    <definedName name="PLstment">#REF!</definedName>
    <definedName name="PM">[26]List!$A$7:$A$10</definedName>
    <definedName name="PPE">[9]Scoping!$G$24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Yr" localSheetId="5">[6]A1!$A$6</definedName>
    <definedName name="PrYr" localSheetId="3">[7]A1!$A$6</definedName>
    <definedName name="PrYr" localSheetId="4">[7]A1!$A$6</definedName>
    <definedName name="PrYr" localSheetId="0">[6]A1!$A$6</definedName>
    <definedName name="PrYr" localSheetId="1">[6]A1!$A$6</definedName>
    <definedName name="PrYr" localSheetId="2">[6]A1!$A$6</definedName>
    <definedName name="PrYr">[5]A1!$A$6</definedName>
    <definedName name="Receivables">[9]Scoping!$G$21</definedName>
    <definedName name="Report">#REF!</definedName>
    <definedName name="Revenue">[9]Scoping!$G$33</definedName>
    <definedName name="S_100">'[27]P&amp;L Input (YTD)'!#REF!</definedName>
    <definedName name="S_1003">[25]Trialbalance!#REF!</definedName>
    <definedName name="S_1006">[25]Trialbalance!#REF!</definedName>
    <definedName name="S_115">'[27]P&amp;L Input (YTD)'!#REF!</definedName>
    <definedName name="S_1153">[25]Trialbalance!#REF!</definedName>
    <definedName name="S_1156">[25]Trialbalance!#REF!</definedName>
    <definedName name="S_120G">'[27]P&amp;L Input (YTD)'!#REF!</definedName>
    <definedName name="S_120T">'[27]P&amp;L Input (YTD)'!#REF!</definedName>
    <definedName name="S_125">'[27]P&amp;L Input (YTD)'!#REF!</definedName>
    <definedName name="S_1253">[25]Trialbalance!#REF!</definedName>
    <definedName name="S_1256">[25]Trialbalance!#REF!</definedName>
    <definedName name="S_130">'[27]P&amp;L Input (YTD)'!#REF!</definedName>
    <definedName name="S_1303">[25]Trialbalance!#REF!</definedName>
    <definedName name="S_1306">[25]Trialbalance!#REF!</definedName>
    <definedName name="S_300">'[27]BS Input (Balance) Jan''05'!#REF!</definedName>
    <definedName name="S_3003">[3]TB0807!#REF!</definedName>
    <definedName name="S_3006">[3]TB0807!#REF!</definedName>
    <definedName name="S_310">'[27]BS Input (Balance) Jan''05'!#REF!</definedName>
    <definedName name="S_3103">[3]TB0807!#REF!</definedName>
    <definedName name="S_3106">[3]TB0807!#REF!</definedName>
    <definedName name="S_311">'[27]BS Input (Balance) Jan''05'!#REF!</definedName>
    <definedName name="S_3113">[3]TB0807!#REF!</definedName>
    <definedName name="S_3116">[3]TB0807!#REF!</definedName>
    <definedName name="S_320">'[27]BS Input (Balance) Jan''05'!#REF!</definedName>
    <definedName name="S_3203">[3]TB0807!#REF!</definedName>
    <definedName name="S_3206">[3]TB0807!#REF!</definedName>
    <definedName name="S_325">'[27]BS Input (Balance) Jan''05'!#REF!</definedName>
    <definedName name="S_3253">[3]TB0807!#REF!</definedName>
    <definedName name="S_3256">[3]TB0807!#REF!</definedName>
    <definedName name="S_330">'[27]BS Input (Balance) Jan''05'!#REF!</definedName>
    <definedName name="S_3403">[3]TB0807!#REF!</definedName>
    <definedName name="S_3406">[3]TB0807!#REF!</definedName>
    <definedName name="S_3503">[3]TB0807!#REF!</definedName>
    <definedName name="S_3506">[3]TB0807!#REF!</definedName>
    <definedName name="S_370">'[27]P&amp;L Input (YTD)'!#REF!</definedName>
    <definedName name="S_3703">[25]Trialbalance!#REF!</definedName>
    <definedName name="S_3706">[25]Trialbalance!#REF!</definedName>
    <definedName name="Sale">[26]List!$B$7:$B$10</definedName>
    <definedName name="SAPFuncF4Help" localSheetId="5" hidden="1">Main.SAPF4Help()</definedName>
    <definedName name="SAPFuncF4Help" localSheetId="3" hidden="1">Main.SAPF4Help()</definedName>
    <definedName name="SAPFuncF4Help" localSheetId="4" hidden="1">Main.SAPF4Help()</definedName>
    <definedName name="SAPFuncF4Help" localSheetId="0" hidden="1">Main.SAPF4Help()</definedName>
    <definedName name="SAPFuncF4Help" localSheetId="1" hidden="1">Main.SAPF4Help()</definedName>
    <definedName name="SAPFuncF4Help" localSheetId="2" hidden="1">Main.SAPF4Help()</definedName>
    <definedName name="SAPFuncF4Help" hidden="1">Main.SAPF4Help()</definedName>
    <definedName name="SAPRangePOPER_Tabelle1_Tabelle1D1" localSheetId="5">[12]Content!$D$13</definedName>
    <definedName name="SAPRangePOPER_Tabelle1_Tabelle1D1" localSheetId="3">[13]Content!$D$13</definedName>
    <definedName name="SAPRangePOPER_Tabelle1_Tabelle1D1" localSheetId="4">[13]Content!$D$13</definedName>
    <definedName name="SAPRangePOPER_Tabelle1_Tabelle1D1" localSheetId="0">[12]Content!$D$13</definedName>
    <definedName name="SAPRangePOPER_Tabelle1_Tabelle1D1" localSheetId="1">[12]Content!$D$13</definedName>
    <definedName name="SAPRangePOPER_Tabelle1_Tabelle1D1" localSheetId="2">[12]Content!$D$13</definedName>
    <definedName name="SAPRangePOPER_Tabelle1_Tabelle1D1">[5]Content!$D$13</definedName>
    <definedName name="SAPRangeRYEAR_Tabelle1_Tabelle1D1" localSheetId="5">[12]Content!$D$10</definedName>
    <definedName name="SAPRangeRYEAR_Tabelle1_Tabelle1D1" localSheetId="3">[13]Content!$D$10</definedName>
    <definedName name="SAPRangeRYEAR_Tabelle1_Tabelle1D1" localSheetId="4">[13]Content!$D$10</definedName>
    <definedName name="SAPRangeRYEAR_Tabelle1_Tabelle1D1" localSheetId="0">[12]Content!$D$10</definedName>
    <definedName name="SAPRangeRYEAR_Tabelle1_Tabelle1D1" localSheetId="1">[12]Content!$D$10</definedName>
    <definedName name="SAPRangeRYEAR_Tabelle1_Tabelle1D1" localSheetId="2">[12]Content!$D$10</definedName>
    <definedName name="SAPRangeRYEAR_Tabelle1_Tabelle1D1">[5]Content!$D$10</definedName>
    <definedName name="SAPTrigger_Tabelle18_Tabelle18D1" localSheetId="5">[12]sapactivexlhiddensheet!$I$39</definedName>
    <definedName name="SAPTrigger_Tabelle18_Tabelle18D1" localSheetId="3">[13]sapactivexlhiddensheet!$I$39</definedName>
    <definedName name="SAPTrigger_Tabelle18_Tabelle18D1" localSheetId="4">[13]sapactivexlhiddensheet!$I$39</definedName>
    <definedName name="SAPTrigger_Tabelle18_Tabelle18D1" localSheetId="0">[12]sapactivexlhiddensheet!$I$39</definedName>
    <definedName name="SAPTrigger_Tabelle18_Tabelle18D1" localSheetId="1">[12]sapactivexlhiddensheet!$I$39</definedName>
    <definedName name="SAPTrigger_Tabelle18_Tabelle18D1" localSheetId="2">[12]sapactivexlhiddensheet!$I$39</definedName>
    <definedName name="SAPTrigger_Tabelle18_Tabelle18D1">[5]sapactivexlhiddensheet!$I$39</definedName>
    <definedName name="SAPTrigger_Tabelle2_Tabelle2D1" localSheetId="5">[12]sapactivexlhiddensheet!$G$39</definedName>
    <definedName name="SAPTrigger_Tabelle2_Tabelle2D1" localSheetId="3">[13]sapactivexlhiddensheet!$G$39</definedName>
    <definedName name="SAPTrigger_Tabelle2_Tabelle2D1" localSheetId="4">[13]sapactivexlhiddensheet!$G$39</definedName>
    <definedName name="SAPTrigger_Tabelle2_Tabelle2D1" localSheetId="0">[12]sapactivexlhiddensheet!$G$39</definedName>
    <definedName name="SAPTrigger_Tabelle2_Tabelle2D1" localSheetId="1">[12]sapactivexlhiddensheet!$G$39</definedName>
    <definedName name="SAPTrigger_Tabelle2_Tabelle2D1" localSheetId="2">[12]sapactivexlhiddensheet!$G$39</definedName>
    <definedName name="SAPTrigger_Tabelle2_Tabelle2D1">[5]sapactivexlhiddensheet!$G$39</definedName>
    <definedName name="sdf">[3]PL0807!#REF!</definedName>
    <definedName name="sea">#REF!</definedName>
    <definedName name="sheet" localSheetId="3">#REF!</definedName>
    <definedName name="sheet" localSheetId="4">#REF!</definedName>
    <definedName name="sheet" localSheetId="2">#REF!</definedName>
    <definedName name="sheet">#REF!</definedName>
    <definedName name="Status">[26]List!$C$2:$C$10</definedName>
    <definedName name="STT">#REF!</definedName>
    <definedName name="Tang">'[28]Summary Project Expense'!#REF!</definedName>
    <definedName name="Tariff">#REF!</definedName>
    <definedName name="Taxes">[9]Scoping!$G$32</definedName>
    <definedName name="TB_PL_Aug07">[3]PL0807!#REF!</definedName>
    <definedName name="tex" localSheetId="5">[12]Content!$L$17</definedName>
    <definedName name="tex" localSheetId="3">[13]Content!$L$17</definedName>
    <definedName name="tex" localSheetId="4">[13]Content!$L$17</definedName>
    <definedName name="tex" localSheetId="0">[12]Content!$L$17</definedName>
    <definedName name="tex" localSheetId="1">[12]Content!$L$17</definedName>
    <definedName name="tex" localSheetId="2">[12]Content!$L$17</definedName>
    <definedName name="tex">[5]Content!$L$17</definedName>
    <definedName name="THAÙNG_07_97">#REF!</definedName>
    <definedName name="Total">'[28]Summary Project Expense'!#REF!</definedName>
    <definedName name="TTDesiredLevelOfEvidenceItems">'[29]Global Data'!$B$92:$B$95</definedName>
    <definedName name="x">#REF!</definedName>
    <definedName name="Year">[15]MAIN!$D$18</definedName>
    <definedName name="YesNoNa">[9]Scoping!$G$2:$G$5</definedName>
    <definedName name="ฟ1000">#REF!</definedName>
    <definedName name="ฟ200">#REF!</definedName>
    <definedName name="ฟ850">#REF!</definedName>
  </definedNames>
  <calcPr calcId="162913"/>
</workbook>
</file>

<file path=xl/calcChain.xml><?xml version="1.0" encoding="utf-8"?>
<calcChain xmlns="http://schemas.openxmlformats.org/spreadsheetml/2006/main">
  <c r="K109" i="12"/>
  <c r="G109"/>
  <c r="G22"/>
  <c r="K77" i="18"/>
  <c r="K79" s="1"/>
  <c r="G71"/>
  <c r="K36" i="16"/>
  <c r="AA34"/>
  <c r="AE34" s="1"/>
  <c r="M91" i="12"/>
  <c r="R17" i="17"/>
  <c r="W19" i="16"/>
  <c r="AA19" s="1"/>
  <c r="AE19" s="1"/>
  <c r="M66" i="13"/>
  <c r="I66"/>
  <c r="M73"/>
  <c r="I73"/>
  <c r="G44" i="6"/>
  <c r="K15" i="13"/>
  <c r="K21"/>
  <c r="K66"/>
  <c r="K84" i="6"/>
  <c r="K44"/>
  <c r="G145"/>
  <c r="G84"/>
  <c r="M43" i="13"/>
  <c r="M21"/>
  <c r="M15"/>
  <c r="I43"/>
  <c r="I21"/>
  <c r="I15"/>
  <c r="A51" i="18"/>
  <c r="A100" s="1"/>
  <c r="K91" i="12"/>
  <c r="G91"/>
  <c r="I91"/>
  <c r="A3"/>
  <c r="I106"/>
  <c r="K106"/>
  <c r="M106"/>
  <c r="G106"/>
  <c r="A66"/>
  <c r="A2" i="17"/>
  <c r="R14"/>
  <c r="R18"/>
  <c r="D20"/>
  <c r="F20"/>
  <c r="H20"/>
  <c r="J20"/>
  <c r="L20"/>
  <c r="N20"/>
  <c r="P20"/>
  <c r="D26"/>
  <c r="D33" s="1"/>
  <c r="F26"/>
  <c r="F33" s="1"/>
  <c r="K176" i="6" s="1"/>
  <c r="H26" i="17"/>
  <c r="H33" s="1"/>
  <c r="K178" i="6" s="1"/>
  <c r="J26" i="17"/>
  <c r="L26"/>
  <c r="L33" s="1"/>
  <c r="K181" i="6" s="1"/>
  <c r="N26" i="17"/>
  <c r="N33" s="1"/>
  <c r="K183" i="6" s="1"/>
  <c r="P26" i="17"/>
  <c r="P33" s="1"/>
  <c r="K186" i="6" s="1"/>
  <c r="R26" i="17"/>
  <c r="R30"/>
  <c r="A3" i="16"/>
  <c r="A3" i="17" s="1"/>
  <c r="W16" i="16"/>
  <c r="AA16" s="1"/>
  <c r="W21"/>
  <c r="AA21" s="1"/>
  <c r="AE21" s="1"/>
  <c r="E23"/>
  <c r="G23"/>
  <c r="I23"/>
  <c r="K23"/>
  <c r="M23"/>
  <c r="O23"/>
  <c r="Q23"/>
  <c r="S23"/>
  <c r="U23"/>
  <c r="Y23"/>
  <c r="AC23"/>
  <c r="AE26"/>
  <c r="AE27"/>
  <c r="E30"/>
  <c r="E38" s="1"/>
  <c r="G175" i="6" s="1"/>
  <c r="G77" i="18" s="1"/>
  <c r="G79" s="1"/>
  <c r="G30" i="16"/>
  <c r="G38" s="1"/>
  <c r="G176" i="6" s="1"/>
  <c r="I30" i="16"/>
  <c r="I38" s="1"/>
  <c r="G178" i="6" s="1"/>
  <c r="K30" i="16"/>
  <c r="M30"/>
  <c r="M38" s="1"/>
  <c r="G181" i="6" s="1"/>
  <c r="O30" i="16"/>
  <c r="O38" s="1"/>
  <c r="G182" i="6" s="1"/>
  <c r="Q30" i="16"/>
  <c r="Q38" s="1"/>
  <c r="S30"/>
  <c r="S38" s="1"/>
  <c r="U30"/>
  <c r="U38" s="1"/>
  <c r="W30"/>
  <c r="Y30"/>
  <c r="Y38" s="1"/>
  <c r="G186" i="6" s="1"/>
  <c r="AA30" i="16"/>
  <c r="W36"/>
  <c r="AC30"/>
  <c r="AC38" s="1"/>
  <c r="G189" i="6" s="1"/>
  <c r="G15" i="18"/>
  <c r="I15"/>
  <c r="K15"/>
  <c r="M15"/>
  <c r="G21"/>
  <c r="G44"/>
  <c r="I21"/>
  <c r="K21"/>
  <c r="M21"/>
  <c r="K44"/>
  <c r="I44"/>
  <c r="M44"/>
  <c r="A54"/>
  <c r="G66"/>
  <c r="I66"/>
  <c r="M66"/>
  <c r="I73"/>
  <c r="M73"/>
  <c r="G15" i="13"/>
  <c r="K43"/>
  <c r="G21"/>
  <c r="G43"/>
  <c r="A54"/>
  <c r="G66"/>
  <c r="G73"/>
  <c r="K73"/>
  <c r="I44" i="6"/>
  <c r="M44"/>
  <c r="I84"/>
  <c r="M84"/>
  <c r="A96"/>
  <c r="A151" s="1"/>
  <c r="A99"/>
  <c r="A154" s="1"/>
  <c r="I135"/>
  <c r="M135"/>
  <c r="I145"/>
  <c r="K145"/>
  <c r="M145"/>
  <c r="I185"/>
  <c r="I188" s="1"/>
  <c r="I191" s="1"/>
  <c r="M185"/>
  <c r="M188" s="1"/>
  <c r="M191" s="1"/>
  <c r="G135"/>
  <c r="K135"/>
  <c r="K66" i="18"/>
  <c r="AE30" i="16" l="1"/>
  <c r="M23" i="18"/>
  <c r="M32" s="1"/>
  <c r="M11" i="12" s="1"/>
  <c r="M31" s="1"/>
  <c r="M57" s="1"/>
  <c r="M61" s="1"/>
  <c r="M108" s="1"/>
  <c r="M112" s="1"/>
  <c r="I23" i="18"/>
  <c r="I32" s="1"/>
  <c r="I11" i="12" s="1"/>
  <c r="I31" s="1"/>
  <c r="I57" s="1"/>
  <c r="I61" s="1"/>
  <c r="I108" s="1"/>
  <c r="I112" s="1"/>
  <c r="K23" i="18"/>
  <c r="K32" s="1"/>
  <c r="K35" s="1"/>
  <c r="K47" s="1"/>
  <c r="I148" i="6"/>
  <c r="I194" s="1"/>
  <c r="I87"/>
  <c r="M87"/>
  <c r="M148"/>
  <c r="M194" s="1"/>
  <c r="R20" i="17"/>
  <c r="I23" i="13"/>
  <c r="I31" s="1"/>
  <c r="I34" s="1"/>
  <c r="I46" s="1"/>
  <c r="M23"/>
  <c r="M31" s="1"/>
  <c r="M34" s="1"/>
  <c r="M46" s="1"/>
  <c r="W38" i="16"/>
  <c r="G183" i="6" s="1"/>
  <c r="K38" i="16"/>
  <c r="G179" i="6" s="1"/>
  <c r="G23" i="18"/>
  <c r="G32" s="1"/>
  <c r="G11" i="12" s="1"/>
  <c r="G31" s="1"/>
  <c r="G57" s="1"/>
  <c r="G61" s="1"/>
  <c r="G108" s="1"/>
  <c r="G112" s="1"/>
  <c r="K23" i="13"/>
  <c r="K31" s="1"/>
  <c r="K34" s="1"/>
  <c r="K46" s="1"/>
  <c r="G23"/>
  <c r="G31" s="1"/>
  <c r="G34" s="1"/>
  <c r="G46" s="1"/>
  <c r="K148" i="6"/>
  <c r="K87"/>
  <c r="G148"/>
  <c r="G87"/>
  <c r="AA23" i="16"/>
  <c r="AE16"/>
  <c r="AE23" s="1"/>
  <c r="A63" i="12"/>
  <c r="A120" s="1"/>
  <c r="A199" i="6"/>
  <c r="A51" i="13" s="1"/>
  <c r="A99" s="1"/>
  <c r="A42" i="16" s="1"/>
  <c r="A35" i="17" s="1"/>
  <c r="W23" i="16"/>
  <c r="AA36"/>
  <c r="M35" i="18" l="1"/>
  <c r="M47" s="1"/>
  <c r="I35"/>
  <c r="I47" s="1"/>
  <c r="J31" i="17"/>
  <c r="R31" s="1"/>
  <c r="R33" s="1"/>
  <c r="K11" i="12"/>
  <c r="K31" s="1"/>
  <c r="K57" s="1"/>
  <c r="K61" s="1"/>
  <c r="K108" s="1"/>
  <c r="K112" s="1"/>
  <c r="G185" i="6"/>
  <c r="G188" s="1"/>
  <c r="G191" s="1"/>
  <c r="G194" s="1"/>
  <c r="AE36" i="16"/>
  <c r="AE38" s="1"/>
  <c r="G70" i="18"/>
  <c r="G73" s="1"/>
  <c r="G35"/>
  <c r="G47" s="1"/>
  <c r="AA38" i="16"/>
  <c r="K70" i="18" l="1"/>
  <c r="K73" s="1"/>
  <c r="J33" i="17"/>
  <c r="K179" i="6" s="1"/>
  <c r="K185" s="1"/>
  <c r="K188" s="1"/>
  <c r="K191" s="1"/>
  <c r="K194" s="1"/>
</calcChain>
</file>

<file path=xl/sharedStrings.xml><?xml version="1.0" encoding="utf-8"?>
<sst xmlns="http://schemas.openxmlformats.org/spreadsheetml/2006/main" count="586" uniqueCount="302">
  <si>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</si>
  <si>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</si>
  <si>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</si>
  <si>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</si>
  <si>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</si>
  <si>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</si>
  <si>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</si>
  <si>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Intangible assets, net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</si>
  <si>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</si>
  <si>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</si>
  <si>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</si>
  <si>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</si>
  <si>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</si>
  <si>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</si>
  <si>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liabilities</t>
  </si>
  <si>
    <t>Share capital</t>
  </si>
  <si>
    <t>Issued and paid-up share capital</t>
  </si>
  <si>
    <t>Appropriated - legal reserve</t>
  </si>
  <si>
    <t>Unappropriated</t>
  </si>
  <si>
    <t>Other income</t>
  </si>
  <si>
    <t>Issued and</t>
  </si>
  <si>
    <t>capital</t>
  </si>
  <si>
    <t>Cash flows from operating activities</t>
  </si>
  <si>
    <t>Cash flows from investing activities</t>
  </si>
  <si>
    <t>Cash flows from financing activities</t>
  </si>
  <si>
    <t>paid-up share</t>
  </si>
  <si>
    <t xml:space="preserve">Gross profit </t>
  </si>
  <si>
    <t>Construction in progress</t>
  </si>
  <si>
    <t>Input tax refundable</t>
  </si>
  <si>
    <t>Retention payable to sub-contractors</t>
  </si>
  <si>
    <t>under construction contracts</t>
  </si>
  <si>
    <t>Deferred construction revenue</t>
  </si>
  <si>
    <t>Accrued expenses</t>
  </si>
  <si>
    <t>Administrative expenses</t>
  </si>
  <si>
    <t>- Depreciation and amortisation</t>
  </si>
  <si>
    <t>- Interest income</t>
  </si>
  <si>
    <t>- Trade accounts receivable</t>
  </si>
  <si>
    <t>- Input tax refundable</t>
  </si>
  <si>
    <t>- Other current assets</t>
  </si>
  <si>
    <t>- Other non-current assets</t>
  </si>
  <si>
    <t>- Trade accounts payable</t>
  </si>
  <si>
    <t>- Retention payable to sub-contractors</t>
  </si>
  <si>
    <t>- Deferred construction revenue</t>
  </si>
  <si>
    <t>- Income tax paid</t>
  </si>
  <si>
    <t>- Other accounts payable</t>
  </si>
  <si>
    <t>- Construction in progress</t>
  </si>
  <si>
    <t>Property, plant and equipment, net</t>
  </si>
  <si>
    <t xml:space="preserve">Changes in operating assets and liabilities </t>
  </si>
  <si>
    <t>Non-current liabilities</t>
  </si>
  <si>
    <t>Total non-current liabilities</t>
  </si>
  <si>
    <t>Revenues</t>
  </si>
  <si>
    <t>- Other accounts receivable</t>
  </si>
  <si>
    <t>Corporate income tax payable</t>
  </si>
  <si>
    <t>Premium on share capital</t>
  </si>
  <si>
    <t>- related parties</t>
  </si>
  <si>
    <t>- third parties</t>
  </si>
  <si>
    <t xml:space="preserve"> </t>
  </si>
  <si>
    <t>Premium on</t>
  </si>
  <si>
    <t>share capital</t>
  </si>
  <si>
    <t>Authorised share capital</t>
  </si>
  <si>
    <t xml:space="preserve"> interest</t>
  </si>
  <si>
    <t>Advance payments to sub-contractors</t>
  </si>
  <si>
    <t>Accrued construction costs</t>
  </si>
  <si>
    <t>- Advance payments to sub-contractors</t>
  </si>
  <si>
    <t>- Accrued construction costs</t>
  </si>
  <si>
    <t xml:space="preserve">Other accounts receivable </t>
  </si>
  <si>
    <t>Deferred income</t>
  </si>
  <si>
    <t>Advances received from customers</t>
  </si>
  <si>
    <t>Construction and service revenues</t>
  </si>
  <si>
    <t>of par 1 Baht each</t>
  </si>
  <si>
    <t xml:space="preserve">Attributable to owners of the parent </t>
  </si>
  <si>
    <t>Exchange differences on translating</t>
  </si>
  <si>
    <t>Owners of the parent</t>
  </si>
  <si>
    <t xml:space="preserve">Employee benefits obligation </t>
  </si>
  <si>
    <t xml:space="preserve">- Employee benefit expense </t>
  </si>
  <si>
    <t xml:space="preserve">- Other current liabilities </t>
  </si>
  <si>
    <t>Non-controlling interests</t>
  </si>
  <si>
    <t>Equity attributable to owners of the parent</t>
  </si>
  <si>
    <t xml:space="preserve">Adjustments </t>
  </si>
  <si>
    <t>Trade accounts payable</t>
  </si>
  <si>
    <t>Accounts payable for purchases of equipment</t>
  </si>
  <si>
    <t>Note</t>
  </si>
  <si>
    <t>- Unbilled contract revenue</t>
  </si>
  <si>
    <t>Cash receipts from interest income</t>
  </si>
  <si>
    <t>component</t>
  </si>
  <si>
    <t xml:space="preserve"> of investment</t>
  </si>
  <si>
    <t>Total owners</t>
  </si>
  <si>
    <t>of the parent</t>
  </si>
  <si>
    <t>of equity</t>
  </si>
  <si>
    <t>31 December</t>
  </si>
  <si>
    <t>Baht’000</t>
  </si>
  <si>
    <t>- Withholding income tax</t>
  </si>
  <si>
    <t>Other comprehensive income</t>
  </si>
  <si>
    <t>Total other</t>
  </si>
  <si>
    <t>Purchases of intangible assets</t>
  </si>
  <si>
    <t>Currency</t>
  </si>
  <si>
    <t>translation</t>
  </si>
  <si>
    <t>Withholding income tax</t>
  </si>
  <si>
    <t>Non-cash items</t>
  </si>
  <si>
    <t>Finance costs</t>
  </si>
  <si>
    <t>- Interest paid</t>
  </si>
  <si>
    <t>in subsidiary</t>
  </si>
  <si>
    <t xml:space="preserve">Accounts receivable from operation power plant </t>
  </si>
  <si>
    <t xml:space="preserve"> differences</t>
  </si>
  <si>
    <t>dilution</t>
  </si>
  <si>
    <t>Cash and cash equivalents at the beginning of the period</t>
  </si>
  <si>
    <t>Total costs</t>
  </si>
  <si>
    <t>Costs</t>
  </si>
  <si>
    <t>Discount from</t>
  </si>
  <si>
    <t>share-based payment</t>
  </si>
  <si>
    <t>Spare parts</t>
  </si>
  <si>
    <t>Premium</t>
  </si>
  <si>
    <t>Cash and cash equivalents at the ending of the period</t>
  </si>
  <si>
    <t xml:space="preserve"> payment</t>
  </si>
  <si>
    <t>share-based</t>
  </si>
  <si>
    <t>Statement of Financial Position</t>
  </si>
  <si>
    <t>Statement of Comprehensive Income  (Unaudited)</t>
  </si>
  <si>
    <t>Statement of Cash Flows  (Unaudited)</t>
  </si>
  <si>
    <t>Debentures, net</t>
  </si>
  <si>
    <t>- Amortisation of deferred financing fee</t>
  </si>
  <si>
    <t>- Amortisation of income from government grant</t>
  </si>
  <si>
    <t>Cash receipts from short-term loan from financial institutions</t>
  </si>
  <si>
    <t>Financial assets under concession arrangement</t>
  </si>
  <si>
    <t>Proceeds from loan to related parties</t>
  </si>
  <si>
    <t>- current portion</t>
  </si>
  <si>
    <t>- Financial assets under concession arrangement</t>
  </si>
  <si>
    <t xml:space="preserve">- Accounts receivable from operating power plant </t>
  </si>
  <si>
    <t>TTCL Public Company Limited</t>
  </si>
  <si>
    <t xml:space="preserve">Other accounts payable </t>
  </si>
  <si>
    <t>Net increase (decrease) in cash and cash equivalents</t>
  </si>
  <si>
    <t>Retained earnings</t>
  </si>
  <si>
    <t>Appropriated</t>
  </si>
  <si>
    <t>Long-term loan from financial institution, net</t>
  </si>
  <si>
    <t>Total revenues</t>
  </si>
  <si>
    <t>- Accrued expenses</t>
  </si>
  <si>
    <t>Purchases of equipment</t>
  </si>
  <si>
    <r>
      <t>Statement of Cash Flows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</si>
  <si>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>due over one year</t>
  </si>
  <si>
    <t>Liabilities and equity</t>
  </si>
  <si>
    <t>Total equity</t>
  </si>
  <si>
    <t>Total liabilities and equity</t>
  </si>
  <si>
    <t xml:space="preserve">Other components of equity </t>
  </si>
  <si>
    <t>share capital from</t>
  </si>
  <si>
    <t>Other</t>
  </si>
  <si>
    <t>Appropriated-</t>
  </si>
  <si>
    <t>Non-controlling</t>
  </si>
  <si>
    <t>Legal reserve</t>
  </si>
  <si>
    <t>Statement of Changes in Equity (Unaudited)</t>
  </si>
  <si>
    <t>difference</t>
  </si>
  <si>
    <t>Change in equity for the period</t>
  </si>
  <si>
    <t>due within one year</t>
  </si>
  <si>
    <t>Loans to related parties - due within one year</t>
  </si>
  <si>
    <t>Deposit at bank used as collateral</t>
  </si>
  <si>
    <t>Short-term loans from financial institutions</t>
  </si>
  <si>
    <t>Short-term loans from related parties</t>
  </si>
  <si>
    <t xml:space="preserve">Premium on share capital from </t>
  </si>
  <si>
    <t>Discount from dilution of investment in subsidiaries</t>
  </si>
  <si>
    <t>Other components of equity</t>
  </si>
  <si>
    <t xml:space="preserve">Revenues from operating the power plant </t>
  </si>
  <si>
    <t>Costs of construction and services</t>
  </si>
  <si>
    <t>Costs of operating the power plant</t>
  </si>
  <si>
    <t>Income tax expense</t>
  </si>
  <si>
    <t>to profit or loss, net of taxes</t>
  </si>
  <si>
    <t>Item that will be reclassified subsequently</t>
  </si>
  <si>
    <t>- Unrealised (gains) losses from exchange rate</t>
  </si>
  <si>
    <t>- Interest expenses</t>
  </si>
  <si>
    <t xml:space="preserve">- Retention receivable </t>
  </si>
  <si>
    <t>Cash payment for short-term loan from financial institutions</t>
  </si>
  <si>
    <t>Consolidated financial information</t>
  </si>
  <si>
    <t>Separate financial information</t>
  </si>
  <si>
    <t>Share of profit of joint ventures</t>
  </si>
  <si>
    <t>(Unaudited)</t>
  </si>
  <si>
    <t>(Audited)</t>
  </si>
  <si>
    <t xml:space="preserve"> associate</t>
  </si>
  <si>
    <t>loss from</t>
  </si>
  <si>
    <t>comprehensive</t>
  </si>
  <si>
    <t xml:space="preserve"> investment</t>
  </si>
  <si>
    <t>on dilution of</t>
  </si>
  <si>
    <t xml:space="preserve">Total comprehensive income (expense) </t>
  </si>
  <si>
    <t>for the period</t>
  </si>
  <si>
    <t xml:space="preserve">attributable to: </t>
  </si>
  <si>
    <t>2018</t>
  </si>
  <si>
    <t>Opening balance as at 1 January 2018</t>
  </si>
  <si>
    <t>Loan to third parties</t>
  </si>
  <si>
    <t>Proceeds from loan to third parties</t>
  </si>
  <si>
    <t>Cash receipts from short-term loan from related party</t>
  </si>
  <si>
    <t>Loans to third parties - due within one year</t>
  </si>
  <si>
    <t xml:space="preserve">Earnings (loss) per share for the owners </t>
  </si>
  <si>
    <t>Profit (loss) attributable to:</t>
  </si>
  <si>
    <t>- Dividend income</t>
  </si>
  <si>
    <t>Proceeds from dividend income</t>
  </si>
  <si>
    <t>Profit (loss) before income tax</t>
  </si>
  <si>
    <t>Profit (loss) for the period</t>
  </si>
  <si>
    <t xml:space="preserve">Consolidated </t>
  </si>
  <si>
    <t>financial information</t>
  </si>
  <si>
    <t>Separate</t>
  </si>
  <si>
    <t>Consolidated</t>
  </si>
  <si>
    <t xml:space="preserve">Total comprehensive </t>
  </si>
  <si>
    <t>Deferred tax assets, net</t>
  </si>
  <si>
    <t>Interest payable to related parties</t>
  </si>
  <si>
    <t>Investments in subsidiaries, net</t>
  </si>
  <si>
    <t>Investments in joint ventures, net</t>
  </si>
  <si>
    <t>2019</t>
  </si>
  <si>
    <t>Opening balance as at 1 January 2019</t>
  </si>
  <si>
    <t>General investment, net</t>
  </si>
  <si>
    <t>Ordinary shares 896,000,000 shares</t>
  </si>
  <si>
    <t>Ordinary shares 616,000,000 shares</t>
  </si>
  <si>
    <t>Retained earnings (Deficits)</t>
  </si>
  <si>
    <t>Total</t>
  </si>
  <si>
    <t>Subordinated perpetual debentures</t>
  </si>
  <si>
    <t>Subordinated</t>
  </si>
  <si>
    <t>perpetual</t>
  </si>
  <si>
    <t>debentures</t>
  </si>
  <si>
    <t xml:space="preserve"> share capital</t>
  </si>
  <si>
    <t>Total comprehensive income (expense) for the period</t>
  </si>
  <si>
    <t>Provision for warranty</t>
  </si>
  <si>
    <t>- Provision for warranty</t>
  </si>
  <si>
    <t>- Employee benefits obligation</t>
  </si>
  <si>
    <t>Proceeds from disposals of intangible assets</t>
  </si>
  <si>
    <t>Interest paid for the period of subordinated</t>
  </si>
  <si>
    <t xml:space="preserve">   perpetual debentures</t>
  </si>
  <si>
    <t xml:space="preserve">   - restated</t>
  </si>
  <si>
    <t>- Gains from disposal of intangible assets</t>
  </si>
  <si>
    <t>Effect from change in accounting policy</t>
  </si>
  <si>
    <t>Trade accounts receivable, net</t>
  </si>
  <si>
    <t>Unbilled contract revenue, net</t>
  </si>
  <si>
    <t>Loan to related parties, net</t>
  </si>
  <si>
    <t>Deferred tax liabilities, net</t>
  </si>
  <si>
    <t xml:space="preserve">   expense for the period </t>
  </si>
  <si>
    <t>Cash flows before changes in operating assets and liabilities</t>
  </si>
  <si>
    <t>- Share of profit of joint ventures</t>
  </si>
  <si>
    <t>Basic earnings (loss) per share (Baht)</t>
  </si>
  <si>
    <t>Diluted earnings (loss) per share (Baht)</t>
  </si>
  <si>
    <t xml:space="preserve"> of equity</t>
  </si>
  <si>
    <t>Other component</t>
  </si>
  <si>
    <t xml:space="preserve">   income (expense) for the period </t>
  </si>
  <si>
    <t>Cash payment for interest from subordinated perpetual debentures</t>
  </si>
  <si>
    <t>- Spare parts</t>
  </si>
  <si>
    <t xml:space="preserve">Basic earnings (loss) per share </t>
  </si>
  <si>
    <t>Diluted earnings (loss) per share</t>
  </si>
  <si>
    <t>- Provision for legal case</t>
  </si>
  <si>
    <t>Payment for short-term investment to financial institutions</t>
  </si>
  <si>
    <t>Cash receipts from long-term loan from financial institutions</t>
  </si>
  <si>
    <t>Cash repayment for debentures</t>
  </si>
  <si>
    <t>Cash payment for short-term loan from related partties</t>
  </si>
  <si>
    <t>Reclassifying account receivable - subsidairy to loan to subsidairy</t>
  </si>
  <si>
    <r>
      <rPr>
        <b/>
        <sz val="9"/>
        <rFont val="Arial"/>
        <family val="2"/>
      </rPr>
      <t>Assets</t>
    </r>
    <r>
      <rPr>
        <sz val="9"/>
        <rFont val="Arial"/>
        <family val="2"/>
      </rPr>
      <t xml:space="preserve"> (Cont’d)</t>
    </r>
  </si>
  <si>
    <r>
      <t>Liabilities and equity</t>
    </r>
    <r>
      <rPr>
        <sz val="9"/>
        <rFont val="Arial"/>
        <family val="2"/>
      </rPr>
      <t xml:space="preserve"> (Cont’d)</t>
    </r>
  </si>
  <si>
    <r>
      <t>Equity</t>
    </r>
    <r>
      <rPr>
        <sz val="9"/>
        <rFont val="Arial"/>
        <family val="2"/>
      </rPr>
      <t xml:space="preserve"> </t>
    </r>
  </si>
  <si>
    <t>Held-to-maturity investments</t>
  </si>
  <si>
    <t>Interest receivable from loan</t>
  </si>
  <si>
    <t>Debentures due within one year, net</t>
  </si>
  <si>
    <t>Cash receipt from disposal of an indirect subsidiary</t>
  </si>
  <si>
    <t xml:space="preserve">Net cash payments for financing activities </t>
  </si>
  <si>
    <t>Retention</t>
  </si>
  <si>
    <t>for the period, net of taxes</t>
  </si>
  <si>
    <t>Gain from disposal of an indirect subsidiary</t>
  </si>
  <si>
    <t>Loss on exchange rate, net</t>
  </si>
  <si>
    <t>- Gains from disposal of equipment</t>
  </si>
  <si>
    <t>Exchange rate gains (losses) on cash and cash equivalents</t>
  </si>
  <si>
    <t>- Legal reserve</t>
  </si>
  <si>
    <t>Opening balance as at 1 January 2019 - restated</t>
  </si>
  <si>
    <t>- Advance received from customers under construction contracts</t>
  </si>
  <si>
    <t>7, 9</t>
  </si>
  <si>
    <t>8.1, 9</t>
  </si>
  <si>
    <t>9, 11</t>
  </si>
  <si>
    <t>- Gain from disposal of an indirect subsidiary</t>
  </si>
  <si>
    <t>- Allowance for doubtful debt</t>
  </si>
  <si>
    <t>Investment in an associate, net</t>
  </si>
  <si>
    <t>- Share of profit of an associate</t>
  </si>
  <si>
    <t>Cash payment for short-term loan from subsidiaries</t>
  </si>
  <si>
    <t>Share of profit of an associate</t>
  </si>
  <si>
    <t>Payment for investments in maturities security</t>
  </si>
  <si>
    <t>Net cash receipts from (used in) investing activities</t>
  </si>
  <si>
    <t>Cash payment for long-term loan from a financial institution</t>
  </si>
  <si>
    <t>As at 30 September 2019</t>
  </si>
  <si>
    <t>30 September</t>
  </si>
  <si>
    <t>For the three-month period ended 30 September 2019</t>
  </si>
  <si>
    <t>Closing balance as at 30 September 2018</t>
  </si>
  <si>
    <t>Closing balance as at 30 September 2019</t>
  </si>
  <si>
    <t>For the nine-month period ended 30 September 2019</t>
  </si>
  <si>
    <t>Issued ordinary shares</t>
  </si>
  <si>
    <t>- Bad debt</t>
  </si>
  <si>
    <t>-</t>
  </si>
  <si>
    <t>Payment for loan to related parties</t>
  </si>
  <si>
    <t>Cash payment for deferred financing fee</t>
  </si>
  <si>
    <t>Payment for shares in subsidiary</t>
  </si>
  <si>
    <t>Increase in property, plant and equipment from accrued borrowing cost</t>
  </si>
  <si>
    <t>Cash receipts from issued ordinary shares</t>
  </si>
  <si>
    <t>- Losses from write-off of equipments</t>
  </si>
  <si>
    <t>Other comprehensive expense</t>
  </si>
  <si>
    <t>Total comprehensive expense for the period</t>
  </si>
  <si>
    <t>Cash generated from from operations</t>
  </si>
  <si>
    <t>Net cash generated from operating activities</t>
  </si>
  <si>
    <t>The notes to the interim consolidated and separate financial information on pages 14 to 44 are an integral part of these financial information.</t>
  </si>
  <si>
    <t>Short-term investments</t>
  </si>
  <si>
    <t>Proceeds from disposals of investments in maturities security</t>
  </si>
  <si>
    <t>Cash receipts from advance payments for share subscription</t>
  </si>
  <si>
    <t>Proceeds from disposals of equipment</t>
  </si>
  <si>
    <t>Payment for borrowing cost for purchase property, plant</t>
  </si>
  <si>
    <t>and equipment</t>
  </si>
  <si>
    <t>Retained earning (Deficits)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</si>
</sst>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#,##0;\ \(#,##0\)"/>
    <numFmt numFmtId="168" formatCode="#,##0.00;\ \(#,##0.00\)"/>
    <numFmt numFmtId="169" formatCode="#,##0;\(#,##0\);\-"/>
    <numFmt numFmtId="170" formatCode="#,##0.00;\(#,##0.00\);\-"/>
  </numFmts>
  <fonts count="19">
    <font>
      <sz val="14"/>
      <name val="Cordia New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7"/>
      <name val="Small Fonts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2"/>
      <name val="宋体"/>
      <charset val="134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color rgb="FFFF0000"/>
      <name val="Arial"/>
      <family val="2"/>
    </font>
    <font>
      <sz val="8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25">
    <xf numFmtId="0" fontId="0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0" fontId="8" fillId="0" borderId="0"/>
    <xf numFmtId="0" fontId="11" fillId="0" borderId="0"/>
    <xf numFmtId="0" fontId="3" fillId="0" borderId="0"/>
    <xf numFmtId="0" fontId="1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0" fontId="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/>
  </cellStyleXfs>
  <cellXfs count="212">
    <xf numFmtId="0" fontId="0" fillId="0" borderId="0" xfId="0"/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9" fontId="12" fillId="0" borderId="0" xfId="0" applyNumberFormat="1" applyFont="1" applyFill="1" applyAlignment="1">
      <alignment horizontal="right" vertical="center"/>
    </xf>
    <xf numFmtId="169" fontId="12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2" xfId="15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169" fontId="12" fillId="0" borderId="2" xfId="0" applyNumberFormat="1" applyFont="1" applyFill="1" applyBorder="1" applyAlignment="1">
      <alignment horizontal="right" vertical="center"/>
    </xf>
    <xf numFmtId="0" fontId="12" fillId="0" borderId="0" xfId="15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9" fontId="12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12" fillId="0" borderId="0" xfId="18" applyFont="1" applyFill="1" applyAlignment="1">
      <alignment vertical="center"/>
    </xf>
    <xf numFmtId="0" fontId="13" fillId="0" borderId="0" xfId="18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quotePrefix="1" applyFont="1" applyFill="1" applyAlignment="1">
      <alignment vertical="center"/>
    </xf>
    <xf numFmtId="0" fontId="13" fillId="0" borderId="0" xfId="18" quotePrefix="1" applyFont="1" applyFill="1" applyAlignment="1">
      <alignment vertical="center"/>
    </xf>
    <xf numFmtId="169" fontId="13" fillId="0" borderId="0" xfId="1" applyNumberFormat="1" applyFont="1" applyFill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  <xf numFmtId="169" fontId="13" fillId="0" borderId="0" xfId="0" applyNumberFormat="1" applyFont="1" applyFill="1" applyAlignment="1">
      <alignment vertical="center"/>
    </xf>
    <xf numFmtId="166" fontId="13" fillId="0" borderId="0" xfId="1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3" fontId="13" fillId="0" borderId="0" xfId="0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69" fontId="12" fillId="0" borderId="0" xfId="1" applyNumberFormat="1" applyFont="1" applyFill="1" applyAlignment="1">
      <alignment horizontal="right" vertical="center"/>
    </xf>
    <xf numFmtId="165" fontId="12" fillId="0" borderId="2" xfId="1" applyNumberFormat="1" applyFont="1" applyFill="1" applyBorder="1" applyAlignment="1">
      <alignment vertical="center"/>
    </xf>
    <xf numFmtId="169" fontId="12" fillId="0" borderId="2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vertical="center"/>
    </xf>
    <xf numFmtId="169" fontId="12" fillId="0" borderId="0" xfId="1" applyNumberFormat="1" applyFont="1" applyFill="1" applyBorder="1" applyAlignment="1">
      <alignment horizontal="right" vertical="center"/>
    </xf>
    <xf numFmtId="165" fontId="13" fillId="0" borderId="0" xfId="1" applyNumberFormat="1" applyFont="1" applyFill="1" applyAlignment="1">
      <alignment vertical="center"/>
    </xf>
    <xf numFmtId="165" fontId="13" fillId="0" borderId="0" xfId="1" applyNumberFormat="1" applyFont="1" applyFill="1" applyBorder="1" applyAlignment="1">
      <alignment horizontal="right" vertical="center"/>
    </xf>
    <xf numFmtId="169" fontId="13" fillId="0" borderId="0" xfId="1" applyNumberFormat="1" applyFont="1" applyFill="1" applyAlignment="1">
      <alignment vertical="center"/>
    </xf>
    <xf numFmtId="165" fontId="13" fillId="0" borderId="2" xfId="1" applyNumberFormat="1" applyFont="1" applyFill="1" applyBorder="1" applyAlignment="1">
      <alignment vertical="center"/>
    </xf>
    <xf numFmtId="169" fontId="13" fillId="0" borderId="2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9" fontId="13" fillId="0" borderId="0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3" fontId="12" fillId="0" borderId="0" xfId="0" applyNumberFormat="1" applyFont="1" applyFill="1" applyBorder="1" applyAlignment="1">
      <alignment horizontal="right" vertical="center"/>
    </xf>
    <xf numFmtId="0" fontId="12" fillId="0" borderId="0" xfId="18" applyFont="1" applyFill="1" applyAlignment="1">
      <alignment horizontal="left" vertical="center"/>
    </xf>
    <xf numFmtId="0" fontId="12" fillId="0" borderId="0" xfId="18" applyFont="1" applyFill="1" applyAlignment="1">
      <alignment horizontal="right" vertical="center"/>
    </xf>
    <xf numFmtId="0" fontId="13" fillId="0" borderId="0" xfId="18" applyFont="1" applyFill="1" applyAlignment="1">
      <alignment horizontal="left" vertical="center"/>
    </xf>
    <xf numFmtId="0" fontId="13" fillId="0" borderId="0" xfId="18" quotePrefix="1" applyFont="1" applyFill="1" applyAlignment="1">
      <alignment horizontal="left" vertical="center"/>
    </xf>
    <xf numFmtId="166" fontId="13" fillId="0" borderId="0" xfId="0" applyNumberFormat="1" applyFont="1" applyFill="1" applyBorder="1" applyAlignment="1">
      <alignment vertical="center"/>
    </xf>
    <xf numFmtId="169" fontId="13" fillId="0" borderId="2" xfId="1" applyNumberFormat="1" applyFont="1" applyFill="1" applyBorder="1" applyAlignment="1">
      <alignment horizontal="right" vertical="center"/>
    </xf>
    <xf numFmtId="169" fontId="13" fillId="0" borderId="0" xfId="1" applyNumberFormat="1" applyFont="1" applyFill="1" applyBorder="1" applyAlignment="1">
      <alignment horizontal="right" vertical="center"/>
    </xf>
    <xf numFmtId="0" fontId="13" fillId="0" borderId="0" xfId="18" applyFont="1" applyFill="1" applyAlignment="1">
      <alignment horizontal="center" vertical="center"/>
    </xf>
    <xf numFmtId="169" fontId="12" fillId="0" borderId="0" xfId="0" applyNumberFormat="1" applyFont="1" applyFill="1" applyBorder="1" applyAlignment="1">
      <alignment vertical="center"/>
    </xf>
    <xf numFmtId="166" fontId="13" fillId="0" borderId="0" xfId="0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 vertical="center"/>
    </xf>
    <xf numFmtId="169" fontId="13" fillId="0" borderId="0" xfId="19" applyNumberFormat="1" applyFont="1" applyFill="1" applyBorder="1" applyAlignment="1">
      <alignment horizontal="right" vertical="center"/>
    </xf>
    <xf numFmtId="169" fontId="13" fillId="0" borderId="3" xfId="1" applyNumberFormat="1" applyFont="1" applyFill="1" applyBorder="1" applyAlignment="1">
      <alignment horizontal="right" vertical="center"/>
    </xf>
    <xf numFmtId="0" fontId="13" fillId="0" borderId="0" xfId="15" applyFont="1" applyFill="1" applyAlignment="1">
      <alignment horizontal="center" vertical="center"/>
    </xf>
    <xf numFmtId="0" fontId="13" fillId="0" borderId="0" xfId="15" applyFont="1" applyFill="1" applyAlignment="1">
      <alignment vertical="center"/>
    </xf>
    <xf numFmtId="169" fontId="13" fillId="0" borderId="0" xfId="1" applyNumberFormat="1" applyFont="1" applyFill="1" applyAlignment="1">
      <alignment horizontal="center" vertical="center"/>
    </xf>
    <xf numFmtId="165" fontId="12" fillId="0" borderId="0" xfId="0" applyNumberFormat="1" applyFont="1" applyFill="1" applyBorder="1" applyAlignment="1">
      <alignment vertical="center"/>
    </xf>
    <xf numFmtId="0" fontId="12" fillId="0" borderId="0" xfId="16" applyFont="1" applyFill="1" applyAlignment="1">
      <alignment vertical="center"/>
    </xf>
    <xf numFmtId="169" fontId="12" fillId="0" borderId="0" xfId="16" applyNumberFormat="1" applyFont="1" applyFill="1" applyAlignment="1">
      <alignment horizontal="right" vertical="center"/>
    </xf>
    <xf numFmtId="165" fontId="13" fillId="0" borderId="0" xfId="16" applyNumberFormat="1" applyFont="1" applyFill="1" applyAlignment="1">
      <alignment vertical="center"/>
    </xf>
    <xf numFmtId="169" fontId="13" fillId="0" borderId="0" xfId="16" applyNumberFormat="1" applyFont="1" applyFill="1" applyAlignment="1">
      <alignment horizontal="right" vertical="center"/>
    </xf>
    <xf numFmtId="169" fontId="12" fillId="0" borderId="0" xfId="16" applyNumberFormat="1" applyFont="1" applyFill="1" applyAlignment="1">
      <alignment vertical="center"/>
    </xf>
    <xf numFmtId="0" fontId="13" fillId="0" borderId="0" xfId="16" applyFont="1" applyFill="1" applyAlignment="1">
      <alignment vertical="center"/>
    </xf>
    <xf numFmtId="0" fontId="12" fillId="0" borderId="0" xfId="16" applyFont="1" applyFill="1" applyBorder="1" applyAlignment="1">
      <alignment vertical="center"/>
    </xf>
    <xf numFmtId="169" fontId="12" fillId="0" borderId="0" xfId="16" applyNumberFormat="1" applyFont="1" applyFill="1" applyBorder="1" applyAlignment="1">
      <alignment horizontal="right" vertical="center"/>
    </xf>
    <xf numFmtId="167" fontId="12" fillId="0" borderId="0" xfId="1" applyNumberFormat="1" applyFont="1" applyFill="1" applyAlignment="1">
      <alignment vertical="center"/>
    </xf>
    <xf numFmtId="167" fontId="12" fillId="0" borderId="2" xfId="1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vertical="center"/>
    </xf>
    <xf numFmtId="170" fontId="13" fillId="0" borderId="0" xfId="0" applyNumberFormat="1" applyFont="1" applyFill="1" applyBorder="1" applyAlignment="1">
      <alignment horizontal="right" vertical="center"/>
    </xf>
    <xf numFmtId="170" fontId="13" fillId="0" borderId="3" xfId="0" applyNumberFormat="1" applyFont="1" applyFill="1" applyBorder="1" applyAlignment="1">
      <alignment horizontal="right" vertical="center"/>
    </xf>
    <xf numFmtId="168" fontId="13" fillId="0" borderId="0" xfId="1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vertical="center"/>
    </xf>
    <xf numFmtId="169" fontId="14" fillId="0" borderId="0" xfId="0" applyNumberFormat="1" applyFont="1" applyFill="1" applyBorder="1" applyAlignment="1">
      <alignment horizontal="right" vertical="center"/>
    </xf>
    <xf numFmtId="169" fontId="14" fillId="0" borderId="0" xfId="0" applyNumberFormat="1" applyFont="1" applyFill="1" applyAlignment="1">
      <alignment horizontal="right" vertical="center"/>
    </xf>
    <xf numFmtId="169" fontId="6" fillId="0" borderId="0" xfId="18" applyNumberFormat="1" applyFont="1" applyFill="1" applyBorder="1" applyAlignment="1">
      <alignment horizontal="right" vertical="center"/>
    </xf>
    <xf numFmtId="0" fontId="12" fillId="0" borderId="4" xfId="16" applyFont="1" applyFill="1" applyBorder="1" applyAlignment="1">
      <alignment vertical="center"/>
    </xf>
    <xf numFmtId="169" fontId="12" fillId="0" borderId="4" xfId="16" applyNumberFormat="1" applyFont="1" applyFill="1" applyBorder="1" applyAlignment="1">
      <alignment horizontal="right" vertical="center"/>
    </xf>
    <xf numFmtId="165" fontId="13" fillId="0" borderId="4" xfId="16" applyNumberFormat="1" applyFont="1" applyFill="1" applyBorder="1" applyAlignment="1">
      <alignment vertical="center"/>
    </xf>
    <xf numFmtId="169" fontId="13" fillId="0" borderId="4" xfId="16" applyNumberFormat="1" applyFont="1" applyFill="1" applyBorder="1" applyAlignment="1">
      <alignment horizontal="right" vertical="center"/>
    </xf>
    <xf numFmtId="0" fontId="6" fillId="0" borderId="0" xfId="16" applyFont="1" applyFill="1" applyAlignment="1">
      <alignment vertical="center"/>
    </xf>
    <xf numFmtId="0" fontId="14" fillId="0" borderId="0" xfId="16" applyFont="1" applyFill="1" applyAlignment="1">
      <alignment horizontal="center" vertical="center"/>
    </xf>
    <xf numFmtId="169" fontId="14" fillId="0" borderId="0" xfId="16" applyNumberFormat="1" applyFont="1" applyFill="1" applyAlignment="1">
      <alignment horizontal="right" vertical="center"/>
    </xf>
    <xf numFmtId="0" fontId="6" fillId="0" borderId="0" xfId="16" applyFont="1" applyFill="1" applyAlignment="1">
      <alignment horizontal="left" vertical="center"/>
    </xf>
    <xf numFmtId="169" fontId="14" fillId="0" borderId="0" xfId="16" applyNumberFormat="1" applyFont="1" applyFill="1" applyBorder="1" applyAlignment="1">
      <alignment horizontal="right" vertical="center"/>
    </xf>
    <xf numFmtId="0" fontId="6" fillId="0" borderId="0" xfId="16" applyFont="1" applyFill="1" applyBorder="1" applyAlignment="1">
      <alignment horizontal="left" vertical="center"/>
    </xf>
    <xf numFmtId="0" fontId="14" fillId="0" borderId="0" xfId="16" applyFont="1" applyFill="1" applyAlignment="1">
      <alignment vertical="center"/>
    </xf>
    <xf numFmtId="169" fontId="6" fillId="0" borderId="0" xfId="16" applyNumberFormat="1" applyFont="1" applyFill="1" applyBorder="1" applyAlignment="1">
      <alignment horizontal="right" vertical="center"/>
    </xf>
    <xf numFmtId="169" fontId="6" fillId="0" borderId="0" xfId="5" applyNumberFormat="1" applyFont="1" applyFill="1" applyBorder="1" applyAlignment="1">
      <alignment horizontal="right" vertical="center"/>
    </xf>
    <xf numFmtId="169" fontId="6" fillId="0" borderId="5" xfId="5" applyNumberFormat="1" applyFont="1" applyFill="1" applyBorder="1" applyAlignment="1">
      <alignment horizontal="right" vertical="center"/>
    </xf>
    <xf numFmtId="0" fontId="13" fillId="0" borderId="4" xfId="16" applyFont="1" applyFill="1" applyBorder="1" applyAlignment="1">
      <alignment vertical="center"/>
    </xf>
    <xf numFmtId="169" fontId="6" fillId="0" borderId="2" xfId="5" applyNumberFormat="1" applyFont="1" applyFill="1" applyBorder="1" applyAlignment="1">
      <alignment horizontal="right" vertical="center"/>
    </xf>
    <xf numFmtId="169" fontId="6" fillId="0" borderId="2" xfId="16" applyNumberFormat="1" applyFont="1" applyFill="1" applyBorder="1" applyAlignment="1">
      <alignment horizontal="right" vertical="center"/>
    </xf>
    <xf numFmtId="0" fontId="13" fillId="0" borderId="0" xfId="1" applyNumberFormat="1" applyFont="1" applyFill="1" applyAlignment="1">
      <alignment horizontal="left" vertical="center"/>
    </xf>
    <xf numFmtId="169" fontId="12" fillId="0" borderId="0" xfId="15" quotePrefix="1" applyNumberFormat="1" applyFont="1" applyFill="1" applyAlignment="1">
      <alignment horizontal="right" vertical="center"/>
    </xf>
    <xf numFmtId="169" fontId="12" fillId="0" borderId="0" xfId="15" applyNumberFormat="1" applyFont="1" applyFill="1" applyAlignment="1">
      <alignment horizontal="right" vertical="center"/>
    </xf>
    <xf numFmtId="169" fontId="12" fillId="0" borderId="2" xfId="15" applyNumberFormat="1" applyFont="1" applyFill="1" applyBorder="1" applyAlignment="1">
      <alignment horizontal="right" vertical="center"/>
    </xf>
    <xf numFmtId="165" fontId="12" fillId="0" borderId="0" xfId="15" applyNumberFormat="1" applyFont="1" applyFill="1" applyAlignment="1">
      <alignment horizontal="right" vertical="center"/>
    </xf>
    <xf numFmtId="0" fontId="15" fillId="0" borderId="0" xfId="16" applyFont="1" applyFill="1" applyAlignment="1">
      <alignment vertical="center"/>
    </xf>
    <xf numFmtId="169" fontId="15" fillId="0" borderId="0" xfId="5" applyNumberFormat="1" applyFont="1" applyFill="1" applyBorder="1" applyAlignment="1">
      <alignment horizontal="right" vertical="center"/>
    </xf>
    <xf numFmtId="169" fontId="15" fillId="0" borderId="0" xfId="5" applyNumberFormat="1" applyFont="1" applyFill="1" applyAlignment="1">
      <alignment horizontal="right" vertical="center"/>
    </xf>
    <xf numFmtId="169" fontId="15" fillId="0" borderId="0" xfId="16" applyNumberFormat="1" applyFont="1" applyFill="1" applyAlignment="1">
      <alignment vertical="center"/>
    </xf>
    <xf numFmtId="0" fontId="14" fillId="0" borderId="0" xfId="16" applyFont="1" applyFill="1" applyBorder="1" applyAlignment="1">
      <alignment vertical="center"/>
    </xf>
    <xf numFmtId="0" fontId="6" fillId="0" borderId="0" xfId="16" applyFont="1" applyFill="1" applyBorder="1" applyAlignment="1">
      <alignment vertical="center" wrapText="1"/>
    </xf>
    <xf numFmtId="0" fontId="6" fillId="0" borderId="0" xfId="16" applyFont="1" applyFill="1" applyBorder="1" applyAlignment="1">
      <alignment vertical="center"/>
    </xf>
    <xf numFmtId="169" fontId="14" fillId="0" borderId="0" xfId="16" quotePrefix="1" applyNumberFormat="1" applyFont="1" applyFill="1" applyAlignment="1">
      <alignment horizontal="right" vertical="center"/>
    </xf>
    <xf numFmtId="169" fontId="14" fillId="0" borderId="4" xfId="16" applyNumberFormat="1" applyFont="1" applyFill="1" applyBorder="1" applyAlignment="1">
      <alignment horizontal="right" vertical="center"/>
    </xf>
    <xf numFmtId="169" fontId="6" fillId="0" borderId="0" xfId="16" applyNumberFormat="1" applyFont="1" applyFill="1" applyBorder="1" applyAlignment="1">
      <alignment horizontal="right" vertical="center" wrapText="1"/>
    </xf>
    <xf numFmtId="165" fontId="6" fillId="0" borderId="0" xfId="16" applyNumberFormat="1" applyFont="1" applyFill="1" applyAlignment="1">
      <alignment vertical="center"/>
    </xf>
    <xf numFmtId="169" fontId="6" fillId="0" borderId="0" xfId="16" applyNumberFormat="1" applyFont="1" applyFill="1" applyAlignment="1">
      <alignment horizontal="right" vertical="center"/>
    </xf>
    <xf numFmtId="165" fontId="14" fillId="0" borderId="0" xfId="16" applyNumberFormat="1" applyFont="1" applyFill="1" applyBorder="1" applyAlignment="1">
      <alignment horizontal="right" vertical="center"/>
    </xf>
    <xf numFmtId="165" fontId="14" fillId="0" borderId="0" xfId="16" applyNumberFormat="1" applyFont="1" applyFill="1" applyBorder="1" applyAlignment="1">
      <alignment vertical="center"/>
    </xf>
    <xf numFmtId="165" fontId="14" fillId="0" borderId="0" xfId="16" applyNumberFormat="1" applyFont="1" applyFill="1" applyBorder="1" applyAlignment="1">
      <alignment horizontal="center" vertical="center"/>
    </xf>
    <xf numFmtId="0" fontId="14" fillId="0" borderId="0" xfId="16" applyFont="1" applyFill="1" applyAlignment="1">
      <alignment horizontal="right" vertical="center"/>
    </xf>
    <xf numFmtId="165" fontId="6" fillId="0" borderId="0" xfId="16" applyNumberFormat="1" applyFont="1" applyFill="1" applyBorder="1" applyAlignment="1">
      <alignment horizontal="right" vertical="center"/>
    </xf>
    <xf numFmtId="165" fontId="6" fillId="0" borderId="0" xfId="16" applyNumberFormat="1" applyFont="1" applyFill="1" applyBorder="1" applyAlignment="1">
      <alignment vertical="center"/>
    </xf>
    <xf numFmtId="169" fontId="6" fillId="0" borderId="0" xfId="5" applyNumberFormat="1" applyFont="1" applyFill="1" applyAlignment="1">
      <alignment horizontal="right" vertical="center"/>
    </xf>
    <xf numFmtId="165" fontId="6" fillId="0" borderId="0" xfId="5" applyNumberFormat="1" applyFont="1" applyFill="1" applyBorder="1" applyAlignment="1">
      <alignment vertical="center"/>
    </xf>
    <xf numFmtId="169" fontId="6" fillId="0" borderId="0" xfId="16" applyNumberFormat="1" applyFont="1" applyFill="1" applyAlignment="1">
      <alignment vertical="center"/>
    </xf>
    <xf numFmtId="0" fontId="16" fillId="0" borderId="0" xfId="16" applyFont="1" applyFill="1" applyAlignment="1">
      <alignment vertical="center"/>
    </xf>
    <xf numFmtId="169" fontId="16" fillId="0" borderId="0" xfId="5" applyNumberFormat="1" applyFont="1" applyFill="1" applyBorder="1" applyAlignment="1">
      <alignment horizontal="right" vertical="center"/>
    </xf>
    <xf numFmtId="169" fontId="16" fillId="0" borderId="0" xfId="5" applyNumberFormat="1" applyFont="1" applyFill="1" applyAlignment="1">
      <alignment horizontal="right" vertical="center"/>
    </xf>
    <xf numFmtId="0" fontId="14" fillId="0" borderId="0" xfId="16" applyFont="1" applyFill="1" applyBorder="1" applyAlignment="1">
      <alignment vertical="center" wrapText="1"/>
    </xf>
    <xf numFmtId="0" fontId="14" fillId="0" borderId="2" xfId="16" applyFont="1" applyFill="1" applyBorder="1" applyAlignment="1">
      <alignment horizontal="center" vertical="center"/>
    </xf>
    <xf numFmtId="169" fontId="6" fillId="0" borderId="0" xfId="16" applyNumberFormat="1" applyFont="1" applyFill="1" applyAlignment="1">
      <alignment horizontal="center" vertical="center"/>
    </xf>
    <xf numFmtId="0" fontId="6" fillId="0" borderId="0" xfId="16" applyFont="1" applyFill="1" applyBorder="1" applyAlignment="1">
      <alignment horizontal="center" vertical="center" wrapText="1"/>
    </xf>
    <xf numFmtId="169" fontId="14" fillId="0" borderId="2" xfId="16" applyNumberFormat="1" applyFont="1" applyFill="1" applyBorder="1" applyAlignment="1">
      <alignment horizontal="right" vertical="center" wrapText="1"/>
    </xf>
    <xf numFmtId="169" fontId="13" fillId="0" borderId="0" xfId="0" applyNumberFormat="1" applyFont="1" applyFill="1" applyBorder="1" applyAlignment="1">
      <alignment horizontal="right" vertical="center"/>
    </xf>
    <xf numFmtId="0" fontId="12" fillId="0" borderId="0" xfId="16" applyFont="1" applyFill="1" applyAlignment="1">
      <alignment horizontal="center" vertical="center"/>
    </xf>
    <xf numFmtId="0" fontId="12" fillId="0" borderId="2" xfId="16" applyFont="1" applyFill="1" applyBorder="1" applyAlignment="1">
      <alignment vertical="center"/>
    </xf>
    <xf numFmtId="0" fontId="12" fillId="0" borderId="2" xfId="16" applyFont="1" applyFill="1" applyBorder="1" applyAlignment="1">
      <alignment horizontal="center" vertical="center"/>
    </xf>
    <xf numFmtId="169" fontId="12" fillId="0" borderId="2" xfId="16" applyNumberFormat="1" applyFont="1" applyFill="1" applyBorder="1" applyAlignment="1">
      <alignment horizontal="right" vertical="center"/>
    </xf>
    <xf numFmtId="0" fontId="12" fillId="0" borderId="0" xfId="16" applyFont="1" applyFill="1" applyBorder="1" applyAlignment="1">
      <alignment horizontal="center" vertical="center"/>
    </xf>
    <xf numFmtId="165" fontId="12" fillId="0" borderId="0" xfId="16" applyNumberFormat="1" applyFont="1" applyFill="1" applyBorder="1" applyAlignment="1">
      <alignment horizontal="right" vertical="center"/>
    </xf>
    <xf numFmtId="0" fontId="12" fillId="0" borderId="0" xfId="16" applyFont="1" applyFill="1" applyAlignment="1">
      <alignment horizontal="right" vertical="center"/>
    </xf>
    <xf numFmtId="165" fontId="12" fillId="0" borderId="0" xfId="16" applyNumberFormat="1" applyFont="1" applyFill="1" applyAlignment="1">
      <alignment horizontal="right" vertical="center"/>
    </xf>
    <xf numFmtId="167" fontId="12" fillId="0" borderId="0" xfId="16" applyNumberFormat="1" applyFont="1" applyFill="1" applyAlignment="1">
      <alignment horizontal="right" vertical="center"/>
    </xf>
    <xf numFmtId="165" fontId="12" fillId="0" borderId="0" xfId="16" applyNumberFormat="1" applyFont="1" applyFill="1" applyBorder="1" applyAlignment="1">
      <alignment vertical="center"/>
    </xf>
    <xf numFmtId="167" fontId="12" fillId="0" borderId="0" xfId="16" applyNumberFormat="1" applyFont="1" applyFill="1" applyBorder="1" applyAlignment="1">
      <alignment vertical="center"/>
    </xf>
    <xf numFmtId="3" fontId="13" fillId="0" borderId="0" xfId="16" applyNumberFormat="1" applyFont="1" applyFill="1" applyAlignment="1">
      <alignment horizontal="center" vertical="center"/>
    </xf>
    <xf numFmtId="0" fontId="13" fillId="0" borderId="0" xfId="16" applyFont="1" applyFill="1" applyAlignment="1">
      <alignment horizontal="center" vertical="center"/>
    </xf>
    <xf numFmtId="166" fontId="12" fillId="0" borderId="0" xfId="1" applyNumberFormat="1" applyFont="1" applyFill="1" applyBorder="1" applyAlignment="1">
      <alignment horizontal="left" vertical="center"/>
    </xf>
    <xf numFmtId="165" fontId="13" fillId="0" borderId="0" xfId="16" applyNumberFormat="1" applyFont="1" applyFill="1" applyBorder="1" applyAlignment="1">
      <alignment vertical="center"/>
    </xf>
    <xf numFmtId="170" fontId="13" fillId="0" borderId="0" xfId="16" applyNumberFormat="1" applyFont="1" applyFill="1" applyBorder="1" applyAlignment="1">
      <alignment horizontal="right" vertical="center"/>
    </xf>
    <xf numFmtId="167" fontId="13" fillId="0" borderId="0" xfId="16" applyNumberFormat="1" applyFont="1" applyFill="1" applyAlignment="1">
      <alignment vertical="center"/>
    </xf>
    <xf numFmtId="170" fontId="13" fillId="0" borderId="3" xfId="16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165" fontId="12" fillId="0" borderId="2" xfId="0" applyNumberFormat="1" applyFont="1" applyFill="1" applyBorder="1" applyAlignment="1">
      <alignment horizontal="right" vertical="center"/>
    </xf>
    <xf numFmtId="169" fontId="12" fillId="0" borderId="0" xfId="15" applyNumberFormat="1" applyFont="1" applyFill="1" applyBorder="1" applyAlignment="1">
      <alignment horizontal="right" vertical="center"/>
    </xf>
    <xf numFmtId="165" fontId="12" fillId="0" borderId="0" xfId="15" applyNumberFormat="1" applyFont="1" applyFill="1" applyBorder="1" applyAlignment="1">
      <alignment horizontal="right" vertical="center"/>
    </xf>
    <xf numFmtId="169" fontId="12" fillId="0" borderId="0" xfId="15" quotePrefix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Alignment="1">
      <alignment vertical="center"/>
    </xf>
    <xf numFmtId="169" fontId="13" fillId="0" borderId="0" xfId="7" applyNumberFormat="1" applyFont="1" applyFill="1" applyAlignment="1">
      <alignment horizontal="right" vertical="center"/>
    </xf>
    <xf numFmtId="165" fontId="13" fillId="0" borderId="0" xfId="7" applyNumberFormat="1" applyFont="1" applyFill="1" applyAlignment="1">
      <alignment horizontal="right" vertical="center"/>
    </xf>
    <xf numFmtId="169" fontId="13" fillId="0" borderId="0" xfId="3" applyNumberFormat="1" applyFont="1" applyFill="1" applyAlignment="1">
      <alignment vertical="center"/>
    </xf>
    <xf numFmtId="0" fontId="13" fillId="0" borderId="0" xfId="18" quotePrefix="1" applyNumberFormat="1" applyFont="1" applyFill="1" applyAlignment="1">
      <alignment vertical="center"/>
    </xf>
    <xf numFmtId="0" fontId="13" fillId="0" borderId="0" xfId="7" applyNumberFormat="1" applyFont="1" applyFill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horizontal="right" vertical="center"/>
    </xf>
    <xf numFmtId="169" fontId="13" fillId="0" borderId="0" xfId="3" applyNumberFormat="1" applyFont="1" applyFill="1" applyBorder="1" applyAlignment="1">
      <alignment vertical="center"/>
    </xf>
    <xf numFmtId="169" fontId="13" fillId="0" borderId="2" xfId="7" applyNumberFormat="1" applyFont="1" applyFill="1" applyBorder="1" applyAlignment="1">
      <alignment horizontal="right" vertical="center"/>
    </xf>
    <xf numFmtId="169" fontId="13" fillId="0" borderId="2" xfId="3" applyNumberFormat="1" applyFont="1" applyFill="1" applyBorder="1" applyAlignment="1">
      <alignment vertical="center"/>
    </xf>
    <xf numFmtId="169" fontId="13" fillId="0" borderId="0" xfId="7" applyNumberFormat="1" applyFont="1" applyFill="1" applyBorder="1" applyAlignment="1">
      <alignment horizontal="right" vertical="center"/>
    </xf>
    <xf numFmtId="165" fontId="13" fillId="0" borderId="0" xfId="7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169" fontId="13" fillId="0" borderId="0" xfId="8" applyNumberFormat="1" applyFont="1" applyFill="1" applyAlignment="1">
      <alignment horizontal="right" vertical="center"/>
    </xf>
    <xf numFmtId="41" fontId="13" fillId="0" borderId="0" xfId="18" applyNumberFormat="1" applyFont="1" applyFill="1" applyBorder="1" applyAlignment="1">
      <alignment horizontal="right" vertical="center"/>
    </xf>
    <xf numFmtId="169" fontId="13" fillId="0" borderId="0" xfId="18" applyNumberFormat="1" applyFont="1" applyFill="1" applyBorder="1" applyAlignment="1">
      <alignment horizontal="right" vertical="center"/>
    </xf>
    <xf numFmtId="169" fontId="13" fillId="0" borderId="4" xfId="7" applyNumberFormat="1" applyFont="1" applyFill="1" applyBorder="1" applyAlignment="1">
      <alignment horizontal="right" vertical="center"/>
    </xf>
    <xf numFmtId="3" fontId="13" fillId="0" borderId="0" xfId="1" applyNumberFormat="1" applyFont="1" applyFill="1" applyBorder="1" applyAlignment="1">
      <alignment horizontal="right" vertical="center"/>
    </xf>
    <xf numFmtId="169" fontId="13" fillId="0" borderId="6" xfId="7" applyNumberFormat="1" applyFont="1" applyFill="1" applyBorder="1" applyAlignment="1">
      <alignment horizontal="right" vertical="center"/>
    </xf>
    <xf numFmtId="169" fontId="13" fillId="0" borderId="5" xfId="7" applyNumberFormat="1" applyFont="1" applyFill="1" applyBorder="1" applyAlignment="1">
      <alignment horizontal="right" vertical="center"/>
    </xf>
    <xf numFmtId="165" fontId="12" fillId="0" borderId="0" xfId="1" applyNumberFormat="1" applyFont="1" applyFill="1" applyAlignment="1">
      <alignment horizontal="right" vertical="center"/>
    </xf>
    <xf numFmtId="165" fontId="12" fillId="0" borderId="2" xfId="1" applyNumberFormat="1" applyFont="1" applyFill="1" applyBorder="1" applyAlignment="1">
      <alignment horizontal="right" vertical="center"/>
    </xf>
    <xf numFmtId="165" fontId="13" fillId="0" borderId="0" xfId="1" applyNumberFormat="1" applyFont="1" applyFill="1" applyAlignment="1">
      <alignment horizontal="right" vertical="center"/>
    </xf>
    <xf numFmtId="169" fontId="13" fillId="0" borderId="0" xfId="1" applyNumberFormat="1" applyFont="1" applyFill="1" applyAlignment="1">
      <alignment vertical="top"/>
    </xf>
    <xf numFmtId="0" fontId="13" fillId="0" borderId="0" xfId="0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0" fontId="13" fillId="0" borderId="0" xfId="18" applyFont="1" applyFill="1" applyBorder="1" applyAlignment="1">
      <alignment vertical="center"/>
    </xf>
    <xf numFmtId="169" fontId="13" fillId="0" borderId="4" xfId="0" applyNumberFormat="1" applyFont="1" applyFill="1" applyBorder="1" applyAlignment="1">
      <alignment horizontal="right" vertical="center"/>
    </xf>
    <xf numFmtId="169" fontId="13" fillId="0" borderId="3" xfId="7" applyNumberFormat="1" applyFont="1" applyFill="1" applyBorder="1" applyAlignment="1">
      <alignment horizontal="right" vertical="center"/>
    </xf>
    <xf numFmtId="0" fontId="17" fillId="0" borderId="0" xfId="18" applyFont="1" applyFill="1" applyAlignment="1">
      <alignment vertical="center"/>
    </xf>
    <xf numFmtId="0" fontId="18" fillId="0" borderId="0" xfId="18" applyFont="1" applyFill="1" applyAlignment="1">
      <alignment vertical="center"/>
    </xf>
    <xf numFmtId="3" fontId="18" fillId="0" borderId="0" xfId="0" applyNumberFormat="1" applyFont="1" applyFill="1" applyBorder="1" applyAlignment="1">
      <alignment horizontal="center" vertical="center"/>
    </xf>
    <xf numFmtId="166" fontId="18" fillId="0" borderId="0" xfId="1" applyNumberFormat="1" applyFont="1" applyFill="1" applyBorder="1" applyAlignment="1">
      <alignment vertical="center"/>
    </xf>
    <xf numFmtId="169" fontId="18" fillId="0" borderId="0" xfId="7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165" fontId="13" fillId="0" borderId="0" xfId="0" applyNumberFormat="1" applyFont="1" applyFill="1" applyBorder="1" applyAlignment="1">
      <alignment horizontal="right" vertical="center"/>
    </xf>
    <xf numFmtId="169" fontId="14" fillId="0" borderId="2" xfId="16" applyNumberFormat="1" applyFont="1" applyFill="1" applyBorder="1" applyAlignment="1">
      <alignment horizontal="right" vertical="center"/>
    </xf>
    <xf numFmtId="169" fontId="12" fillId="0" borderId="0" xfId="0" quotePrefix="1" applyNumberFormat="1" applyFont="1" applyFill="1" applyBorder="1" applyAlignment="1">
      <alignment horizontal="right" vertical="center"/>
    </xf>
    <xf numFmtId="169" fontId="12" fillId="0" borderId="0" xfId="0" applyNumberFormat="1" applyFont="1" applyFill="1" applyAlignment="1">
      <alignment horizontal="center" vertical="center"/>
    </xf>
    <xf numFmtId="169" fontId="12" fillId="0" borderId="2" xfId="0" quotePrefix="1" applyNumberFormat="1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justify" vertical="center" wrapText="1"/>
    </xf>
    <xf numFmtId="169" fontId="12" fillId="0" borderId="2" xfId="16" quotePrefix="1" applyNumberFormat="1" applyFont="1" applyFill="1" applyBorder="1" applyAlignment="1">
      <alignment horizontal="right" vertical="center"/>
    </xf>
    <xf numFmtId="0" fontId="13" fillId="0" borderId="2" xfId="16" applyFont="1" applyFill="1" applyBorder="1" applyAlignment="1">
      <alignment horizontal="justify" vertical="center" wrapText="1"/>
    </xf>
    <xf numFmtId="169" fontId="12" fillId="0" borderId="0" xfId="16" quotePrefix="1" applyNumberFormat="1" applyFont="1" applyFill="1" applyBorder="1" applyAlignment="1">
      <alignment horizontal="right" vertical="center"/>
    </xf>
    <xf numFmtId="0" fontId="13" fillId="0" borderId="4" xfId="16" applyFont="1" applyFill="1" applyBorder="1" applyAlignment="1">
      <alignment horizontal="left" vertical="center" wrapText="1"/>
    </xf>
    <xf numFmtId="169" fontId="14" fillId="0" borderId="2" xfId="16" quotePrefix="1" applyNumberFormat="1" applyFont="1" applyFill="1" applyBorder="1" applyAlignment="1">
      <alignment horizontal="right" vertical="center"/>
    </xf>
    <xf numFmtId="165" fontId="14" fillId="0" borderId="4" xfId="16" applyNumberFormat="1" applyFont="1" applyFill="1" applyBorder="1" applyAlignment="1">
      <alignment horizontal="center" vertical="center"/>
    </xf>
    <xf numFmtId="165" fontId="14" fillId="0" borderId="7" xfId="16" applyNumberFormat="1" applyFont="1" applyFill="1" applyBorder="1" applyAlignment="1">
      <alignment horizontal="center" vertical="center"/>
    </xf>
    <xf numFmtId="165" fontId="14" fillId="0" borderId="2" xfId="16" applyNumberFormat="1" applyFont="1" applyFill="1" applyBorder="1" applyAlignment="1">
      <alignment horizontal="center" vertical="center"/>
    </xf>
    <xf numFmtId="169" fontId="14" fillId="0" borderId="2" xfId="16" applyNumberFormat="1" applyFont="1" applyFill="1" applyBorder="1" applyAlignment="1">
      <alignment horizontal="right" vertical="center"/>
    </xf>
    <xf numFmtId="169" fontId="14" fillId="0" borderId="2" xfId="16" applyNumberFormat="1" applyFont="1" applyFill="1" applyBorder="1" applyAlignment="1">
      <alignment horizontal="center" vertical="center"/>
    </xf>
    <xf numFmtId="169" fontId="6" fillId="0" borderId="2" xfId="16" applyNumberFormat="1" applyFont="1" applyFill="1" applyBorder="1" applyAlignment="1">
      <alignment horizontal="right" vertical="center" wrapText="1"/>
    </xf>
    <xf numFmtId="169" fontId="12" fillId="0" borderId="0" xfId="7" applyNumberFormat="1" applyFont="1" applyFill="1" applyBorder="1" applyAlignment="1">
      <alignment horizontal="right" vertical="center"/>
    </xf>
  </cellXfs>
  <cellStyles count="25">
    <cellStyle name="Comma" xfId="1" builtinId="3"/>
    <cellStyle name="Comma 2" xfId="2"/>
    <cellStyle name="Comma 2 2" xfId="3"/>
    <cellStyle name="Comma 2 2 16" xfId="4"/>
    <cellStyle name="Comma 3" xfId="5"/>
    <cellStyle name="Comma 4" xfId="6"/>
    <cellStyle name="Comma_Lead After Adjustment Q3'06_021106" xfId="7"/>
    <cellStyle name="Comma_Lead After Adjustment Q3'06_021106 2" xfId="8"/>
    <cellStyle name="Dezimal [0]_AR-Bilanzen9901" xfId="9"/>
    <cellStyle name="Dezimal_AR-Bilanzen9901" xfId="10"/>
    <cellStyle name="Grey" xfId="11"/>
    <cellStyle name="Input [yellow]" xfId="12"/>
    <cellStyle name="no dec" xfId="13"/>
    <cellStyle name="Normal" xfId="0" builtinId="0"/>
    <cellStyle name="Normal - Style1" xfId="14"/>
    <cellStyle name="Normal 2" xfId="15"/>
    <cellStyle name="Normal 2 2 3" xfId="16"/>
    <cellStyle name="Normal 3" xfId="17"/>
    <cellStyle name="Normal_Lead After Adjustment Q3'06_021106" xfId="18"/>
    <cellStyle name="Normal_Lead After Adjustment Q3'06_021106 2 2" xfId="19"/>
    <cellStyle name="Percent [2]" xfId="20"/>
    <cellStyle name="Standard_AR-Bilanzen9901" xfId="21"/>
    <cellStyle name="Währung [0]_AR-Bilanzen9901" xfId="22"/>
    <cellStyle name="Währung_AR-Bilanzen9901" xfId="23"/>
    <cellStyle name="常规_Sales mix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ERP\AC3\JANYA\DEP-49\FA-JUN-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DOCUME~1\THARED~1\LOCALS~1\Temp\notesC9812B\Documents%20and%20Settings\khakhanang%20wattanapa.TH\Desktop\Exel%20final'08\FS\Lead%20Schedule%20_EDT_31-12-08%20before%20adj(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DOCUME~1\CHUTIT~1\LOCALS~1\Temp\notesEA312D\DOCUME~1\MANEER~1\LOCALS~1\Temp\notes32C5CD\DOCUME~1\MANEER~1\LOCALS~1\Temp\notes32C5CD\DOCUME~1\MANEER~1\LOCALS~1\Temp\notes32C5CD\DOCUME~1\MANEER~1\LOCALS~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CHUTIT~1\LOCALS~1\Temp\notesEA312D\DOCUME~1\MANEER~1\LOCALS~1\Temp\notes32C5CD\DOCUME~1\MANEER~1\LOCALS~1\Temp\notes32C5CD\DOCUME~1\MANEER~1\LOCALS~1\Temp\notes32C5CD\DOCUME~1\MANEER~1\LOCALS~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CHUTIT~1\LOCALS~1\Temp\notesEA312D\Documents%20and%20Settings\Maneerat%20Sirisawadwa\My%20Documents\job%20of%20price\L.V.%20Technology\2007\Q1\Temp\ESMAFAPack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DOCUME~1\CHUTIT~1\LOCALS~1\Temp\notesEA312D\Documents%20and%20Settings\Maneerat%20Sirisawadwa\My%20Documents\job%20of%20price\L.V.%20Technology\2007\Q1\Temp\ESMAFAPack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DOCUME~1\THARED~1\LOCALS~1\Temp\notesC9812B\Documents%20and%20Settings\Slinrat%20Visatenimitc\My%20Documents\My%20Clients\Clients%202006\EDT%202006%20(Final)\Report\COA%20(Mapping)-(24%20Mar%2005)-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kitipon%20rungkeratiku\AppData\Local\Aura\4.0\Files\103\AF\b5c0c4fa-af74-46cd-ab63-578416c7ca20000000000000000000061044\20130517%20-%20Inquiries%20for%20FSLIs%20-%20ISRE%202400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DOCUME~1\THARED~1\LOCALS~1\Temp\notesC9812B\Documents%20and%20Settings\Slinrat%20Visatenimitc\My%20Documents\My%20Clients\Clients%202006\EDT%202006%20(Final)\Report\FOR%20HP%20REPORT\Hyperion%20Conversion%20(David%20to%20Exel%202005)%2005-03%20YTD_do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DOCUME~1\THARED~1\LOCALS~1\Temp\notesC9812B\Documents%20and%20Settings\Slinrat%20Visatenimitc\My%20Documents\My%20Clients\Clients%202006\EDT%202006%20(Final)\Report\Audit2005\JS%20form%20to%20HP_YTD%200506-AUDIT%20after%20Ad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CHUTIT~1\LOCALS~1\Temp\notesEA312D\Documents%20and%20Settings\Maneerat%20Sirisawadwa\My%20Documents\job%20of%20price\L.V.%20Technology\2007\Q1\Documents%20and%20Settings\fr056931\My%20Documents\PwC\clients\VAW\2003\revue%20trime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DOCUME~1\CHUTIT~1\LOCALS~1\Temp\notesEA312D\Documents%20and%20Settings\Maneerat%20Sirisawadwa\My%20Documents\job%20of%20price\L.V.%20Technology\2007\Q1\Documents%20and%20Settings\fr056931\My%20Documents\PwC\clients\VAW\2003\revue%20trime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DOCUME~1\THARED~1\LOCALS~1\Temp\notesC9812B\From%20Old%20PC\1F&amp;A\CL\HP%20DEC'04\BS\BS_EX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Documents%20and%20Settings\Thared%20Santatiwongch\My%20Documents\job%202012%20-%20Q2'2012\TTCL%20Q2'2012\to%20p%20paibun\_Danone\Back%20up\Danone%20Expat%20Payroll%20Master2010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rv\Account\&#3591;&#3610;&#3648;&#3626;&#3619;&#3655;&#3592;&#3649;&#3621;&#3657;&#3623;-49\&#3610;&#3619;&#3636;&#3625;&#3633;&#3607;49\&#3591;&#3610;&#3612;&#3641;&#3657;&#3626;&#3629;&#3610;\&#3621;&#3641;&#3585;&#3588;&#3657;&#3634;%20Auditor\&#3591;&#3610;&#3648;&#3626;&#3619;&#3655;&#3592;&#3649;&#3621;&#3657;&#3623;-48\&#3610;&#3619;&#3636;&#3625;&#3633;&#3607;\&#3621;&#3641;&#3585;&#3588;&#3657;&#3634;&#3610;&#3633;&#3597;&#3594;&#3637;\interact-E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YLEX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Data%20stock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Data%20stock%2016-3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Documents%20and%20Settings\CSIX001\Application%20Data\Microsoft\Excel\Substantive%20Analytics%20Template%20-%20Mock%20Up%20v3%20w%20AS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Documents%20and%20Settings\tunchanok%20jirapong\Local%20Settings\Application%20Data\Aura\2.0\Files\9\AF\f9637318-c54b-417c-80aa-2d42476ff34d000000000000003007070228\f9637318c54b417c80aa2d42476ff34d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3\c\LUUTRU\HUE\LUONG\TH05-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DOCUME~1\THARED~1\LOCALS~1\Temp\notesC9812B\Documents%20and%20Settings\Slinrat%20Visatenimitc\My%20Documents\My%20Clients\Clients%202006\EDT%202006%20(Final)\Report\Sum-TB%20for%2050%20Dec-2005-jv19+tp541(18May06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DOCUME~1\THARED~1\LOCALS~1\Temp\notesC9812B\Documents%20and%20Settings\Slinrat%20Visatenimitc\My%20Documents\My%20Clients\Clients%202006\EDT%202006%20(Final)\Report\Davids-2005\Trial%20Balance%20exel\COA%20(Mapping)-(24%20Mar%2005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Share%20Folder\TTMC\Jul13\Summary%20PV%20-%20Apr%20May13%20for%20Oracle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Documents%20and%20Settings\chirapond%20sungkeetpa\Local%20Settings\Application%20Data\Aura\3.0SEA_PRO1\Files\15\AF\e91a4c2a-0372-49c2-9cb7-7b3d28ca645c021029080139033180206008\465fdbec8a5f4d26b0ac6b0d5624516b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TB0807"/>
      <sheetName val="FA"/>
      <sheetName val="SUD07"/>
      <sheetName val="Adj07"/>
      <sheetName val="Reclass07"/>
      <sheetName val="TB1207"/>
      <sheetName val="TB1208"/>
      <sheetName val="RE reconcile08"/>
      <sheetName val="BS"/>
      <sheetName val="3000-Cash"/>
      <sheetName val="3200-AR"/>
      <sheetName val="3300-OCA"/>
      <sheetName val="3600-Interco."/>
      <sheetName val="3800-FA"/>
      <sheetName val="3300-OA"/>
      <sheetName val="Note FA"/>
      <sheetName val="4000-AP"/>
      <sheetName val="4100-Accrual"/>
      <sheetName val="5000-Equity"/>
      <sheetName val="P&amp;L"/>
      <sheetName val="6000-Rev."/>
      <sheetName val="6100-Cost"/>
      <sheetName val="6500-Fin."/>
      <sheetName val="6300-S&amp;A exp."/>
      <sheetName val="TB 2006"/>
      <sheetName val="2005"/>
      <sheetName val="PL0807"/>
      <sheetName val="000"/>
      <sheetName val="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dj Q2'05"/>
      <sheetName val="AdjQ1'05"/>
      <sheetName val="Adj Q3'05"/>
      <sheetName val="Cash flow Q3'05"/>
      <sheetName val="Adj year end '05"/>
      <sheetName val="TBQ3"/>
      <sheetName val="GLTRIAL2005"/>
      <sheetName val="Cash flow year end 2005"/>
      <sheetName val="BS"/>
      <sheetName val="3000"/>
      <sheetName val="3200"/>
      <sheetName val="3300"/>
      <sheetName val="3600"/>
      <sheetName val="3400"/>
      <sheetName val="3700"/>
      <sheetName val="FA 2005"/>
      <sheetName val="3900"/>
      <sheetName val="4100"/>
      <sheetName val="4000"/>
      <sheetName val="4200"/>
      <sheetName val="4500"/>
      <sheetName val="5000"/>
      <sheetName val="Control_PL"/>
      <sheetName val="6000_Revenue"/>
      <sheetName val="6100_Cost"/>
      <sheetName val="6300_Adm.04"/>
      <sheetName val="6300_Adm."/>
      <sheetName val="6200_other income"/>
      <sheetName val="6500_Int. income&amp;exp."/>
      <sheetName val="Income tax"/>
      <sheetName val="Conversion &amp; Share increase LVE"/>
      <sheetName val="Sheet5"/>
      <sheetName val="Shares Sum LVE"/>
      <sheetName val="LVE  Q4"/>
      <sheetName val="Summary Investment"/>
      <sheetName val="BLVT Q4 (divident) (2)"/>
      <sheetName val="BLVT Q4 (divident)"/>
      <sheetName val="India Q4"/>
      <sheetName val="Sheet2"/>
      <sheetName val="Sheet3"/>
      <sheetName val="PL dec 05"/>
      <sheetName val="BS dec 05"/>
      <sheetName val="BS march 06"/>
      <sheetName val="PL march 06"/>
      <sheetName val="PL_LVE (consol) "/>
      <sheetName val="BS_GEN (consol)"/>
      <sheetName val="Europe Q4"/>
      <sheetName val="Consol (PL)"/>
      <sheetName val="PL_GEN (consol)"/>
      <sheetName val="Eng 5-6"/>
      <sheetName val="Content"/>
      <sheetName val="P&amp;L1"/>
      <sheetName val="P&amp;L2"/>
      <sheetName val="Partner"/>
      <sheetName val="BiL1"/>
      <sheetName val="BiL2"/>
      <sheetName val="BiL3"/>
      <sheetName val="READ"/>
      <sheetName val="Tabelle1"/>
      <sheetName val="DTx1"/>
      <sheetName val="DTx2"/>
      <sheetName val="DTx3"/>
      <sheetName val="DTx4"/>
      <sheetName val="DTx5"/>
      <sheetName val="Texte"/>
      <sheetName val="sapactivexlhiddensheet"/>
      <sheetName val="RECN"/>
      <sheetName val="STARTPAGE"/>
      <sheetName val="Index"/>
      <sheetName val="A1"/>
      <sheetName val="A2"/>
      <sheetName val="A3"/>
      <sheetName val="A4"/>
      <sheetName val="A5"/>
      <sheetName val="B1"/>
      <sheetName val="B2"/>
      <sheetName val="D1"/>
      <sheetName val="D2"/>
      <sheetName val="D3"/>
      <sheetName val="E1"/>
      <sheetName val="E2"/>
      <sheetName val="E3"/>
      <sheetName val="E4"/>
      <sheetName val="E5"/>
      <sheetName val="E6"/>
      <sheetName val="E7"/>
      <sheetName val="F1"/>
      <sheetName val="F2"/>
      <sheetName val="G1"/>
      <sheetName val="G2"/>
      <sheetName val="H1"/>
      <sheetName val="H2"/>
      <sheetName val="H3"/>
      <sheetName val="H4"/>
      <sheetName val="H5"/>
      <sheetName val="FAX"/>
      <sheetName val="I1"/>
      <sheetName val="I1a"/>
      <sheetName val="I1b"/>
      <sheetName val="I2"/>
      <sheetName val="J1"/>
      <sheetName val="J2"/>
      <sheetName val="J3"/>
      <sheetName val="J4"/>
      <sheetName val="J5"/>
      <sheetName val="K1"/>
      <sheetName val="L1"/>
      <sheetName val="M1"/>
      <sheetName val="M2"/>
      <sheetName val="M3"/>
      <sheetName val="M4"/>
      <sheetName val="Q1"/>
      <sheetName val="Q2"/>
      <sheetName val="Q3"/>
      <sheetName val="R1"/>
      <sheetName val="R2"/>
      <sheetName val="R3"/>
      <sheetName val="S1"/>
      <sheetName val="S2"/>
      <sheetName val="S3"/>
      <sheetName val="T1"/>
      <sheetName val="U1"/>
      <sheetName val="U2"/>
      <sheetName val="U3"/>
      <sheetName val="V1"/>
      <sheetName val="V2"/>
      <sheetName val="V3"/>
      <sheetName val="V4"/>
      <sheetName val="V5"/>
      <sheetName val="V6"/>
      <sheetName val="V7"/>
      <sheetName val="V8"/>
      <sheetName val="V9"/>
      <sheetName val="V10"/>
      <sheetName val="Z1"/>
      <sheetName val="Z2"/>
      <sheetName val="Z3"/>
      <sheetName val="ICBDATA"/>
      <sheetName val="F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>
        <row r="10">
          <cell r="D10">
            <v>2004</v>
          </cell>
        </row>
        <row r="13">
          <cell r="D13">
            <v>6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>
        <row r="2">
          <cell r="C2">
            <v>2003</v>
          </cell>
        </row>
        <row r="3">
          <cell r="C3" t="str">
            <v>EUR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dj Q2'05"/>
      <sheetName val="AdjQ1'05"/>
      <sheetName val="Adj Q3'05"/>
      <sheetName val="Cash flow Q3'05"/>
      <sheetName val="Adj year end '05"/>
      <sheetName val="TBQ3"/>
      <sheetName val="GLTRIAL2005"/>
      <sheetName val="Cash flow year end 2005"/>
      <sheetName val="BS"/>
      <sheetName val="3000"/>
      <sheetName val="3200"/>
      <sheetName val="3300"/>
      <sheetName val="3600"/>
      <sheetName val="3400"/>
      <sheetName val="3700"/>
      <sheetName val="FA 2005"/>
      <sheetName val="3900"/>
      <sheetName val="4100"/>
      <sheetName val="4000"/>
      <sheetName val="4200"/>
      <sheetName val="4500"/>
      <sheetName val="5000"/>
      <sheetName val="Control_PL"/>
      <sheetName val="6000_Revenue"/>
      <sheetName val="6100_Cost"/>
      <sheetName val="6300_Adm.04"/>
      <sheetName val="6300_Adm."/>
      <sheetName val="6200_other income"/>
      <sheetName val="6500_Int. income&amp;exp."/>
      <sheetName val="Income tax"/>
      <sheetName val="Conversion &amp; Share increase LVE"/>
      <sheetName val="Sheet5"/>
      <sheetName val="Shares Sum LVE"/>
      <sheetName val="LVE  Q4"/>
      <sheetName val="Summary Investment"/>
      <sheetName val="BLVT Q4 (divident) (2)"/>
      <sheetName val="BLVT Q4 (divident)"/>
      <sheetName val="India Q4"/>
      <sheetName val="Sheet2"/>
      <sheetName val="Sheet3"/>
      <sheetName val="PL dec 05"/>
      <sheetName val="BS dec 05"/>
      <sheetName val="BS march 06"/>
      <sheetName val="PL march 06"/>
      <sheetName val="PL_LVE (consol) "/>
      <sheetName val="BS_GEN (consol)"/>
      <sheetName val="Europe Q4"/>
      <sheetName val="Consol (PL)"/>
      <sheetName val="PL_GEN (consol)"/>
      <sheetName val="Eng 5-6"/>
      <sheetName val="Content"/>
      <sheetName val="P&amp;L1"/>
      <sheetName val="P&amp;L2"/>
      <sheetName val="Partner"/>
      <sheetName val="BiL1"/>
      <sheetName val="BiL2"/>
      <sheetName val="BiL3"/>
      <sheetName val="READ"/>
      <sheetName val="Tabelle1"/>
      <sheetName val="DTx1"/>
      <sheetName val="DTx2"/>
      <sheetName val="DTx3"/>
      <sheetName val="DTx4"/>
      <sheetName val="DTx5"/>
      <sheetName val="Texte"/>
      <sheetName val="sapactivexlhiddensheet"/>
      <sheetName val="RECN"/>
      <sheetName val="STARTPAGE"/>
      <sheetName val="Index"/>
      <sheetName val="A1"/>
      <sheetName val="A2"/>
      <sheetName val="A3"/>
      <sheetName val="A4"/>
      <sheetName val="A5"/>
      <sheetName val="B1"/>
      <sheetName val="B2"/>
      <sheetName val="D1"/>
      <sheetName val="D2"/>
      <sheetName val="D3"/>
      <sheetName val="E1"/>
      <sheetName val="E2"/>
      <sheetName val="E3"/>
      <sheetName val="E4"/>
      <sheetName val="E5"/>
      <sheetName val="E6"/>
      <sheetName val="E7"/>
      <sheetName val="F1"/>
      <sheetName val="F2"/>
      <sheetName val="G1"/>
      <sheetName val="G2"/>
      <sheetName val="H1"/>
      <sheetName val="H2"/>
      <sheetName val="H3"/>
      <sheetName val="H4"/>
      <sheetName val="H5"/>
      <sheetName val="FAX"/>
      <sheetName val="I1"/>
      <sheetName val="I1a"/>
      <sheetName val="I1b"/>
      <sheetName val="I2"/>
      <sheetName val="J1"/>
      <sheetName val="J2"/>
      <sheetName val="J3"/>
      <sheetName val="J4"/>
      <sheetName val="J5"/>
      <sheetName val="K1"/>
      <sheetName val="L1"/>
      <sheetName val="M1"/>
      <sheetName val="M2"/>
      <sheetName val="M3"/>
      <sheetName val="M4"/>
      <sheetName val="Q1"/>
      <sheetName val="Q2"/>
      <sheetName val="Q3"/>
      <sheetName val="R1"/>
      <sheetName val="R2"/>
      <sheetName val="R3"/>
      <sheetName val="S1"/>
      <sheetName val="S2"/>
      <sheetName val="S3"/>
      <sheetName val="T1"/>
      <sheetName val="U1"/>
      <sheetName val="U2"/>
      <sheetName val="U3"/>
      <sheetName val="V1"/>
      <sheetName val="V2"/>
      <sheetName val="V3"/>
      <sheetName val="V4"/>
      <sheetName val="V5"/>
      <sheetName val="V6"/>
      <sheetName val="V7"/>
      <sheetName val="V8"/>
      <sheetName val="V9"/>
      <sheetName val="V10"/>
      <sheetName val="Z1"/>
      <sheetName val="Z2"/>
      <sheetName val="Z3"/>
      <sheetName val="ICBDATA"/>
      <sheetName val="F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>
        <row r="10">
          <cell r="D10">
            <v>2004</v>
          </cell>
        </row>
        <row r="13">
          <cell r="D13">
            <v>6</v>
          </cell>
        </row>
        <row r="17">
          <cell r="L17">
            <v>2</v>
          </cell>
        </row>
        <row r="23">
          <cell r="E23" t="str">
            <v>EUR</v>
          </cell>
          <cell r="L23">
            <v>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>
        <row r="39">
          <cell r="G39" t="str">
            <v>X</v>
          </cell>
          <cell r="I39">
            <v>0</v>
          </cell>
        </row>
      </sheetData>
      <sheetData sheetId="66" refreshError="1"/>
      <sheetData sheetId="67" refreshError="1">
        <row r="2">
          <cell r="C2">
            <v>2003</v>
          </cell>
        </row>
        <row r="3">
          <cell r="C3" t="str">
            <v>EUR</v>
          </cell>
        </row>
        <row r="4">
          <cell r="C4" t="str">
            <v>ESMACH SPA</v>
          </cell>
        </row>
        <row r="9">
          <cell r="C9" t="str">
            <v xml:space="preserve">ESMA </v>
          </cell>
        </row>
      </sheetData>
      <sheetData sheetId="68" refreshError="1"/>
      <sheetData sheetId="69" refreshError="1">
        <row r="4">
          <cell r="A4" t="str">
            <v>Code</v>
          </cell>
        </row>
        <row r="6">
          <cell r="A6">
            <v>2002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RECN"/>
      <sheetName val="STARTPAGE"/>
      <sheetName val="Index"/>
      <sheetName val="A1"/>
      <sheetName val="A2"/>
      <sheetName val="A3"/>
      <sheetName val="A4"/>
      <sheetName val="A5"/>
      <sheetName val="B1"/>
      <sheetName val="B2"/>
      <sheetName val="D1"/>
      <sheetName val="D2"/>
      <sheetName val="D3"/>
      <sheetName val="E1"/>
      <sheetName val="E2"/>
      <sheetName val="E3"/>
      <sheetName val="E4"/>
      <sheetName val="E5"/>
      <sheetName val="E6"/>
      <sheetName val="E7"/>
      <sheetName val="F1"/>
      <sheetName val="F2"/>
      <sheetName val="G1"/>
      <sheetName val="G2"/>
      <sheetName val="H1"/>
      <sheetName val="H2"/>
      <sheetName val="H3"/>
      <sheetName val="H4"/>
      <sheetName val="H5"/>
      <sheetName val="FAX"/>
      <sheetName val="I1"/>
      <sheetName val="I1a"/>
      <sheetName val="I1b"/>
      <sheetName val="I2"/>
      <sheetName val="J1"/>
      <sheetName val="J2"/>
      <sheetName val="J3"/>
      <sheetName val="J4"/>
      <sheetName val="J5"/>
      <sheetName val="K1"/>
      <sheetName val="L1"/>
      <sheetName val="M1"/>
      <sheetName val="M2"/>
      <sheetName val="M3"/>
      <sheetName val="M4"/>
      <sheetName val="Q1"/>
      <sheetName val="Q2"/>
      <sheetName val="Q3"/>
      <sheetName val="R1"/>
      <sheetName val="R2"/>
      <sheetName val="R3"/>
      <sheetName val="S1"/>
      <sheetName val="S2"/>
      <sheetName val="S3"/>
      <sheetName val="T1"/>
      <sheetName val="U1"/>
      <sheetName val="U2"/>
      <sheetName val="U3"/>
      <sheetName val="V1"/>
      <sheetName val="V2"/>
      <sheetName val="V3"/>
      <sheetName val="V4"/>
      <sheetName val="V5"/>
      <sheetName val="V6"/>
      <sheetName val="V7"/>
      <sheetName val="V8"/>
      <sheetName val="V9"/>
      <sheetName val="V10"/>
      <sheetName val="Z1"/>
      <sheetName val="Z2"/>
      <sheetName val="Z3"/>
      <sheetName val="ICBDATA"/>
      <sheetName val="FADATA"/>
    </sheetNames>
    <sheetDataSet>
      <sheetData sheetId="0" refreshError="1"/>
      <sheetData sheetId="1" refreshError="1">
        <row r="2">
          <cell r="C2">
            <v>2003</v>
          </cell>
        </row>
        <row r="3">
          <cell r="C3" t="str">
            <v>EUR</v>
          </cell>
        </row>
        <row r="4">
          <cell r="C4" t="str">
            <v>ESMACH SPA</v>
          </cell>
        </row>
        <row r="9">
          <cell r="C9" t="str">
            <v xml:space="preserve">ESMA </v>
          </cell>
        </row>
      </sheetData>
      <sheetData sheetId="2" refreshError="1"/>
      <sheetData sheetId="3" refreshError="1">
        <row r="4">
          <cell r="A4" t="str">
            <v>Code</v>
          </cell>
        </row>
        <row r="6">
          <cell r="A6">
            <v>2002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RECN"/>
      <sheetName val="STARTPAGE"/>
      <sheetName val="Index"/>
      <sheetName val="A1"/>
      <sheetName val="A2"/>
      <sheetName val="A3"/>
      <sheetName val="A4"/>
      <sheetName val="A5"/>
      <sheetName val="B1"/>
      <sheetName val="B2"/>
      <sheetName val="D1"/>
      <sheetName val="D2"/>
      <sheetName val="D3"/>
      <sheetName val="E1"/>
      <sheetName val="E2"/>
      <sheetName val="E3"/>
      <sheetName val="E4"/>
      <sheetName val="E5"/>
      <sheetName val="E6"/>
      <sheetName val="E7"/>
      <sheetName val="F1"/>
      <sheetName val="F2"/>
      <sheetName val="G1"/>
      <sheetName val="G2"/>
      <sheetName val="H1"/>
      <sheetName val="H2"/>
      <sheetName val="H3"/>
      <sheetName val="H4"/>
      <sheetName val="H5"/>
      <sheetName val="FAX"/>
      <sheetName val="I1"/>
      <sheetName val="I1a"/>
      <sheetName val="I1b"/>
      <sheetName val="I2"/>
      <sheetName val="J1"/>
      <sheetName val="J2"/>
      <sheetName val="J3"/>
      <sheetName val="J4"/>
      <sheetName val="J5"/>
      <sheetName val="K1"/>
      <sheetName val="L1"/>
      <sheetName val="M1"/>
      <sheetName val="M2"/>
      <sheetName val="M3"/>
      <sheetName val="M4"/>
      <sheetName val="Q1"/>
      <sheetName val="Q2"/>
      <sheetName val="Q3"/>
      <sheetName val="R1"/>
      <sheetName val="R2"/>
      <sheetName val="R3"/>
      <sheetName val="S1"/>
      <sheetName val="S2"/>
      <sheetName val="S3"/>
      <sheetName val="T1"/>
      <sheetName val="U1"/>
      <sheetName val="U2"/>
      <sheetName val="U3"/>
      <sheetName val="V1"/>
      <sheetName val="V2"/>
      <sheetName val="V3"/>
      <sheetName val="V4"/>
      <sheetName val="V5"/>
      <sheetName val="V6"/>
      <sheetName val="V7"/>
      <sheetName val="V8"/>
      <sheetName val="V9"/>
      <sheetName val="V10"/>
      <sheetName val="Z1"/>
      <sheetName val="Z2"/>
      <sheetName val="Z3"/>
      <sheetName val="ICBDATA"/>
      <sheetName val="FADATA"/>
    </sheetNames>
    <sheetDataSet>
      <sheetData sheetId="0" refreshError="1"/>
      <sheetData sheetId="1" refreshError="1">
        <row r="2">
          <cell r="C2">
            <v>2003</v>
          </cell>
        </row>
        <row r="3">
          <cell r="C3" t="str">
            <v>EUR</v>
          </cell>
        </row>
        <row r="4">
          <cell r="C4" t="str">
            <v>ESMACH SPA</v>
          </cell>
        </row>
        <row r="9">
          <cell r="C9" t="str">
            <v xml:space="preserve">ESMA </v>
          </cell>
        </row>
      </sheetData>
      <sheetData sheetId="2" refreshError="1"/>
      <sheetData sheetId="3" refreshError="1">
        <row r="4">
          <cell r="A4" t="str">
            <v>Code</v>
          </cell>
        </row>
        <row r="6">
          <cell r="A6">
            <v>2002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 CODE "/>
      <sheetName val="New Account"/>
      <sheetName val="Mapping (OK)"/>
      <sheetName val="Sheet1 (3)"/>
      <sheetName val="T CODE  (2)"/>
      <sheetName val="T1-T2-T3"/>
      <sheetName val="Mapping COA (EDT to FE) (2)"/>
      <sheetName val="Mapping COA (EDT to FE)"/>
      <sheetName val="P&amp;L Input (YTD)"/>
      <sheetName val="BS Input (Balance) Jan'05"/>
      <sheetName val="Mapping"/>
      <sheetName val="Account Code"/>
      <sheetName val="Account Code (2)"/>
      <sheetName val="T Code"/>
      <sheetName val="T1"/>
      <sheetName val="T2"/>
      <sheetName val="T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&amp;L Master"/>
      <sheetName val="BS Master"/>
      <sheetName val="Customer"/>
      <sheetName val="P&amp;L Input (YTD)"/>
      <sheetName val="BS Input (Balance)"/>
      <sheetName val="Export_S300"/>
      <sheetName val="Export_S310"/>
      <sheetName val="Export_S311"/>
      <sheetName val="Export_S321"/>
      <sheetName val="Export_S100,S115,S125,S130,S370"/>
      <sheetName val="Export_S120"/>
      <sheetName val="Check"/>
    </sheetNames>
    <sheetDataSet>
      <sheetData sheetId="0"/>
      <sheetData sheetId="1"/>
      <sheetData sheetId="2"/>
      <sheetData sheetId="3" refreshError="1">
        <row r="3">
          <cell r="D3" t="str">
            <v>BALANCE4</v>
          </cell>
        </row>
        <row r="4">
          <cell r="D4">
            <v>-12464422.92</v>
          </cell>
        </row>
        <row r="5">
          <cell r="D5">
            <v>-24946120.32</v>
          </cell>
        </row>
        <row r="6">
          <cell r="D6">
            <v>-10833749.52</v>
          </cell>
        </row>
        <row r="7">
          <cell r="D7">
            <v>-6252633.8899999997</v>
          </cell>
        </row>
        <row r="8">
          <cell r="D8">
            <v>-148824.18</v>
          </cell>
        </row>
        <row r="9">
          <cell r="D9">
            <v>0</v>
          </cell>
        </row>
        <row r="10">
          <cell r="D10">
            <v>-53759948.840000004</v>
          </cell>
        </row>
        <row r="11">
          <cell r="D11">
            <v>6929789.5800000001</v>
          </cell>
        </row>
        <row r="12">
          <cell r="D12">
            <v>985084</v>
          </cell>
        </row>
        <row r="13">
          <cell r="D13">
            <v>872926</v>
          </cell>
        </row>
        <row r="14">
          <cell r="D14">
            <v>327427.09999999998</v>
          </cell>
        </row>
        <row r="15">
          <cell r="D15">
            <v>806466.74</v>
          </cell>
        </row>
        <row r="16">
          <cell r="D16">
            <v>606257.51</v>
          </cell>
        </row>
        <row r="17">
          <cell r="D17">
            <v>595185.23</v>
          </cell>
        </row>
        <row r="18">
          <cell r="D18">
            <v>5347455.3</v>
          </cell>
        </row>
        <row r="19">
          <cell r="D19">
            <v>332683.43</v>
          </cell>
        </row>
        <row r="20">
          <cell r="D20">
            <v>53759948.840000004</v>
          </cell>
        </row>
        <row r="21">
          <cell r="D21">
            <v>210196.01</v>
          </cell>
        </row>
        <row r="22">
          <cell r="D22">
            <v>0</v>
          </cell>
        </row>
        <row r="23">
          <cell r="D23">
            <v>3088000</v>
          </cell>
        </row>
        <row r="24">
          <cell r="D24">
            <v>29300.43</v>
          </cell>
        </row>
        <row r="25">
          <cell r="D25">
            <v>3515018.83</v>
          </cell>
        </row>
        <row r="26">
          <cell r="D26">
            <v>68636.7</v>
          </cell>
        </row>
        <row r="27">
          <cell r="D27">
            <v>2117551.48</v>
          </cell>
        </row>
        <row r="28">
          <cell r="D28">
            <v>74780.87</v>
          </cell>
        </row>
        <row r="29">
          <cell r="D29">
            <v>93891.04</v>
          </cell>
        </row>
        <row r="30">
          <cell r="D30">
            <v>251509.89</v>
          </cell>
        </row>
        <row r="31">
          <cell r="D31">
            <v>0</v>
          </cell>
        </row>
        <row r="32">
          <cell r="D32">
            <v>12464422.92</v>
          </cell>
        </row>
        <row r="33">
          <cell r="D33">
            <v>2109714.9500000002</v>
          </cell>
        </row>
        <row r="34">
          <cell r="D34">
            <v>0</v>
          </cell>
        </row>
        <row r="35">
          <cell r="D35">
            <v>295439.86</v>
          </cell>
        </row>
        <row r="36">
          <cell r="D36">
            <v>631089.92000000004</v>
          </cell>
        </row>
        <row r="37">
          <cell r="D37">
            <v>13560</v>
          </cell>
        </row>
        <row r="38">
          <cell r="D38">
            <v>3170899</v>
          </cell>
        </row>
        <row r="39">
          <cell r="D39">
            <v>593713.14</v>
          </cell>
        </row>
        <row r="40">
          <cell r="D40">
            <v>236902.33</v>
          </cell>
        </row>
        <row r="41">
          <cell r="D41">
            <v>0</v>
          </cell>
        </row>
        <row r="42">
          <cell r="D42">
            <v>429144.39</v>
          </cell>
        </row>
        <row r="43">
          <cell r="D43">
            <v>57679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831820.7</v>
          </cell>
        </row>
        <row r="47">
          <cell r="D47">
            <v>58740</v>
          </cell>
        </row>
        <row r="48">
          <cell r="D48">
            <v>0</v>
          </cell>
        </row>
        <row r="49">
          <cell r="D49">
            <v>1344067.44</v>
          </cell>
        </row>
        <row r="50">
          <cell r="D50">
            <v>36623.480000000003</v>
          </cell>
        </row>
        <row r="51">
          <cell r="D51">
            <v>168009</v>
          </cell>
        </row>
        <row r="52">
          <cell r="D52">
            <v>38120.58</v>
          </cell>
        </row>
        <row r="53">
          <cell r="D53">
            <v>13542.07</v>
          </cell>
        </row>
        <row r="54">
          <cell r="D54">
            <v>-9786652.3100000005</v>
          </cell>
        </row>
        <row r="55">
          <cell r="D55">
            <v>741.21</v>
          </cell>
        </row>
        <row r="56">
          <cell r="D56">
            <v>0</v>
          </cell>
        </row>
        <row r="57">
          <cell r="D57">
            <v>25046.240000000002</v>
          </cell>
        </row>
        <row r="58">
          <cell r="D58">
            <v>0</v>
          </cell>
        </row>
        <row r="59">
          <cell r="D59">
            <v>4917.97</v>
          </cell>
        </row>
        <row r="60">
          <cell r="D60">
            <v>0</v>
          </cell>
        </row>
        <row r="61">
          <cell r="D61">
            <v>68367.66</v>
          </cell>
        </row>
        <row r="62">
          <cell r="D62">
            <v>30069.360000000001</v>
          </cell>
        </row>
        <row r="63">
          <cell r="D63">
            <v>372000</v>
          </cell>
        </row>
        <row r="64">
          <cell r="D64">
            <v>96639.97</v>
          </cell>
        </row>
        <row r="65">
          <cell r="D65">
            <v>0</v>
          </cell>
        </row>
        <row r="66">
          <cell r="D66">
            <v>71053.58</v>
          </cell>
        </row>
        <row r="67">
          <cell r="D67">
            <v>12153.36</v>
          </cell>
        </row>
        <row r="68">
          <cell r="D68">
            <v>0</v>
          </cell>
        </row>
        <row r="69">
          <cell r="D69">
            <v>40764</v>
          </cell>
        </row>
        <row r="70">
          <cell r="D70">
            <v>22752.78</v>
          </cell>
        </row>
        <row r="71">
          <cell r="D71">
            <v>0</v>
          </cell>
        </row>
        <row r="72">
          <cell r="D72">
            <v>76551.89</v>
          </cell>
        </row>
        <row r="73">
          <cell r="D73">
            <v>1500</v>
          </cell>
        </row>
        <row r="74">
          <cell r="D74">
            <v>76534.350000000006</v>
          </cell>
        </row>
        <row r="75">
          <cell r="D75">
            <v>2759843.59</v>
          </cell>
        </row>
        <row r="76">
          <cell r="D76">
            <v>80405.13</v>
          </cell>
        </row>
        <row r="77">
          <cell r="D77">
            <v>-2563869.7799999998</v>
          </cell>
        </row>
        <row r="78">
          <cell r="D78">
            <v>-4677315.54</v>
          </cell>
        </row>
        <row r="79">
          <cell r="D79">
            <v>-263094</v>
          </cell>
        </row>
        <row r="80">
          <cell r="D80">
            <v>-1583693.13</v>
          </cell>
        </row>
        <row r="81">
          <cell r="D81">
            <v>-26415.87</v>
          </cell>
        </row>
        <row r="82">
          <cell r="D82">
            <v>0</v>
          </cell>
        </row>
        <row r="83">
          <cell r="D83">
            <v>-20939775</v>
          </cell>
        </row>
        <row r="84">
          <cell r="D84">
            <v>1696436.77</v>
          </cell>
        </row>
        <row r="85">
          <cell r="D85">
            <v>0</v>
          </cell>
        </row>
        <row r="86">
          <cell r="D86">
            <v>212055</v>
          </cell>
        </row>
        <row r="87">
          <cell r="D87">
            <v>85386</v>
          </cell>
        </row>
        <row r="88">
          <cell r="D88">
            <v>85827.01</v>
          </cell>
        </row>
        <row r="89">
          <cell r="D89">
            <v>153482.92000000001</v>
          </cell>
        </row>
        <row r="90">
          <cell r="D90">
            <v>167881.93</v>
          </cell>
        </row>
        <row r="91">
          <cell r="D91">
            <v>186</v>
          </cell>
        </row>
        <row r="92">
          <cell r="D92">
            <v>20939775</v>
          </cell>
        </row>
        <row r="93">
          <cell r="D93">
            <v>443300</v>
          </cell>
        </row>
        <row r="94">
          <cell r="D94">
            <v>7417.83</v>
          </cell>
        </row>
        <row r="95">
          <cell r="D95">
            <v>536088.99</v>
          </cell>
        </row>
        <row r="96">
          <cell r="D96">
            <v>18931.88</v>
          </cell>
        </row>
        <row r="97">
          <cell r="D97">
            <v>2563869.7799999998</v>
          </cell>
        </row>
        <row r="98">
          <cell r="D98">
            <v>111567.9</v>
          </cell>
        </row>
        <row r="99">
          <cell r="D99">
            <v>258394.6</v>
          </cell>
        </row>
        <row r="100">
          <cell r="D100">
            <v>3000</v>
          </cell>
        </row>
        <row r="101">
          <cell r="D101">
            <v>127400</v>
          </cell>
        </row>
        <row r="102">
          <cell r="D102">
            <v>150307.13</v>
          </cell>
        </row>
        <row r="103">
          <cell r="D103">
            <v>103247.37</v>
          </cell>
        </row>
        <row r="104">
          <cell r="D104">
            <v>0</v>
          </cell>
        </row>
        <row r="105">
          <cell r="D105">
            <v>110574.52</v>
          </cell>
        </row>
        <row r="106">
          <cell r="D106">
            <v>770</v>
          </cell>
        </row>
        <row r="107">
          <cell r="D107">
            <v>93463</v>
          </cell>
        </row>
        <row r="108">
          <cell r="D108">
            <v>6600</v>
          </cell>
        </row>
        <row r="109">
          <cell r="D109">
            <v>229419.88</v>
          </cell>
        </row>
        <row r="110">
          <cell r="D110">
            <v>4069.28</v>
          </cell>
        </row>
        <row r="111">
          <cell r="D111">
            <v>28677</v>
          </cell>
        </row>
        <row r="112">
          <cell r="D112">
            <v>7245.12</v>
          </cell>
        </row>
        <row r="113">
          <cell r="D113">
            <v>1541.89</v>
          </cell>
        </row>
        <row r="114">
          <cell r="D114">
            <v>0</v>
          </cell>
        </row>
        <row r="115">
          <cell r="D115">
            <v>0</v>
          </cell>
        </row>
        <row r="116">
          <cell r="D116">
            <v>17308.259999999998</v>
          </cell>
        </row>
        <row r="117">
          <cell r="D117">
            <v>7612.5</v>
          </cell>
        </row>
        <row r="118">
          <cell r="D118">
            <v>72000</v>
          </cell>
        </row>
        <row r="119">
          <cell r="D119">
            <v>10858.42</v>
          </cell>
        </row>
        <row r="120">
          <cell r="D120">
            <v>0</v>
          </cell>
        </row>
        <row r="121">
          <cell r="D121">
            <v>17988.25</v>
          </cell>
        </row>
        <row r="122">
          <cell r="D122">
            <v>3076.8</v>
          </cell>
        </row>
        <row r="123">
          <cell r="D123">
            <v>0</v>
          </cell>
        </row>
        <row r="124">
          <cell r="D124">
            <v>10320</v>
          </cell>
        </row>
        <row r="125">
          <cell r="D125">
            <v>5760.18</v>
          </cell>
        </row>
        <row r="126">
          <cell r="D126">
            <v>0</v>
          </cell>
        </row>
        <row r="127">
          <cell r="D127">
            <v>19380.22</v>
          </cell>
        </row>
        <row r="128">
          <cell r="D128">
            <v>7742.72</v>
          </cell>
        </row>
        <row r="129">
          <cell r="D129">
            <v>-77283.42</v>
          </cell>
        </row>
        <row r="130">
          <cell r="D130">
            <v>-623456.77</v>
          </cell>
        </row>
        <row r="131">
          <cell r="D131">
            <v>-100701</v>
          </cell>
        </row>
        <row r="132">
          <cell r="D132">
            <v>-197559.71</v>
          </cell>
        </row>
        <row r="133">
          <cell r="D133">
            <v>-3591.32</v>
          </cell>
        </row>
        <row r="134">
          <cell r="D134">
            <v>0</v>
          </cell>
        </row>
        <row r="135">
          <cell r="D135">
            <v>-2042128.8</v>
          </cell>
        </row>
        <row r="136">
          <cell r="D136">
            <v>213162.3</v>
          </cell>
        </row>
        <row r="137">
          <cell r="D137">
            <v>28227</v>
          </cell>
        </row>
        <row r="138">
          <cell r="D138">
            <v>26646</v>
          </cell>
        </row>
        <row r="139">
          <cell r="D139">
            <v>12410</v>
          </cell>
        </row>
        <row r="140">
          <cell r="D140">
            <v>21415.360000000001</v>
          </cell>
        </row>
        <row r="141">
          <cell r="D141">
            <v>7674.14</v>
          </cell>
        </row>
        <row r="142">
          <cell r="D142">
            <v>7819.32</v>
          </cell>
        </row>
        <row r="143">
          <cell r="D143">
            <v>299006.11</v>
          </cell>
        </row>
        <row r="144">
          <cell r="D144">
            <v>2042128.8</v>
          </cell>
        </row>
        <row r="145">
          <cell r="D145">
            <v>2123.19</v>
          </cell>
        </row>
        <row r="146">
          <cell r="D146">
            <v>0</v>
          </cell>
        </row>
        <row r="147">
          <cell r="D147">
            <v>370.89</v>
          </cell>
        </row>
        <row r="148">
          <cell r="D148">
            <v>35508.269999999997</v>
          </cell>
        </row>
        <row r="149">
          <cell r="D149">
            <v>693.3</v>
          </cell>
        </row>
        <row r="150">
          <cell r="D150">
            <v>26804.45</v>
          </cell>
        </row>
        <row r="151">
          <cell r="D151">
            <v>946.6</v>
          </cell>
        </row>
        <row r="152">
          <cell r="D152">
            <v>77283.42</v>
          </cell>
        </row>
        <row r="153">
          <cell r="D153">
            <v>21310.25</v>
          </cell>
        </row>
        <row r="154">
          <cell r="D154">
            <v>3739.74</v>
          </cell>
        </row>
        <row r="155">
          <cell r="D155">
            <v>15488.48</v>
          </cell>
        </row>
        <row r="156">
          <cell r="D156">
            <v>7515.36</v>
          </cell>
        </row>
        <row r="157">
          <cell r="D157">
            <v>9723.2800000000007</v>
          </cell>
        </row>
        <row r="158">
          <cell r="D158">
            <v>0</v>
          </cell>
        </row>
        <row r="159">
          <cell r="D159">
            <v>19067.7</v>
          </cell>
        </row>
        <row r="160">
          <cell r="D160">
            <v>9346.2999999999993</v>
          </cell>
        </row>
        <row r="161">
          <cell r="D161">
            <v>660</v>
          </cell>
        </row>
        <row r="162">
          <cell r="D162">
            <v>106190.32</v>
          </cell>
        </row>
        <row r="163">
          <cell r="D163">
            <v>1356.43</v>
          </cell>
        </row>
        <row r="164">
          <cell r="D164">
            <v>13274</v>
          </cell>
        </row>
        <row r="165">
          <cell r="D165">
            <v>1867.04</v>
          </cell>
        </row>
        <row r="166">
          <cell r="D166">
            <v>555.49</v>
          </cell>
        </row>
        <row r="167">
          <cell r="D167">
            <v>0</v>
          </cell>
        </row>
        <row r="168">
          <cell r="D168">
            <v>0</v>
          </cell>
        </row>
        <row r="169">
          <cell r="D169">
            <v>865.41</v>
          </cell>
        </row>
        <row r="170">
          <cell r="D170">
            <v>380.64</v>
          </cell>
        </row>
        <row r="171">
          <cell r="D171">
            <v>24000</v>
          </cell>
        </row>
        <row r="172">
          <cell r="D172">
            <v>1085.8499999999999</v>
          </cell>
        </row>
        <row r="173">
          <cell r="D173">
            <v>0</v>
          </cell>
        </row>
        <row r="174">
          <cell r="D174">
            <v>899.42</v>
          </cell>
        </row>
        <row r="175">
          <cell r="D175">
            <v>153.84</v>
          </cell>
        </row>
        <row r="176">
          <cell r="D176">
            <v>0</v>
          </cell>
        </row>
        <row r="177">
          <cell r="D177">
            <v>516</v>
          </cell>
        </row>
        <row r="178">
          <cell r="D178">
            <v>288</v>
          </cell>
        </row>
        <row r="179">
          <cell r="D179">
            <v>0</v>
          </cell>
        </row>
        <row r="180">
          <cell r="D180">
            <v>969.01</v>
          </cell>
        </row>
        <row r="181">
          <cell r="D181">
            <v>774.28</v>
          </cell>
        </row>
        <row r="182">
          <cell r="D182">
            <v>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0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0">
          <cell r="D190">
            <v>0</v>
          </cell>
        </row>
        <row r="191">
          <cell r="D191">
            <v>0</v>
          </cell>
        </row>
        <row r="192">
          <cell r="D192">
            <v>0</v>
          </cell>
        </row>
        <row r="193">
          <cell r="D193">
            <v>0</v>
          </cell>
        </row>
        <row r="194">
          <cell r="D194">
            <v>0</v>
          </cell>
        </row>
        <row r="195">
          <cell r="D195">
            <v>-256500</v>
          </cell>
        </row>
        <row r="196">
          <cell r="D196">
            <v>-10325508.050000001</v>
          </cell>
        </row>
        <row r="197">
          <cell r="D197">
            <v>-1144160.49</v>
          </cell>
        </row>
        <row r="198">
          <cell r="D198">
            <v>838573.04</v>
          </cell>
        </row>
        <row r="199">
          <cell r="D199">
            <v>0</v>
          </cell>
        </row>
        <row r="200">
          <cell r="D200">
            <v>46387</v>
          </cell>
        </row>
        <row r="201">
          <cell r="D201">
            <v>164884.98000000001</v>
          </cell>
        </row>
        <row r="202">
          <cell r="D202">
            <v>58068</v>
          </cell>
        </row>
        <row r="203">
          <cell r="D203">
            <v>38304</v>
          </cell>
        </row>
        <row r="204">
          <cell r="D204">
            <v>422630</v>
          </cell>
        </row>
        <row r="205">
          <cell r="D205">
            <v>7393087</v>
          </cell>
        </row>
        <row r="206">
          <cell r="D206">
            <v>0</v>
          </cell>
        </row>
        <row r="207">
          <cell r="D207">
            <v>0</v>
          </cell>
        </row>
        <row r="208">
          <cell r="D208">
            <v>4701.3900000000003</v>
          </cell>
        </row>
        <row r="209">
          <cell r="D209">
            <v>167368</v>
          </cell>
        </row>
        <row r="210">
          <cell r="D210">
            <v>150487.16</v>
          </cell>
        </row>
        <row r="211">
          <cell r="D211">
            <v>1425600</v>
          </cell>
        </row>
        <row r="212">
          <cell r="D212">
            <v>23940</v>
          </cell>
        </row>
        <row r="213">
          <cell r="D213">
            <v>28310</v>
          </cell>
        </row>
        <row r="214">
          <cell r="D214">
            <v>128053.98</v>
          </cell>
        </row>
        <row r="215">
          <cell r="D215">
            <v>42535</v>
          </cell>
        </row>
        <row r="216">
          <cell r="D216">
            <v>405441.02</v>
          </cell>
        </row>
        <row r="217">
          <cell r="D217">
            <v>378039.07</v>
          </cell>
        </row>
        <row r="218">
          <cell r="D218">
            <v>93558.21</v>
          </cell>
        </row>
        <row r="219">
          <cell r="D219">
            <v>22242.9</v>
          </cell>
        </row>
        <row r="220">
          <cell r="D220">
            <v>0</v>
          </cell>
        </row>
        <row r="221">
          <cell r="D221">
            <v>138069.03</v>
          </cell>
        </row>
        <row r="222">
          <cell r="D222">
            <v>3600</v>
          </cell>
        </row>
        <row r="223">
          <cell r="D223">
            <v>186345.48</v>
          </cell>
        </row>
        <row r="224">
          <cell r="D224">
            <v>0</v>
          </cell>
        </row>
        <row r="225">
          <cell r="D225">
            <v>1601.26</v>
          </cell>
        </row>
        <row r="226">
          <cell r="D226">
            <v>198000</v>
          </cell>
        </row>
        <row r="227">
          <cell r="D227">
            <v>0</v>
          </cell>
        </row>
        <row r="228">
          <cell r="D228">
            <v>4500</v>
          </cell>
        </row>
        <row r="229">
          <cell r="D229">
            <v>0</v>
          </cell>
        </row>
        <row r="230">
          <cell r="D230">
            <v>-83179</v>
          </cell>
        </row>
        <row r="231">
          <cell r="D231">
            <v>0</v>
          </cell>
        </row>
        <row r="232">
          <cell r="D232">
            <v>0</v>
          </cell>
        </row>
        <row r="233">
          <cell r="D233">
            <v>0</v>
          </cell>
        </row>
        <row r="234">
          <cell r="D234">
            <v>0</v>
          </cell>
        </row>
        <row r="235">
          <cell r="D235">
            <v>0</v>
          </cell>
        </row>
        <row r="236">
          <cell r="D236">
            <v>0</v>
          </cell>
        </row>
        <row r="237">
          <cell r="D237">
            <v>0</v>
          </cell>
        </row>
        <row r="238">
          <cell r="D238">
            <v>0</v>
          </cell>
        </row>
        <row r="239">
          <cell r="D239">
            <v>0</v>
          </cell>
        </row>
        <row r="240">
          <cell r="D240">
            <v>0</v>
          </cell>
        </row>
        <row r="241">
          <cell r="D241">
            <v>0</v>
          </cell>
        </row>
        <row r="242">
          <cell r="D242">
            <v>0</v>
          </cell>
        </row>
        <row r="243">
          <cell r="D243">
            <v>0</v>
          </cell>
        </row>
        <row r="244">
          <cell r="D244">
            <v>0</v>
          </cell>
        </row>
        <row r="245">
          <cell r="D245">
            <v>0</v>
          </cell>
        </row>
        <row r="246">
          <cell r="D246">
            <v>0</v>
          </cell>
        </row>
        <row r="247">
          <cell r="D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0</v>
          </cell>
        </row>
        <row r="252">
          <cell r="D252">
            <v>0</v>
          </cell>
        </row>
        <row r="253">
          <cell r="D253">
            <v>0</v>
          </cell>
        </row>
        <row r="254">
          <cell r="D254">
            <v>0</v>
          </cell>
        </row>
        <row r="255">
          <cell r="D255">
            <v>0</v>
          </cell>
        </row>
        <row r="256">
          <cell r="D256">
            <v>0</v>
          </cell>
        </row>
        <row r="257">
          <cell r="D257">
            <v>0</v>
          </cell>
        </row>
        <row r="258">
          <cell r="D258">
            <v>0</v>
          </cell>
        </row>
        <row r="259">
          <cell r="D259">
            <v>0</v>
          </cell>
        </row>
        <row r="260">
          <cell r="D260">
            <v>0</v>
          </cell>
        </row>
        <row r="261">
          <cell r="D261">
            <v>0</v>
          </cell>
        </row>
        <row r="262">
          <cell r="D262">
            <v>0</v>
          </cell>
        </row>
        <row r="263">
          <cell r="D263">
            <v>0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7">
          <cell r="D267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  <row r="271">
          <cell r="D271">
            <v>0</v>
          </cell>
        </row>
        <row r="272">
          <cell r="D272">
            <v>-2340066.7999999998</v>
          </cell>
        </row>
        <row r="273">
          <cell r="D273">
            <v>-107058.6</v>
          </cell>
        </row>
        <row r="274">
          <cell r="D274">
            <v>-234006.65</v>
          </cell>
        </row>
        <row r="275">
          <cell r="D275">
            <v>-20315.34</v>
          </cell>
        </row>
        <row r="276">
          <cell r="D276">
            <v>1449782.17</v>
          </cell>
        </row>
        <row r="277">
          <cell r="D277">
            <v>10800</v>
          </cell>
        </row>
        <row r="278">
          <cell r="D278">
            <v>140943</v>
          </cell>
        </row>
        <row r="279">
          <cell r="D279">
            <v>86271.5</v>
          </cell>
        </row>
        <row r="280">
          <cell r="D280">
            <v>18451.810000000001</v>
          </cell>
        </row>
        <row r="281">
          <cell r="D281">
            <v>24475</v>
          </cell>
        </row>
        <row r="282">
          <cell r="D282">
            <v>59951.5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>
            <v>3357.27</v>
          </cell>
        </row>
        <row r="288">
          <cell r="D288">
            <v>36225</v>
          </cell>
        </row>
        <row r="289">
          <cell r="D289">
            <v>3800</v>
          </cell>
        </row>
        <row r="290">
          <cell r="D290">
            <v>0</v>
          </cell>
        </row>
        <row r="291">
          <cell r="D291">
            <v>10938.53</v>
          </cell>
        </row>
        <row r="292">
          <cell r="D292">
            <v>100207.5</v>
          </cell>
        </row>
        <row r="293">
          <cell r="D293">
            <v>1700</v>
          </cell>
        </row>
        <row r="294">
          <cell r="D294">
            <v>0</v>
          </cell>
        </row>
        <row r="295">
          <cell r="D295">
            <v>91800</v>
          </cell>
        </row>
        <row r="296">
          <cell r="D296">
            <v>26769.93</v>
          </cell>
        </row>
        <row r="297">
          <cell r="D297">
            <v>0</v>
          </cell>
        </row>
        <row r="298">
          <cell r="D298">
            <v>4811.49</v>
          </cell>
        </row>
        <row r="299">
          <cell r="D299">
            <v>0</v>
          </cell>
        </row>
        <row r="300">
          <cell r="D300">
            <v>4290</v>
          </cell>
        </row>
        <row r="301">
          <cell r="D301">
            <v>0</v>
          </cell>
        </row>
        <row r="302">
          <cell r="D302">
            <v>9000</v>
          </cell>
        </row>
        <row r="303">
          <cell r="D303">
            <v>38102</v>
          </cell>
        </row>
        <row r="304">
          <cell r="D304">
            <v>-474221.68</v>
          </cell>
        </row>
        <row r="305">
          <cell r="D305">
            <v>-14338.45</v>
          </cell>
        </row>
        <row r="306">
          <cell r="D306">
            <v>-47422.16</v>
          </cell>
        </row>
        <row r="307">
          <cell r="D307">
            <v>-2900.67</v>
          </cell>
        </row>
        <row r="308">
          <cell r="D308">
            <v>437186.89</v>
          </cell>
        </row>
        <row r="309">
          <cell r="D309">
            <v>102424.83</v>
          </cell>
        </row>
        <row r="310">
          <cell r="D310">
            <v>18229</v>
          </cell>
        </row>
        <row r="311">
          <cell r="D311">
            <v>11325</v>
          </cell>
        </row>
        <row r="312">
          <cell r="D312">
            <v>8076.86</v>
          </cell>
        </row>
        <row r="313">
          <cell r="D313">
            <v>14043.75</v>
          </cell>
        </row>
        <row r="314">
          <cell r="D314">
            <v>5781.99</v>
          </cell>
        </row>
        <row r="315">
          <cell r="D315">
            <v>20148</v>
          </cell>
        </row>
        <row r="316">
          <cell r="D316">
            <v>0</v>
          </cell>
        </row>
        <row r="317">
          <cell r="D317">
            <v>60525</v>
          </cell>
        </row>
        <row r="318">
          <cell r="D318">
            <v>0</v>
          </cell>
        </row>
        <row r="319">
          <cell r="D319">
            <v>14582.83</v>
          </cell>
        </row>
        <row r="320">
          <cell r="D320">
            <v>21341.5</v>
          </cell>
        </row>
        <row r="321">
          <cell r="D321">
            <v>57000</v>
          </cell>
        </row>
        <row r="322">
          <cell r="D322">
            <v>59500</v>
          </cell>
        </row>
        <row r="323">
          <cell r="D323">
            <v>0</v>
          </cell>
        </row>
        <row r="324">
          <cell r="D324">
            <v>2240</v>
          </cell>
        </row>
        <row r="325">
          <cell r="D325">
            <v>-205484.64</v>
          </cell>
        </row>
        <row r="326">
          <cell r="D326">
            <v>-11187.78</v>
          </cell>
        </row>
        <row r="327">
          <cell r="D327">
            <v>-20548.46</v>
          </cell>
        </row>
        <row r="328">
          <cell r="D328">
            <v>-2008.14</v>
          </cell>
        </row>
        <row r="329">
          <cell r="D329">
            <v>179194.06</v>
          </cell>
        </row>
        <row r="330">
          <cell r="D330">
            <v>8522</v>
          </cell>
        </row>
        <row r="331">
          <cell r="D331">
            <v>4691</v>
          </cell>
        </row>
        <row r="332">
          <cell r="D332">
            <v>1057.82</v>
          </cell>
        </row>
        <row r="333">
          <cell r="D333">
            <v>2006.25</v>
          </cell>
        </row>
        <row r="334">
          <cell r="D334">
            <v>8849.01</v>
          </cell>
        </row>
        <row r="335">
          <cell r="D335">
            <v>1692.8</v>
          </cell>
        </row>
        <row r="336">
          <cell r="D336">
            <v>0</v>
          </cell>
        </row>
        <row r="337">
          <cell r="D337">
            <v>1458.48</v>
          </cell>
        </row>
        <row r="338">
          <cell r="D338">
            <v>13361</v>
          </cell>
        </row>
        <row r="339">
          <cell r="D339">
            <v>10200</v>
          </cell>
        </row>
        <row r="340">
          <cell r="D340">
            <v>0</v>
          </cell>
        </row>
        <row r="341">
          <cell r="D341">
            <v>452.87</v>
          </cell>
        </row>
        <row r="342">
          <cell r="D342">
            <v>800</v>
          </cell>
        </row>
        <row r="343">
          <cell r="D343">
            <v>0</v>
          </cell>
        </row>
        <row r="344">
          <cell r="D344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>
            <v>0</v>
          </cell>
        </row>
        <row r="351">
          <cell r="D351">
            <v>0</v>
          </cell>
        </row>
        <row r="352">
          <cell r="D352">
            <v>0</v>
          </cell>
        </row>
        <row r="353">
          <cell r="D353">
            <v>0</v>
          </cell>
        </row>
        <row r="354">
          <cell r="D354">
            <v>0</v>
          </cell>
        </row>
        <row r="355">
          <cell r="D355">
            <v>0</v>
          </cell>
        </row>
        <row r="356">
          <cell r="D356">
            <v>0</v>
          </cell>
        </row>
        <row r="357">
          <cell r="D357">
            <v>0</v>
          </cell>
        </row>
        <row r="358">
          <cell r="D358">
            <v>0</v>
          </cell>
        </row>
        <row r="359">
          <cell r="D359">
            <v>0</v>
          </cell>
        </row>
        <row r="360">
          <cell r="D360">
            <v>0</v>
          </cell>
        </row>
        <row r="361">
          <cell r="D361">
            <v>0</v>
          </cell>
        </row>
        <row r="362">
          <cell r="D362">
            <v>0</v>
          </cell>
        </row>
        <row r="363">
          <cell r="D363">
            <v>-1028160</v>
          </cell>
        </row>
        <row r="364">
          <cell r="D364">
            <v>-4808937.07</v>
          </cell>
        </row>
        <row r="365">
          <cell r="D365">
            <v>-521768.36</v>
          </cell>
        </row>
        <row r="366">
          <cell r="D366">
            <v>-500070.55</v>
          </cell>
        </row>
        <row r="367">
          <cell r="D367">
            <v>-1948.79</v>
          </cell>
        </row>
        <row r="368">
          <cell r="D368">
            <v>-1051840</v>
          </cell>
        </row>
        <row r="369">
          <cell r="D369">
            <v>1124140.73</v>
          </cell>
        </row>
        <row r="370">
          <cell r="D370">
            <v>180971</v>
          </cell>
        </row>
        <row r="371">
          <cell r="D371">
            <v>140517</v>
          </cell>
        </row>
        <row r="372">
          <cell r="D372">
            <v>57590</v>
          </cell>
        </row>
        <row r="373">
          <cell r="D373">
            <v>95706.67</v>
          </cell>
        </row>
        <row r="374">
          <cell r="D374">
            <v>70621.5</v>
          </cell>
        </row>
        <row r="375">
          <cell r="D375">
            <v>11250</v>
          </cell>
        </row>
        <row r="376">
          <cell r="D376">
            <v>105594</v>
          </cell>
        </row>
        <row r="377">
          <cell r="D377">
            <v>3100</v>
          </cell>
        </row>
        <row r="378">
          <cell r="D378">
            <v>1051840</v>
          </cell>
        </row>
        <row r="379">
          <cell r="D379">
            <v>37000</v>
          </cell>
        </row>
        <row r="380">
          <cell r="D380">
            <v>247900.7</v>
          </cell>
        </row>
        <row r="381">
          <cell r="D381">
            <v>5319.45</v>
          </cell>
        </row>
        <row r="382">
          <cell r="D382">
            <v>27000</v>
          </cell>
        </row>
        <row r="383">
          <cell r="D383">
            <v>433249.84</v>
          </cell>
        </row>
        <row r="384">
          <cell r="D384">
            <v>40050.65</v>
          </cell>
        </row>
        <row r="385">
          <cell r="D385">
            <v>1028160</v>
          </cell>
        </row>
        <row r="386">
          <cell r="D386">
            <v>1309771.6499999999</v>
          </cell>
        </row>
        <row r="387">
          <cell r="D387">
            <v>373338.36</v>
          </cell>
        </row>
        <row r="388">
          <cell r="D388">
            <v>131363.32</v>
          </cell>
        </row>
        <row r="389">
          <cell r="D389">
            <v>92600</v>
          </cell>
        </row>
        <row r="390">
          <cell r="D390">
            <v>12869.36</v>
          </cell>
        </row>
        <row r="391">
          <cell r="D391">
            <v>90000</v>
          </cell>
        </row>
        <row r="392">
          <cell r="D392">
            <v>98875.05</v>
          </cell>
        </row>
        <row r="393">
          <cell r="D393">
            <v>33311.800000000003</v>
          </cell>
        </row>
        <row r="394">
          <cell r="D394">
            <v>121861.15</v>
          </cell>
        </row>
        <row r="395">
          <cell r="D395">
            <v>15496</v>
          </cell>
        </row>
        <row r="396">
          <cell r="D396">
            <v>195600</v>
          </cell>
        </row>
        <row r="397">
          <cell r="D397">
            <v>24451</v>
          </cell>
        </row>
        <row r="398">
          <cell r="D398">
            <v>3270</v>
          </cell>
        </row>
        <row r="399">
          <cell r="D399">
            <v>30000</v>
          </cell>
        </row>
        <row r="400">
          <cell r="D400">
            <v>6000</v>
          </cell>
        </row>
        <row r="401">
          <cell r="D401">
            <v>30000</v>
          </cell>
        </row>
        <row r="402">
          <cell r="D402">
            <v>30000</v>
          </cell>
        </row>
        <row r="403">
          <cell r="D403">
            <v>159807</v>
          </cell>
        </row>
        <row r="404">
          <cell r="D404">
            <v>-1658260</v>
          </cell>
        </row>
        <row r="405">
          <cell r="D405">
            <v>1658260</v>
          </cell>
        </row>
        <row r="406">
          <cell r="D406">
            <v>4750</v>
          </cell>
        </row>
        <row r="407">
          <cell r="D407">
            <v>-4542725.6900000004</v>
          </cell>
        </row>
        <row r="408">
          <cell r="D408">
            <v>-132038.39000000001</v>
          </cell>
        </row>
        <row r="409">
          <cell r="D409">
            <v>-312000</v>
          </cell>
        </row>
        <row r="410">
          <cell r="D410">
            <v>1068806.07</v>
          </cell>
        </row>
        <row r="411">
          <cell r="D411">
            <v>75072</v>
          </cell>
        </row>
        <row r="412">
          <cell r="D412">
            <v>0</v>
          </cell>
        </row>
        <row r="413">
          <cell r="D413">
            <v>24416.55</v>
          </cell>
        </row>
        <row r="414">
          <cell r="D414">
            <v>97001.98</v>
          </cell>
        </row>
        <row r="415">
          <cell r="D415">
            <v>5883.16</v>
          </cell>
        </row>
        <row r="416">
          <cell r="D416">
            <v>119258.3</v>
          </cell>
        </row>
        <row r="417">
          <cell r="D417">
            <v>445500</v>
          </cell>
        </row>
        <row r="418">
          <cell r="D418">
            <v>0</v>
          </cell>
        </row>
        <row r="419">
          <cell r="D419">
            <v>0</v>
          </cell>
        </row>
        <row r="420">
          <cell r="D420">
            <v>10613</v>
          </cell>
        </row>
        <row r="421">
          <cell r="D421">
            <v>385437</v>
          </cell>
        </row>
        <row r="422">
          <cell r="D422">
            <v>-1293362.3400000001</v>
          </cell>
        </row>
        <row r="423">
          <cell r="D423">
            <v>-129335.94</v>
          </cell>
        </row>
        <row r="424">
          <cell r="D424">
            <v>1220509.98</v>
          </cell>
        </row>
        <row r="425">
          <cell r="D425">
            <v>-394589</v>
          </cell>
        </row>
        <row r="426">
          <cell r="D426">
            <v>154587</v>
          </cell>
        </row>
        <row r="427">
          <cell r="D427">
            <v>0</v>
          </cell>
        </row>
        <row r="428">
          <cell r="D428">
            <v>7483</v>
          </cell>
        </row>
        <row r="429">
          <cell r="D429">
            <v>5015</v>
          </cell>
        </row>
        <row r="430">
          <cell r="D430">
            <v>304.69</v>
          </cell>
        </row>
        <row r="431">
          <cell r="D431">
            <v>108411</v>
          </cell>
        </row>
        <row r="432">
          <cell r="D432">
            <v>181063</v>
          </cell>
        </row>
        <row r="433">
          <cell r="D433">
            <v>500</v>
          </cell>
        </row>
        <row r="434">
          <cell r="D434">
            <v>45659.22</v>
          </cell>
        </row>
        <row r="435">
          <cell r="D435">
            <v>9360.57</v>
          </cell>
        </row>
        <row r="436">
          <cell r="D436">
            <v>144704.75</v>
          </cell>
        </row>
        <row r="437">
          <cell r="D437">
            <v>0</v>
          </cell>
        </row>
        <row r="438">
          <cell r="D438">
            <v>15225</v>
          </cell>
        </row>
        <row r="439">
          <cell r="D439">
            <v>0</v>
          </cell>
        </row>
        <row r="440">
          <cell r="D440">
            <v>15974.29</v>
          </cell>
        </row>
        <row r="441">
          <cell r="D441">
            <v>-7249583.6100000003</v>
          </cell>
        </row>
        <row r="442">
          <cell r="D442">
            <v>975205</v>
          </cell>
        </row>
        <row r="443">
          <cell r="D443">
            <v>1160</v>
          </cell>
        </row>
        <row r="444">
          <cell r="D444">
            <v>42429</v>
          </cell>
        </row>
        <row r="445">
          <cell r="D445">
            <v>14678</v>
          </cell>
        </row>
        <row r="446">
          <cell r="D446">
            <v>0</v>
          </cell>
        </row>
        <row r="447">
          <cell r="D447">
            <v>1299699</v>
          </cell>
        </row>
        <row r="448">
          <cell r="D448">
            <v>2973786.81</v>
          </cell>
        </row>
        <row r="449">
          <cell r="D449">
            <v>0</v>
          </cell>
        </row>
        <row r="450">
          <cell r="D450">
            <v>5100</v>
          </cell>
        </row>
        <row r="451">
          <cell r="D451">
            <v>262893.8</v>
          </cell>
        </row>
        <row r="452">
          <cell r="D452">
            <v>108458.7</v>
          </cell>
        </row>
        <row r="453">
          <cell r="D453">
            <v>440770</v>
          </cell>
        </row>
        <row r="454">
          <cell r="D454">
            <v>1154864.77</v>
          </cell>
        </row>
        <row r="455">
          <cell r="D455">
            <v>0</v>
          </cell>
        </row>
        <row r="456">
          <cell r="D456">
            <v>0</v>
          </cell>
        </row>
        <row r="457">
          <cell r="D457">
            <v>2260</v>
          </cell>
        </row>
        <row r="458">
          <cell r="D458">
            <v>0</v>
          </cell>
        </row>
        <row r="459">
          <cell r="D459">
            <v>335236.57</v>
          </cell>
        </row>
        <row r="460">
          <cell r="D460">
            <v>0</v>
          </cell>
        </row>
        <row r="461">
          <cell r="D461">
            <v>300879.21000000002</v>
          </cell>
        </row>
        <row r="462">
          <cell r="D462">
            <v>-5657155.7999999998</v>
          </cell>
        </row>
        <row r="463">
          <cell r="D463">
            <v>1089021.55</v>
          </cell>
        </row>
        <row r="464">
          <cell r="D464">
            <v>130</v>
          </cell>
        </row>
        <row r="465">
          <cell r="D465">
            <v>53040</v>
          </cell>
        </row>
        <row r="466">
          <cell r="D466">
            <v>27008</v>
          </cell>
        </row>
        <row r="467">
          <cell r="D467">
            <v>2198.4499999999998</v>
          </cell>
        </row>
        <row r="468">
          <cell r="D468">
            <v>1004571</v>
          </cell>
        </row>
        <row r="469">
          <cell r="D469">
            <v>2293719.96</v>
          </cell>
        </row>
        <row r="470">
          <cell r="D470">
            <v>0</v>
          </cell>
        </row>
        <row r="471">
          <cell r="D471">
            <v>4900</v>
          </cell>
        </row>
        <row r="472">
          <cell r="D472">
            <v>278373.61</v>
          </cell>
        </row>
        <row r="473">
          <cell r="D473">
            <v>80869.23</v>
          </cell>
        </row>
        <row r="474">
          <cell r="D474">
            <v>719249.87</v>
          </cell>
        </row>
        <row r="475">
          <cell r="D475">
            <v>0</v>
          </cell>
        </row>
        <row r="476">
          <cell r="D476">
            <v>0</v>
          </cell>
        </row>
        <row r="477">
          <cell r="D477">
            <v>5605</v>
          </cell>
        </row>
        <row r="478">
          <cell r="D478">
            <v>0</v>
          </cell>
        </row>
        <row r="479">
          <cell r="D479">
            <v>0</v>
          </cell>
        </row>
        <row r="480">
          <cell r="D480">
            <v>143672.82</v>
          </cell>
        </row>
        <row r="481">
          <cell r="D481">
            <v>257680.98</v>
          </cell>
        </row>
        <row r="482">
          <cell r="D482">
            <v>-28059804.5</v>
          </cell>
        </row>
        <row r="483">
          <cell r="D483">
            <v>25506373.010000002</v>
          </cell>
        </row>
        <row r="484">
          <cell r="D484">
            <v>0</v>
          </cell>
        </row>
        <row r="485">
          <cell r="D485">
            <v>0</v>
          </cell>
        </row>
        <row r="486">
          <cell r="D486">
            <v>0</v>
          </cell>
        </row>
        <row r="487">
          <cell r="D487">
            <v>-78833.42</v>
          </cell>
        </row>
        <row r="488">
          <cell r="D488">
            <v>1915637.5</v>
          </cell>
        </row>
        <row r="489">
          <cell r="D489">
            <v>-25176333.059999999</v>
          </cell>
        </row>
        <row r="490">
          <cell r="D490">
            <v>23357613.109999999</v>
          </cell>
        </row>
        <row r="491">
          <cell r="D491">
            <v>13115.41</v>
          </cell>
        </row>
        <row r="492">
          <cell r="D492">
            <v>0</v>
          </cell>
        </row>
        <row r="493">
          <cell r="D493">
            <v>0</v>
          </cell>
        </row>
        <row r="494">
          <cell r="D494">
            <v>-73888.740000000005</v>
          </cell>
        </row>
        <row r="495">
          <cell r="D495">
            <v>1592985.57</v>
          </cell>
        </row>
        <row r="496">
          <cell r="D496">
            <v>2156624.9900000002</v>
          </cell>
        </row>
        <row r="497">
          <cell r="D497">
            <v>1143556.6399999999</v>
          </cell>
        </row>
        <row r="498">
          <cell r="D498">
            <v>183365</v>
          </cell>
        </row>
        <row r="499">
          <cell r="D499">
            <v>99046.5</v>
          </cell>
        </row>
        <row r="500">
          <cell r="D500">
            <v>87707.69</v>
          </cell>
        </row>
        <row r="501">
          <cell r="D501">
            <v>22</v>
          </cell>
        </row>
        <row r="502">
          <cell r="D502">
            <v>24965.78</v>
          </cell>
        </row>
        <row r="503">
          <cell r="D503">
            <v>1000</v>
          </cell>
        </row>
        <row r="504">
          <cell r="D504">
            <v>7641.06</v>
          </cell>
        </row>
        <row r="505">
          <cell r="D505">
            <v>555.61</v>
          </cell>
        </row>
        <row r="506">
          <cell r="D506">
            <v>92000</v>
          </cell>
        </row>
        <row r="507">
          <cell r="D507">
            <v>0</v>
          </cell>
        </row>
        <row r="508">
          <cell r="D508">
            <v>50041.17</v>
          </cell>
        </row>
        <row r="509">
          <cell r="D509">
            <v>7062</v>
          </cell>
        </row>
        <row r="510">
          <cell r="D510">
            <v>5500</v>
          </cell>
        </row>
        <row r="511">
          <cell r="D511">
            <v>66793.850000000006</v>
          </cell>
        </row>
        <row r="512">
          <cell r="D512">
            <v>3370.5</v>
          </cell>
        </row>
        <row r="513">
          <cell r="D513">
            <v>74044.59</v>
          </cell>
        </row>
        <row r="514">
          <cell r="D514">
            <v>172322.7</v>
          </cell>
        </row>
        <row r="515">
          <cell r="D515">
            <v>0</v>
          </cell>
        </row>
        <row r="516">
          <cell r="D516">
            <v>-4565894.62</v>
          </cell>
        </row>
        <row r="517">
          <cell r="D517">
            <v>-3630</v>
          </cell>
        </row>
        <row r="518">
          <cell r="D518">
            <v>0</v>
          </cell>
        </row>
        <row r="519">
          <cell r="D519">
            <v>-671920</v>
          </cell>
        </row>
        <row r="520">
          <cell r="D520">
            <v>115905</v>
          </cell>
        </row>
        <row r="521">
          <cell r="D521">
            <v>0</v>
          </cell>
        </row>
        <row r="522">
          <cell r="D522">
            <v>5730</v>
          </cell>
        </row>
        <row r="523">
          <cell r="D523">
            <v>3945</v>
          </cell>
        </row>
        <row r="524">
          <cell r="D524">
            <v>3182.83</v>
          </cell>
        </row>
        <row r="525">
          <cell r="D525">
            <v>205326</v>
          </cell>
        </row>
        <row r="526">
          <cell r="D526">
            <v>249400</v>
          </cell>
        </row>
        <row r="527">
          <cell r="D527">
            <v>1600</v>
          </cell>
        </row>
        <row r="528">
          <cell r="D528">
            <v>85447.91</v>
          </cell>
        </row>
        <row r="529">
          <cell r="D529">
            <v>9360.57</v>
          </cell>
        </row>
        <row r="530">
          <cell r="D530">
            <v>217482.12</v>
          </cell>
        </row>
        <row r="531">
          <cell r="D531">
            <v>2570</v>
          </cell>
        </row>
        <row r="532">
          <cell r="D532">
            <v>0</v>
          </cell>
        </row>
        <row r="533">
          <cell r="D533">
            <v>15974.29</v>
          </cell>
        </row>
        <row r="534">
          <cell r="D534">
            <v>0</v>
          </cell>
        </row>
        <row r="535">
          <cell r="D535">
            <v>-2473563.38</v>
          </cell>
        </row>
        <row r="536">
          <cell r="D536">
            <v>350057.13</v>
          </cell>
        </row>
        <row r="537">
          <cell r="D537">
            <v>4000</v>
          </cell>
        </row>
        <row r="538">
          <cell r="D538">
            <v>12268</v>
          </cell>
        </row>
        <row r="539">
          <cell r="D539">
            <v>5325</v>
          </cell>
        </row>
        <row r="540">
          <cell r="D540">
            <v>0</v>
          </cell>
        </row>
        <row r="541">
          <cell r="D541">
            <v>666192</v>
          </cell>
        </row>
        <row r="542">
          <cell r="D542">
            <v>1170122.28</v>
          </cell>
        </row>
        <row r="543">
          <cell r="D543">
            <v>0</v>
          </cell>
        </row>
        <row r="544">
          <cell r="D544">
            <v>120925.92</v>
          </cell>
        </row>
        <row r="545">
          <cell r="D545">
            <v>49392</v>
          </cell>
        </row>
        <row r="546">
          <cell r="D546">
            <v>632403.52</v>
          </cell>
        </row>
        <row r="547">
          <cell r="D547">
            <v>0</v>
          </cell>
        </row>
        <row r="548">
          <cell r="D548">
            <v>280</v>
          </cell>
        </row>
        <row r="549">
          <cell r="D549">
            <v>-17515</v>
          </cell>
        </row>
        <row r="550">
          <cell r="D550">
            <v>176654.4</v>
          </cell>
        </row>
        <row r="551">
          <cell r="D551">
            <v>-314800</v>
          </cell>
        </row>
        <row r="552">
          <cell r="D552">
            <v>0</v>
          </cell>
        </row>
        <row r="553">
          <cell r="D553">
            <v>-9375313.6799999997</v>
          </cell>
        </row>
        <row r="554">
          <cell r="D554">
            <v>1013752.61</v>
          </cell>
        </row>
        <row r="555">
          <cell r="D555">
            <v>14060</v>
          </cell>
        </row>
        <row r="556">
          <cell r="D556">
            <v>48673</v>
          </cell>
        </row>
        <row r="557">
          <cell r="D557">
            <v>24361</v>
          </cell>
        </row>
        <row r="558">
          <cell r="D558">
            <v>42284.3</v>
          </cell>
        </row>
        <row r="559">
          <cell r="D559">
            <v>1817715</v>
          </cell>
        </row>
        <row r="560">
          <cell r="D560">
            <v>0</v>
          </cell>
        </row>
        <row r="561">
          <cell r="D561">
            <v>3572484.67</v>
          </cell>
        </row>
        <row r="562">
          <cell r="D562">
            <v>0</v>
          </cell>
        </row>
        <row r="563">
          <cell r="D563">
            <v>15400</v>
          </cell>
        </row>
        <row r="564">
          <cell r="D564">
            <v>392833.62</v>
          </cell>
        </row>
        <row r="565">
          <cell r="D565">
            <v>133213.5</v>
          </cell>
        </row>
        <row r="566">
          <cell r="D566">
            <v>1793772.96</v>
          </cell>
        </row>
        <row r="567">
          <cell r="D567">
            <v>0</v>
          </cell>
        </row>
        <row r="568">
          <cell r="D568">
            <v>0</v>
          </cell>
        </row>
        <row r="569">
          <cell r="D569">
            <v>20615</v>
          </cell>
        </row>
        <row r="570">
          <cell r="D570">
            <v>43000</v>
          </cell>
        </row>
        <row r="571">
          <cell r="D571">
            <v>-50946.03</v>
          </cell>
        </row>
        <row r="572">
          <cell r="D572">
            <v>0</v>
          </cell>
        </row>
        <row r="573">
          <cell r="D573">
            <v>814145.95</v>
          </cell>
        </row>
        <row r="574">
          <cell r="D574">
            <v>0</v>
          </cell>
        </row>
        <row r="575">
          <cell r="D575">
            <v>479848.69</v>
          </cell>
        </row>
        <row r="576">
          <cell r="D576">
            <v>-29510</v>
          </cell>
        </row>
        <row r="577">
          <cell r="D577">
            <v>-6264925</v>
          </cell>
        </row>
        <row r="578">
          <cell r="D578">
            <v>5155909</v>
          </cell>
        </row>
        <row r="579">
          <cell r="D579">
            <v>0</v>
          </cell>
        </row>
        <row r="580">
          <cell r="D580">
            <v>-9459.42</v>
          </cell>
        </row>
        <row r="581">
          <cell r="D581">
            <v>9765.34</v>
          </cell>
        </row>
        <row r="582">
          <cell r="D582">
            <v>0</v>
          </cell>
        </row>
        <row r="583">
          <cell r="D583">
            <v>-500520</v>
          </cell>
        </row>
        <row r="584">
          <cell r="D584">
            <v>-10665846</v>
          </cell>
        </row>
        <row r="585">
          <cell r="D585">
            <v>10522245</v>
          </cell>
        </row>
        <row r="586">
          <cell r="D586">
            <v>0</v>
          </cell>
        </row>
        <row r="587">
          <cell r="D587">
            <v>0</v>
          </cell>
        </row>
        <row r="588">
          <cell r="D588">
            <v>0</v>
          </cell>
        </row>
        <row r="589">
          <cell r="D589">
            <v>0</v>
          </cell>
        </row>
        <row r="590">
          <cell r="D590">
            <v>0</v>
          </cell>
        </row>
        <row r="591">
          <cell r="D591">
            <v>0</v>
          </cell>
        </row>
        <row r="592">
          <cell r="D592">
            <v>0</v>
          </cell>
        </row>
        <row r="593">
          <cell r="D593">
            <v>0</v>
          </cell>
        </row>
        <row r="594">
          <cell r="D594">
            <v>1838419.68</v>
          </cell>
        </row>
        <row r="595">
          <cell r="D595">
            <v>38148.06</v>
          </cell>
        </row>
        <row r="596">
          <cell r="D596">
            <v>0</v>
          </cell>
        </row>
        <row r="597">
          <cell r="D597">
            <v>4697035.9800000004</v>
          </cell>
        </row>
        <row r="598">
          <cell r="D598">
            <v>40029.660000000003</v>
          </cell>
        </row>
        <row r="599">
          <cell r="D599">
            <v>9760.07</v>
          </cell>
        </row>
        <row r="600">
          <cell r="D600">
            <v>99000</v>
          </cell>
        </row>
        <row r="601">
          <cell r="D601">
            <v>0</v>
          </cell>
        </row>
        <row r="602">
          <cell r="D602">
            <v>11170.35</v>
          </cell>
        </row>
        <row r="603">
          <cell r="D603">
            <v>85346.83</v>
          </cell>
        </row>
        <row r="604">
          <cell r="D604">
            <v>17971.560000000001</v>
          </cell>
        </row>
        <row r="605">
          <cell r="D605">
            <v>0</v>
          </cell>
        </row>
        <row r="606">
          <cell r="D606">
            <v>23961</v>
          </cell>
        </row>
        <row r="607">
          <cell r="D607">
            <v>2764.21</v>
          </cell>
        </row>
        <row r="608">
          <cell r="D608">
            <v>0</v>
          </cell>
        </row>
        <row r="609">
          <cell r="D609">
            <v>7.0000000000000007E-2</v>
          </cell>
        </row>
        <row r="610">
          <cell r="D610">
            <v>6104.13</v>
          </cell>
        </row>
        <row r="611">
          <cell r="D611">
            <v>0</v>
          </cell>
        </row>
        <row r="612">
          <cell r="D612">
            <v>74470.47</v>
          </cell>
        </row>
        <row r="613">
          <cell r="D613">
            <v>117393.42</v>
          </cell>
        </row>
        <row r="614">
          <cell r="D614">
            <v>16110.56</v>
          </cell>
        </row>
        <row r="615">
          <cell r="D615">
            <v>374327.07</v>
          </cell>
        </row>
        <row r="616">
          <cell r="D616">
            <v>0</v>
          </cell>
        </row>
        <row r="617">
          <cell r="D617">
            <v>0</v>
          </cell>
        </row>
        <row r="618">
          <cell r="D618">
            <v>732000</v>
          </cell>
        </row>
        <row r="619">
          <cell r="D619">
            <v>19161.91</v>
          </cell>
        </row>
        <row r="620">
          <cell r="D620">
            <v>10256.68</v>
          </cell>
        </row>
        <row r="621">
          <cell r="D621">
            <v>48197.39</v>
          </cell>
        </row>
        <row r="622">
          <cell r="D622">
            <v>876</v>
          </cell>
        </row>
        <row r="623">
          <cell r="D623">
            <v>177150</v>
          </cell>
        </row>
        <row r="624">
          <cell r="D624">
            <v>1200</v>
          </cell>
        </row>
        <row r="625">
          <cell r="D625">
            <v>0</v>
          </cell>
        </row>
        <row r="626">
          <cell r="D626">
            <v>34786.04</v>
          </cell>
        </row>
        <row r="627">
          <cell r="D627">
            <v>0</v>
          </cell>
        </row>
        <row r="628">
          <cell r="D628">
            <v>0</v>
          </cell>
        </row>
        <row r="629">
          <cell r="D629">
            <v>253148.59</v>
          </cell>
        </row>
        <row r="630">
          <cell r="D630">
            <v>6185.57</v>
          </cell>
        </row>
        <row r="631">
          <cell r="D631">
            <v>60241.57</v>
          </cell>
        </row>
        <row r="632">
          <cell r="D632">
            <v>85123.839999999997</v>
          </cell>
        </row>
        <row r="633">
          <cell r="D633">
            <v>35721.49</v>
          </cell>
        </row>
        <row r="634">
          <cell r="D634">
            <v>18533.5</v>
          </cell>
        </row>
        <row r="635">
          <cell r="D635">
            <v>-3505559.72</v>
          </cell>
        </row>
        <row r="636">
          <cell r="D636">
            <v>0</v>
          </cell>
        </row>
        <row r="637">
          <cell r="D637">
            <v>-9405.89</v>
          </cell>
        </row>
        <row r="638">
          <cell r="D638">
            <v>30927.02</v>
          </cell>
        </row>
        <row r="639">
          <cell r="D639">
            <v>0</v>
          </cell>
        </row>
        <row r="640">
          <cell r="D640">
            <v>-4205.6099999999997</v>
          </cell>
        </row>
        <row r="641">
          <cell r="D641">
            <v>-192143.98</v>
          </cell>
        </row>
        <row r="642">
          <cell r="D642">
            <v>0</v>
          </cell>
        </row>
        <row r="643">
          <cell r="D643">
            <v>14794.52</v>
          </cell>
        </row>
        <row r="644">
          <cell r="D644">
            <v>4981800</v>
          </cell>
        </row>
        <row r="645">
          <cell r="D645">
            <v>5527546.5</v>
          </cell>
        </row>
        <row r="646">
          <cell r="D646">
            <v>-16133736.119999999</v>
          </cell>
        </row>
        <row r="647">
          <cell r="D647">
            <v>1752641.35</v>
          </cell>
        </row>
        <row r="648">
          <cell r="D648">
            <v>925119.9</v>
          </cell>
        </row>
        <row r="649">
          <cell r="D649">
            <v>619222.04</v>
          </cell>
        </row>
        <row r="651">
          <cell r="D651">
            <v>0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BS_Master"/>
      <sheetName val="PL_Master"/>
      <sheetName val="PL_Input"/>
      <sheetName val="BS_Input"/>
      <sheetName val="Export S300"/>
      <sheetName val="S310"/>
      <sheetName val="S311"/>
      <sheetName val="S321"/>
      <sheetName val="Export S120, S132"/>
      <sheetName val="Export S100,115,125,130.370"/>
      <sheetName val="Check Dif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ontent"/>
      <sheetName val="P&amp;L1"/>
      <sheetName val="P&amp;L2"/>
      <sheetName val="Partner"/>
      <sheetName val="BiL1"/>
      <sheetName val="BiL2"/>
      <sheetName val="BiL3"/>
      <sheetName val="READ"/>
      <sheetName val="Tabelle1"/>
      <sheetName val="DTx1"/>
      <sheetName val="DTx2"/>
      <sheetName val="DTx3"/>
      <sheetName val="DTx4"/>
      <sheetName val="DTx5"/>
      <sheetName val="Texte"/>
      <sheetName val="sapactivexlhiddensheet"/>
    </sheetNames>
    <sheetDataSet>
      <sheetData sheetId="0" refreshError="1">
        <row r="10">
          <cell r="D10">
            <v>2004</v>
          </cell>
        </row>
        <row r="13">
          <cell r="D13">
            <v>6</v>
          </cell>
        </row>
        <row r="17">
          <cell r="L17">
            <v>2</v>
          </cell>
        </row>
        <row r="23">
          <cell r="E23" t="str">
            <v>EUR</v>
          </cell>
          <cell r="L23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9">
          <cell r="G39" t="str">
            <v>X</v>
          </cell>
          <cell r="I39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Content"/>
      <sheetName val="P&amp;L1"/>
      <sheetName val="P&amp;L2"/>
      <sheetName val="Partner"/>
      <sheetName val="BiL1"/>
      <sheetName val="BiL2"/>
      <sheetName val="BiL3"/>
      <sheetName val="READ"/>
      <sheetName val="Tabelle1"/>
      <sheetName val="DTx1"/>
      <sheetName val="DTx2"/>
      <sheetName val="DTx3"/>
      <sheetName val="DTx4"/>
      <sheetName val="DTx5"/>
      <sheetName val="Texte"/>
      <sheetName val="sapactivexlhiddensheet"/>
    </sheetNames>
    <sheetDataSet>
      <sheetData sheetId="0" refreshError="1">
        <row r="10">
          <cell r="D10">
            <v>2004</v>
          </cell>
        </row>
        <row r="13">
          <cell r="D13">
            <v>6</v>
          </cell>
        </row>
        <row r="17">
          <cell r="L17">
            <v>2</v>
          </cell>
        </row>
        <row r="23">
          <cell r="E23" t="str">
            <v>EUR</v>
          </cell>
          <cell r="L23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9">
          <cell r="G39" t="str">
            <v>X</v>
          </cell>
          <cell r="I39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300"/>
      <sheetName val="s310"/>
      <sheetName val="s321"/>
      <sheetName val="s340"/>
      <sheetName val="S325"/>
      <sheetName val="account conversion"/>
      <sheetName val="DB-conso"/>
      <sheetName val="DB-thailand"/>
      <sheetName val="s300 - diff"/>
      <sheetName val="export-s321"/>
      <sheetName val="export-s300 "/>
      <sheetName val="Sheet1"/>
      <sheetName val="export-s310"/>
      <sheetName val="BS_Master"/>
      <sheetName val="PL_Master"/>
      <sheetName val="PL_Input"/>
      <sheetName val="BS_Input"/>
      <sheetName val="Export S300"/>
      <sheetName val="S311"/>
      <sheetName val="Export S120, S132"/>
      <sheetName val="Export S100,115,125,130.370"/>
      <sheetName val="Check Dif"/>
      <sheetName val="P&amp;L Analysis"/>
      <sheetName val="S120 Turnover &amp; GP by Customer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D2" t="str">
            <v>Page     1          Printed   10</v>
          </cell>
        </row>
        <row r="6">
          <cell r="D6" t="str">
            <v>BALANCE</v>
          </cell>
          <cell r="F6" t="str">
            <v>ACCODE-CS</v>
          </cell>
          <cell r="G6" t="str">
            <v>ACCODE-RT</v>
          </cell>
        </row>
        <row r="15">
          <cell r="D15" t="str">
            <v>------------------</v>
          </cell>
        </row>
        <row r="16">
          <cell r="D16">
            <v>0</v>
          </cell>
        </row>
        <row r="18">
          <cell r="D18" t="str">
            <v>------------------</v>
          </cell>
        </row>
        <row r="19">
          <cell r="D19">
            <v>0</v>
          </cell>
        </row>
        <row r="20">
          <cell r="D20" t="str">
            <v>------------------</v>
          </cell>
        </row>
        <row r="21">
          <cell r="D21">
            <v>0</v>
          </cell>
        </row>
        <row r="24">
          <cell r="D24">
            <v>-9177.7999999999993</v>
          </cell>
          <cell r="F24" t="str">
            <v>CSH_NPOL.CASH</v>
          </cell>
        </row>
        <row r="25">
          <cell r="D25" t="str">
            <v>------------------</v>
          </cell>
        </row>
        <row r="26">
          <cell r="D26">
            <v>-9177.7999999999993</v>
          </cell>
        </row>
        <row r="28">
          <cell r="D28" t="str">
            <v>------------------</v>
          </cell>
        </row>
        <row r="29">
          <cell r="D29">
            <v>0</v>
          </cell>
        </row>
        <row r="31">
          <cell r="D31" t="str">
            <v>------------------</v>
          </cell>
        </row>
        <row r="32">
          <cell r="D32">
            <v>0</v>
          </cell>
        </row>
        <row r="34">
          <cell r="D34" t="str">
            <v>------------------</v>
          </cell>
        </row>
        <row r="35">
          <cell r="D35">
            <v>0</v>
          </cell>
        </row>
        <row r="36">
          <cell r="D36" t="str">
            <v>------------------</v>
          </cell>
        </row>
        <row r="37">
          <cell r="D37">
            <v>-9177.7999999999993</v>
          </cell>
        </row>
        <row r="39">
          <cell r="D39" t="str">
            <v>------------------</v>
          </cell>
        </row>
        <row r="40">
          <cell r="D40">
            <v>0</v>
          </cell>
        </row>
        <row r="41">
          <cell r="D41" t="str">
            <v>------------------</v>
          </cell>
        </row>
        <row r="42">
          <cell r="D42">
            <v>-9177.7999999999993</v>
          </cell>
        </row>
        <row r="43">
          <cell r="D43" t="str">
            <v>==================</v>
          </cell>
        </row>
        <row r="46">
          <cell r="D46" t="str">
            <v>------------------</v>
          </cell>
        </row>
        <row r="47">
          <cell r="D47">
            <v>0</v>
          </cell>
        </row>
        <row r="49">
          <cell r="D49" t="str">
            <v>------------------</v>
          </cell>
        </row>
        <row r="50">
          <cell r="D50">
            <v>0</v>
          </cell>
        </row>
        <row r="52">
          <cell r="D52" t="str">
            <v>------------------</v>
          </cell>
        </row>
        <row r="53">
          <cell r="D53">
            <v>0</v>
          </cell>
        </row>
        <row r="55">
          <cell r="D55" t="str">
            <v>------------------</v>
          </cell>
        </row>
        <row r="56">
          <cell r="D56">
            <v>0</v>
          </cell>
        </row>
        <row r="57">
          <cell r="D57" t="str">
            <v>------------------</v>
          </cell>
        </row>
        <row r="58">
          <cell r="D58">
            <v>0</v>
          </cell>
        </row>
        <row r="60">
          <cell r="D60" t="str">
            <v>------------------</v>
          </cell>
        </row>
        <row r="61">
          <cell r="D61">
            <v>0</v>
          </cell>
        </row>
        <row r="62">
          <cell r="D62" t="str">
            <v>------------------</v>
          </cell>
        </row>
        <row r="63">
          <cell r="D63">
            <v>0</v>
          </cell>
        </row>
        <row r="66">
          <cell r="D66" t="str">
            <v>Page     2          Printed   10</v>
          </cell>
        </row>
        <row r="70">
          <cell r="D70" t="str">
            <v>BALANCE</v>
          </cell>
        </row>
        <row r="74">
          <cell r="D74" t="str">
            <v>------------------</v>
          </cell>
        </row>
        <row r="75">
          <cell r="D75">
            <v>0</v>
          </cell>
        </row>
        <row r="76">
          <cell r="D76" t="str">
            <v>------------------</v>
          </cell>
        </row>
        <row r="77">
          <cell r="D77">
            <v>0</v>
          </cell>
        </row>
        <row r="78">
          <cell r="D78" t="str">
            <v>==================</v>
          </cell>
        </row>
        <row r="80">
          <cell r="D80" t="str">
            <v>Page     3          Printed   10</v>
          </cell>
        </row>
        <row r="84">
          <cell r="D84" t="str">
            <v>BALANCE</v>
          </cell>
        </row>
        <row r="93">
          <cell r="D93">
            <v>2359267.9700000002</v>
          </cell>
        </row>
        <row r="94">
          <cell r="D94">
            <v>1557750.61</v>
          </cell>
        </row>
        <row r="95">
          <cell r="D95">
            <v>28942178.16</v>
          </cell>
        </row>
        <row r="96">
          <cell r="D96">
            <v>18556811.210000001</v>
          </cell>
        </row>
        <row r="97">
          <cell r="D97">
            <v>1603503.18</v>
          </cell>
        </row>
        <row r="98">
          <cell r="D98">
            <v>24573949.789999999</v>
          </cell>
        </row>
        <row r="99">
          <cell r="D99" t="str">
            <v>------------------</v>
          </cell>
        </row>
        <row r="100">
          <cell r="D100">
            <v>77593460.920000002</v>
          </cell>
          <cell r="F100" t="str">
            <v>FA_CST_CL</v>
          </cell>
        </row>
        <row r="102">
          <cell r="D102">
            <v>-1625694.16</v>
          </cell>
        </row>
        <row r="103">
          <cell r="D103">
            <v>-956290.14</v>
          </cell>
        </row>
        <row r="104">
          <cell r="D104">
            <v>-16111044.449999999</v>
          </cell>
        </row>
        <row r="105">
          <cell r="D105">
            <v>-14702913.119999999</v>
          </cell>
        </row>
        <row r="106">
          <cell r="D106">
            <v>-1300454.1100000001</v>
          </cell>
        </row>
        <row r="107">
          <cell r="D107">
            <v>-22739709.789999999</v>
          </cell>
        </row>
        <row r="108">
          <cell r="D108" t="str">
            <v>------------------</v>
          </cell>
        </row>
        <row r="109">
          <cell r="D109">
            <v>57436105.770000003</v>
          </cell>
          <cell r="F109" t="str">
            <v>FA_DEP_CL</v>
          </cell>
        </row>
        <row r="110">
          <cell r="D110" t="str">
            <v>------------------</v>
          </cell>
        </row>
        <row r="111">
          <cell r="D111">
            <v>20157355.149999999</v>
          </cell>
        </row>
        <row r="114">
          <cell r="D114">
            <v>112478696.11</v>
          </cell>
          <cell r="F114" t="str">
            <v>CSH_NPOL.CASH</v>
          </cell>
        </row>
        <row r="115">
          <cell r="D115">
            <v>35039958.119999997</v>
          </cell>
          <cell r="F115" t="str">
            <v>DB_TOTAL</v>
          </cell>
        </row>
        <row r="116">
          <cell r="D116">
            <v>17870434.469999999</v>
          </cell>
          <cell r="F116" t="str">
            <v>DB_TOTAL</v>
          </cell>
        </row>
        <row r="117">
          <cell r="D117">
            <v>528714.69999999995</v>
          </cell>
          <cell r="F117" t="str">
            <v>BS_OTHDBT.DEP</v>
          </cell>
        </row>
        <row r="118">
          <cell r="D118" t="str">
            <v>------------------</v>
          </cell>
        </row>
        <row r="119">
          <cell r="D119">
            <v>165917803.40000001</v>
          </cell>
        </row>
        <row r="121">
          <cell r="D121">
            <v>510268.05</v>
          </cell>
        </row>
        <row r="122">
          <cell r="D122">
            <v>45265.440000000002</v>
          </cell>
        </row>
        <row r="123">
          <cell r="D123">
            <v>24252933.420000002</v>
          </cell>
        </row>
        <row r="124">
          <cell r="D124" t="str">
            <v>------------------</v>
          </cell>
        </row>
        <row r="125">
          <cell r="D125">
            <v>24808466.91</v>
          </cell>
          <cell r="F125" t="str">
            <v>BS_PREPAY.OTH</v>
          </cell>
        </row>
        <row r="127">
          <cell r="D127">
            <v>-1438716.68</v>
          </cell>
        </row>
        <row r="128">
          <cell r="D128">
            <v>-11026834.970000001</v>
          </cell>
        </row>
        <row r="129">
          <cell r="D129" t="str">
            <v>------------------</v>
          </cell>
        </row>
        <row r="130">
          <cell r="D130">
            <v>-12465551.65</v>
          </cell>
          <cell r="F130" t="str">
            <v>BS_OTHDBT.OTH</v>
          </cell>
        </row>
        <row r="132">
          <cell r="D132">
            <v>1993301.71</v>
          </cell>
        </row>
        <row r="133">
          <cell r="D133">
            <v>-7703262.8099999996</v>
          </cell>
        </row>
        <row r="134">
          <cell r="D134">
            <v>969064.4</v>
          </cell>
        </row>
        <row r="135">
          <cell r="D135">
            <v>4150</v>
          </cell>
        </row>
        <row r="136">
          <cell r="D136">
            <v>-40088.959999999999</v>
          </cell>
        </row>
        <row r="137">
          <cell r="D137" t="str">
            <v>------------------</v>
          </cell>
        </row>
        <row r="138">
          <cell r="D138">
            <v>-4776835.66</v>
          </cell>
          <cell r="F138" t="str">
            <v>BS_OTHDBT.OTH</v>
          </cell>
        </row>
        <row r="139">
          <cell r="D139" t="str">
            <v>------------------</v>
          </cell>
        </row>
        <row r="140">
          <cell r="D140">
            <v>173483883</v>
          </cell>
        </row>
        <row r="142">
          <cell r="D142">
            <v>552.26</v>
          </cell>
        </row>
        <row r="144">
          <cell r="D144" t="str">
            <v>Page     4          Printed   10</v>
          </cell>
        </row>
        <row r="148">
          <cell r="D148" t="str">
            <v>BALANCE</v>
          </cell>
        </row>
        <row r="152">
          <cell r="D152">
            <v>0</v>
          </cell>
        </row>
        <row r="153">
          <cell r="D153" t="str">
            <v>------------------</v>
          </cell>
        </row>
        <row r="154">
          <cell r="D154">
            <v>552.26</v>
          </cell>
          <cell r="F154" t="str">
            <v>IC_ORG_PER</v>
          </cell>
        </row>
        <row r="155">
          <cell r="D155" t="str">
            <v>------------------</v>
          </cell>
        </row>
        <row r="156">
          <cell r="D156">
            <v>193641790.41</v>
          </cell>
        </row>
        <row r="157">
          <cell r="D157" t="str">
            <v>==================</v>
          </cell>
        </row>
        <row r="160">
          <cell r="D160">
            <v>10282839.140000001</v>
          </cell>
          <cell r="F160" t="str">
            <v>BS_TRDCRD.OTH</v>
          </cell>
        </row>
        <row r="161">
          <cell r="D161">
            <v>16048293.42</v>
          </cell>
          <cell r="F161" t="str">
            <v>BS_ACCR.DIR</v>
          </cell>
        </row>
        <row r="162">
          <cell r="D162" t="str">
            <v>------------------</v>
          </cell>
        </row>
        <row r="163">
          <cell r="D163">
            <v>26331132.559999999</v>
          </cell>
        </row>
        <row r="165">
          <cell r="D165">
            <v>234029</v>
          </cell>
        </row>
        <row r="166">
          <cell r="D166">
            <v>3977129.69</v>
          </cell>
        </row>
        <row r="167">
          <cell r="D167" t="str">
            <v>------------------</v>
          </cell>
        </row>
        <row r="168">
          <cell r="D168">
            <v>4211158.6900000004</v>
          </cell>
          <cell r="F168" t="str">
            <v>BS_ACCR.OGC</v>
          </cell>
        </row>
        <row r="170">
          <cell r="D170">
            <v>-1861.31</v>
          </cell>
        </row>
        <row r="171">
          <cell r="D171">
            <v>-762519.07</v>
          </cell>
        </row>
        <row r="172">
          <cell r="D172">
            <v>-6461.7</v>
          </cell>
        </row>
        <row r="173">
          <cell r="D173">
            <v>3078323.03</v>
          </cell>
        </row>
        <row r="174">
          <cell r="D174">
            <v>429542.43</v>
          </cell>
        </row>
        <row r="175">
          <cell r="D175">
            <v>190775.47</v>
          </cell>
        </row>
        <row r="176">
          <cell r="D176">
            <v>0</v>
          </cell>
        </row>
        <row r="177">
          <cell r="D177">
            <v>2292.5</v>
          </cell>
        </row>
        <row r="178">
          <cell r="D178">
            <v>2387792.6800000002</v>
          </cell>
        </row>
        <row r="179">
          <cell r="D179" t="str">
            <v>------------------</v>
          </cell>
        </row>
        <row r="180">
          <cell r="D180">
            <v>5317884.03</v>
          </cell>
          <cell r="F180" t="str">
            <v>BS_OTHCRD.VAT</v>
          </cell>
        </row>
        <row r="182">
          <cell r="D182">
            <v>5370000</v>
          </cell>
        </row>
        <row r="183">
          <cell r="D183">
            <v>5965.49</v>
          </cell>
        </row>
        <row r="184">
          <cell r="D184">
            <v>1740000</v>
          </cell>
        </row>
        <row r="185">
          <cell r="D185" t="str">
            <v>------------------</v>
          </cell>
        </row>
        <row r="186">
          <cell r="D186">
            <v>7115965.4900000002</v>
          </cell>
          <cell r="F186" t="str">
            <v>BS_OTHCRD.OTH</v>
          </cell>
        </row>
        <row r="187">
          <cell r="D187" t="str">
            <v>------------------</v>
          </cell>
        </row>
        <row r="188">
          <cell r="D188">
            <v>42976140.770000003</v>
          </cell>
        </row>
        <row r="190">
          <cell r="D190">
            <v>-9269.0400000000009</v>
          </cell>
        </row>
        <row r="191">
          <cell r="D191">
            <v>295283.17</v>
          </cell>
        </row>
        <row r="192">
          <cell r="D192" t="str">
            <v>------------------</v>
          </cell>
        </row>
        <row r="193">
          <cell r="D193">
            <v>286014.13</v>
          </cell>
          <cell r="F193" t="str">
            <v>BS_ICOFEES</v>
          </cell>
          <cell r="G193">
            <v>7203000</v>
          </cell>
        </row>
        <row r="194">
          <cell r="D194">
            <v>1104314</v>
          </cell>
          <cell r="F194" t="str">
            <v>BS_TAX.TAX</v>
          </cell>
        </row>
        <row r="195">
          <cell r="D195">
            <v>0</v>
          </cell>
        </row>
        <row r="196">
          <cell r="D196" t="str">
            <v>------------------</v>
          </cell>
        </row>
        <row r="197">
          <cell r="D197">
            <v>44366468.899999999</v>
          </cell>
        </row>
        <row r="199">
          <cell r="D199">
            <v>52112428.609999999</v>
          </cell>
          <cell r="F199" t="str">
            <v>RE</v>
          </cell>
        </row>
        <row r="200">
          <cell r="D200">
            <v>18002441.079999998</v>
          </cell>
          <cell r="F200" t="str">
            <v>PL</v>
          </cell>
        </row>
        <row r="201">
          <cell r="D201" t="str">
            <v>------------------</v>
          </cell>
        </row>
        <row r="202">
          <cell r="D202">
            <v>70114869.689999998</v>
          </cell>
        </row>
        <row r="203">
          <cell r="D203" t="str">
            <v>------------------</v>
          </cell>
        </row>
        <row r="204">
          <cell r="D204">
            <v>114481338.59</v>
          </cell>
        </row>
        <row r="205">
          <cell r="D205" t="str">
            <v>==================</v>
          </cell>
        </row>
        <row r="207">
          <cell r="D207" t="str">
            <v>Page     5          Printed   10</v>
          </cell>
        </row>
        <row r="211">
          <cell r="D211" t="str">
            <v>BALANCE</v>
          </cell>
        </row>
        <row r="220">
          <cell r="D220">
            <v>645542.44999999995</v>
          </cell>
        </row>
        <row r="221">
          <cell r="D221">
            <v>544086.09</v>
          </cell>
        </row>
        <row r="222">
          <cell r="D222">
            <v>3128367.84</v>
          </cell>
        </row>
        <row r="223">
          <cell r="D223">
            <v>2032460.61</v>
          </cell>
        </row>
        <row r="224">
          <cell r="D224">
            <v>420897.05</v>
          </cell>
        </row>
        <row r="225">
          <cell r="D225">
            <v>2938185.36</v>
          </cell>
        </row>
        <row r="226">
          <cell r="D226" t="str">
            <v>------------------</v>
          </cell>
        </row>
        <row r="227">
          <cell r="D227">
            <v>9709539.4000000004</v>
          </cell>
          <cell r="F227">
            <v>0</v>
          </cell>
          <cell r="G227" t="str">
            <v>FA_CST_CL</v>
          </cell>
        </row>
        <row r="229">
          <cell r="D229">
            <v>-25342.44</v>
          </cell>
        </row>
        <row r="230">
          <cell r="D230">
            <v>-66256.789999999994</v>
          </cell>
        </row>
        <row r="231">
          <cell r="D231">
            <v>-455584</v>
          </cell>
        </row>
        <row r="232">
          <cell r="D232">
            <v>-376948</v>
          </cell>
        </row>
        <row r="233">
          <cell r="D233">
            <v>-40628.769999999997</v>
          </cell>
        </row>
        <row r="234">
          <cell r="D234">
            <v>-285594.02</v>
          </cell>
        </row>
        <row r="235">
          <cell r="D235" t="str">
            <v>------------------</v>
          </cell>
        </row>
        <row r="236">
          <cell r="D236">
            <v>1250354.02</v>
          </cell>
          <cell r="F236">
            <v>0</v>
          </cell>
          <cell r="G236" t="str">
            <v>FA_DEP_CL</v>
          </cell>
        </row>
        <row r="237">
          <cell r="D237" t="str">
            <v>------------------</v>
          </cell>
        </row>
        <row r="238">
          <cell r="D238">
            <v>8459185.3800000008</v>
          </cell>
        </row>
        <row r="241">
          <cell r="D241">
            <v>120720046.28</v>
          </cell>
          <cell r="F241">
            <v>0</v>
          </cell>
          <cell r="G241" t="str">
            <v>CSH_NPOL.CASH</v>
          </cell>
        </row>
        <row r="242">
          <cell r="D242">
            <v>5905017.5</v>
          </cell>
          <cell r="F242">
            <v>0</v>
          </cell>
          <cell r="G242" t="str">
            <v>DB_TOTAL</v>
          </cell>
        </row>
        <row r="243">
          <cell r="D243">
            <v>8260142.6699999999</v>
          </cell>
          <cell r="F243">
            <v>0</v>
          </cell>
          <cell r="G243" t="str">
            <v>DB_TOTAL</v>
          </cell>
        </row>
        <row r="244">
          <cell r="D244">
            <v>4642310</v>
          </cell>
          <cell r="F244">
            <v>0</v>
          </cell>
          <cell r="G244" t="str">
            <v>BS_OTHDBT.DEP</v>
          </cell>
        </row>
        <row r="245">
          <cell r="D245" t="str">
            <v>------------------</v>
          </cell>
        </row>
        <row r="246">
          <cell r="D246">
            <v>139527516.44999999</v>
          </cell>
        </row>
        <row r="248">
          <cell r="D248">
            <v>692027.64</v>
          </cell>
        </row>
        <row r="249">
          <cell r="D249">
            <v>5826.77</v>
          </cell>
        </row>
        <row r="250">
          <cell r="D250">
            <v>26598247.109999999</v>
          </cell>
        </row>
        <row r="251">
          <cell r="D251" t="str">
            <v>------------------</v>
          </cell>
        </row>
        <row r="252">
          <cell r="D252">
            <v>27296101.52</v>
          </cell>
          <cell r="F252">
            <v>0</v>
          </cell>
          <cell r="G252" t="str">
            <v>BS_PREPAY.OTH</v>
          </cell>
        </row>
        <row r="254">
          <cell r="D254">
            <v>1438716.68</v>
          </cell>
        </row>
        <row r="255">
          <cell r="D255">
            <v>-10342869.529999999</v>
          </cell>
        </row>
        <row r="256">
          <cell r="D256" t="str">
            <v>------------------</v>
          </cell>
        </row>
        <row r="257">
          <cell r="D257">
            <v>-8904152.8499999996</v>
          </cell>
          <cell r="F257">
            <v>0</v>
          </cell>
          <cell r="G257" t="str">
            <v>BS_OTHDBT.OTH</v>
          </cell>
        </row>
        <row r="259">
          <cell r="D259">
            <v>9271569.8300000001</v>
          </cell>
        </row>
        <row r="260">
          <cell r="D260">
            <v>-61272.97</v>
          </cell>
        </row>
        <row r="261">
          <cell r="D261">
            <v>-12469.08</v>
          </cell>
        </row>
        <row r="262">
          <cell r="D262" t="str">
            <v>------------------</v>
          </cell>
        </row>
        <row r="263">
          <cell r="D263">
            <v>9197827.7799999993</v>
          </cell>
          <cell r="F263">
            <v>0</v>
          </cell>
          <cell r="G263" t="str">
            <v>BS_OTHDBT.OTH</v>
          </cell>
        </row>
        <row r="264">
          <cell r="D264" t="str">
            <v>------------------</v>
          </cell>
        </row>
        <row r="265">
          <cell r="D265">
            <v>167117292.90000001</v>
          </cell>
        </row>
        <row r="267">
          <cell r="D267">
            <v>0</v>
          </cell>
        </row>
        <row r="268">
          <cell r="D268" t="str">
            <v>------------------</v>
          </cell>
        </row>
        <row r="269">
          <cell r="D269">
            <v>0</v>
          </cell>
          <cell r="F269">
            <v>0</v>
          </cell>
          <cell r="G269" t="str">
            <v>IC_DES_PER</v>
          </cell>
        </row>
        <row r="271">
          <cell r="D271" t="str">
            <v>Page     6          Printed   10</v>
          </cell>
        </row>
        <row r="275">
          <cell r="D275" t="str">
            <v>BALANCE</v>
          </cell>
        </row>
        <row r="279">
          <cell r="D279" t="str">
            <v>------------------</v>
          </cell>
        </row>
        <row r="280">
          <cell r="D280">
            <v>175576478.28</v>
          </cell>
        </row>
        <row r="281">
          <cell r="D281" t="str">
            <v>==================</v>
          </cell>
        </row>
        <row r="284">
          <cell r="D284">
            <v>20286335.300000001</v>
          </cell>
          <cell r="F284">
            <v>0</v>
          </cell>
          <cell r="G284" t="str">
            <v>BS_TRDCRD.OTH</v>
          </cell>
        </row>
        <row r="285">
          <cell r="D285">
            <v>15090153.710000001</v>
          </cell>
          <cell r="F285">
            <v>0</v>
          </cell>
          <cell r="G285" t="str">
            <v>BS_ACCR.DIR</v>
          </cell>
        </row>
        <row r="286">
          <cell r="D286" t="str">
            <v>------------------</v>
          </cell>
        </row>
        <row r="287">
          <cell r="D287">
            <v>35376489.009999998</v>
          </cell>
        </row>
        <row r="289">
          <cell r="D289">
            <v>-6626542.1900000004</v>
          </cell>
        </row>
        <row r="290">
          <cell r="D290">
            <v>9362476.0999999996</v>
          </cell>
        </row>
        <row r="291">
          <cell r="D291" t="str">
            <v>------------------</v>
          </cell>
        </row>
        <row r="292">
          <cell r="D292">
            <v>2735933.91</v>
          </cell>
          <cell r="F292">
            <v>0</v>
          </cell>
          <cell r="G292" t="str">
            <v>BS_ACCR.OGC</v>
          </cell>
        </row>
        <row r="294">
          <cell r="D294">
            <v>-3478.66</v>
          </cell>
        </row>
        <row r="295">
          <cell r="D295">
            <v>-113795.65</v>
          </cell>
        </row>
        <row r="296">
          <cell r="D296">
            <v>0</v>
          </cell>
        </row>
        <row r="297">
          <cell r="D297">
            <v>1811853.42</v>
          </cell>
        </row>
        <row r="298">
          <cell r="D298">
            <v>-68686.59</v>
          </cell>
        </row>
        <row r="299">
          <cell r="D299">
            <v>-952.6</v>
          </cell>
        </row>
        <row r="300">
          <cell r="D300">
            <v>0</v>
          </cell>
        </row>
        <row r="301">
          <cell r="D301">
            <v>387509.5</v>
          </cell>
        </row>
        <row r="302">
          <cell r="D302" t="str">
            <v>------------------</v>
          </cell>
        </row>
        <row r="303">
          <cell r="D303">
            <v>2012449.42</v>
          </cell>
          <cell r="F303">
            <v>0</v>
          </cell>
          <cell r="G303" t="str">
            <v>BS_OTHCRD.VAT</v>
          </cell>
        </row>
        <row r="305">
          <cell r="D305" t="str">
            <v>------------------</v>
          </cell>
        </row>
        <row r="306">
          <cell r="D306">
            <v>0</v>
          </cell>
          <cell r="F306">
            <v>0</v>
          </cell>
          <cell r="G306" t="str">
            <v>BS_OTHCRD.OTH</v>
          </cell>
        </row>
        <row r="307">
          <cell r="D307" t="str">
            <v>------------------</v>
          </cell>
        </row>
        <row r="308">
          <cell r="D308">
            <v>40124872.340000004</v>
          </cell>
        </row>
        <row r="310">
          <cell r="D310">
            <v>4128989.46</v>
          </cell>
        </row>
        <row r="311">
          <cell r="D311" t="str">
            <v>------------------</v>
          </cell>
        </row>
        <row r="312">
          <cell r="D312">
            <v>4128989.46</v>
          </cell>
          <cell r="F312">
            <v>0</v>
          </cell>
          <cell r="G312" t="str">
            <v>BS_ICOFEES</v>
          </cell>
        </row>
        <row r="313">
          <cell r="D313">
            <v>1203300</v>
          </cell>
          <cell r="F313">
            <v>0</v>
          </cell>
          <cell r="G313" t="str">
            <v>BS_TAX.TAX</v>
          </cell>
        </row>
        <row r="314">
          <cell r="D314" t="str">
            <v>------------------</v>
          </cell>
        </row>
        <row r="315">
          <cell r="D315">
            <v>45457161.799999997</v>
          </cell>
        </row>
        <row r="317">
          <cell r="D317">
            <v>107318247.02</v>
          </cell>
          <cell r="F317">
            <v>0</v>
          </cell>
          <cell r="G317" t="str">
            <v>RE</v>
          </cell>
        </row>
        <row r="318">
          <cell r="D318">
            <v>-331870.84000000003</v>
          </cell>
          <cell r="F318">
            <v>0</v>
          </cell>
          <cell r="G318" t="str">
            <v>PL</v>
          </cell>
        </row>
        <row r="319">
          <cell r="D319" t="str">
            <v>------------------</v>
          </cell>
        </row>
        <row r="320">
          <cell r="D320">
            <v>106986376.18000001</v>
          </cell>
        </row>
        <row r="321">
          <cell r="D321" t="str">
            <v>------------------</v>
          </cell>
        </row>
        <row r="322">
          <cell r="D322">
            <v>152443537.97999999</v>
          </cell>
        </row>
        <row r="323">
          <cell r="D323" t="str">
            <v>==================</v>
          </cell>
        </row>
        <row r="325">
          <cell r="D325" t="str">
            <v>Page     7          Printed   10</v>
          </cell>
        </row>
        <row r="329">
          <cell r="D329" t="str">
            <v>BALANCE</v>
          </cell>
        </row>
        <row r="338">
          <cell r="D338">
            <v>48979.34</v>
          </cell>
        </row>
        <row r="339">
          <cell r="D339">
            <v>208843.48</v>
          </cell>
        </row>
        <row r="340">
          <cell r="D340">
            <v>1946729.97</v>
          </cell>
        </row>
        <row r="341">
          <cell r="D341">
            <v>335460.59999999998</v>
          </cell>
        </row>
        <row r="342">
          <cell r="D342">
            <v>1</v>
          </cell>
        </row>
        <row r="343">
          <cell r="D343" t="str">
            <v>------------------</v>
          </cell>
        </row>
        <row r="344">
          <cell r="D344">
            <v>2540014.39</v>
          </cell>
          <cell r="F344" t="str">
            <v>FA_CST_CL</v>
          </cell>
        </row>
        <row r="346">
          <cell r="D346">
            <v>-28052.959999999999</v>
          </cell>
        </row>
        <row r="347">
          <cell r="D347">
            <v>-101404.37</v>
          </cell>
        </row>
        <row r="348">
          <cell r="D348">
            <v>-1094368.78</v>
          </cell>
        </row>
        <row r="349">
          <cell r="D349">
            <v>-111737.33</v>
          </cell>
        </row>
        <row r="350">
          <cell r="D350">
            <v>0</v>
          </cell>
        </row>
        <row r="351">
          <cell r="D351" t="str">
            <v>------------------</v>
          </cell>
        </row>
        <row r="352">
          <cell r="D352">
            <v>1335563.44</v>
          </cell>
          <cell r="F352" t="str">
            <v>FA_DEP_CL</v>
          </cell>
        </row>
        <row r="353">
          <cell r="D353" t="str">
            <v>------------------</v>
          </cell>
        </row>
        <row r="354">
          <cell r="D354">
            <v>1204450.95</v>
          </cell>
        </row>
        <row r="357">
          <cell r="D357">
            <v>-215287763.62</v>
          </cell>
          <cell r="F357" t="str">
            <v>CSH_NPOL.CASH</v>
          </cell>
        </row>
        <row r="358">
          <cell r="D358">
            <v>6457002.54</v>
          </cell>
          <cell r="F358" t="str">
            <v>BS_OTHDBT.DEP</v>
          </cell>
        </row>
        <row r="359">
          <cell r="D359" t="str">
            <v>------------------</v>
          </cell>
        </row>
        <row r="360">
          <cell r="D360">
            <v>-208830761.08000001</v>
          </cell>
        </row>
        <row r="362">
          <cell r="D362">
            <v>31856.07</v>
          </cell>
        </row>
        <row r="363">
          <cell r="D363">
            <v>-19298.900000000001</v>
          </cell>
        </row>
        <row r="364">
          <cell r="D364">
            <v>-3802978.93</v>
          </cell>
        </row>
        <row r="365">
          <cell r="D365" t="str">
            <v>------------------</v>
          </cell>
        </row>
        <row r="366">
          <cell r="D366">
            <v>-3790421.76</v>
          </cell>
          <cell r="F366" t="str">
            <v>BS_PREPAY.OTH</v>
          </cell>
        </row>
        <row r="368">
          <cell r="D368">
            <v>0</v>
          </cell>
        </row>
        <row r="369">
          <cell r="D369">
            <v>39800215.729999997</v>
          </cell>
        </row>
        <row r="370">
          <cell r="D370" t="str">
            <v>------------------</v>
          </cell>
        </row>
        <row r="371">
          <cell r="D371">
            <v>39800215.729999997</v>
          </cell>
          <cell r="F371" t="str">
            <v>BS_OTHDBT.OTH</v>
          </cell>
        </row>
        <row r="373">
          <cell r="D373">
            <v>474722.09</v>
          </cell>
          <cell r="F373" t="str">
            <v>BS_OTHDBT.OTH</v>
          </cell>
        </row>
        <row r="374">
          <cell r="D374">
            <v>7703262.8099999996</v>
          </cell>
          <cell r="F374" t="str">
            <v>BS_OTHDBT.OTH</v>
          </cell>
        </row>
        <row r="375">
          <cell r="D375">
            <v>264489.09999999998</v>
          </cell>
          <cell r="F375" t="str">
            <v>BS_OTHDBT.OTH</v>
          </cell>
        </row>
        <row r="376">
          <cell r="D376">
            <v>4271750.9800000004</v>
          </cell>
          <cell r="F376" t="str">
            <v>BS_OTHDBT.OTH</v>
          </cell>
        </row>
        <row r="377">
          <cell r="D377">
            <v>6215000</v>
          </cell>
          <cell r="F377" t="str">
            <v>Loan</v>
          </cell>
        </row>
        <row r="378">
          <cell r="D378">
            <v>243331.32</v>
          </cell>
          <cell r="F378" t="str">
            <v>AC-INT</v>
          </cell>
        </row>
        <row r="379">
          <cell r="D379">
            <v>396277.74</v>
          </cell>
          <cell r="F379" t="str">
            <v>BS_OTHDBT.OTH</v>
          </cell>
        </row>
        <row r="380">
          <cell r="D380" t="str">
            <v>------------------</v>
          </cell>
        </row>
        <row r="381">
          <cell r="D381">
            <v>19568834.039999999</v>
          </cell>
        </row>
        <row r="382">
          <cell r="D382" t="str">
            <v>------------------</v>
          </cell>
        </row>
        <row r="383">
          <cell r="D383">
            <v>-153252133.06999999</v>
          </cell>
        </row>
        <row r="385">
          <cell r="D385">
            <v>-1027874.16</v>
          </cell>
          <cell r="F385" t="str">
            <v>IC_DES_PER</v>
          </cell>
        </row>
        <row r="386">
          <cell r="D386">
            <v>13896852.74</v>
          </cell>
          <cell r="F386" t="str">
            <v>IC_ORG_PER</v>
          </cell>
        </row>
        <row r="387">
          <cell r="D387">
            <v>-5031.87</v>
          </cell>
          <cell r="F387" t="str">
            <v>IC_CTA_PER</v>
          </cell>
        </row>
        <row r="389">
          <cell r="D389" t="str">
            <v>Page     8          Printed   10</v>
          </cell>
        </row>
        <row r="393">
          <cell r="D393" t="str">
            <v>BALANCE</v>
          </cell>
        </row>
        <row r="397">
          <cell r="D397" t="str">
            <v>------------------</v>
          </cell>
        </row>
        <row r="398">
          <cell r="D398">
            <v>12863946.710000001</v>
          </cell>
        </row>
        <row r="399">
          <cell r="D399" t="str">
            <v>------------------</v>
          </cell>
        </row>
        <row r="400">
          <cell r="D400">
            <v>-139183735.41</v>
          </cell>
        </row>
        <row r="401">
          <cell r="D401" t="str">
            <v>==================</v>
          </cell>
        </row>
        <row r="404">
          <cell r="D404">
            <v>2881.35</v>
          </cell>
          <cell r="F404" t="str">
            <v>BS_TRDCRD.OTH</v>
          </cell>
        </row>
        <row r="405">
          <cell r="D405">
            <v>11914915.15</v>
          </cell>
          <cell r="F405" t="str">
            <v>BS_ACCR.DIR</v>
          </cell>
        </row>
        <row r="406">
          <cell r="D406" t="str">
            <v>------------------</v>
          </cell>
        </row>
        <row r="407">
          <cell r="D407">
            <v>11917796.5</v>
          </cell>
        </row>
        <row r="409">
          <cell r="D409">
            <v>1936321.2</v>
          </cell>
        </row>
        <row r="410">
          <cell r="D410">
            <v>319992</v>
          </cell>
        </row>
        <row r="411">
          <cell r="D411" t="str">
            <v>------------------</v>
          </cell>
        </row>
        <row r="412">
          <cell r="D412">
            <v>2256313.2000000002</v>
          </cell>
          <cell r="F412" t="str">
            <v>BS_ACCR.OGC</v>
          </cell>
        </row>
        <row r="414">
          <cell r="D414">
            <v>-966965.46</v>
          </cell>
        </row>
        <row r="415">
          <cell r="D415">
            <v>0</v>
          </cell>
        </row>
        <row r="416">
          <cell r="D416">
            <v>-1006702.15</v>
          </cell>
        </row>
        <row r="417">
          <cell r="D417">
            <v>0</v>
          </cell>
        </row>
        <row r="418">
          <cell r="D418">
            <v>134633.69</v>
          </cell>
        </row>
        <row r="419">
          <cell r="D419">
            <v>-450</v>
          </cell>
        </row>
        <row r="420">
          <cell r="D420" t="str">
            <v>------------------</v>
          </cell>
        </row>
        <row r="421">
          <cell r="D421">
            <v>-1839483.92</v>
          </cell>
          <cell r="F421" t="str">
            <v>BS_OTHCRD.VAT</v>
          </cell>
        </row>
        <row r="423">
          <cell r="D423">
            <v>389756.26</v>
          </cell>
        </row>
        <row r="424">
          <cell r="D424" t="str">
            <v>------------------</v>
          </cell>
        </row>
        <row r="425">
          <cell r="D425">
            <v>389756.26</v>
          </cell>
          <cell r="F425" t="str">
            <v>BS_OTHCRD.OTH</v>
          </cell>
        </row>
        <row r="426">
          <cell r="D426" t="str">
            <v>------------------</v>
          </cell>
        </row>
        <row r="427">
          <cell r="D427">
            <v>12724382.039999999</v>
          </cell>
        </row>
        <row r="429">
          <cell r="D429">
            <v>13154896.199999999</v>
          </cell>
        </row>
        <row r="430">
          <cell r="D430">
            <v>6197143.7199999997</v>
          </cell>
        </row>
        <row r="431">
          <cell r="D431" t="str">
            <v>------------------</v>
          </cell>
        </row>
        <row r="432">
          <cell r="D432">
            <v>19352039.920000002</v>
          </cell>
          <cell r="F432" t="str">
            <v>BS_ICOFEES</v>
          </cell>
        </row>
        <row r="433">
          <cell r="D433">
            <v>0</v>
          </cell>
          <cell r="F433" t="str">
            <v>BS_INT.EXT</v>
          </cell>
        </row>
        <row r="434">
          <cell r="D434">
            <v>8663667</v>
          </cell>
          <cell r="F434" t="str">
            <v>BS_TAX.TAX</v>
          </cell>
        </row>
        <row r="435">
          <cell r="D435" t="str">
            <v>------------------</v>
          </cell>
        </row>
        <row r="436">
          <cell r="D436">
            <v>40740088.960000001</v>
          </cell>
        </row>
        <row r="438">
          <cell r="D438">
            <v>50000000</v>
          </cell>
          <cell r="F438" t="str">
            <v>RE</v>
          </cell>
        </row>
        <row r="439">
          <cell r="D439">
            <v>-129769876.73999999</v>
          </cell>
          <cell r="F439" t="str">
            <v>RE</v>
          </cell>
        </row>
        <row r="440">
          <cell r="D440">
            <v>2891611.01</v>
          </cell>
          <cell r="F440" t="str">
            <v>PL</v>
          </cell>
        </row>
        <row r="441">
          <cell r="D441" t="str">
            <v>------------------</v>
          </cell>
        </row>
        <row r="442">
          <cell r="D442">
            <v>-76878265.730000004</v>
          </cell>
        </row>
        <row r="443">
          <cell r="D443" t="str">
            <v>------------------</v>
          </cell>
        </row>
        <row r="444">
          <cell r="D444">
            <v>-36138176.770000003</v>
          </cell>
        </row>
        <row r="445">
          <cell r="D445" t="str">
            <v>==================</v>
          </cell>
        </row>
        <row r="447">
          <cell r="D447" t="str">
            <v>Page     9          Printed   10</v>
          </cell>
        </row>
        <row r="451">
          <cell r="D451" t="str">
            <v>BALANCE</v>
          </cell>
        </row>
        <row r="460">
          <cell r="D460" t="str">
            <v>------------------</v>
          </cell>
        </row>
        <row r="461">
          <cell r="D461">
            <v>0</v>
          </cell>
          <cell r="F461" t="str">
            <v>FA_CST_CL</v>
          </cell>
        </row>
        <row r="463">
          <cell r="D463" t="str">
            <v>------------------</v>
          </cell>
        </row>
        <row r="464">
          <cell r="D464">
            <v>0</v>
          </cell>
          <cell r="F464" t="str">
            <v>FA_DEP_CL</v>
          </cell>
        </row>
        <row r="465">
          <cell r="D465" t="str">
            <v>------------------</v>
          </cell>
        </row>
        <row r="466">
          <cell r="D466">
            <v>0</v>
          </cell>
        </row>
        <row r="469">
          <cell r="D469">
            <v>-288198.39</v>
          </cell>
        </row>
        <row r="470">
          <cell r="D470" t="str">
            <v>------------------</v>
          </cell>
          <cell r="F470" t="str">
            <v>CSH_NPOL.CASH</v>
          </cell>
        </row>
        <row r="471">
          <cell r="D471">
            <v>-288198.39</v>
          </cell>
        </row>
        <row r="473">
          <cell r="D473">
            <v>-4992.0200000000004</v>
          </cell>
        </row>
        <row r="474">
          <cell r="D474" t="str">
            <v>------------------</v>
          </cell>
        </row>
        <row r="475">
          <cell r="D475">
            <v>-4992.0200000000004</v>
          </cell>
          <cell r="F475" t="str">
            <v>BS_PREPAY.OTH</v>
          </cell>
        </row>
        <row r="477">
          <cell r="D477" t="str">
            <v>------------------</v>
          </cell>
        </row>
        <row r="478">
          <cell r="D478">
            <v>0</v>
          </cell>
          <cell r="F478" t="str">
            <v>BS_OTHDBT.OTH</v>
          </cell>
        </row>
        <row r="480">
          <cell r="D480" t="str">
            <v>------------------</v>
          </cell>
        </row>
        <row r="481">
          <cell r="D481">
            <v>0</v>
          </cell>
          <cell r="F481" t="str">
            <v>BS_OTHDBT.OTH</v>
          </cell>
        </row>
        <row r="482">
          <cell r="D482" t="str">
            <v>------------------</v>
          </cell>
        </row>
        <row r="483">
          <cell r="D483">
            <v>-293190.40999999997</v>
          </cell>
        </row>
        <row r="485">
          <cell r="D485" t="str">
            <v>------------------</v>
          </cell>
        </row>
        <row r="486">
          <cell r="D486">
            <v>0</v>
          </cell>
        </row>
        <row r="487">
          <cell r="D487" t="str">
            <v>------------------</v>
          </cell>
        </row>
        <row r="488">
          <cell r="D488">
            <v>-293190.40999999997</v>
          </cell>
        </row>
        <row r="489">
          <cell r="D489" t="str">
            <v>==================</v>
          </cell>
        </row>
        <row r="492">
          <cell r="D492">
            <v>-284918.13</v>
          </cell>
        </row>
        <row r="493">
          <cell r="D493" t="str">
            <v>------------------</v>
          </cell>
        </row>
        <row r="494">
          <cell r="D494">
            <v>-284918.13</v>
          </cell>
        </row>
        <row r="496">
          <cell r="D496" t="str">
            <v>------------------</v>
          </cell>
        </row>
        <row r="497">
          <cell r="D497">
            <v>0</v>
          </cell>
          <cell r="F497" t="str">
            <v>BS_ACCR.OGC</v>
          </cell>
        </row>
        <row r="499">
          <cell r="D499">
            <v>450</v>
          </cell>
        </row>
        <row r="500">
          <cell r="D500" t="str">
            <v>------------------</v>
          </cell>
        </row>
        <row r="501">
          <cell r="D501">
            <v>450</v>
          </cell>
          <cell r="F501" t="str">
            <v>BS_OTHCRD.VAT</v>
          </cell>
        </row>
        <row r="503">
          <cell r="D503" t="str">
            <v>------------------</v>
          </cell>
        </row>
        <row r="504">
          <cell r="D504">
            <v>0</v>
          </cell>
          <cell r="F504" t="str">
            <v>BS_OTHCRD.OTH</v>
          </cell>
        </row>
        <row r="505">
          <cell r="D505" t="str">
            <v>------------------</v>
          </cell>
        </row>
        <row r="506">
          <cell r="D506">
            <v>-284468.13</v>
          </cell>
        </row>
        <row r="508">
          <cell r="D508" t="str">
            <v>------------------</v>
          </cell>
        </row>
        <row r="509">
          <cell r="D509">
            <v>0</v>
          </cell>
          <cell r="F509" t="str">
            <v>BS_ICOFEES</v>
          </cell>
        </row>
        <row r="511">
          <cell r="D511" t="str">
            <v>Page    10          Printed   10</v>
          </cell>
        </row>
        <row r="515">
          <cell r="D515" t="str">
            <v>BALANCE</v>
          </cell>
        </row>
        <row r="519">
          <cell r="D519" t="str">
            <v>------------------</v>
          </cell>
        </row>
        <row r="520">
          <cell r="D520">
            <v>-284468.13</v>
          </cell>
        </row>
        <row r="522">
          <cell r="D522">
            <v>-759760.86</v>
          </cell>
          <cell r="F522" t="str">
            <v>PL</v>
          </cell>
        </row>
        <row r="523">
          <cell r="D523" t="str">
            <v>------------------</v>
          </cell>
        </row>
        <row r="524">
          <cell r="D524">
            <v>-759760.86</v>
          </cell>
        </row>
        <row r="525">
          <cell r="D525" t="str">
            <v>------------------</v>
          </cell>
        </row>
        <row r="526">
          <cell r="D526">
            <v>-1044228.99</v>
          </cell>
        </row>
        <row r="527">
          <cell r="D527" t="str">
            <v>==================</v>
          </cell>
        </row>
      </sheetData>
      <sheetData sheetId="7" refreshError="1">
        <row r="2">
          <cell r="D2" t="str">
            <v>Page     1          Printed   10</v>
          </cell>
        </row>
        <row r="6">
          <cell r="D6" t="str">
            <v>BALANCE</v>
          </cell>
          <cell r="F6" t="str">
            <v>ACCODE-CS</v>
          </cell>
          <cell r="G6" t="str">
            <v>ACCODE-RT</v>
          </cell>
        </row>
        <row r="15">
          <cell r="D15" t="str">
            <v>------------------</v>
          </cell>
        </row>
        <row r="16">
          <cell r="D16">
            <v>0</v>
          </cell>
        </row>
        <row r="18">
          <cell r="D18" t="str">
            <v>------------------</v>
          </cell>
        </row>
        <row r="19">
          <cell r="D19">
            <v>0</v>
          </cell>
        </row>
        <row r="20">
          <cell r="D20" t="str">
            <v>------------------</v>
          </cell>
        </row>
        <row r="21">
          <cell r="D21">
            <v>0</v>
          </cell>
        </row>
        <row r="24">
          <cell r="D24" t="str">
            <v>------------------</v>
          </cell>
        </row>
        <row r="25">
          <cell r="D25">
            <v>0</v>
          </cell>
        </row>
        <row r="27">
          <cell r="D27" t="str">
            <v>------------------</v>
          </cell>
        </row>
        <row r="28">
          <cell r="D28">
            <v>0</v>
          </cell>
        </row>
        <row r="30">
          <cell r="D30" t="str">
            <v>------------------</v>
          </cell>
        </row>
        <row r="31">
          <cell r="D31">
            <v>0</v>
          </cell>
        </row>
        <row r="33">
          <cell r="D33" t="str">
            <v>------------------</v>
          </cell>
        </row>
        <row r="34">
          <cell r="D34">
            <v>0</v>
          </cell>
        </row>
        <row r="35">
          <cell r="D35" t="str">
            <v>------------------</v>
          </cell>
        </row>
        <row r="36">
          <cell r="D36">
            <v>0</v>
          </cell>
        </row>
        <row r="38">
          <cell r="D38" t="str">
            <v>------------------</v>
          </cell>
        </row>
        <row r="39">
          <cell r="D39">
            <v>0</v>
          </cell>
        </row>
        <row r="40">
          <cell r="D40" t="str">
            <v>------------------</v>
          </cell>
        </row>
        <row r="41">
          <cell r="D41">
            <v>0</v>
          </cell>
        </row>
        <row r="42">
          <cell r="D42" t="str">
            <v>==================</v>
          </cell>
        </row>
        <row r="45">
          <cell r="D45" t="str">
            <v>------------------</v>
          </cell>
        </row>
        <row r="46">
          <cell r="D46">
            <v>0</v>
          </cell>
        </row>
        <row r="48">
          <cell r="D48" t="str">
            <v>------------------</v>
          </cell>
        </row>
        <row r="49">
          <cell r="D49">
            <v>0</v>
          </cell>
        </row>
        <row r="51">
          <cell r="D51" t="str">
            <v>------------------</v>
          </cell>
        </row>
        <row r="52">
          <cell r="D52">
            <v>0</v>
          </cell>
        </row>
        <row r="54">
          <cell r="D54" t="str">
            <v>------------------</v>
          </cell>
        </row>
        <row r="55">
          <cell r="D55">
            <v>0</v>
          </cell>
        </row>
        <row r="56">
          <cell r="D56" t="str">
            <v>------------------</v>
          </cell>
        </row>
        <row r="57">
          <cell r="D57">
            <v>0</v>
          </cell>
        </row>
        <row r="59">
          <cell r="D59" t="str">
            <v>------------------</v>
          </cell>
        </row>
        <row r="60">
          <cell r="D60">
            <v>0</v>
          </cell>
        </row>
        <row r="61">
          <cell r="D61" t="str">
            <v>------------------</v>
          </cell>
        </row>
        <row r="62">
          <cell r="D62">
            <v>0</v>
          </cell>
        </row>
        <row r="64">
          <cell r="D64" t="str">
            <v>------------------</v>
          </cell>
        </row>
        <row r="65">
          <cell r="D65">
            <v>0</v>
          </cell>
        </row>
        <row r="67">
          <cell r="D67" t="str">
            <v>Page     2          Printed   10</v>
          </cell>
        </row>
        <row r="71">
          <cell r="D71" t="str">
            <v>BALANCE</v>
          </cell>
        </row>
        <row r="75">
          <cell r="D75" t="str">
            <v>------------------</v>
          </cell>
        </row>
        <row r="76">
          <cell r="D76">
            <v>0</v>
          </cell>
        </row>
        <row r="77">
          <cell r="D77" t="str">
            <v>==================</v>
          </cell>
        </row>
        <row r="79">
          <cell r="D79" t="str">
            <v>Page     3          Printed   10</v>
          </cell>
        </row>
        <row r="83">
          <cell r="D83" t="str">
            <v>BALANCE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 t="str">
            <v>------------------</v>
          </cell>
        </row>
        <row r="99">
          <cell r="D99">
            <v>0</v>
          </cell>
          <cell r="F99" t="str">
            <v>FA_CST_CL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 t="str">
            <v>------------------</v>
          </cell>
        </row>
        <row r="108">
          <cell r="D108">
            <v>0</v>
          </cell>
          <cell r="F108" t="str">
            <v>FA_DEP_CL</v>
          </cell>
        </row>
        <row r="109">
          <cell r="D109" t="str">
            <v>------------------</v>
          </cell>
        </row>
        <row r="110">
          <cell r="D110">
            <v>0</v>
          </cell>
        </row>
        <row r="113">
          <cell r="D113">
            <v>7459933.2599999998</v>
          </cell>
          <cell r="F113" t="str">
            <v>CSH_NPOL.CASH</v>
          </cell>
        </row>
        <row r="114">
          <cell r="D114">
            <v>0</v>
          </cell>
          <cell r="F114" t="str">
            <v>DB_TOTAL</v>
          </cell>
        </row>
        <row r="115">
          <cell r="D115">
            <v>0</v>
          </cell>
          <cell r="F115" t="str">
            <v>DB_TOTAL</v>
          </cell>
        </row>
        <row r="116">
          <cell r="D116">
            <v>0</v>
          </cell>
          <cell r="F116" t="str">
            <v>BS_OTHDBT.DEP</v>
          </cell>
        </row>
        <row r="117">
          <cell r="D117" t="str">
            <v>------------------</v>
          </cell>
        </row>
        <row r="118">
          <cell r="D118">
            <v>7459933.2599999998</v>
          </cell>
        </row>
        <row r="120">
          <cell r="D120">
            <v>1300</v>
          </cell>
        </row>
        <row r="121">
          <cell r="D121">
            <v>0.02</v>
          </cell>
        </row>
        <row r="122">
          <cell r="D122">
            <v>-1361957.15</v>
          </cell>
        </row>
        <row r="123">
          <cell r="D123" t="str">
            <v>------------------</v>
          </cell>
        </row>
        <row r="124">
          <cell r="D124">
            <v>-1360657.13</v>
          </cell>
          <cell r="F124" t="str">
            <v>BS_PREPAY.OTH</v>
          </cell>
        </row>
        <row r="126">
          <cell r="D126">
            <v>-298033.81</v>
          </cell>
        </row>
        <row r="127">
          <cell r="D127" t="str">
            <v>------------------</v>
          </cell>
        </row>
        <row r="128">
          <cell r="D128">
            <v>-298033.81</v>
          </cell>
          <cell r="F128" t="str">
            <v>BS_OTHDBT.OTH</v>
          </cell>
        </row>
        <row r="130">
          <cell r="D130">
            <v>12000</v>
          </cell>
        </row>
        <row r="131">
          <cell r="D131">
            <v>18000</v>
          </cell>
        </row>
        <row r="132">
          <cell r="D132">
            <v>70864.78</v>
          </cell>
        </row>
        <row r="133">
          <cell r="D133">
            <v>3120</v>
          </cell>
        </row>
        <row r="134">
          <cell r="D134" t="str">
            <v>------------------</v>
          </cell>
        </row>
        <row r="135">
          <cell r="D135">
            <v>103984.78</v>
          </cell>
          <cell r="F135" t="str">
            <v>BS_OTHDBT.OTH</v>
          </cell>
        </row>
        <row r="136">
          <cell r="D136" t="str">
            <v>------------------</v>
          </cell>
        </row>
        <row r="137">
          <cell r="D137">
            <v>5905227.0999999996</v>
          </cell>
        </row>
        <row r="139">
          <cell r="D139" t="str">
            <v>------------------</v>
          </cell>
        </row>
        <row r="140">
          <cell r="D140">
            <v>0</v>
          </cell>
        </row>
        <row r="141">
          <cell r="D141" t="str">
            <v>------------------</v>
          </cell>
        </row>
        <row r="142">
          <cell r="D142">
            <v>5905227.0999999996</v>
          </cell>
        </row>
        <row r="143">
          <cell r="D143" t="str">
            <v>==================</v>
          </cell>
        </row>
        <row r="145">
          <cell r="D145" t="str">
            <v>Page     4          Printed   10</v>
          </cell>
        </row>
        <row r="149">
          <cell r="D149" t="str">
            <v>BALANCE</v>
          </cell>
        </row>
        <row r="155">
          <cell r="D155">
            <v>-11231.43</v>
          </cell>
          <cell r="F155" t="str">
            <v>BS_TRDCRD.OTH</v>
          </cell>
        </row>
        <row r="156">
          <cell r="D156">
            <v>248984</v>
          </cell>
          <cell r="F156" t="str">
            <v>BS_ACCR.DIR</v>
          </cell>
        </row>
        <row r="157">
          <cell r="D157" t="str">
            <v>------------------</v>
          </cell>
        </row>
        <row r="158">
          <cell r="D158">
            <v>237752.57</v>
          </cell>
        </row>
        <row r="160">
          <cell r="D160">
            <v>80837.23</v>
          </cell>
        </row>
        <row r="161">
          <cell r="D161" t="str">
            <v>------------------</v>
          </cell>
        </row>
        <row r="162">
          <cell r="D162">
            <v>80837.23</v>
          </cell>
          <cell r="F162" t="str">
            <v>BS_ACCR.OGC</v>
          </cell>
        </row>
        <row r="164">
          <cell r="D164">
            <v>-21283.32</v>
          </cell>
        </row>
        <row r="165">
          <cell r="D165">
            <v>0</v>
          </cell>
        </row>
        <row r="166">
          <cell r="D166">
            <v>-1086.3</v>
          </cell>
        </row>
        <row r="167">
          <cell r="D167">
            <v>1701.08</v>
          </cell>
        </row>
        <row r="168">
          <cell r="D168">
            <v>336.6</v>
          </cell>
        </row>
        <row r="169">
          <cell r="D169" t="str">
            <v>------------------</v>
          </cell>
        </row>
        <row r="170">
          <cell r="D170">
            <v>-20331.939999999999</v>
          </cell>
          <cell r="F170" t="str">
            <v>BS_OTHCRD.VAT</v>
          </cell>
        </row>
        <row r="172">
          <cell r="D172">
            <v>793140.41</v>
          </cell>
        </row>
        <row r="173">
          <cell r="D173" t="str">
            <v>------------------</v>
          </cell>
        </row>
        <row r="174">
          <cell r="D174">
            <v>793140.41</v>
          </cell>
          <cell r="F174" t="str">
            <v>BS_OTHCRD.OTH</v>
          </cell>
        </row>
        <row r="175">
          <cell r="D175" t="str">
            <v>------------------</v>
          </cell>
        </row>
        <row r="176">
          <cell r="D176">
            <v>1091398.27</v>
          </cell>
        </row>
        <row r="178">
          <cell r="D178">
            <v>0</v>
          </cell>
        </row>
        <row r="179">
          <cell r="D179">
            <v>0</v>
          </cell>
        </row>
        <row r="180">
          <cell r="D180" t="str">
            <v>------------------</v>
          </cell>
        </row>
        <row r="181">
          <cell r="D181">
            <v>0</v>
          </cell>
          <cell r="F181" t="str">
            <v>BS_ICOFEES</v>
          </cell>
        </row>
        <row r="182">
          <cell r="D182">
            <v>121183.56</v>
          </cell>
          <cell r="F182" t="str">
            <v>BS_TAX.TAX</v>
          </cell>
        </row>
        <row r="183">
          <cell r="D183" t="str">
            <v>------------------</v>
          </cell>
        </row>
        <row r="184">
          <cell r="D184">
            <v>1212581.83</v>
          </cell>
        </row>
        <row r="186">
          <cell r="D186">
            <v>3923104.46</v>
          </cell>
          <cell r="F186" t="str">
            <v>RE</v>
          </cell>
        </row>
        <row r="187">
          <cell r="D187">
            <v>775229.59</v>
          </cell>
          <cell r="F187" t="str">
            <v>PL</v>
          </cell>
        </row>
        <row r="188">
          <cell r="D188" t="str">
            <v>------------------</v>
          </cell>
        </row>
        <row r="189">
          <cell r="D189">
            <v>4698334.05</v>
          </cell>
        </row>
        <row r="190">
          <cell r="D190" t="str">
            <v>------------------</v>
          </cell>
        </row>
        <row r="191">
          <cell r="D191">
            <v>5910915.8799999999</v>
          </cell>
        </row>
        <row r="192">
          <cell r="D192" t="str">
            <v>==================</v>
          </cell>
        </row>
        <row r="194">
          <cell r="D194" t="str">
            <v>Page     5          Printed   10</v>
          </cell>
        </row>
        <row r="198">
          <cell r="D198" t="str">
            <v>BALANCE</v>
          </cell>
        </row>
        <row r="207">
          <cell r="D207">
            <v>4520384.13</v>
          </cell>
        </row>
        <row r="208">
          <cell r="D208">
            <v>9653.2999999999993</v>
          </cell>
        </row>
        <row r="209">
          <cell r="D209">
            <v>1423993.92</v>
          </cell>
        </row>
        <row r="210">
          <cell r="D210">
            <v>197707.9</v>
          </cell>
        </row>
        <row r="211">
          <cell r="D211">
            <v>0</v>
          </cell>
        </row>
        <row r="212">
          <cell r="D212">
            <v>17703432.16</v>
          </cell>
        </row>
        <row r="213">
          <cell r="D213" t="str">
            <v>------------------</v>
          </cell>
        </row>
        <row r="214">
          <cell r="D214">
            <v>23855171.41</v>
          </cell>
          <cell r="F214">
            <v>0</v>
          </cell>
          <cell r="G214" t="str">
            <v>FA_CST_CL</v>
          </cell>
        </row>
        <row r="216">
          <cell r="D216">
            <v>-4520374.13</v>
          </cell>
        </row>
        <row r="217">
          <cell r="D217">
            <v>-9649.2199999999993</v>
          </cell>
        </row>
        <row r="218">
          <cell r="D218">
            <v>-1423989.93</v>
          </cell>
        </row>
        <row r="219">
          <cell r="D219">
            <v>-197704.88</v>
          </cell>
        </row>
        <row r="220">
          <cell r="D220">
            <v>0</v>
          </cell>
        </row>
        <row r="221">
          <cell r="D221">
            <v>-17703410.199999999</v>
          </cell>
        </row>
        <row r="222">
          <cell r="D222" t="str">
            <v>------------------</v>
          </cell>
        </row>
        <row r="223">
          <cell r="D223">
            <v>23855128.359999999</v>
          </cell>
          <cell r="F223">
            <v>0</v>
          </cell>
          <cell r="G223" t="str">
            <v>FA_DEP_CL</v>
          </cell>
        </row>
        <row r="224">
          <cell r="D224" t="str">
            <v>------------------</v>
          </cell>
        </row>
        <row r="225">
          <cell r="D225">
            <v>43.05</v>
          </cell>
        </row>
        <row r="228">
          <cell r="D228">
            <v>20054631.43</v>
          </cell>
          <cell r="F228">
            <v>0</v>
          </cell>
          <cell r="G228" t="str">
            <v>CSH_NPOL.CASH</v>
          </cell>
        </row>
        <row r="229">
          <cell r="D229">
            <v>0</v>
          </cell>
          <cell r="F229">
            <v>0</v>
          </cell>
          <cell r="G229" t="str">
            <v>BS_OTHDBT.DEP</v>
          </cell>
        </row>
        <row r="230">
          <cell r="D230">
            <v>0</v>
          </cell>
        </row>
        <row r="231">
          <cell r="D231" t="str">
            <v>------------------</v>
          </cell>
        </row>
        <row r="232">
          <cell r="D232">
            <v>20054631.43</v>
          </cell>
        </row>
        <row r="234">
          <cell r="D234">
            <v>0</v>
          </cell>
        </row>
        <row r="235">
          <cell r="D235">
            <v>-553375.89</v>
          </cell>
        </row>
        <row r="236">
          <cell r="D236" t="str">
            <v>------------------</v>
          </cell>
        </row>
        <row r="237">
          <cell r="D237">
            <v>-553375.89</v>
          </cell>
          <cell r="F237">
            <v>0</v>
          </cell>
          <cell r="G237" t="str">
            <v>BS_PREPAY.OTH</v>
          </cell>
        </row>
        <row r="239">
          <cell r="D239">
            <v>-249036.01</v>
          </cell>
        </row>
        <row r="240">
          <cell r="D240" t="str">
            <v>------------------</v>
          </cell>
        </row>
        <row r="241">
          <cell r="D241">
            <v>-249036.01</v>
          </cell>
          <cell r="F241">
            <v>0</v>
          </cell>
          <cell r="G241" t="str">
            <v>BS_OTHDBT.OTH</v>
          </cell>
        </row>
        <row r="243">
          <cell r="D243">
            <v>10000</v>
          </cell>
        </row>
        <row r="244">
          <cell r="D244">
            <v>318891.48</v>
          </cell>
        </row>
        <row r="245">
          <cell r="D245" t="str">
            <v>------------------</v>
          </cell>
        </row>
        <row r="246">
          <cell r="D246">
            <v>328891.48</v>
          </cell>
          <cell r="F246">
            <v>0</v>
          </cell>
          <cell r="G246" t="str">
            <v>BS_OTHDBT.OTH</v>
          </cell>
        </row>
        <row r="247">
          <cell r="D247" t="str">
            <v>------------------</v>
          </cell>
        </row>
        <row r="248">
          <cell r="D248">
            <v>19581111.010000002</v>
          </cell>
        </row>
        <row r="250">
          <cell r="D250" t="str">
            <v>------------------</v>
          </cell>
        </row>
        <row r="251">
          <cell r="D251">
            <v>0</v>
          </cell>
        </row>
        <row r="252">
          <cell r="D252" t="str">
            <v>------------------</v>
          </cell>
        </row>
        <row r="253">
          <cell r="D253">
            <v>19581154.059999999</v>
          </cell>
        </row>
        <row r="254">
          <cell r="D254" t="str">
            <v>==================</v>
          </cell>
        </row>
        <row r="258">
          <cell r="D258" t="str">
            <v>Page     6          Printed   10</v>
          </cell>
        </row>
        <row r="262">
          <cell r="D262" t="str">
            <v>BALANCE</v>
          </cell>
        </row>
        <row r="266">
          <cell r="D266">
            <v>11555</v>
          </cell>
          <cell r="F266">
            <v>0</v>
          </cell>
          <cell r="G266" t="str">
            <v>BS_TRDCRD.OTH</v>
          </cell>
        </row>
        <row r="267">
          <cell r="D267">
            <v>2640</v>
          </cell>
          <cell r="F267">
            <v>0</v>
          </cell>
          <cell r="G267" t="str">
            <v>BS_ACCR.DIR</v>
          </cell>
        </row>
        <row r="268">
          <cell r="D268" t="str">
            <v>------------------</v>
          </cell>
        </row>
        <row r="269">
          <cell r="D269">
            <v>14195</v>
          </cell>
        </row>
        <row r="271">
          <cell r="D271">
            <v>0</v>
          </cell>
        </row>
        <row r="272">
          <cell r="D272">
            <v>307699.75</v>
          </cell>
        </row>
        <row r="273">
          <cell r="D273" t="str">
            <v>------------------</v>
          </cell>
        </row>
        <row r="274">
          <cell r="D274">
            <v>307699.75</v>
          </cell>
          <cell r="F274">
            <v>0</v>
          </cell>
          <cell r="G274" t="str">
            <v>BS_ACCR.OGC</v>
          </cell>
        </row>
        <row r="276">
          <cell r="D276">
            <v>0</v>
          </cell>
        </row>
        <row r="277">
          <cell r="D277">
            <v>0</v>
          </cell>
        </row>
        <row r="278">
          <cell r="D278">
            <v>0</v>
          </cell>
        </row>
        <row r="279">
          <cell r="D279">
            <v>0</v>
          </cell>
        </row>
        <row r="280">
          <cell r="D280" t="str">
            <v>------------------</v>
          </cell>
        </row>
        <row r="281">
          <cell r="D281">
            <v>0</v>
          </cell>
          <cell r="F281">
            <v>0</v>
          </cell>
          <cell r="G281" t="str">
            <v>BS_OTHCRD.VAT</v>
          </cell>
        </row>
        <row r="283">
          <cell r="D283">
            <v>3478610.57</v>
          </cell>
        </row>
        <row r="284">
          <cell r="D284" t="str">
            <v>------------------</v>
          </cell>
        </row>
        <row r="285">
          <cell r="D285">
            <v>3478610.57</v>
          </cell>
          <cell r="F285">
            <v>0</v>
          </cell>
          <cell r="G285" t="str">
            <v>BS_OTHCRD.OTH</v>
          </cell>
        </row>
        <row r="286">
          <cell r="D286" t="str">
            <v>------------------</v>
          </cell>
        </row>
        <row r="287">
          <cell r="D287">
            <v>3800505.32</v>
          </cell>
        </row>
        <row r="289">
          <cell r="D289" t="str">
            <v>------------------</v>
          </cell>
        </row>
        <row r="290">
          <cell r="D290">
            <v>0</v>
          </cell>
          <cell r="F290">
            <v>0</v>
          </cell>
          <cell r="G290" t="str">
            <v>BS_ICOFEES</v>
          </cell>
        </row>
        <row r="291">
          <cell r="D291">
            <v>141916.44</v>
          </cell>
          <cell r="F291">
            <v>0</v>
          </cell>
          <cell r="G291" t="str">
            <v>BS_TAX.TAX</v>
          </cell>
        </row>
        <row r="292">
          <cell r="D292" t="str">
            <v>------------------</v>
          </cell>
        </row>
        <row r="293">
          <cell r="D293">
            <v>3942421.76</v>
          </cell>
        </row>
        <row r="295">
          <cell r="D295">
            <v>11969333.220000001</v>
          </cell>
          <cell r="F295">
            <v>0</v>
          </cell>
          <cell r="G295" t="str">
            <v>RE</v>
          </cell>
        </row>
        <row r="296">
          <cell r="D296">
            <v>3662710.3</v>
          </cell>
          <cell r="F296">
            <v>0</v>
          </cell>
          <cell r="G296" t="str">
            <v>PL</v>
          </cell>
        </row>
        <row r="297">
          <cell r="D297" t="str">
            <v>------------------</v>
          </cell>
        </row>
        <row r="298">
          <cell r="D298">
            <v>15632043.52</v>
          </cell>
        </row>
        <row r="299">
          <cell r="D299" t="str">
            <v>------------------</v>
          </cell>
        </row>
        <row r="300">
          <cell r="D300">
            <v>19574465.280000001</v>
          </cell>
        </row>
        <row r="301">
          <cell r="D301" t="str">
            <v>==================</v>
          </cell>
        </row>
        <row r="303">
          <cell r="D303" t="str">
            <v>Page     7          Printed   10</v>
          </cell>
        </row>
        <row r="307">
          <cell r="D307" t="str">
            <v>BALANCE</v>
          </cell>
        </row>
        <row r="316">
          <cell r="D316" t="str">
            <v>------------------</v>
          </cell>
        </row>
        <row r="317">
          <cell r="D317">
            <v>0</v>
          </cell>
        </row>
        <row r="319">
          <cell r="D319">
            <v>-43.05</v>
          </cell>
        </row>
        <row r="320">
          <cell r="D320" t="str">
            <v>------------------</v>
          </cell>
        </row>
        <row r="321">
          <cell r="D321">
            <v>43.05</v>
          </cell>
        </row>
        <row r="322">
          <cell r="D322" t="str">
            <v>------------------</v>
          </cell>
        </row>
        <row r="323">
          <cell r="D323">
            <v>-43.05</v>
          </cell>
        </row>
        <row r="326">
          <cell r="D326">
            <v>-27514564.690000001</v>
          </cell>
          <cell r="F326" t="str">
            <v>CSH_NPOL.CASH</v>
          </cell>
        </row>
        <row r="327">
          <cell r="D327" t="str">
            <v>------------------</v>
          </cell>
        </row>
        <row r="328">
          <cell r="D328">
            <v>-27514564.690000001</v>
          </cell>
        </row>
        <row r="330">
          <cell r="D330">
            <v>-1300</v>
          </cell>
        </row>
        <row r="331">
          <cell r="D331">
            <v>-0.02</v>
          </cell>
        </row>
        <row r="332">
          <cell r="D332">
            <v>1915333.04</v>
          </cell>
        </row>
        <row r="333">
          <cell r="D333" t="str">
            <v>------------------</v>
          </cell>
        </row>
        <row r="334">
          <cell r="D334">
            <v>1914033.02</v>
          </cell>
        </row>
        <row r="336">
          <cell r="D336">
            <v>-2568479.19</v>
          </cell>
        </row>
        <row r="337">
          <cell r="D337">
            <v>27999758.280000001</v>
          </cell>
        </row>
        <row r="338">
          <cell r="D338" t="str">
            <v>------------------</v>
          </cell>
        </row>
        <row r="339">
          <cell r="D339">
            <v>25431279.09</v>
          </cell>
          <cell r="F339" t="str">
            <v>BS_OTHDBT.OTH</v>
          </cell>
        </row>
        <row r="341">
          <cell r="D341">
            <v>-12000</v>
          </cell>
        </row>
        <row r="342">
          <cell r="D342">
            <v>-28000</v>
          </cell>
        </row>
        <row r="343">
          <cell r="D343">
            <v>-3120</v>
          </cell>
        </row>
        <row r="344">
          <cell r="D344" t="str">
            <v>------------------</v>
          </cell>
        </row>
        <row r="345">
          <cell r="D345">
            <v>-43120</v>
          </cell>
        </row>
        <row r="346">
          <cell r="D346" t="str">
            <v>------------------</v>
          </cell>
        </row>
        <row r="347">
          <cell r="D347">
            <v>-212372.58</v>
          </cell>
        </row>
        <row r="349">
          <cell r="D349" t="str">
            <v>------------------</v>
          </cell>
        </row>
        <row r="350">
          <cell r="D350">
            <v>0</v>
          </cell>
        </row>
        <row r="351">
          <cell r="D351" t="str">
            <v>------------------</v>
          </cell>
        </row>
        <row r="352">
          <cell r="D352">
            <v>-212415.63</v>
          </cell>
        </row>
        <row r="353">
          <cell r="D353" t="str">
            <v>==================</v>
          </cell>
        </row>
        <row r="356">
          <cell r="D356">
            <v>-323.57</v>
          </cell>
        </row>
        <row r="357">
          <cell r="D357">
            <v>-251624</v>
          </cell>
          <cell r="F357" t="str">
            <v>BS_ACCR.DIR</v>
          </cell>
        </row>
        <row r="358">
          <cell r="D358" t="str">
            <v>------------------</v>
          </cell>
        </row>
        <row r="359">
          <cell r="D359">
            <v>-251947.57</v>
          </cell>
        </row>
        <row r="361">
          <cell r="D361">
            <v>20200</v>
          </cell>
        </row>
        <row r="362">
          <cell r="D362" t="str">
            <v>------------------</v>
          </cell>
        </row>
        <row r="363">
          <cell r="D363">
            <v>20200</v>
          </cell>
          <cell r="F363" t="str">
            <v>BS_ACCR.OGC</v>
          </cell>
        </row>
        <row r="365">
          <cell r="D365">
            <v>21283.32</v>
          </cell>
        </row>
        <row r="367">
          <cell r="D367" t="str">
            <v>Page     8          Printed   10</v>
          </cell>
        </row>
        <row r="371">
          <cell r="D371" t="str">
            <v>BALANCE</v>
          </cell>
        </row>
        <row r="375">
          <cell r="D375">
            <v>1086.3</v>
          </cell>
        </row>
        <row r="376">
          <cell r="D376">
            <v>-1701.08</v>
          </cell>
        </row>
        <row r="377">
          <cell r="D377">
            <v>-336.6</v>
          </cell>
        </row>
        <row r="378">
          <cell r="D378" t="str">
            <v>------------------</v>
          </cell>
        </row>
        <row r="379">
          <cell r="D379">
            <v>20331.939999999999</v>
          </cell>
          <cell r="F379" t="str">
            <v>BS_OTHCRD.VAT</v>
          </cell>
        </row>
        <row r="381">
          <cell r="D381" t="str">
            <v>------------------</v>
          </cell>
        </row>
        <row r="382">
          <cell r="D382">
            <v>0</v>
          </cell>
          <cell r="F382" t="str">
            <v>BS_OTHCRD.OTH</v>
          </cell>
        </row>
        <row r="383">
          <cell r="D383" t="str">
            <v>------------------</v>
          </cell>
        </row>
        <row r="384">
          <cell r="D384">
            <v>-211415.63</v>
          </cell>
        </row>
        <row r="386">
          <cell r="D386">
            <v>0</v>
          </cell>
        </row>
        <row r="387">
          <cell r="D387" t="str">
            <v>------------------</v>
          </cell>
        </row>
        <row r="388">
          <cell r="D388">
            <v>0</v>
          </cell>
          <cell r="F388" t="str">
            <v>BS_ICOFEES</v>
          </cell>
        </row>
        <row r="389">
          <cell r="D389" t="str">
            <v>------------------</v>
          </cell>
        </row>
        <row r="390">
          <cell r="D390">
            <v>-211415.63</v>
          </cell>
        </row>
        <row r="392">
          <cell r="D392" t="str">
            <v>------------------</v>
          </cell>
        </row>
        <row r="393">
          <cell r="D393">
            <v>0</v>
          </cell>
        </row>
        <row r="394">
          <cell r="D394" t="str">
            <v>------------------</v>
          </cell>
        </row>
        <row r="395">
          <cell r="D395">
            <v>-211415.63</v>
          </cell>
        </row>
        <row r="396">
          <cell r="D396" t="str">
            <v>==================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DATA"/>
      <sheetName val="Month Rpt"/>
      <sheetName val="Pay info"/>
      <sheetName val="Month Rpt 2"/>
      <sheetName val="Accounting 2"/>
      <sheetName val="Accounting"/>
      <sheetName val="Wiruchanee"/>
      <sheetName val="LAURENT"/>
      <sheetName val="CARLOS"/>
      <sheetName val="DAVID"/>
      <sheetName val="FREDERIC"/>
      <sheetName val="Guy"/>
      <sheetName val="FredMaetz"/>
      <sheetName val="Vincent"/>
      <sheetName val="Thierry"/>
      <sheetName val="Simulation"/>
    </sheetNames>
    <sheetDataSet>
      <sheetData sheetId="0">
        <row r="3">
          <cell r="B3" t="str">
            <v>Month</v>
          </cell>
          <cell r="C3" t="str">
            <v>Month English</v>
          </cell>
        </row>
        <row r="4">
          <cell r="B4">
            <v>1</v>
          </cell>
          <cell r="C4" t="str">
            <v>January</v>
          </cell>
        </row>
        <row r="5">
          <cell r="B5">
            <v>2</v>
          </cell>
          <cell r="C5" t="str">
            <v>February</v>
          </cell>
        </row>
        <row r="6">
          <cell r="B6">
            <v>3</v>
          </cell>
          <cell r="C6" t="str">
            <v>March</v>
          </cell>
        </row>
        <row r="7">
          <cell r="B7">
            <v>4</v>
          </cell>
          <cell r="C7" t="str">
            <v>April</v>
          </cell>
        </row>
        <row r="8">
          <cell r="B8">
            <v>5</v>
          </cell>
          <cell r="C8" t="str">
            <v>May</v>
          </cell>
        </row>
        <row r="9">
          <cell r="B9">
            <v>6</v>
          </cell>
          <cell r="C9" t="str">
            <v>June</v>
          </cell>
        </row>
        <row r="10">
          <cell r="B10">
            <v>7</v>
          </cell>
          <cell r="C10" t="str">
            <v>July</v>
          </cell>
        </row>
        <row r="11">
          <cell r="B11">
            <v>8</v>
          </cell>
          <cell r="C11" t="str">
            <v>August</v>
          </cell>
        </row>
        <row r="12">
          <cell r="B12">
            <v>9</v>
          </cell>
          <cell r="C12" t="str">
            <v>September</v>
          </cell>
        </row>
        <row r="13">
          <cell r="B13">
            <v>10</v>
          </cell>
          <cell r="C13" t="str">
            <v>October</v>
          </cell>
        </row>
        <row r="14">
          <cell r="B14">
            <v>11</v>
          </cell>
          <cell r="C14" t="str">
            <v>November</v>
          </cell>
        </row>
        <row r="15">
          <cell r="B15">
            <v>12</v>
          </cell>
          <cell r="C15" t="str">
            <v>December</v>
          </cell>
        </row>
        <row r="18">
          <cell r="D18">
            <v>2010</v>
          </cell>
        </row>
        <row r="20">
          <cell r="D20" t="str">
            <v>November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balance sheet"/>
      <sheetName val="Chang In Shareholder"/>
      <sheetName val="Note"/>
      <sheetName val="Sheet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PLUS"/>
      <sheetName val="Current"/>
      <sheetName val="XL4Poppy"/>
      <sheetName val="XL4Poppy (2)"/>
      <sheetName val="Main"/>
      <sheetName val="Dat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Data 2"/>
      <sheetName val="test 2"/>
      <sheetName val="Data 1"/>
      <sheetName val="test 1"/>
    </sheetNames>
    <sheetDataSet>
      <sheetData sheetId="0" refreshError="1">
        <row r="1">
          <cell r="A1" t="str">
            <v>.</v>
          </cell>
          <cell r="D1" t="str">
            <v>ค่าจ้าง</v>
          </cell>
          <cell r="E1" t="str">
            <v>ค่าล่วงเวลา</v>
          </cell>
          <cell r="F1" t="str">
            <v>โบนัส</v>
          </cell>
          <cell r="G1" t="str">
            <v>ไม่ครบวัน</v>
          </cell>
          <cell r="H1" t="str">
            <v>ขาดงาน</v>
          </cell>
          <cell r="I1" t="str">
            <v>โบนัส LINE</v>
          </cell>
          <cell r="J1" t="str">
            <v>อื่น ๆ</v>
          </cell>
          <cell r="K1" t="str">
            <v>รวมรายได้</v>
          </cell>
          <cell r="L1" t="str">
            <v>มาสาย</v>
          </cell>
          <cell r="M1" t="str">
            <v>ค่าบ้าน</v>
          </cell>
          <cell r="N1" t="str">
            <v>ค่าไฟฟ้า</v>
          </cell>
          <cell r="O1" t="str">
            <v>ค่าน้ำ</v>
          </cell>
          <cell r="P1" t="str">
            <v>สังคม</v>
          </cell>
          <cell r="Q1" t="str">
            <v>ภาษี</v>
          </cell>
          <cell r="R1" t="str">
            <v>เงินสุทธิ</v>
          </cell>
        </row>
        <row r="2">
          <cell r="A2" t="str">
            <v>002</v>
          </cell>
          <cell r="B2" t="str">
            <v>รวม     เตรียมเอกสาร</v>
          </cell>
          <cell r="C2" t="str">
            <v>2คน</v>
          </cell>
          <cell r="D2">
            <v>3845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365</v>
          </cell>
          <cell r="K2">
            <v>4210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77</v>
          </cell>
          <cell r="Q2">
            <v>0</v>
          </cell>
          <cell r="R2">
            <v>77</v>
          </cell>
          <cell r="S2">
            <v>4133</v>
          </cell>
          <cell r="T2">
            <v>77</v>
          </cell>
          <cell r="U2">
            <v>4133</v>
          </cell>
        </row>
        <row r="3">
          <cell r="A3" t="str">
            <v>003</v>
          </cell>
          <cell r="B3" t="str">
            <v>รวม     คอมพิวเตอร์</v>
          </cell>
          <cell r="C3" t="str">
            <v>2คน</v>
          </cell>
          <cell r="D3">
            <v>4107</v>
          </cell>
          <cell r="E3">
            <v>0</v>
          </cell>
          <cell r="F3">
            <v>183</v>
          </cell>
          <cell r="G3">
            <v>-87</v>
          </cell>
          <cell r="H3">
            <v>0</v>
          </cell>
          <cell r="I3">
            <v>0</v>
          </cell>
          <cell r="J3">
            <v>567</v>
          </cell>
          <cell r="K3">
            <v>5570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85</v>
          </cell>
          <cell r="Q3">
            <v>0</v>
          </cell>
          <cell r="R3">
            <v>85</v>
          </cell>
          <cell r="S3">
            <v>4685</v>
          </cell>
          <cell r="T3">
            <v>85</v>
          </cell>
          <cell r="U3">
            <v>4685</v>
          </cell>
        </row>
        <row r="4">
          <cell r="A4" t="str">
            <v>004</v>
          </cell>
          <cell r="B4" t="str">
            <v>รวม     รักษาความปลอดภัย</v>
          </cell>
          <cell r="C4" t="str">
            <v>22คน</v>
          </cell>
          <cell r="D4">
            <v>45240</v>
          </cell>
          <cell r="E4">
            <v>0</v>
          </cell>
          <cell r="F4">
            <v>466</v>
          </cell>
          <cell r="G4">
            <v>-4</v>
          </cell>
          <cell r="H4">
            <v>-477</v>
          </cell>
          <cell r="I4">
            <v>0</v>
          </cell>
          <cell r="J4">
            <v>5383</v>
          </cell>
          <cell r="K4">
            <v>50608</v>
          </cell>
          <cell r="L4">
            <v>4</v>
          </cell>
          <cell r="M4">
            <v>1625</v>
          </cell>
          <cell r="N4">
            <v>1128</v>
          </cell>
          <cell r="O4">
            <v>0</v>
          </cell>
          <cell r="P4">
            <v>899</v>
          </cell>
          <cell r="Q4">
            <v>0</v>
          </cell>
          <cell r="R4">
            <v>7147</v>
          </cell>
          <cell r="S4">
            <v>43461</v>
          </cell>
          <cell r="T4">
            <v>7147</v>
          </cell>
          <cell r="U4">
            <v>43461</v>
          </cell>
        </row>
        <row r="5">
          <cell r="A5" t="str">
            <v>005</v>
          </cell>
          <cell r="B5" t="str">
            <v>รวม     ขนถ่ายสินค้า</v>
          </cell>
          <cell r="C5" t="str">
            <v>4คน</v>
          </cell>
          <cell r="D5">
            <v>5510</v>
          </cell>
          <cell r="E5">
            <v>0</v>
          </cell>
          <cell r="F5">
            <v>0</v>
          </cell>
          <cell r="G5">
            <v>0</v>
          </cell>
          <cell r="H5">
            <v>-1825</v>
          </cell>
          <cell r="I5">
            <v>0</v>
          </cell>
          <cell r="J5">
            <v>435</v>
          </cell>
          <cell r="K5">
            <v>5800</v>
          </cell>
          <cell r="L5">
            <v>0</v>
          </cell>
          <cell r="M5">
            <v>175</v>
          </cell>
          <cell r="N5">
            <v>153</v>
          </cell>
          <cell r="O5">
            <v>0</v>
          </cell>
          <cell r="P5">
            <v>108</v>
          </cell>
          <cell r="Q5">
            <v>0</v>
          </cell>
          <cell r="R5">
            <v>446</v>
          </cell>
          <cell r="S5">
            <v>3674</v>
          </cell>
          <cell r="T5">
            <v>446</v>
          </cell>
          <cell r="U5">
            <v>3674</v>
          </cell>
        </row>
        <row r="6">
          <cell r="A6" t="str">
            <v>006</v>
          </cell>
          <cell r="B6" t="str">
            <v>รวม     คิวซีบรรจุเพาเดอร์ฟร</v>
          </cell>
          <cell r="C6" t="str">
            <v>35คน</v>
          </cell>
          <cell r="D6">
            <v>62583</v>
          </cell>
          <cell r="E6">
            <v>0</v>
          </cell>
          <cell r="F6">
            <v>150</v>
          </cell>
          <cell r="G6">
            <v>-124</v>
          </cell>
          <cell r="H6">
            <v>-705</v>
          </cell>
          <cell r="I6">
            <v>0</v>
          </cell>
          <cell r="J6">
            <v>8680</v>
          </cell>
          <cell r="K6">
            <v>70584</v>
          </cell>
          <cell r="L6">
            <v>2</v>
          </cell>
          <cell r="M6">
            <v>925</v>
          </cell>
          <cell r="N6">
            <v>519</v>
          </cell>
          <cell r="O6">
            <v>0</v>
          </cell>
          <cell r="P6">
            <v>1331</v>
          </cell>
          <cell r="Q6">
            <v>0</v>
          </cell>
          <cell r="R6">
            <v>2887</v>
          </cell>
          <cell r="S6">
            <v>67697</v>
          </cell>
          <cell r="T6">
            <v>2887</v>
          </cell>
          <cell r="U6">
            <v>67697</v>
          </cell>
        </row>
        <row r="7">
          <cell r="A7" t="str">
            <v>007</v>
          </cell>
          <cell r="B7" t="str">
            <v>รวม     เตรียมถุงมือ (WIP)</v>
          </cell>
          <cell r="C7" t="str">
            <v>5คน</v>
          </cell>
          <cell r="D7">
            <v>28335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270</v>
          </cell>
          <cell r="K7">
            <v>28605</v>
          </cell>
          <cell r="L7">
            <v>0</v>
          </cell>
          <cell r="M7">
            <v>250</v>
          </cell>
          <cell r="N7">
            <v>138</v>
          </cell>
          <cell r="O7">
            <v>0</v>
          </cell>
          <cell r="P7">
            <v>573</v>
          </cell>
          <cell r="Q7">
            <v>0</v>
          </cell>
          <cell r="R7">
            <v>961</v>
          </cell>
          <cell r="S7">
            <v>27644</v>
          </cell>
          <cell r="T7">
            <v>961</v>
          </cell>
          <cell r="U7">
            <v>27644</v>
          </cell>
        </row>
        <row r="8">
          <cell r="A8" t="str">
            <v>008</v>
          </cell>
          <cell r="B8" t="str">
            <v>รวม     สแตมป์กล่อง</v>
          </cell>
          <cell r="C8" t="str">
            <v>29คน</v>
          </cell>
          <cell r="D8">
            <v>89685</v>
          </cell>
          <cell r="E8">
            <v>0</v>
          </cell>
          <cell r="F8">
            <v>0</v>
          </cell>
          <cell r="G8">
            <v>0</v>
          </cell>
          <cell r="H8">
            <v>-1099</v>
          </cell>
          <cell r="I8">
            <v>0</v>
          </cell>
          <cell r="J8">
            <v>1345</v>
          </cell>
          <cell r="K8">
            <v>89931</v>
          </cell>
          <cell r="L8">
            <v>0</v>
          </cell>
          <cell r="M8">
            <v>300</v>
          </cell>
          <cell r="N8">
            <v>111</v>
          </cell>
          <cell r="O8">
            <v>156</v>
          </cell>
          <cell r="P8">
            <v>1803</v>
          </cell>
          <cell r="Q8">
            <v>0</v>
          </cell>
          <cell r="R8">
            <v>2370</v>
          </cell>
          <cell r="S8">
            <v>87561</v>
          </cell>
          <cell r="T8">
            <v>2370</v>
          </cell>
          <cell r="U8">
            <v>87561</v>
          </cell>
        </row>
        <row r="9">
          <cell r="A9" t="str">
            <v>009</v>
          </cell>
          <cell r="B9" t="str">
            <v>รวม     เตรียมกล่อง</v>
          </cell>
          <cell r="C9" t="str">
            <v>9คน</v>
          </cell>
          <cell r="D9">
            <v>30425</v>
          </cell>
          <cell r="E9">
            <v>0</v>
          </cell>
          <cell r="F9">
            <v>0</v>
          </cell>
          <cell r="G9">
            <v>0</v>
          </cell>
          <cell r="H9">
            <v>-540</v>
          </cell>
          <cell r="I9">
            <v>0</v>
          </cell>
          <cell r="J9">
            <v>795</v>
          </cell>
          <cell r="K9">
            <v>30680</v>
          </cell>
          <cell r="L9">
            <v>0</v>
          </cell>
          <cell r="M9">
            <v>250</v>
          </cell>
          <cell r="N9">
            <v>216</v>
          </cell>
          <cell r="O9">
            <v>0</v>
          </cell>
          <cell r="P9">
            <v>634</v>
          </cell>
          <cell r="Q9">
            <v>0</v>
          </cell>
          <cell r="R9">
            <v>1100</v>
          </cell>
          <cell r="S9">
            <v>29580</v>
          </cell>
          <cell r="T9">
            <v>1100</v>
          </cell>
          <cell r="U9">
            <v>29580</v>
          </cell>
        </row>
        <row r="10">
          <cell r="A10" t="str">
            <v>010</v>
          </cell>
          <cell r="B10" t="str">
            <v>รวม     สุ่มหลังบรรจุ</v>
          </cell>
          <cell r="C10" t="str">
            <v>22คน</v>
          </cell>
          <cell r="D10">
            <v>40401</v>
          </cell>
          <cell r="E10">
            <v>0</v>
          </cell>
          <cell r="F10">
            <v>574</v>
          </cell>
          <cell r="G10">
            <v>-105</v>
          </cell>
          <cell r="H10">
            <v>0</v>
          </cell>
          <cell r="I10">
            <v>0</v>
          </cell>
          <cell r="J10">
            <v>5165</v>
          </cell>
          <cell r="K10">
            <v>46035</v>
          </cell>
          <cell r="L10">
            <v>0</v>
          </cell>
          <cell r="M10">
            <v>1250</v>
          </cell>
          <cell r="N10">
            <v>276</v>
          </cell>
          <cell r="O10">
            <v>0</v>
          </cell>
          <cell r="P10">
            <v>862</v>
          </cell>
          <cell r="Q10">
            <v>0</v>
          </cell>
          <cell r="R10">
            <v>2388</v>
          </cell>
          <cell r="S10">
            <v>43647</v>
          </cell>
          <cell r="T10">
            <v>2388</v>
          </cell>
          <cell r="U10">
            <v>43647</v>
          </cell>
        </row>
        <row r="11">
          <cell r="A11" t="str">
            <v>011</v>
          </cell>
          <cell r="B11" t="str">
            <v>รวม     บรรจุกล่องสินค้า</v>
          </cell>
          <cell r="C11" t="str">
            <v>40คน</v>
          </cell>
          <cell r="D11">
            <v>139920</v>
          </cell>
          <cell r="E11">
            <v>0</v>
          </cell>
          <cell r="F11">
            <v>0</v>
          </cell>
          <cell r="G11">
            <v>0</v>
          </cell>
          <cell r="H11">
            <v>-810</v>
          </cell>
          <cell r="I11">
            <v>0</v>
          </cell>
          <cell r="J11">
            <v>1180</v>
          </cell>
          <cell r="K11">
            <v>140290</v>
          </cell>
          <cell r="L11">
            <v>0</v>
          </cell>
          <cell r="M11">
            <v>675</v>
          </cell>
          <cell r="N11">
            <v>39</v>
          </cell>
          <cell r="O11">
            <v>0</v>
          </cell>
          <cell r="P11">
            <v>2817</v>
          </cell>
          <cell r="Q11">
            <v>0</v>
          </cell>
          <cell r="R11">
            <v>3731</v>
          </cell>
          <cell r="S11">
            <v>136559</v>
          </cell>
          <cell r="T11">
            <v>3731</v>
          </cell>
          <cell r="U11">
            <v>136559</v>
          </cell>
        </row>
        <row r="12">
          <cell r="A12" t="str">
            <v>012</v>
          </cell>
          <cell r="B12" t="str">
            <v>รวม     ขนส่งบรรจุถุงมือ (WI</v>
          </cell>
          <cell r="C12" t="str">
            <v>12คน</v>
          </cell>
          <cell r="D12">
            <v>72244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270</v>
          </cell>
          <cell r="K12">
            <v>72514</v>
          </cell>
          <cell r="L12">
            <v>0</v>
          </cell>
          <cell r="M12">
            <v>525</v>
          </cell>
          <cell r="N12">
            <v>501</v>
          </cell>
          <cell r="O12">
            <v>0</v>
          </cell>
          <cell r="P12">
            <v>1450</v>
          </cell>
          <cell r="Q12">
            <v>0</v>
          </cell>
          <cell r="R12">
            <v>2516</v>
          </cell>
          <cell r="S12">
            <v>69998</v>
          </cell>
          <cell r="T12">
            <v>2516</v>
          </cell>
          <cell r="U12">
            <v>69998</v>
          </cell>
        </row>
        <row r="13">
          <cell r="A13" t="str">
            <v>013</v>
          </cell>
          <cell r="B13" t="str">
            <v>รวม     ขึ้นตู้สินค้า</v>
          </cell>
          <cell r="C13" t="str">
            <v>9คน</v>
          </cell>
          <cell r="D13">
            <v>34963</v>
          </cell>
          <cell r="E13">
            <v>0</v>
          </cell>
          <cell r="F13">
            <v>237</v>
          </cell>
          <cell r="G13">
            <v>0</v>
          </cell>
          <cell r="H13">
            <v>0</v>
          </cell>
          <cell r="I13">
            <v>0</v>
          </cell>
          <cell r="J13">
            <v>442</v>
          </cell>
          <cell r="K13">
            <v>35642</v>
          </cell>
          <cell r="L13">
            <v>0</v>
          </cell>
          <cell r="M13">
            <v>950</v>
          </cell>
          <cell r="N13">
            <v>1602</v>
          </cell>
          <cell r="O13">
            <v>0</v>
          </cell>
          <cell r="P13">
            <v>701</v>
          </cell>
          <cell r="Q13">
            <v>0</v>
          </cell>
          <cell r="R13">
            <v>3253</v>
          </cell>
          <cell r="S13">
            <v>32389</v>
          </cell>
          <cell r="T13">
            <v>3253</v>
          </cell>
          <cell r="U13">
            <v>32389</v>
          </cell>
        </row>
        <row r="14">
          <cell r="A14" t="str">
            <v>014</v>
          </cell>
          <cell r="B14" t="str">
            <v>รวม     คิวซีตรวจสอบน้ำ PF</v>
          </cell>
          <cell r="C14" t="str">
            <v>22คน</v>
          </cell>
          <cell r="D14">
            <v>41529</v>
          </cell>
          <cell r="E14">
            <v>0</v>
          </cell>
          <cell r="F14">
            <v>0</v>
          </cell>
          <cell r="G14">
            <v>0</v>
          </cell>
          <cell r="H14">
            <v>-469</v>
          </cell>
          <cell r="I14">
            <v>1343</v>
          </cell>
          <cell r="J14">
            <v>5509</v>
          </cell>
          <cell r="K14">
            <v>47912</v>
          </cell>
          <cell r="L14">
            <v>0</v>
          </cell>
          <cell r="M14">
            <v>775</v>
          </cell>
          <cell r="N14">
            <v>651</v>
          </cell>
          <cell r="O14">
            <v>0</v>
          </cell>
          <cell r="P14">
            <v>889</v>
          </cell>
          <cell r="Q14">
            <v>0</v>
          </cell>
          <cell r="R14">
            <v>2331</v>
          </cell>
          <cell r="S14">
            <v>45581</v>
          </cell>
          <cell r="T14">
            <v>2331</v>
          </cell>
          <cell r="U14">
            <v>45581</v>
          </cell>
        </row>
        <row r="15">
          <cell r="A15" t="str">
            <v>015</v>
          </cell>
          <cell r="B15" t="str">
            <v>รวม     ตรวจสอบน้ำ PF</v>
          </cell>
          <cell r="C15" t="str">
            <v>32คน</v>
          </cell>
          <cell r="D15">
            <v>48395</v>
          </cell>
          <cell r="E15">
            <v>0</v>
          </cell>
          <cell r="F15">
            <v>0</v>
          </cell>
          <cell r="G15">
            <v>-63</v>
          </cell>
          <cell r="H15">
            <v>-1615</v>
          </cell>
          <cell r="I15">
            <v>872</v>
          </cell>
          <cell r="J15">
            <v>8309</v>
          </cell>
          <cell r="K15">
            <v>55898</v>
          </cell>
          <cell r="L15">
            <v>0</v>
          </cell>
          <cell r="M15">
            <v>1200</v>
          </cell>
          <cell r="N15">
            <v>672</v>
          </cell>
          <cell r="O15">
            <v>0</v>
          </cell>
          <cell r="P15">
            <v>1050</v>
          </cell>
          <cell r="Q15">
            <v>0</v>
          </cell>
          <cell r="R15">
            <v>2952</v>
          </cell>
          <cell r="S15">
            <v>52946</v>
          </cell>
          <cell r="T15">
            <v>2952</v>
          </cell>
          <cell r="U15">
            <v>52946</v>
          </cell>
        </row>
        <row r="16">
          <cell r="A16" t="str">
            <v>016</v>
          </cell>
          <cell r="B16" t="str">
            <v>รวม     ล้างคลอรีนถุงมือ PF</v>
          </cell>
          <cell r="C16" t="str">
            <v>10คน</v>
          </cell>
          <cell r="D16">
            <v>29234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1253</v>
          </cell>
          <cell r="J16">
            <v>1060</v>
          </cell>
          <cell r="K16">
            <v>31547</v>
          </cell>
          <cell r="L16">
            <v>0</v>
          </cell>
          <cell r="M16">
            <v>1125</v>
          </cell>
          <cell r="N16">
            <v>1029</v>
          </cell>
          <cell r="O16">
            <v>0</v>
          </cell>
          <cell r="P16">
            <v>606</v>
          </cell>
          <cell r="Q16">
            <v>0</v>
          </cell>
          <cell r="R16">
            <v>2770</v>
          </cell>
          <cell r="S16">
            <v>28777</v>
          </cell>
          <cell r="T16">
            <v>2770</v>
          </cell>
          <cell r="U16">
            <v>28777</v>
          </cell>
        </row>
        <row r="17">
          <cell r="A17" t="str">
            <v>017</v>
          </cell>
          <cell r="B17" t="str">
            <v>รวม     คิวซีบรรจุ</v>
          </cell>
          <cell r="C17" t="str">
            <v>18คน</v>
          </cell>
          <cell r="D17">
            <v>35635</v>
          </cell>
          <cell r="E17">
            <v>0</v>
          </cell>
          <cell r="F17">
            <v>0</v>
          </cell>
          <cell r="G17">
            <v>0</v>
          </cell>
          <cell r="H17">
            <v>-799</v>
          </cell>
          <cell r="I17">
            <v>0</v>
          </cell>
          <cell r="J17">
            <v>4014</v>
          </cell>
          <cell r="K17">
            <v>38850</v>
          </cell>
          <cell r="L17">
            <v>5</v>
          </cell>
          <cell r="M17">
            <v>250</v>
          </cell>
          <cell r="N17">
            <v>18</v>
          </cell>
          <cell r="O17">
            <v>0</v>
          </cell>
          <cell r="P17">
            <v>731</v>
          </cell>
          <cell r="Q17">
            <v>0</v>
          </cell>
          <cell r="R17">
            <v>1154</v>
          </cell>
          <cell r="S17">
            <v>37696</v>
          </cell>
          <cell r="T17">
            <v>1154</v>
          </cell>
          <cell r="U17">
            <v>37696</v>
          </cell>
        </row>
        <row r="18">
          <cell r="A18" t="str">
            <v>018</v>
          </cell>
          <cell r="B18" t="str">
            <v>รวม     ชั่งสารเคมี PF</v>
          </cell>
          <cell r="C18" t="str">
            <v>2คน</v>
          </cell>
          <cell r="D18">
            <v>8326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8326</v>
          </cell>
          <cell r="L18">
            <v>0</v>
          </cell>
          <cell r="M18">
            <v>175</v>
          </cell>
          <cell r="N18">
            <v>219</v>
          </cell>
          <cell r="O18">
            <v>0</v>
          </cell>
          <cell r="P18">
            <v>166</v>
          </cell>
          <cell r="Q18">
            <v>0</v>
          </cell>
          <cell r="R18">
            <v>560</v>
          </cell>
          <cell r="S18">
            <v>7766</v>
          </cell>
          <cell r="T18">
            <v>560</v>
          </cell>
          <cell r="U18">
            <v>7766</v>
          </cell>
        </row>
        <row r="19">
          <cell r="A19" t="str">
            <v>019</v>
          </cell>
          <cell r="B19" t="str">
            <v>รวม     ผู้ช่วยพยาบาล</v>
          </cell>
          <cell r="C19" t="str">
            <v>1คน</v>
          </cell>
          <cell r="D19">
            <v>2618</v>
          </cell>
          <cell r="E19">
            <v>0</v>
          </cell>
          <cell r="F19">
            <v>374</v>
          </cell>
          <cell r="G19">
            <v>0</v>
          </cell>
          <cell r="H19">
            <v>0</v>
          </cell>
          <cell r="I19">
            <v>0</v>
          </cell>
          <cell r="J19">
            <v>187</v>
          </cell>
          <cell r="K19">
            <v>3179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52</v>
          </cell>
          <cell r="Q19">
            <v>0</v>
          </cell>
          <cell r="R19">
            <v>52</v>
          </cell>
          <cell r="S19">
            <v>3127</v>
          </cell>
          <cell r="T19">
            <v>52</v>
          </cell>
          <cell r="U19">
            <v>3127</v>
          </cell>
        </row>
        <row r="20">
          <cell r="A20" t="str">
            <v>020</v>
          </cell>
          <cell r="B20" t="str">
            <v>หน./ผช.ถอดถุงมือ - 020</v>
          </cell>
          <cell r="C20" t="str">
            <v>3คน</v>
          </cell>
          <cell r="D20">
            <v>6858</v>
          </cell>
          <cell r="E20">
            <v>0</v>
          </cell>
          <cell r="F20">
            <v>804</v>
          </cell>
          <cell r="G20">
            <v>0</v>
          </cell>
          <cell r="H20">
            <v>0</v>
          </cell>
          <cell r="I20">
            <v>3408</v>
          </cell>
          <cell r="J20">
            <v>947</v>
          </cell>
          <cell r="K20">
            <v>12017</v>
          </cell>
          <cell r="L20">
            <v>0</v>
          </cell>
          <cell r="M20">
            <v>150</v>
          </cell>
          <cell r="N20">
            <v>276</v>
          </cell>
          <cell r="O20">
            <v>0</v>
          </cell>
          <cell r="P20">
            <v>145</v>
          </cell>
          <cell r="Q20">
            <v>0</v>
          </cell>
          <cell r="R20">
            <v>571</v>
          </cell>
          <cell r="S20">
            <v>11446</v>
          </cell>
          <cell r="T20">
            <v>571</v>
          </cell>
          <cell r="U20">
            <v>11446</v>
          </cell>
        </row>
        <row r="21">
          <cell r="A21" t="str">
            <v>021</v>
          </cell>
          <cell r="B21" t="str">
            <v>รวม     หน./ผช.ตรวจสอบลม</v>
          </cell>
          <cell r="C21" t="str">
            <v>4คน</v>
          </cell>
          <cell r="D21">
            <v>8668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1203</v>
          </cell>
          <cell r="K21">
            <v>9871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173</v>
          </cell>
          <cell r="Q21">
            <v>0</v>
          </cell>
          <cell r="R21">
            <v>173</v>
          </cell>
          <cell r="S21">
            <v>9698</v>
          </cell>
          <cell r="T21">
            <v>173</v>
          </cell>
          <cell r="U21">
            <v>9698</v>
          </cell>
        </row>
        <row r="22">
          <cell r="A22" t="str">
            <v>022</v>
          </cell>
          <cell r="B22" t="str">
            <v>รวม     ตรวจสอบลมทั่วไป</v>
          </cell>
          <cell r="C22" t="str">
            <v>3คน</v>
          </cell>
          <cell r="D22">
            <v>7033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907</v>
          </cell>
          <cell r="K22">
            <v>7940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141</v>
          </cell>
          <cell r="Q22">
            <v>0</v>
          </cell>
          <cell r="R22">
            <v>141</v>
          </cell>
          <cell r="S22">
            <v>7799</v>
          </cell>
          <cell r="T22">
            <v>141</v>
          </cell>
          <cell r="U22">
            <v>7799</v>
          </cell>
        </row>
        <row r="23">
          <cell r="A23" t="str">
            <v>023</v>
          </cell>
          <cell r="B23" t="str">
            <v>รวม     ทดสอบเคมี PF</v>
          </cell>
          <cell r="C23" t="str">
            <v>2คน</v>
          </cell>
          <cell r="D23">
            <v>1992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179</v>
          </cell>
          <cell r="J23">
            <v>166</v>
          </cell>
          <cell r="K23">
            <v>2337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40</v>
          </cell>
          <cell r="Q23">
            <v>0</v>
          </cell>
          <cell r="R23">
            <v>40</v>
          </cell>
          <cell r="S23">
            <v>2297</v>
          </cell>
          <cell r="T23">
            <v>40</v>
          </cell>
          <cell r="U23">
            <v>2297</v>
          </cell>
        </row>
        <row r="24">
          <cell r="A24" t="str">
            <v>024</v>
          </cell>
          <cell r="B24" t="str">
            <v>รวม     วัดค่าPHถุงมือ PF</v>
          </cell>
          <cell r="C24" t="str">
            <v>3คน</v>
          </cell>
          <cell r="D24">
            <v>6909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543</v>
          </cell>
          <cell r="K24">
            <v>7452</v>
          </cell>
          <cell r="L24">
            <v>0</v>
          </cell>
          <cell r="M24">
            <v>325</v>
          </cell>
          <cell r="N24">
            <v>624</v>
          </cell>
          <cell r="O24">
            <v>0</v>
          </cell>
          <cell r="P24">
            <v>138</v>
          </cell>
          <cell r="Q24">
            <v>0</v>
          </cell>
          <cell r="R24">
            <v>1087</v>
          </cell>
          <cell r="S24">
            <v>6365</v>
          </cell>
          <cell r="T24">
            <v>1087</v>
          </cell>
          <cell r="U24">
            <v>6365</v>
          </cell>
        </row>
        <row r="25">
          <cell r="A25" t="str">
            <v>025</v>
          </cell>
          <cell r="B25" t="str">
            <v>รวม     เก็บถุงมือตัวอย่าง P</v>
          </cell>
          <cell r="C25" t="str">
            <v>1คน</v>
          </cell>
          <cell r="D25">
            <v>2262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174</v>
          </cell>
          <cell r="K25">
            <v>2436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45</v>
          </cell>
          <cell r="Q25">
            <v>0</v>
          </cell>
          <cell r="R25">
            <v>45</v>
          </cell>
          <cell r="S25">
            <v>2391</v>
          </cell>
          <cell r="T25">
            <v>45</v>
          </cell>
          <cell r="U25">
            <v>2391</v>
          </cell>
        </row>
        <row r="26">
          <cell r="A26" t="str">
            <v>026</v>
          </cell>
          <cell r="B26" t="str">
            <v>รวม     เตรียมถุงมือ/ทั่วไป</v>
          </cell>
          <cell r="C26" t="str">
            <v>4คน</v>
          </cell>
          <cell r="D26">
            <v>4956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1872</v>
          </cell>
          <cell r="K26">
            <v>6828</v>
          </cell>
          <cell r="L26">
            <v>3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106</v>
          </cell>
          <cell r="S26">
            <v>0</v>
          </cell>
          <cell r="T26">
            <v>109</v>
          </cell>
          <cell r="U26">
            <v>6719</v>
          </cell>
        </row>
        <row r="27">
          <cell r="A27" t="str">
            <v>027</v>
          </cell>
          <cell r="B27" t="str">
            <v>รวม     บรรจุมัลติแวค</v>
          </cell>
          <cell r="C27" t="str">
            <v>1คน</v>
          </cell>
          <cell r="D27">
            <v>1745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354</v>
          </cell>
          <cell r="K27">
            <v>1922</v>
          </cell>
          <cell r="L27">
            <v>0</v>
          </cell>
          <cell r="M27">
            <v>425</v>
          </cell>
          <cell r="N27">
            <v>315</v>
          </cell>
          <cell r="O27">
            <v>0</v>
          </cell>
          <cell r="P27">
            <v>34.5</v>
          </cell>
          <cell r="Q27">
            <v>0</v>
          </cell>
          <cell r="R27">
            <v>809</v>
          </cell>
          <cell r="S27">
            <v>3035</v>
          </cell>
          <cell r="T27">
            <v>809</v>
          </cell>
          <cell r="U27">
            <v>3035</v>
          </cell>
        </row>
        <row r="28">
          <cell r="A28" t="str">
            <v>028</v>
          </cell>
          <cell r="B28" t="str">
            <v>รวม     หน./ผช.ตรวจสอบน้ำ (P</v>
          </cell>
          <cell r="C28" t="str">
            <v>7คน</v>
          </cell>
          <cell r="D28">
            <v>16755</v>
          </cell>
          <cell r="E28">
            <v>0</v>
          </cell>
          <cell r="F28">
            <v>1076</v>
          </cell>
          <cell r="G28">
            <v>0</v>
          </cell>
          <cell r="H28">
            <v>0</v>
          </cell>
          <cell r="I28">
            <v>2059</v>
          </cell>
          <cell r="J28">
            <v>2347</v>
          </cell>
          <cell r="K28">
            <v>22237</v>
          </cell>
          <cell r="L28">
            <v>0</v>
          </cell>
          <cell r="M28">
            <v>600</v>
          </cell>
          <cell r="N28">
            <v>603</v>
          </cell>
          <cell r="O28">
            <v>0</v>
          </cell>
          <cell r="P28">
            <v>338</v>
          </cell>
          <cell r="Q28">
            <v>0</v>
          </cell>
          <cell r="R28">
            <v>1541</v>
          </cell>
          <cell r="S28">
            <v>20696</v>
          </cell>
          <cell r="T28">
            <v>1541</v>
          </cell>
          <cell r="U28">
            <v>20696</v>
          </cell>
        </row>
        <row r="29">
          <cell r="A29" t="str">
            <v>029</v>
          </cell>
          <cell r="B29" t="str">
            <v>รวม     รวบรวมข้อมูลเช็กเกอร</v>
          </cell>
          <cell r="C29" t="str">
            <v>5คน</v>
          </cell>
          <cell r="D29">
            <v>12684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796</v>
          </cell>
          <cell r="J29">
            <v>1225</v>
          </cell>
          <cell r="K29">
            <v>14705</v>
          </cell>
          <cell r="L29">
            <v>0</v>
          </cell>
          <cell r="M29">
            <v>325</v>
          </cell>
          <cell r="N29">
            <v>696</v>
          </cell>
          <cell r="O29">
            <v>0</v>
          </cell>
          <cell r="P29">
            <v>258</v>
          </cell>
          <cell r="Q29">
            <v>0</v>
          </cell>
          <cell r="R29">
            <v>1289</v>
          </cell>
          <cell r="S29">
            <v>13416</v>
          </cell>
          <cell r="T29">
            <v>1289</v>
          </cell>
          <cell r="U29">
            <v>13416</v>
          </cell>
        </row>
        <row r="30">
          <cell r="A30" t="str">
            <v>030</v>
          </cell>
          <cell r="B30" t="str">
            <v>รวม     รวบรวมข้อมูลเทสลม</v>
          </cell>
          <cell r="C30" t="str">
            <v>1คน</v>
          </cell>
          <cell r="D30">
            <v>2156</v>
          </cell>
          <cell r="E30">
            <v>0</v>
          </cell>
          <cell r="F30">
            <v>196</v>
          </cell>
          <cell r="G30">
            <v>-101</v>
          </cell>
          <cell r="H30">
            <v>0</v>
          </cell>
          <cell r="I30">
            <v>0</v>
          </cell>
          <cell r="J30">
            <v>196</v>
          </cell>
          <cell r="K30">
            <v>2447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41</v>
          </cell>
          <cell r="Q30">
            <v>0</v>
          </cell>
          <cell r="R30">
            <v>41</v>
          </cell>
          <cell r="S30">
            <v>2406</v>
          </cell>
          <cell r="T30">
            <v>41</v>
          </cell>
          <cell r="U30">
            <v>2406</v>
          </cell>
        </row>
        <row r="31">
          <cell r="A31" t="str">
            <v>033</v>
          </cell>
          <cell r="B31" t="str">
            <v>รวม     บัญชี-ข้อมูล</v>
          </cell>
          <cell r="C31" t="str">
            <v>1คน</v>
          </cell>
          <cell r="D31">
            <v>2090</v>
          </cell>
          <cell r="E31">
            <v>0</v>
          </cell>
          <cell r="F31">
            <v>0</v>
          </cell>
          <cell r="G31">
            <v>0</v>
          </cell>
          <cell r="H31">
            <v>-190</v>
          </cell>
          <cell r="I31">
            <v>0</v>
          </cell>
          <cell r="J31">
            <v>190</v>
          </cell>
          <cell r="K31">
            <v>2090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38</v>
          </cell>
          <cell r="Q31">
            <v>0</v>
          </cell>
          <cell r="R31">
            <v>38</v>
          </cell>
          <cell r="S31">
            <v>2052</v>
          </cell>
          <cell r="T31">
            <v>38</v>
          </cell>
          <cell r="U31">
            <v>2052</v>
          </cell>
        </row>
        <row r="32">
          <cell r="A32" t="str">
            <v>034</v>
          </cell>
          <cell r="B32" t="str">
            <v>รวม     บุคคล/ข้อมูล</v>
          </cell>
          <cell r="C32" t="str">
            <v>3คน</v>
          </cell>
          <cell r="D32">
            <v>6543</v>
          </cell>
          <cell r="E32">
            <v>0</v>
          </cell>
          <cell r="F32">
            <v>195</v>
          </cell>
          <cell r="G32">
            <v>0</v>
          </cell>
          <cell r="H32">
            <v>-160</v>
          </cell>
          <cell r="I32">
            <v>0</v>
          </cell>
          <cell r="J32">
            <v>703</v>
          </cell>
          <cell r="K32">
            <v>7281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128</v>
          </cell>
          <cell r="Q32">
            <v>0</v>
          </cell>
          <cell r="R32">
            <v>128</v>
          </cell>
          <cell r="S32">
            <v>7153</v>
          </cell>
          <cell r="T32">
            <v>128</v>
          </cell>
          <cell r="U32">
            <v>7153</v>
          </cell>
        </row>
        <row r="33">
          <cell r="A33" t="str">
            <v>035</v>
          </cell>
          <cell r="B33" t="str">
            <v>รวม     รวบรวมข้อมูล F.D.A.</v>
          </cell>
          <cell r="C33" t="str">
            <v>3คน</v>
          </cell>
          <cell r="D33">
            <v>5911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651</v>
          </cell>
          <cell r="J33">
            <v>658</v>
          </cell>
          <cell r="K33">
            <v>7220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122</v>
          </cell>
          <cell r="Q33">
            <v>0</v>
          </cell>
          <cell r="R33">
            <v>122</v>
          </cell>
          <cell r="S33">
            <v>7098</v>
          </cell>
          <cell r="T33">
            <v>122</v>
          </cell>
          <cell r="U33">
            <v>7098</v>
          </cell>
        </row>
        <row r="34">
          <cell r="A34" t="str">
            <v>036</v>
          </cell>
          <cell r="B34" t="str">
            <v>รวม     ซ่อมบำรุงข้อมูล</v>
          </cell>
          <cell r="C34" t="str">
            <v>1คน</v>
          </cell>
          <cell r="D34">
            <v>2856</v>
          </cell>
          <cell r="E34">
            <v>0</v>
          </cell>
          <cell r="F34">
            <v>408</v>
          </cell>
          <cell r="G34">
            <v>0</v>
          </cell>
          <cell r="H34">
            <v>0</v>
          </cell>
          <cell r="I34">
            <v>0</v>
          </cell>
          <cell r="J34">
            <v>204</v>
          </cell>
          <cell r="K34">
            <v>3468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57</v>
          </cell>
          <cell r="Q34">
            <v>0</v>
          </cell>
          <cell r="R34">
            <v>57</v>
          </cell>
          <cell r="S34">
            <v>3411</v>
          </cell>
          <cell r="T34">
            <v>57</v>
          </cell>
          <cell r="U34">
            <v>3411</v>
          </cell>
        </row>
        <row r="35">
          <cell r="A35" t="str">
            <v>037</v>
          </cell>
          <cell r="B35" t="str">
            <v>รวม     รวบรวมข้อมูลบรรจุ</v>
          </cell>
          <cell r="C35" t="str">
            <v>7คน</v>
          </cell>
          <cell r="D35">
            <v>15788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1891</v>
          </cell>
          <cell r="K35">
            <v>17679</v>
          </cell>
          <cell r="L35">
            <v>0</v>
          </cell>
          <cell r="M35">
            <v>450</v>
          </cell>
          <cell r="N35">
            <v>882</v>
          </cell>
          <cell r="O35">
            <v>0</v>
          </cell>
          <cell r="P35">
            <v>328</v>
          </cell>
          <cell r="Q35">
            <v>0</v>
          </cell>
          <cell r="R35">
            <v>2047</v>
          </cell>
          <cell r="S35">
            <v>15632</v>
          </cell>
          <cell r="T35">
            <v>2047</v>
          </cell>
          <cell r="U35">
            <v>15632</v>
          </cell>
        </row>
        <row r="36">
          <cell r="A36" t="str">
            <v>038</v>
          </cell>
          <cell r="B36" t="str">
            <v>รวม     ช่างซ่อมเครื่องปรับอ</v>
          </cell>
          <cell r="C36" t="str">
            <v>2คน</v>
          </cell>
          <cell r="D36">
            <v>3780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540</v>
          </cell>
          <cell r="K36">
            <v>4320</v>
          </cell>
          <cell r="L36">
            <v>0</v>
          </cell>
          <cell r="M36">
            <v>250</v>
          </cell>
          <cell r="N36">
            <v>129</v>
          </cell>
          <cell r="O36">
            <v>0</v>
          </cell>
          <cell r="P36">
            <v>80</v>
          </cell>
          <cell r="Q36">
            <v>0</v>
          </cell>
          <cell r="R36">
            <v>459</v>
          </cell>
          <cell r="S36">
            <v>3861</v>
          </cell>
          <cell r="T36">
            <v>459</v>
          </cell>
          <cell r="U36">
            <v>3861</v>
          </cell>
        </row>
        <row r="37">
          <cell r="A37" t="str">
            <v>039</v>
          </cell>
          <cell r="B37" t="str">
            <v>รวม     หน./ผช.เช็กเกอร์ LIN</v>
          </cell>
          <cell r="C37" t="str">
            <v>7คน</v>
          </cell>
          <cell r="D37">
            <v>13407</v>
          </cell>
          <cell r="E37">
            <v>0</v>
          </cell>
          <cell r="F37">
            <v>171</v>
          </cell>
          <cell r="G37">
            <v>-54</v>
          </cell>
          <cell r="H37">
            <v>-229</v>
          </cell>
          <cell r="I37">
            <v>2632</v>
          </cell>
          <cell r="J37">
            <v>2907</v>
          </cell>
          <cell r="K37">
            <v>18834</v>
          </cell>
          <cell r="L37">
            <v>12</v>
          </cell>
          <cell r="M37">
            <v>350</v>
          </cell>
          <cell r="N37">
            <v>417</v>
          </cell>
          <cell r="O37">
            <v>0</v>
          </cell>
          <cell r="P37">
            <v>297</v>
          </cell>
          <cell r="Q37">
            <v>0</v>
          </cell>
          <cell r="R37">
            <v>1076</v>
          </cell>
          <cell r="S37">
            <v>17758</v>
          </cell>
          <cell r="T37">
            <v>1076</v>
          </cell>
          <cell r="U37">
            <v>17758</v>
          </cell>
        </row>
        <row r="38">
          <cell r="A38" t="str">
            <v>040</v>
          </cell>
          <cell r="B38" t="str">
            <v>รวม     หน./ผช.เช็กเกอร์ (PF</v>
          </cell>
          <cell r="C38" t="str">
            <v>7คน</v>
          </cell>
          <cell r="D38">
            <v>16424</v>
          </cell>
          <cell r="E38">
            <v>0</v>
          </cell>
          <cell r="F38">
            <v>187</v>
          </cell>
          <cell r="G38">
            <v>0</v>
          </cell>
          <cell r="H38">
            <v>-359</v>
          </cell>
          <cell r="I38">
            <v>5873</v>
          </cell>
          <cell r="J38">
            <v>2371</v>
          </cell>
          <cell r="K38">
            <v>24496</v>
          </cell>
          <cell r="L38">
            <v>0</v>
          </cell>
          <cell r="M38">
            <v>775</v>
          </cell>
          <cell r="N38">
            <v>297</v>
          </cell>
          <cell r="O38">
            <v>0</v>
          </cell>
          <cell r="P38">
            <v>325</v>
          </cell>
          <cell r="Q38">
            <v>0</v>
          </cell>
          <cell r="R38">
            <v>1397</v>
          </cell>
          <cell r="S38">
            <v>23099</v>
          </cell>
          <cell r="T38">
            <v>1397</v>
          </cell>
          <cell r="U38">
            <v>23099</v>
          </cell>
        </row>
        <row r="39">
          <cell r="A39" t="str">
            <v>041</v>
          </cell>
          <cell r="B39" t="str">
            <v>รวม     คอมปาว</v>
          </cell>
          <cell r="C39" t="str">
            <v>12คน</v>
          </cell>
          <cell r="D39">
            <v>56286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13260</v>
          </cell>
          <cell r="J39">
            <v>854</v>
          </cell>
          <cell r="K39">
            <v>70400</v>
          </cell>
          <cell r="L39">
            <v>0</v>
          </cell>
          <cell r="M39">
            <v>1200</v>
          </cell>
          <cell r="N39">
            <v>933</v>
          </cell>
          <cell r="O39">
            <v>0</v>
          </cell>
          <cell r="P39">
            <v>1135</v>
          </cell>
          <cell r="Q39">
            <v>90</v>
          </cell>
          <cell r="R39">
            <v>3558</v>
          </cell>
          <cell r="S39">
            <v>66842</v>
          </cell>
          <cell r="T39">
            <v>3558</v>
          </cell>
          <cell r="U39">
            <v>66842</v>
          </cell>
        </row>
        <row r="40">
          <cell r="A40" t="str">
            <v>042</v>
          </cell>
          <cell r="B40" t="str">
            <v>รวม     ผสมสารเคมีคอมปาว</v>
          </cell>
          <cell r="C40" t="str">
            <v>4คน</v>
          </cell>
          <cell r="D40">
            <v>24420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24420</v>
          </cell>
          <cell r="L40">
            <v>0</v>
          </cell>
          <cell r="M40">
            <v>350</v>
          </cell>
          <cell r="N40">
            <v>579</v>
          </cell>
          <cell r="O40">
            <v>0</v>
          </cell>
          <cell r="P40">
            <v>489</v>
          </cell>
          <cell r="Q40">
            <v>0</v>
          </cell>
          <cell r="R40">
            <v>1418</v>
          </cell>
          <cell r="S40">
            <v>23002</v>
          </cell>
          <cell r="T40">
            <v>1418</v>
          </cell>
          <cell r="U40">
            <v>23002</v>
          </cell>
        </row>
        <row r="41">
          <cell r="A41" t="str">
            <v>044</v>
          </cell>
          <cell r="B41" t="str">
            <v>รวม     แล็ปคอมปาว</v>
          </cell>
          <cell r="C41" t="str">
            <v>1คน</v>
          </cell>
          <cell r="D41">
            <v>2860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220</v>
          </cell>
          <cell r="K41">
            <v>3080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57</v>
          </cell>
          <cell r="Q41">
            <v>0</v>
          </cell>
          <cell r="R41">
            <v>57</v>
          </cell>
          <cell r="S41">
            <v>3023</v>
          </cell>
          <cell r="T41">
            <v>57</v>
          </cell>
          <cell r="U41">
            <v>3023</v>
          </cell>
        </row>
        <row r="42">
          <cell r="A42" t="str">
            <v>045</v>
          </cell>
          <cell r="B42" t="str">
            <v>รวม     แล็ปอินโปรเสท</v>
          </cell>
          <cell r="C42" t="str">
            <v>8คน</v>
          </cell>
          <cell r="D42">
            <v>15336</v>
          </cell>
          <cell r="E42">
            <v>0</v>
          </cell>
          <cell r="F42">
            <v>165</v>
          </cell>
          <cell r="G42">
            <v>0</v>
          </cell>
          <cell r="H42">
            <v>0</v>
          </cell>
          <cell r="I42">
            <v>0</v>
          </cell>
          <cell r="J42">
            <v>2621</v>
          </cell>
          <cell r="K42">
            <v>18122</v>
          </cell>
          <cell r="L42">
            <v>0</v>
          </cell>
          <cell r="M42">
            <v>750</v>
          </cell>
          <cell r="N42">
            <v>132</v>
          </cell>
          <cell r="O42">
            <v>0</v>
          </cell>
          <cell r="P42">
            <v>321</v>
          </cell>
          <cell r="Q42">
            <v>0</v>
          </cell>
          <cell r="R42">
            <v>1203</v>
          </cell>
          <cell r="S42">
            <v>16919</v>
          </cell>
          <cell r="T42">
            <v>1203</v>
          </cell>
          <cell r="U42">
            <v>16919</v>
          </cell>
        </row>
        <row r="43">
          <cell r="A43" t="str">
            <v>046</v>
          </cell>
          <cell r="B43" t="str">
            <v>รวม     รวบรวมข้อมูลคอมปาว</v>
          </cell>
          <cell r="C43" t="str">
            <v>1คน</v>
          </cell>
          <cell r="D43">
            <v>2364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197</v>
          </cell>
          <cell r="K43">
            <v>2561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47</v>
          </cell>
          <cell r="Q43">
            <v>0</v>
          </cell>
          <cell r="R43">
            <v>47</v>
          </cell>
          <cell r="S43">
            <v>2514</v>
          </cell>
          <cell r="T43">
            <v>47</v>
          </cell>
          <cell r="U43">
            <v>2514</v>
          </cell>
        </row>
        <row r="44">
          <cell r="A44" t="str">
            <v>047</v>
          </cell>
          <cell r="B44" t="str">
            <v>รวม     แล็ปโปรดักส์</v>
          </cell>
          <cell r="C44" t="str">
            <v>1คน</v>
          </cell>
          <cell r="D44">
            <v>2255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410</v>
          </cell>
          <cell r="K44">
            <v>2665</v>
          </cell>
          <cell r="L44">
            <v>3</v>
          </cell>
          <cell r="M44">
            <v>0</v>
          </cell>
          <cell r="N44">
            <v>0</v>
          </cell>
          <cell r="O44">
            <v>0</v>
          </cell>
          <cell r="P44">
            <v>49</v>
          </cell>
          <cell r="Q44">
            <v>0</v>
          </cell>
          <cell r="R44">
            <v>52</v>
          </cell>
          <cell r="S44">
            <v>2613</v>
          </cell>
          <cell r="T44">
            <v>52</v>
          </cell>
          <cell r="U44">
            <v>2613</v>
          </cell>
        </row>
        <row r="45">
          <cell r="A45" t="str">
            <v>049</v>
          </cell>
          <cell r="B45" t="str">
            <v>รวม     แล็ปถุงมือ (PF)</v>
          </cell>
          <cell r="C45" t="str">
            <v>1คน</v>
          </cell>
          <cell r="D45">
            <v>2124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177</v>
          </cell>
          <cell r="K45">
            <v>2301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42</v>
          </cell>
          <cell r="Q45">
            <v>0</v>
          </cell>
          <cell r="R45">
            <v>42</v>
          </cell>
          <cell r="S45">
            <v>2259</v>
          </cell>
          <cell r="T45">
            <v>42</v>
          </cell>
          <cell r="U45">
            <v>2259</v>
          </cell>
        </row>
        <row r="46">
          <cell r="A46" t="str">
            <v>050</v>
          </cell>
          <cell r="B46" t="str">
            <v>รวม     แล็ปผลิตภัณฑ์เพาเดอร</v>
          </cell>
          <cell r="C46" t="str">
            <v>1คน</v>
          </cell>
          <cell r="D46">
            <v>2580</v>
          </cell>
          <cell r="E46">
            <v>0</v>
          </cell>
          <cell r="F46">
            <v>0</v>
          </cell>
          <cell r="G46">
            <v>-92</v>
          </cell>
          <cell r="H46">
            <v>0</v>
          </cell>
          <cell r="I46">
            <v>0</v>
          </cell>
          <cell r="J46">
            <v>215</v>
          </cell>
          <cell r="K46">
            <v>2703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50</v>
          </cell>
          <cell r="Q46">
            <v>0</v>
          </cell>
          <cell r="R46">
            <v>50</v>
          </cell>
          <cell r="S46">
            <v>2653</v>
          </cell>
          <cell r="T46">
            <v>50</v>
          </cell>
          <cell r="U46">
            <v>2653</v>
          </cell>
        </row>
        <row r="47">
          <cell r="A47" t="str">
            <v>051</v>
          </cell>
          <cell r="B47" t="str">
            <v>รวม     แล็ปผลิตภัณฑ์เพาเดอร</v>
          </cell>
          <cell r="C47" t="str">
            <v>1คน</v>
          </cell>
          <cell r="D47">
            <v>2376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216</v>
          </cell>
          <cell r="K47">
            <v>2592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48</v>
          </cell>
          <cell r="Q47">
            <v>0</v>
          </cell>
          <cell r="R47">
            <v>48</v>
          </cell>
          <cell r="S47">
            <v>2544</v>
          </cell>
          <cell r="T47">
            <v>48</v>
          </cell>
          <cell r="U47">
            <v>2544</v>
          </cell>
        </row>
        <row r="48">
          <cell r="A48" t="str">
            <v>052</v>
          </cell>
          <cell r="B48" t="str">
            <v>รวม     ทดสอบโปรตีน</v>
          </cell>
          <cell r="C48" t="str">
            <v>2คน</v>
          </cell>
          <cell r="D48">
            <v>5261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418</v>
          </cell>
          <cell r="K48">
            <v>5679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106</v>
          </cell>
          <cell r="Q48">
            <v>0</v>
          </cell>
          <cell r="R48">
            <v>106</v>
          </cell>
          <cell r="S48">
            <v>5573</v>
          </cell>
          <cell r="T48">
            <v>106</v>
          </cell>
          <cell r="U48">
            <v>5573</v>
          </cell>
        </row>
        <row r="49">
          <cell r="A49" t="str">
            <v>053</v>
          </cell>
          <cell r="B49" t="str">
            <v>รวม     ทดสอบเคมีภัณฑ์</v>
          </cell>
          <cell r="C49" t="str">
            <v>1คน</v>
          </cell>
          <cell r="D49">
            <v>3042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468</v>
          </cell>
          <cell r="K49">
            <v>3510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61</v>
          </cell>
          <cell r="Q49">
            <v>0</v>
          </cell>
          <cell r="R49">
            <v>61</v>
          </cell>
          <cell r="S49">
            <v>3449</v>
          </cell>
          <cell r="T49">
            <v>61</v>
          </cell>
          <cell r="U49">
            <v>3449</v>
          </cell>
        </row>
        <row r="50">
          <cell r="A50" t="str">
            <v>054</v>
          </cell>
          <cell r="B50" t="str">
            <v>รวม     ตรวจสอบบรรจุภัณฑ์</v>
          </cell>
          <cell r="C50" t="str">
            <v>2คน</v>
          </cell>
          <cell r="D50">
            <v>4385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350</v>
          </cell>
          <cell r="K50">
            <v>4735</v>
          </cell>
          <cell r="L50">
            <v>0</v>
          </cell>
          <cell r="M50">
            <v>250</v>
          </cell>
          <cell r="N50">
            <v>201</v>
          </cell>
          <cell r="O50">
            <v>0</v>
          </cell>
          <cell r="P50">
            <v>88</v>
          </cell>
          <cell r="Q50">
            <v>0</v>
          </cell>
          <cell r="R50">
            <v>614</v>
          </cell>
          <cell r="S50">
            <v>4121</v>
          </cell>
          <cell r="T50">
            <v>614</v>
          </cell>
          <cell r="U50">
            <v>4121</v>
          </cell>
        </row>
        <row r="51">
          <cell r="A51" t="str">
            <v>055</v>
          </cell>
          <cell r="B51" t="str">
            <v>รวม     รวบรวมข้อมูลแล็ป</v>
          </cell>
          <cell r="C51" t="str">
            <v>1คน</v>
          </cell>
          <cell r="D51">
            <v>2172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181</v>
          </cell>
          <cell r="K51">
            <v>2353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43</v>
          </cell>
          <cell r="Q51">
            <v>0</v>
          </cell>
          <cell r="R51">
            <v>43</v>
          </cell>
          <cell r="S51">
            <v>2310</v>
          </cell>
          <cell r="T51">
            <v>43</v>
          </cell>
          <cell r="U51">
            <v>2310</v>
          </cell>
        </row>
        <row r="52">
          <cell r="A52" t="str">
            <v>056</v>
          </cell>
          <cell r="B52" t="str">
            <v>รวม     ข้อมูลซ่อมบำรุงดูแล</v>
          </cell>
          <cell r="C52" t="str">
            <v>1คน</v>
          </cell>
          <cell r="D52">
            <v>2380</v>
          </cell>
          <cell r="E52">
            <v>0</v>
          </cell>
          <cell r="F52">
            <v>340</v>
          </cell>
          <cell r="G52">
            <v>0</v>
          </cell>
          <cell r="H52">
            <v>0</v>
          </cell>
          <cell r="I52">
            <v>0</v>
          </cell>
          <cell r="J52">
            <v>340</v>
          </cell>
          <cell r="K52">
            <v>3060</v>
          </cell>
          <cell r="L52">
            <v>0</v>
          </cell>
          <cell r="M52">
            <v>250</v>
          </cell>
          <cell r="N52">
            <v>75</v>
          </cell>
          <cell r="O52">
            <v>0</v>
          </cell>
          <cell r="P52">
            <v>51</v>
          </cell>
          <cell r="Q52">
            <v>0</v>
          </cell>
          <cell r="R52">
            <v>376</v>
          </cell>
          <cell r="S52">
            <v>2684</v>
          </cell>
          <cell r="T52">
            <v>376</v>
          </cell>
          <cell r="U52">
            <v>2684</v>
          </cell>
        </row>
        <row r="53">
          <cell r="A53" t="str">
            <v>065</v>
          </cell>
          <cell r="B53" t="str">
            <v>รวม     หน./ผช.ตรวจสอบน้ำ LI</v>
          </cell>
          <cell r="C53" t="str">
            <v>4คน</v>
          </cell>
          <cell r="D53">
            <v>9336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1736</v>
          </cell>
          <cell r="J53">
            <v>1252</v>
          </cell>
          <cell r="K53">
            <v>12324</v>
          </cell>
          <cell r="L53">
            <v>7</v>
          </cell>
          <cell r="M53">
            <v>0</v>
          </cell>
          <cell r="N53">
            <v>0</v>
          </cell>
          <cell r="O53">
            <v>0</v>
          </cell>
          <cell r="P53">
            <v>187</v>
          </cell>
          <cell r="Q53">
            <v>0</v>
          </cell>
          <cell r="R53">
            <v>194</v>
          </cell>
          <cell r="S53">
            <v>12130</v>
          </cell>
          <cell r="T53">
            <v>194</v>
          </cell>
          <cell r="U53">
            <v>12130</v>
          </cell>
        </row>
        <row r="54">
          <cell r="A54" t="str">
            <v>066</v>
          </cell>
          <cell r="B54" t="str">
            <v>รวม     หน./ผช.กะคิว.ซี.บรรจ</v>
          </cell>
          <cell r="C54" t="str">
            <v>7คน</v>
          </cell>
          <cell r="D54">
            <v>15535</v>
          </cell>
          <cell r="E54">
            <v>0</v>
          </cell>
          <cell r="F54">
            <v>380</v>
          </cell>
          <cell r="G54">
            <v>0</v>
          </cell>
          <cell r="H54">
            <v>0</v>
          </cell>
          <cell r="I54">
            <v>0</v>
          </cell>
          <cell r="J54">
            <v>3324</v>
          </cell>
          <cell r="K54">
            <v>19239</v>
          </cell>
          <cell r="L54">
            <v>3</v>
          </cell>
          <cell r="M54">
            <v>375</v>
          </cell>
          <cell r="N54">
            <v>330</v>
          </cell>
          <cell r="O54">
            <v>0</v>
          </cell>
          <cell r="P54">
            <v>322</v>
          </cell>
          <cell r="Q54">
            <v>0</v>
          </cell>
          <cell r="R54">
            <v>1030</v>
          </cell>
          <cell r="S54">
            <v>18209</v>
          </cell>
          <cell r="T54">
            <v>1030</v>
          </cell>
          <cell r="U54">
            <v>18209</v>
          </cell>
        </row>
        <row r="55">
          <cell r="A55" t="str">
            <v>067</v>
          </cell>
          <cell r="B55" t="str">
            <v>รวม     ธุรการข้อมูลส่งออก</v>
          </cell>
          <cell r="C55" t="str">
            <v>1คน</v>
          </cell>
          <cell r="D55">
            <v>2222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404</v>
          </cell>
          <cell r="K55">
            <v>2626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48</v>
          </cell>
          <cell r="Q55">
            <v>0</v>
          </cell>
          <cell r="R55">
            <v>48</v>
          </cell>
          <cell r="S55">
            <v>2578</v>
          </cell>
          <cell r="T55">
            <v>48</v>
          </cell>
          <cell r="U55">
            <v>2578</v>
          </cell>
        </row>
        <row r="56">
          <cell r="A56" t="str">
            <v>068</v>
          </cell>
          <cell r="B56" t="str">
            <v>รวม     ขับรถดับเพลิง</v>
          </cell>
          <cell r="C56" t="str">
            <v>2คน</v>
          </cell>
          <cell r="D56">
            <v>5790</v>
          </cell>
          <cell r="E56">
            <v>0</v>
          </cell>
          <cell r="F56">
            <v>772</v>
          </cell>
          <cell r="G56">
            <v>0</v>
          </cell>
          <cell r="H56">
            <v>0</v>
          </cell>
          <cell r="I56">
            <v>0</v>
          </cell>
          <cell r="J56">
            <v>386</v>
          </cell>
          <cell r="K56">
            <v>6948</v>
          </cell>
          <cell r="L56">
            <v>0</v>
          </cell>
          <cell r="M56">
            <v>175</v>
          </cell>
          <cell r="N56">
            <v>45</v>
          </cell>
          <cell r="O56">
            <v>0</v>
          </cell>
          <cell r="P56">
            <v>116</v>
          </cell>
          <cell r="Q56">
            <v>0</v>
          </cell>
          <cell r="R56">
            <v>336</v>
          </cell>
          <cell r="S56">
            <v>6612</v>
          </cell>
          <cell r="T56">
            <v>336</v>
          </cell>
          <cell r="U56">
            <v>6612</v>
          </cell>
        </row>
        <row r="57">
          <cell r="A57" t="str">
            <v>070</v>
          </cell>
          <cell r="B57" t="str">
            <v>รวม     คิวซีตรวจสอบลม (PF)</v>
          </cell>
          <cell r="C57" t="str">
            <v>27คน</v>
          </cell>
          <cell r="D57">
            <v>50954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12132</v>
          </cell>
          <cell r="K57">
            <v>63086</v>
          </cell>
          <cell r="L57">
            <v>3</v>
          </cell>
          <cell r="M57">
            <v>1250</v>
          </cell>
          <cell r="N57">
            <v>264</v>
          </cell>
          <cell r="O57">
            <v>0</v>
          </cell>
          <cell r="P57">
            <v>1062</v>
          </cell>
          <cell r="Q57">
            <v>0</v>
          </cell>
          <cell r="R57">
            <v>2579</v>
          </cell>
          <cell r="S57">
            <v>60507</v>
          </cell>
          <cell r="T57">
            <v>2579</v>
          </cell>
          <cell r="U57">
            <v>60507</v>
          </cell>
        </row>
        <row r="58">
          <cell r="A58" t="str">
            <v>072</v>
          </cell>
          <cell r="B58" t="str">
            <v>รวม     รวบรวมข้อมูลบัญชีบรร</v>
          </cell>
          <cell r="C58" t="str">
            <v>2คน</v>
          </cell>
          <cell r="D58">
            <v>5404</v>
          </cell>
          <cell r="E58">
            <v>0</v>
          </cell>
          <cell r="F58">
            <v>772</v>
          </cell>
          <cell r="G58">
            <v>0</v>
          </cell>
          <cell r="H58">
            <v>0</v>
          </cell>
          <cell r="I58">
            <v>0</v>
          </cell>
          <cell r="J58">
            <v>386</v>
          </cell>
          <cell r="K58">
            <v>6562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108</v>
          </cell>
          <cell r="Q58">
            <v>0</v>
          </cell>
          <cell r="R58">
            <v>108</v>
          </cell>
          <cell r="S58">
            <v>6454</v>
          </cell>
          <cell r="T58">
            <v>108</v>
          </cell>
          <cell r="U58">
            <v>6454</v>
          </cell>
        </row>
        <row r="59">
          <cell r="A59" t="str">
            <v>073</v>
          </cell>
          <cell r="B59" t="str">
            <v>รวม     รวบรวมเอกสารข้อมูล (</v>
          </cell>
          <cell r="C59" t="str">
            <v>7คน</v>
          </cell>
          <cell r="D59">
            <v>12811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1970</v>
          </cell>
          <cell r="K59">
            <v>14781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273</v>
          </cell>
          <cell r="Q59">
            <v>0</v>
          </cell>
          <cell r="R59">
            <v>273</v>
          </cell>
          <cell r="S59">
            <v>14508</v>
          </cell>
          <cell r="T59">
            <v>273</v>
          </cell>
          <cell r="U59">
            <v>14508</v>
          </cell>
        </row>
        <row r="60">
          <cell r="A60" t="str">
            <v>087</v>
          </cell>
          <cell r="B60" t="str">
            <v>รวม     ชั่งบรรจุถุงมือุ (PF</v>
          </cell>
          <cell r="C60" t="str">
            <v>12คน</v>
          </cell>
          <cell r="D60">
            <v>32384</v>
          </cell>
          <cell r="E60">
            <v>0</v>
          </cell>
          <cell r="F60">
            <v>0</v>
          </cell>
          <cell r="G60">
            <v>0</v>
          </cell>
          <cell r="H60">
            <v>-390</v>
          </cell>
          <cell r="I60">
            <v>0</v>
          </cell>
          <cell r="J60">
            <v>2730</v>
          </cell>
          <cell r="K60">
            <v>34724</v>
          </cell>
          <cell r="L60">
            <v>0</v>
          </cell>
          <cell r="M60">
            <v>500</v>
          </cell>
          <cell r="N60">
            <v>282</v>
          </cell>
          <cell r="O60">
            <v>0</v>
          </cell>
          <cell r="P60">
            <v>695</v>
          </cell>
          <cell r="Q60">
            <v>0</v>
          </cell>
          <cell r="R60">
            <v>1477</v>
          </cell>
          <cell r="S60">
            <v>33247</v>
          </cell>
          <cell r="T60">
            <v>1477</v>
          </cell>
          <cell r="U60">
            <v>33247</v>
          </cell>
        </row>
        <row r="61">
          <cell r="A61" t="str">
            <v>088</v>
          </cell>
          <cell r="B61" t="str">
            <v>รวม     เรียงบรรจุถุงมือ (PF</v>
          </cell>
          <cell r="C61" t="str">
            <v>208คน</v>
          </cell>
          <cell r="D61">
            <v>461272.5</v>
          </cell>
          <cell r="E61">
            <v>0</v>
          </cell>
          <cell r="F61">
            <v>0</v>
          </cell>
          <cell r="G61">
            <v>0</v>
          </cell>
          <cell r="H61">
            <v>-5200</v>
          </cell>
          <cell r="I61">
            <v>0</v>
          </cell>
          <cell r="J61">
            <v>25684</v>
          </cell>
          <cell r="K61">
            <v>482869.5</v>
          </cell>
          <cell r="L61">
            <v>3</v>
          </cell>
          <cell r="M61">
            <v>1075</v>
          </cell>
          <cell r="N61">
            <v>861</v>
          </cell>
          <cell r="O61">
            <v>0</v>
          </cell>
          <cell r="P61">
            <v>9732.6</v>
          </cell>
          <cell r="Q61">
            <v>0</v>
          </cell>
          <cell r="R61">
            <v>11703</v>
          </cell>
          <cell r="S61">
            <v>465057</v>
          </cell>
          <cell r="T61">
            <v>11703</v>
          </cell>
          <cell r="U61">
            <v>465057</v>
          </cell>
        </row>
        <row r="62">
          <cell r="A62" t="str">
            <v>089</v>
          </cell>
          <cell r="B62" t="str">
            <v>รวม     ควบคุมลิฟท์ขนส่งถุงม</v>
          </cell>
          <cell r="C62" t="str">
            <v>2คน</v>
          </cell>
          <cell r="D62">
            <v>3450</v>
          </cell>
          <cell r="E62">
            <v>0</v>
          </cell>
          <cell r="F62">
            <v>0</v>
          </cell>
          <cell r="G62">
            <v>0</v>
          </cell>
          <cell r="H62">
            <v>-170</v>
          </cell>
          <cell r="I62">
            <v>0</v>
          </cell>
          <cell r="J62">
            <v>500</v>
          </cell>
          <cell r="K62">
            <v>3780</v>
          </cell>
          <cell r="L62">
            <v>5</v>
          </cell>
          <cell r="M62">
            <v>0</v>
          </cell>
          <cell r="N62">
            <v>0</v>
          </cell>
          <cell r="O62">
            <v>0</v>
          </cell>
          <cell r="P62">
            <v>71</v>
          </cell>
          <cell r="Q62">
            <v>0</v>
          </cell>
          <cell r="R62">
            <v>76</v>
          </cell>
          <cell r="S62">
            <v>3704</v>
          </cell>
          <cell r="T62">
            <v>76</v>
          </cell>
          <cell r="U62">
            <v>3704</v>
          </cell>
        </row>
        <row r="63">
          <cell r="A63" t="str">
            <v>090</v>
          </cell>
          <cell r="B63" t="str">
            <v>รวม     หน./ผช.สุ่มหลังบรรจุ</v>
          </cell>
          <cell r="C63" t="str">
            <v>4คน</v>
          </cell>
          <cell r="D63">
            <v>8833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1791</v>
          </cell>
          <cell r="K63">
            <v>10624</v>
          </cell>
          <cell r="L63">
            <v>46</v>
          </cell>
          <cell r="M63">
            <v>0</v>
          </cell>
          <cell r="N63">
            <v>0</v>
          </cell>
          <cell r="O63">
            <v>0</v>
          </cell>
          <cell r="P63">
            <v>188</v>
          </cell>
          <cell r="Q63">
            <v>0</v>
          </cell>
          <cell r="R63">
            <v>234</v>
          </cell>
          <cell r="S63">
            <v>10390</v>
          </cell>
          <cell r="T63">
            <v>234</v>
          </cell>
          <cell r="U63">
            <v>10390</v>
          </cell>
        </row>
        <row r="64">
          <cell r="A64" t="str">
            <v>091</v>
          </cell>
          <cell r="B64" t="str">
            <v>รวม     สุ่มน้ำหลังบรรจุ</v>
          </cell>
          <cell r="C64" t="str">
            <v>4คน</v>
          </cell>
          <cell r="D64">
            <v>4742</v>
          </cell>
          <cell r="E64">
            <v>0</v>
          </cell>
          <cell r="F64">
            <v>156</v>
          </cell>
          <cell r="G64">
            <v>0</v>
          </cell>
          <cell r="H64">
            <v>0</v>
          </cell>
          <cell r="I64">
            <v>0</v>
          </cell>
          <cell r="J64">
            <v>3662</v>
          </cell>
          <cell r="K64">
            <v>8560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159</v>
          </cell>
          <cell r="Q64">
            <v>0</v>
          </cell>
          <cell r="R64">
            <v>159</v>
          </cell>
          <cell r="S64">
            <v>8401</v>
          </cell>
          <cell r="T64">
            <v>159</v>
          </cell>
          <cell r="U64">
            <v>8401</v>
          </cell>
        </row>
        <row r="65">
          <cell r="A65" t="str">
            <v>093</v>
          </cell>
          <cell r="B65" t="str">
            <v>รวม     ช่างเขียน/ทั่วไป</v>
          </cell>
          <cell r="C65" t="str">
            <v>1คน</v>
          </cell>
          <cell r="D65">
            <v>2013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183</v>
          </cell>
          <cell r="K65">
            <v>2196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40</v>
          </cell>
          <cell r="Q65">
            <v>0</v>
          </cell>
          <cell r="R65">
            <v>40</v>
          </cell>
          <cell r="S65">
            <v>2156</v>
          </cell>
          <cell r="T65">
            <v>40</v>
          </cell>
          <cell r="U65">
            <v>2156</v>
          </cell>
        </row>
        <row r="66">
          <cell r="A66" t="str">
            <v>096</v>
          </cell>
          <cell r="B66" t="str">
            <v>รวม     ชั่งบรรจุถุงมือ</v>
          </cell>
          <cell r="C66" t="str">
            <v>15คน</v>
          </cell>
          <cell r="D66">
            <v>45948</v>
          </cell>
          <cell r="E66">
            <v>0</v>
          </cell>
          <cell r="F66">
            <v>0</v>
          </cell>
          <cell r="G66">
            <v>0</v>
          </cell>
          <cell r="H66">
            <v>-130</v>
          </cell>
          <cell r="I66">
            <v>0</v>
          </cell>
          <cell r="J66">
            <v>1040</v>
          </cell>
          <cell r="K66">
            <v>46858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937</v>
          </cell>
          <cell r="Q66">
            <v>0</v>
          </cell>
          <cell r="R66">
            <v>937</v>
          </cell>
          <cell r="S66">
            <v>45921</v>
          </cell>
          <cell r="T66">
            <v>937</v>
          </cell>
          <cell r="U66">
            <v>45921</v>
          </cell>
        </row>
        <row r="67">
          <cell r="A67" t="str">
            <v>111</v>
          </cell>
          <cell r="B67" t="str">
            <v>รวม     ถอดถุงมือ (003) ssc1</v>
          </cell>
          <cell r="C67" t="str">
            <v>182คน</v>
          </cell>
          <cell r="D67">
            <v>308786</v>
          </cell>
          <cell r="E67">
            <v>514</v>
          </cell>
          <cell r="F67">
            <v>5061</v>
          </cell>
          <cell r="G67">
            <v>-3366</v>
          </cell>
          <cell r="H67">
            <v>-6614</v>
          </cell>
          <cell r="I67">
            <v>79171</v>
          </cell>
          <cell r="J67">
            <v>29096</v>
          </cell>
          <cell r="K67">
            <v>412648</v>
          </cell>
          <cell r="L67">
            <v>25</v>
          </cell>
          <cell r="M67">
            <v>11425</v>
          </cell>
          <cell r="N67">
            <v>7998</v>
          </cell>
          <cell r="O67">
            <v>0</v>
          </cell>
          <cell r="P67">
            <v>6351</v>
          </cell>
          <cell r="Q67">
            <v>0</v>
          </cell>
          <cell r="R67">
            <v>33389</v>
          </cell>
          <cell r="S67">
            <v>379259</v>
          </cell>
          <cell r="T67">
            <v>33389</v>
          </cell>
          <cell r="U67">
            <v>379259</v>
          </cell>
        </row>
        <row r="68">
          <cell r="A68" t="str">
            <v>112</v>
          </cell>
          <cell r="B68" t="str">
            <v>รวม     ถอดถุงมือ (003) ssc1</v>
          </cell>
          <cell r="C68" t="str">
            <v>246คน</v>
          </cell>
          <cell r="D68">
            <v>486100</v>
          </cell>
          <cell r="E68">
            <v>836</v>
          </cell>
          <cell r="F68">
            <v>11417</v>
          </cell>
          <cell r="G68">
            <v>-1538</v>
          </cell>
          <cell r="H68">
            <v>-1755</v>
          </cell>
          <cell r="I68">
            <v>125449</v>
          </cell>
          <cell r="J68">
            <v>50749</v>
          </cell>
          <cell r="K68">
            <v>671258</v>
          </cell>
          <cell r="L68">
            <v>11</v>
          </cell>
          <cell r="M68">
            <v>19675</v>
          </cell>
          <cell r="N68">
            <v>23088</v>
          </cell>
          <cell r="O68">
            <v>0</v>
          </cell>
          <cell r="P68">
            <v>9952</v>
          </cell>
          <cell r="Q68">
            <v>0</v>
          </cell>
          <cell r="R68">
            <v>54824</v>
          </cell>
          <cell r="S68">
            <v>616434</v>
          </cell>
          <cell r="T68">
            <v>54824</v>
          </cell>
          <cell r="U68">
            <v>616434</v>
          </cell>
        </row>
        <row r="69">
          <cell r="A69" t="str">
            <v>113</v>
          </cell>
          <cell r="B69" t="str">
            <v>รวม     คิว.ซี.ตรวจสอบลม</v>
          </cell>
          <cell r="C69" t="str">
            <v>15คน</v>
          </cell>
          <cell r="D69">
            <v>28059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7172</v>
          </cell>
          <cell r="K69">
            <v>35231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566</v>
          </cell>
          <cell r="Q69">
            <v>0</v>
          </cell>
          <cell r="R69">
            <v>566</v>
          </cell>
          <cell r="S69">
            <v>34665</v>
          </cell>
          <cell r="T69">
            <v>566</v>
          </cell>
          <cell r="U69">
            <v>34665</v>
          </cell>
        </row>
        <row r="70">
          <cell r="A70" t="str">
            <v>114</v>
          </cell>
          <cell r="B70" t="str">
            <v>รวม     ชั่ง/ขนส่งถุงมือตรวจ</v>
          </cell>
          <cell r="C70" t="str">
            <v>7คน</v>
          </cell>
          <cell r="D70">
            <v>13057</v>
          </cell>
          <cell r="E70">
            <v>0</v>
          </cell>
          <cell r="F70">
            <v>171</v>
          </cell>
          <cell r="G70">
            <v>0</v>
          </cell>
          <cell r="H70">
            <v>-470</v>
          </cell>
          <cell r="I70">
            <v>0</v>
          </cell>
          <cell r="J70">
            <v>1693</v>
          </cell>
          <cell r="K70">
            <v>14451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264</v>
          </cell>
          <cell r="Q70">
            <v>0</v>
          </cell>
          <cell r="R70">
            <v>264</v>
          </cell>
          <cell r="S70">
            <v>14187</v>
          </cell>
          <cell r="T70">
            <v>264</v>
          </cell>
          <cell r="U70">
            <v>14187</v>
          </cell>
        </row>
        <row r="71">
          <cell r="A71" t="str">
            <v>115</v>
          </cell>
          <cell r="B71" t="str">
            <v>รวม     คิวซีบรรจุ </v>
          </cell>
          <cell r="C71" t="str">
            <v>6คน</v>
          </cell>
          <cell r="D71">
            <v>13911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2697</v>
          </cell>
          <cell r="K71">
            <v>16608</v>
          </cell>
          <cell r="L71">
            <v>3</v>
          </cell>
          <cell r="M71">
            <v>50</v>
          </cell>
          <cell r="N71">
            <v>330</v>
          </cell>
          <cell r="O71">
            <v>0</v>
          </cell>
          <cell r="P71">
            <v>286</v>
          </cell>
          <cell r="Q71">
            <v>0</v>
          </cell>
          <cell r="R71">
            <v>669</v>
          </cell>
          <cell r="S71">
            <v>15939</v>
          </cell>
          <cell r="T71">
            <v>669</v>
          </cell>
          <cell r="U71">
            <v>15939</v>
          </cell>
        </row>
        <row r="72">
          <cell r="A72" t="str">
            <v>116</v>
          </cell>
          <cell r="B72" t="str">
            <v>รวม     รวบรวมข้อมูลบรรจุ</v>
          </cell>
          <cell r="C72" t="str">
            <v>7คน</v>
          </cell>
          <cell r="D72">
            <v>11490</v>
          </cell>
          <cell r="E72">
            <v>0</v>
          </cell>
          <cell r="F72">
            <v>0</v>
          </cell>
          <cell r="G72">
            <v>0</v>
          </cell>
          <cell r="H72">
            <v>-455</v>
          </cell>
          <cell r="I72">
            <v>0</v>
          </cell>
          <cell r="J72">
            <v>1426</v>
          </cell>
          <cell r="K72">
            <v>12461</v>
          </cell>
          <cell r="L72">
            <v>0</v>
          </cell>
          <cell r="M72">
            <v>250</v>
          </cell>
          <cell r="N72">
            <v>90</v>
          </cell>
          <cell r="O72">
            <v>0</v>
          </cell>
          <cell r="P72">
            <v>243</v>
          </cell>
          <cell r="Q72">
            <v>0</v>
          </cell>
          <cell r="R72">
            <v>583</v>
          </cell>
          <cell r="S72">
            <v>11878</v>
          </cell>
          <cell r="T72">
            <v>583</v>
          </cell>
          <cell r="U72">
            <v>11878</v>
          </cell>
        </row>
        <row r="73">
          <cell r="A73" t="str">
            <v>117</v>
          </cell>
          <cell r="B73" t="str">
            <v>รวม     ตรวจสอบลม  ssc1</v>
          </cell>
          <cell r="C73" t="str">
            <v>188คน</v>
          </cell>
          <cell r="D73">
            <v>344162.8</v>
          </cell>
          <cell r="E73">
            <v>0</v>
          </cell>
          <cell r="F73">
            <v>0</v>
          </cell>
          <cell r="G73">
            <v>0</v>
          </cell>
          <cell r="H73">
            <v>-3510</v>
          </cell>
          <cell r="I73">
            <v>0</v>
          </cell>
          <cell r="J73">
            <v>21060</v>
          </cell>
          <cell r="K73">
            <v>365812.25</v>
          </cell>
          <cell r="L73">
            <v>0</v>
          </cell>
          <cell r="M73">
            <v>1300</v>
          </cell>
          <cell r="N73">
            <v>720</v>
          </cell>
          <cell r="O73">
            <v>0</v>
          </cell>
          <cell r="P73">
            <v>7548.75</v>
          </cell>
          <cell r="Q73">
            <v>0</v>
          </cell>
          <cell r="R73">
            <v>21968</v>
          </cell>
          <cell r="S73">
            <v>304984</v>
          </cell>
          <cell r="T73">
            <v>21968</v>
          </cell>
          <cell r="U73">
            <v>304984</v>
          </cell>
        </row>
        <row r="74">
          <cell r="A74" t="str">
            <v>119</v>
          </cell>
          <cell r="B74" t="str">
            <v>รวม     เรียงบรรจุถุงมือ</v>
          </cell>
          <cell r="C74" t="str">
            <v>170คน</v>
          </cell>
          <cell r="D74">
            <v>405157</v>
          </cell>
          <cell r="E74">
            <v>0</v>
          </cell>
          <cell r="F74">
            <v>0</v>
          </cell>
          <cell r="G74">
            <v>0</v>
          </cell>
          <cell r="H74">
            <v>-3120</v>
          </cell>
          <cell r="I74">
            <v>0</v>
          </cell>
          <cell r="J74">
            <v>19890</v>
          </cell>
          <cell r="K74">
            <v>422164</v>
          </cell>
          <cell r="L74">
            <v>0</v>
          </cell>
          <cell r="M74">
            <v>1300</v>
          </cell>
          <cell r="N74">
            <v>744</v>
          </cell>
          <cell r="O74">
            <v>0</v>
          </cell>
          <cell r="P74">
            <v>8511</v>
          </cell>
          <cell r="Q74">
            <v>0</v>
          </cell>
          <cell r="R74">
            <v>10671</v>
          </cell>
          <cell r="S74">
            <v>411256</v>
          </cell>
          <cell r="T74">
            <v>10671</v>
          </cell>
          <cell r="U74">
            <v>411256</v>
          </cell>
        </row>
        <row r="75">
          <cell r="A75" t="str">
            <v>120</v>
          </cell>
          <cell r="B75" t="str">
            <v>รวม     บรรจุเหมา C (008) ss</v>
          </cell>
          <cell r="C75" t="str">
            <v>143คน</v>
          </cell>
          <cell r="D75">
            <v>294084</v>
          </cell>
          <cell r="E75">
            <v>0</v>
          </cell>
          <cell r="F75">
            <v>0</v>
          </cell>
          <cell r="G75">
            <v>0</v>
          </cell>
          <cell r="H75">
            <v>-5460</v>
          </cell>
          <cell r="I75">
            <v>0</v>
          </cell>
          <cell r="J75">
            <v>16380</v>
          </cell>
          <cell r="K75">
            <v>305004</v>
          </cell>
          <cell r="L75">
            <v>0</v>
          </cell>
          <cell r="M75">
            <v>375</v>
          </cell>
          <cell r="N75">
            <v>186</v>
          </cell>
          <cell r="O75">
            <v>0</v>
          </cell>
          <cell r="P75">
            <v>6167</v>
          </cell>
          <cell r="Q75">
            <v>0</v>
          </cell>
          <cell r="R75">
            <v>6728</v>
          </cell>
          <cell r="S75">
            <v>298276</v>
          </cell>
          <cell r="T75">
            <v>6728</v>
          </cell>
          <cell r="U75">
            <v>298276</v>
          </cell>
        </row>
        <row r="76">
          <cell r="A76" t="str">
            <v>121</v>
          </cell>
          <cell r="B76" t="str">
            <v>รวม     คิวซี (สเตอร์ไรล์) (</v>
          </cell>
          <cell r="C76" t="str">
            <v>4คน</v>
          </cell>
          <cell r="D76">
            <v>7088.5</v>
          </cell>
          <cell r="E76">
            <v>0</v>
          </cell>
          <cell r="F76">
            <v>0</v>
          </cell>
          <cell r="G76">
            <v>-70</v>
          </cell>
          <cell r="H76">
            <v>0</v>
          </cell>
          <cell r="I76">
            <v>0</v>
          </cell>
          <cell r="J76">
            <v>2844</v>
          </cell>
          <cell r="K76">
            <v>8475.5</v>
          </cell>
          <cell r="L76">
            <v>15</v>
          </cell>
          <cell r="M76">
            <v>50</v>
          </cell>
          <cell r="N76">
            <v>249</v>
          </cell>
          <cell r="O76">
            <v>0</v>
          </cell>
          <cell r="P76">
            <v>149.5</v>
          </cell>
          <cell r="Q76">
            <v>0</v>
          </cell>
          <cell r="R76">
            <v>613</v>
          </cell>
          <cell r="S76">
            <v>16338</v>
          </cell>
          <cell r="T76">
            <v>613</v>
          </cell>
          <cell r="U76">
            <v>16338</v>
          </cell>
        </row>
        <row r="77">
          <cell r="A77" t="str">
            <v>122</v>
          </cell>
          <cell r="B77" t="str">
            <v>รวม     บรรจุห่อซองถุงมือ (S</v>
          </cell>
          <cell r="C77" t="str">
            <v>12คน</v>
          </cell>
          <cell r="D77">
            <v>18430</v>
          </cell>
          <cell r="E77">
            <v>0</v>
          </cell>
          <cell r="F77">
            <v>0</v>
          </cell>
          <cell r="G77">
            <v>0</v>
          </cell>
          <cell r="H77">
            <v>-650</v>
          </cell>
          <cell r="I77">
            <v>0</v>
          </cell>
          <cell r="J77">
            <v>4160</v>
          </cell>
          <cell r="K77">
            <v>19744</v>
          </cell>
          <cell r="L77">
            <v>0</v>
          </cell>
          <cell r="M77">
            <v>500</v>
          </cell>
          <cell r="N77">
            <v>54</v>
          </cell>
          <cell r="O77">
            <v>0</v>
          </cell>
          <cell r="P77">
            <v>412.8</v>
          </cell>
          <cell r="Q77">
            <v>0</v>
          </cell>
          <cell r="R77">
            <v>1586</v>
          </cell>
          <cell r="S77">
            <v>47774</v>
          </cell>
          <cell r="T77">
            <v>1586</v>
          </cell>
          <cell r="U77">
            <v>47774</v>
          </cell>
        </row>
        <row r="78">
          <cell r="A78" t="str">
            <v>123</v>
          </cell>
          <cell r="B78" t="str">
            <v>รวม     แยกเกรดถุงมือ (เกรดซ</v>
          </cell>
          <cell r="C78" t="str">
            <v>22คน</v>
          </cell>
          <cell r="D78">
            <v>26638.85</v>
          </cell>
          <cell r="E78">
            <v>0</v>
          </cell>
          <cell r="F78">
            <v>0</v>
          </cell>
          <cell r="G78">
            <v>0</v>
          </cell>
          <cell r="H78">
            <v>-463</v>
          </cell>
          <cell r="I78">
            <v>0</v>
          </cell>
          <cell r="J78">
            <v>16099</v>
          </cell>
          <cell r="K78">
            <v>42413.55</v>
          </cell>
          <cell r="L78">
            <v>0</v>
          </cell>
          <cell r="M78">
            <v>275</v>
          </cell>
          <cell r="N78">
            <v>384</v>
          </cell>
          <cell r="O78">
            <v>0</v>
          </cell>
          <cell r="P78">
            <v>834.95</v>
          </cell>
          <cell r="Q78">
            <v>0</v>
          </cell>
          <cell r="R78">
            <v>1489</v>
          </cell>
          <cell r="S78">
            <v>40077</v>
          </cell>
          <cell r="T78">
            <v>1489</v>
          </cell>
          <cell r="U78">
            <v>40077</v>
          </cell>
        </row>
        <row r="79">
          <cell r="A79" t="str">
            <v>124</v>
          </cell>
          <cell r="B79" t="str">
            <v>รวม     บอยเล่อร์ (011)</v>
          </cell>
          <cell r="C79" t="str">
            <v>97คน</v>
          </cell>
          <cell r="D79">
            <v>174687</v>
          </cell>
          <cell r="E79">
            <v>0</v>
          </cell>
          <cell r="F79">
            <v>0</v>
          </cell>
          <cell r="G79">
            <v>-142</v>
          </cell>
          <cell r="H79">
            <v>-1160</v>
          </cell>
          <cell r="I79">
            <v>0</v>
          </cell>
          <cell r="J79">
            <v>126525</v>
          </cell>
          <cell r="K79">
            <v>299910</v>
          </cell>
          <cell r="L79">
            <v>12</v>
          </cell>
          <cell r="M79">
            <v>9100</v>
          </cell>
          <cell r="N79">
            <v>7869</v>
          </cell>
          <cell r="O79">
            <v>0</v>
          </cell>
          <cell r="P79">
            <v>3620</v>
          </cell>
          <cell r="Q79">
            <v>0</v>
          </cell>
          <cell r="R79">
            <v>21086</v>
          </cell>
          <cell r="S79">
            <v>278824</v>
          </cell>
          <cell r="T79">
            <v>21086</v>
          </cell>
          <cell r="U79">
            <v>278824</v>
          </cell>
        </row>
        <row r="80">
          <cell r="A80" t="str">
            <v>126</v>
          </cell>
          <cell r="B80" t="str">
            <v>รวม     รวบรวมข้อมูล/ทั่วไป</v>
          </cell>
          <cell r="C80" t="str">
            <v>8คน</v>
          </cell>
          <cell r="D80">
            <v>17560</v>
          </cell>
          <cell r="E80">
            <v>0</v>
          </cell>
          <cell r="F80">
            <v>480</v>
          </cell>
          <cell r="G80">
            <v>0</v>
          </cell>
          <cell r="H80">
            <v>0</v>
          </cell>
          <cell r="I80">
            <v>130</v>
          </cell>
          <cell r="J80">
            <v>1950</v>
          </cell>
          <cell r="K80">
            <v>20120</v>
          </cell>
          <cell r="L80">
            <v>0</v>
          </cell>
          <cell r="M80">
            <v>150</v>
          </cell>
          <cell r="N80">
            <v>267</v>
          </cell>
          <cell r="O80">
            <v>0</v>
          </cell>
          <cell r="P80">
            <v>362</v>
          </cell>
          <cell r="Q80">
            <v>0</v>
          </cell>
          <cell r="R80">
            <v>779</v>
          </cell>
          <cell r="S80">
            <v>19341</v>
          </cell>
          <cell r="T80">
            <v>779</v>
          </cell>
          <cell r="U80">
            <v>19341</v>
          </cell>
        </row>
        <row r="81">
          <cell r="A81" t="str">
            <v>127</v>
          </cell>
          <cell r="B81" t="str">
            <v>รวม     ขับรถบรรทุก/เครื่องก</v>
          </cell>
          <cell r="C81" t="str">
            <v>9คน</v>
          </cell>
          <cell r="D81">
            <v>45000</v>
          </cell>
          <cell r="E81">
            <v>0</v>
          </cell>
          <cell r="F81">
            <v>0</v>
          </cell>
          <cell r="G81">
            <v>-150</v>
          </cell>
          <cell r="H81">
            <v>-312</v>
          </cell>
          <cell r="I81">
            <v>0</v>
          </cell>
          <cell r="J81">
            <v>375</v>
          </cell>
          <cell r="K81">
            <v>44913</v>
          </cell>
          <cell r="L81">
            <v>150</v>
          </cell>
          <cell r="M81">
            <v>1675</v>
          </cell>
          <cell r="N81">
            <v>906</v>
          </cell>
          <cell r="O81">
            <v>0</v>
          </cell>
          <cell r="P81">
            <v>891</v>
          </cell>
          <cell r="Q81">
            <v>0</v>
          </cell>
          <cell r="R81">
            <v>3622</v>
          </cell>
          <cell r="S81">
            <v>41291</v>
          </cell>
          <cell r="T81">
            <v>3622</v>
          </cell>
          <cell r="U81">
            <v>41291</v>
          </cell>
        </row>
        <row r="82">
          <cell r="A82" t="str">
            <v>128</v>
          </cell>
          <cell r="B82" t="str">
            <v>รวม     ควบคุมเครื่องจักร</v>
          </cell>
          <cell r="C82" t="str">
            <v>132คน</v>
          </cell>
          <cell r="D82">
            <v>284782</v>
          </cell>
          <cell r="E82">
            <v>0</v>
          </cell>
          <cell r="F82">
            <v>12906</v>
          </cell>
          <cell r="G82">
            <v>-26</v>
          </cell>
          <cell r="H82">
            <v>-2127</v>
          </cell>
          <cell r="I82">
            <v>130559</v>
          </cell>
          <cell r="J82">
            <v>24689</v>
          </cell>
          <cell r="K82">
            <v>450783</v>
          </cell>
          <cell r="L82">
            <v>13</v>
          </cell>
          <cell r="M82">
            <v>14375</v>
          </cell>
          <cell r="N82">
            <v>10062</v>
          </cell>
          <cell r="O82">
            <v>16</v>
          </cell>
          <cell r="P82">
            <v>5768</v>
          </cell>
          <cell r="Q82">
            <v>0</v>
          </cell>
          <cell r="R82">
            <v>30509</v>
          </cell>
          <cell r="S82">
            <v>420274</v>
          </cell>
          <cell r="T82">
            <v>30509</v>
          </cell>
          <cell r="U82">
            <v>420274</v>
          </cell>
        </row>
        <row r="83">
          <cell r="A83" t="str">
            <v>129</v>
          </cell>
          <cell r="B83" t="str">
            <v>รวม     เช็กเกอร์ LINE (015)</v>
          </cell>
          <cell r="C83" t="str">
            <v>163คน</v>
          </cell>
          <cell r="D83">
            <v>314989</v>
          </cell>
          <cell r="E83">
            <v>0</v>
          </cell>
          <cell r="F83">
            <v>1117</v>
          </cell>
          <cell r="G83">
            <v>-113</v>
          </cell>
          <cell r="H83">
            <v>-1887</v>
          </cell>
          <cell r="I83">
            <v>29309</v>
          </cell>
          <cell r="J83">
            <v>48152</v>
          </cell>
          <cell r="K83">
            <v>391567</v>
          </cell>
          <cell r="L83">
            <v>0</v>
          </cell>
          <cell r="M83">
            <v>8975</v>
          </cell>
          <cell r="N83">
            <v>4089</v>
          </cell>
          <cell r="O83">
            <v>0</v>
          </cell>
          <cell r="P83">
            <v>6451</v>
          </cell>
          <cell r="Q83">
            <v>0</v>
          </cell>
          <cell r="R83">
            <v>19625</v>
          </cell>
          <cell r="S83">
            <v>371942</v>
          </cell>
          <cell r="T83">
            <v>19625</v>
          </cell>
          <cell r="U83">
            <v>371942</v>
          </cell>
        </row>
        <row r="84">
          <cell r="A84" t="str">
            <v>130</v>
          </cell>
          <cell r="B84" t="str">
            <v>รวม     วัดอุณหภูมิ (025)</v>
          </cell>
          <cell r="C84" t="str">
            <v>9คน</v>
          </cell>
          <cell r="D84">
            <v>17700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2635</v>
          </cell>
          <cell r="J84">
            <v>3326</v>
          </cell>
          <cell r="K84">
            <v>23661</v>
          </cell>
          <cell r="L84">
            <v>0</v>
          </cell>
          <cell r="M84">
            <v>550</v>
          </cell>
          <cell r="N84">
            <v>345</v>
          </cell>
          <cell r="O84">
            <v>0</v>
          </cell>
          <cell r="P84">
            <v>394</v>
          </cell>
          <cell r="Q84">
            <v>0</v>
          </cell>
          <cell r="R84">
            <v>1789</v>
          </cell>
          <cell r="S84">
            <v>21872</v>
          </cell>
          <cell r="T84">
            <v>1789</v>
          </cell>
          <cell r="U84">
            <v>21872</v>
          </cell>
        </row>
        <row r="85">
          <cell r="A85" t="str">
            <v>131</v>
          </cell>
          <cell r="B85" t="str">
            <v>รวม     ซ่อมฟอร์เมอร์ (016)</v>
          </cell>
          <cell r="C85" t="str">
            <v>33คน</v>
          </cell>
          <cell r="D85">
            <v>67254</v>
          </cell>
          <cell r="E85">
            <v>0</v>
          </cell>
          <cell r="F85">
            <v>6570</v>
          </cell>
          <cell r="G85">
            <v>-60</v>
          </cell>
          <cell r="H85">
            <v>-489</v>
          </cell>
          <cell r="I85">
            <v>16618</v>
          </cell>
          <cell r="J85">
            <v>6937</v>
          </cell>
          <cell r="K85">
            <v>99950</v>
          </cell>
          <cell r="L85">
            <v>0</v>
          </cell>
          <cell r="M85">
            <v>3037</v>
          </cell>
          <cell r="N85">
            <v>2514</v>
          </cell>
          <cell r="O85">
            <v>0</v>
          </cell>
          <cell r="P85">
            <v>1442</v>
          </cell>
          <cell r="Q85">
            <v>0</v>
          </cell>
          <cell r="R85">
            <v>7043</v>
          </cell>
          <cell r="S85">
            <v>89787</v>
          </cell>
          <cell r="T85">
            <v>7043</v>
          </cell>
          <cell r="U85">
            <v>89787</v>
          </cell>
        </row>
        <row r="86">
          <cell r="A86" t="str">
            <v>132</v>
          </cell>
          <cell r="B86" t="str">
            <v>รวม     ล้างฟอร์เมอร์ (017)</v>
          </cell>
          <cell r="C86" t="str">
            <v>14คน</v>
          </cell>
          <cell r="D86">
            <v>68395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260</v>
          </cell>
          <cell r="K86">
            <v>68655</v>
          </cell>
          <cell r="L86">
            <v>0</v>
          </cell>
          <cell r="M86">
            <v>250</v>
          </cell>
          <cell r="N86">
            <v>30</v>
          </cell>
          <cell r="O86">
            <v>0</v>
          </cell>
          <cell r="P86">
            <v>1373</v>
          </cell>
          <cell r="Q86">
            <v>0</v>
          </cell>
          <cell r="R86">
            <v>1653</v>
          </cell>
          <cell r="S86">
            <v>67002</v>
          </cell>
          <cell r="T86">
            <v>1653</v>
          </cell>
          <cell r="U86">
            <v>67002</v>
          </cell>
        </row>
        <row r="87">
          <cell r="A87" t="str">
            <v>134</v>
          </cell>
          <cell r="B87" t="str">
            <v>รวม     สต๊อก (019)</v>
          </cell>
          <cell r="C87" t="str">
            <v>2คน</v>
          </cell>
          <cell r="D87">
            <v>5204.3999999999996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358</v>
          </cell>
          <cell r="K87">
            <v>5843.2</v>
          </cell>
          <cell r="L87">
            <v>0</v>
          </cell>
          <cell r="M87">
            <v>250</v>
          </cell>
          <cell r="N87">
            <v>57</v>
          </cell>
          <cell r="O87">
            <v>0</v>
          </cell>
          <cell r="P87">
            <v>104.9</v>
          </cell>
          <cell r="Q87">
            <v>0</v>
          </cell>
          <cell r="R87">
            <v>396</v>
          </cell>
          <cell r="S87">
            <v>4423</v>
          </cell>
          <cell r="T87">
            <v>396</v>
          </cell>
          <cell r="U87">
            <v>4423</v>
          </cell>
        </row>
        <row r="88">
          <cell r="A88" t="str">
            <v>135</v>
          </cell>
          <cell r="B88" t="str">
            <v>รวม     แม่บ้าน (020)</v>
          </cell>
          <cell r="C88" t="str">
            <v>24คน</v>
          </cell>
          <cell r="D88">
            <v>45803</v>
          </cell>
          <cell r="E88">
            <v>0</v>
          </cell>
          <cell r="F88">
            <v>472</v>
          </cell>
          <cell r="G88">
            <v>0</v>
          </cell>
          <cell r="H88">
            <v>0</v>
          </cell>
          <cell r="I88">
            <v>0</v>
          </cell>
          <cell r="J88">
            <v>5560</v>
          </cell>
          <cell r="K88">
            <v>51835</v>
          </cell>
          <cell r="L88">
            <v>120</v>
          </cell>
          <cell r="M88">
            <v>1525</v>
          </cell>
          <cell r="N88">
            <v>1245</v>
          </cell>
          <cell r="O88">
            <v>0</v>
          </cell>
          <cell r="P88">
            <v>939</v>
          </cell>
          <cell r="Q88">
            <v>0</v>
          </cell>
          <cell r="R88">
            <v>3829</v>
          </cell>
          <cell r="S88">
            <v>48006</v>
          </cell>
          <cell r="T88">
            <v>3829</v>
          </cell>
          <cell r="U88">
            <v>48006</v>
          </cell>
        </row>
        <row r="89">
          <cell r="A89" t="str">
            <v>136</v>
          </cell>
          <cell r="B89" t="str">
            <v>รวม     รวบรวมข้อมูล LINE</v>
          </cell>
          <cell r="C89" t="str">
            <v>3คน</v>
          </cell>
          <cell r="D89">
            <v>6475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511</v>
          </cell>
          <cell r="K89">
            <v>6986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130</v>
          </cell>
          <cell r="Q89">
            <v>0</v>
          </cell>
          <cell r="R89">
            <v>130</v>
          </cell>
          <cell r="S89">
            <v>6856</v>
          </cell>
          <cell r="T89">
            <v>130</v>
          </cell>
          <cell r="U89">
            <v>6856</v>
          </cell>
        </row>
        <row r="90">
          <cell r="A90" t="str">
            <v>137</v>
          </cell>
          <cell r="B90" t="str">
            <v>รวม     ขับรถ (022)</v>
          </cell>
          <cell r="C90" t="str">
            <v>1คน</v>
          </cell>
          <cell r="D90">
            <v>2112</v>
          </cell>
          <cell r="E90">
            <v>54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192</v>
          </cell>
          <cell r="K90">
            <v>2358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42</v>
          </cell>
          <cell r="Q90">
            <v>0</v>
          </cell>
          <cell r="R90">
            <v>42</v>
          </cell>
          <cell r="S90">
            <v>2316</v>
          </cell>
          <cell r="T90">
            <v>42</v>
          </cell>
          <cell r="U90">
            <v>2316</v>
          </cell>
        </row>
        <row r="91">
          <cell r="A91" t="str">
            <v>139</v>
          </cell>
          <cell r="B91" t="str">
            <v>รวม     เช็กเกอร์ PF</v>
          </cell>
          <cell r="C91" t="str">
            <v>65คน</v>
          </cell>
          <cell r="D91">
            <v>112424</v>
          </cell>
          <cell r="E91">
            <v>0</v>
          </cell>
          <cell r="F91">
            <v>160</v>
          </cell>
          <cell r="G91">
            <v>-301</v>
          </cell>
          <cell r="H91">
            <v>-3036</v>
          </cell>
          <cell r="I91">
            <v>12039</v>
          </cell>
          <cell r="J91">
            <v>16251</v>
          </cell>
          <cell r="K91">
            <v>137537</v>
          </cell>
          <cell r="L91">
            <v>0</v>
          </cell>
          <cell r="M91">
            <v>4050</v>
          </cell>
          <cell r="N91">
            <v>1392</v>
          </cell>
          <cell r="O91">
            <v>0</v>
          </cell>
          <cell r="P91">
            <v>2439</v>
          </cell>
          <cell r="Q91">
            <v>0</v>
          </cell>
          <cell r="R91">
            <v>8405</v>
          </cell>
          <cell r="S91">
            <v>129132</v>
          </cell>
          <cell r="T91">
            <v>8405</v>
          </cell>
          <cell r="U91">
            <v>129132</v>
          </cell>
        </row>
        <row r="92">
          <cell r="A92" t="str">
            <v>140</v>
          </cell>
          <cell r="B92" t="str">
            <v>รวม     ชั่งถุงมือ PF</v>
          </cell>
          <cell r="C92" t="str">
            <v>10คน</v>
          </cell>
          <cell r="D92">
            <v>35737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1253</v>
          </cell>
          <cell r="J92">
            <v>4280</v>
          </cell>
          <cell r="K92">
            <v>41270</v>
          </cell>
          <cell r="L92">
            <v>0</v>
          </cell>
          <cell r="M92">
            <v>1175</v>
          </cell>
          <cell r="N92">
            <v>324</v>
          </cell>
          <cell r="O92">
            <v>0</v>
          </cell>
          <cell r="P92">
            <v>729</v>
          </cell>
          <cell r="Q92">
            <v>0</v>
          </cell>
          <cell r="R92">
            <v>5828</v>
          </cell>
          <cell r="S92">
            <v>35442</v>
          </cell>
          <cell r="T92">
            <v>5828</v>
          </cell>
          <cell r="U92">
            <v>35442</v>
          </cell>
        </row>
        <row r="93">
          <cell r="A93" t="str">
            <v>141</v>
          </cell>
          <cell r="B93" t="str">
            <v>รวม     คิวซีตรวจสอบน้ำ</v>
          </cell>
          <cell r="C93" t="str">
            <v>20คน</v>
          </cell>
          <cell r="D93">
            <v>40629</v>
          </cell>
          <cell r="E93">
            <v>0</v>
          </cell>
          <cell r="F93">
            <v>483</v>
          </cell>
          <cell r="G93">
            <v>0</v>
          </cell>
          <cell r="H93">
            <v>-466</v>
          </cell>
          <cell r="I93">
            <v>4012</v>
          </cell>
          <cell r="J93">
            <v>4134</v>
          </cell>
          <cell r="K93">
            <v>48792</v>
          </cell>
          <cell r="L93">
            <v>10</v>
          </cell>
          <cell r="M93">
            <v>600</v>
          </cell>
          <cell r="N93">
            <v>450</v>
          </cell>
          <cell r="O93">
            <v>0</v>
          </cell>
          <cell r="P93">
            <v>822</v>
          </cell>
          <cell r="Q93">
            <v>0</v>
          </cell>
          <cell r="R93">
            <v>1882</v>
          </cell>
          <cell r="S93">
            <v>46910</v>
          </cell>
          <cell r="T93">
            <v>1882</v>
          </cell>
          <cell r="U93">
            <v>46910</v>
          </cell>
        </row>
        <row r="94">
          <cell r="A94" t="str">
            <v>142</v>
          </cell>
          <cell r="B94" t="str">
            <v>รวม     ตรวจสอบน้ำ LINE</v>
          </cell>
          <cell r="C94" t="str">
            <v>33คน</v>
          </cell>
          <cell r="D94">
            <v>57202</v>
          </cell>
          <cell r="E94">
            <v>0</v>
          </cell>
          <cell r="F94">
            <v>0</v>
          </cell>
          <cell r="G94">
            <v>0</v>
          </cell>
          <cell r="H94">
            <v>-276</v>
          </cell>
          <cell r="I94">
            <v>8673</v>
          </cell>
          <cell r="J94">
            <v>7372</v>
          </cell>
          <cell r="K94">
            <v>72971</v>
          </cell>
          <cell r="L94">
            <v>0</v>
          </cell>
          <cell r="M94">
            <v>675</v>
          </cell>
          <cell r="N94">
            <v>297</v>
          </cell>
          <cell r="O94">
            <v>0</v>
          </cell>
          <cell r="P94">
            <v>1205</v>
          </cell>
          <cell r="Q94">
            <v>0</v>
          </cell>
          <cell r="R94">
            <v>2177</v>
          </cell>
          <cell r="S94">
            <v>70794</v>
          </cell>
          <cell r="T94">
            <v>2177</v>
          </cell>
          <cell r="U94">
            <v>70794</v>
          </cell>
        </row>
        <row r="95">
          <cell r="A95" t="str">
            <v>144</v>
          </cell>
          <cell r="B95" t="str">
            <v>รวม     ชั่งสารเคมี</v>
          </cell>
          <cell r="C95" t="str">
            <v>8คน</v>
          </cell>
          <cell r="D95">
            <v>17330</v>
          </cell>
          <cell r="E95">
            <v>0</v>
          </cell>
          <cell r="F95">
            <v>0</v>
          </cell>
          <cell r="G95">
            <v>0</v>
          </cell>
          <cell r="H95">
            <v>-750</v>
          </cell>
          <cell r="I95">
            <v>0</v>
          </cell>
          <cell r="J95">
            <v>1468</v>
          </cell>
          <cell r="K95">
            <v>18048</v>
          </cell>
          <cell r="L95">
            <v>0</v>
          </cell>
          <cell r="M95">
            <v>750</v>
          </cell>
          <cell r="N95">
            <v>363</v>
          </cell>
          <cell r="O95">
            <v>0</v>
          </cell>
          <cell r="P95">
            <v>365</v>
          </cell>
          <cell r="Q95">
            <v>0</v>
          </cell>
          <cell r="R95">
            <v>1518</v>
          </cell>
          <cell r="S95">
            <v>16530</v>
          </cell>
          <cell r="T95">
            <v>1518</v>
          </cell>
          <cell r="U95">
            <v>16530</v>
          </cell>
        </row>
        <row r="96">
          <cell r="A96" t="str">
            <v>145</v>
          </cell>
          <cell r="B96" t="str">
            <v>รวม     อบ/เก็บถุงมือ LINE (</v>
          </cell>
          <cell r="C96" t="str">
            <v>53คน</v>
          </cell>
          <cell r="D96">
            <v>156479</v>
          </cell>
          <cell r="E96">
            <v>0</v>
          </cell>
          <cell r="F96">
            <v>344</v>
          </cell>
          <cell r="G96">
            <v>0</v>
          </cell>
          <cell r="H96">
            <v>-1874</v>
          </cell>
          <cell r="I96">
            <v>12977</v>
          </cell>
          <cell r="J96">
            <v>18067</v>
          </cell>
          <cell r="K96">
            <v>185993</v>
          </cell>
          <cell r="L96">
            <v>5</v>
          </cell>
          <cell r="M96">
            <v>5175</v>
          </cell>
          <cell r="N96">
            <v>4491</v>
          </cell>
          <cell r="O96">
            <v>0</v>
          </cell>
          <cell r="P96">
            <v>3158</v>
          </cell>
          <cell r="Q96">
            <v>0</v>
          </cell>
          <cell r="R96">
            <v>13419</v>
          </cell>
          <cell r="S96">
            <v>172574</v>
          </cell>
          <cell r="T96">
            <v>13419</v>
          </cell>
          <cell r="U96">
            <v>172574</v>
          </cell>
        </row>
        <row r="97">
          <cell r="A97" t="str">
            <v>146</v>
          </cell>
          <cell r="B97" t="str">
            <v>รวม     เตรียมคลอรีนถุงมือ P</v>
          </cell>
          <cell r="C97" t="str">
            <v>4คน</v>
          </cell>
          <cell r="D97">
            <v>13567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537</v>
          </cell>
          <cell r="J97">
            <v>0</v>
          </cell>
          <cell r="K97">
            <v>14104</v>
          </cell>
          <cell r="L97">
            <v>0</v>
          </cell>
          <cell r="M97">
            <v>175</v>
          </cell>
          <cell r="N97">
            <v>261</v>
          </cell>
          <cell r="O97">
            <v>0</v>
          </cell>
          <cell r="P97">
            <v>271</v>
          </cell>
          <cell r="Q97">
            <v>0</v>
          </cell>
          <cell r="R97">
            <v>707</v>
          </cell>
          <cell r="S97">
            <v>13397</v>
          </cell>
          <cell r="T97">
            <v>707</v>
          </cell>
          <cell r="U97">
            <v>13397</v>
          </cell>
        </row>
        <row r="98">
          <cell r="A98" t="str">
            <v>147</v>
          </cell>
          <cell r="B98" t="str">
            <v>รวม     หน./ผช.ปลิ้นถุงมือ (</v>
          </cell>
          <cell r="C98" t="str">
            <v>3คน</v>
          </cell>
          <cell r="D98">
            <v>7696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2015</v>
          </cell>
          <cell r="J98">
            <v>852</v>
          </cell>
          <cell r="K98">
            <v>10563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154</v>
          </cell>
          <cell r="Q98">
            <v>0</v>
          </cell>
          <cell r="R98">
            <v>154</v>
          </cell>
          <cell r="S98">
            <v>10409</v>
          </cell>
          <cell r="T98">
            <v>154</v>
          </cell>
          <cell r="U98">
            <v>10409</v>
          </cell>
        </row>
        <row r="99">
          <cell r="A99" t="str">
            <v>148</v>
          </cell>
          <cell r="B99" t="str">
            <v>รวม     คลอรีนถุงมือ PF</v>
          </cell>
          <cell r="C99" t="str">
            <v>17คน</v>
          </cell>
          <cell r="D99">
            <v>61932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2148</v>
          </cell>
          <cell r="J99">
            <v>890</v>
          </cell>
          <cell r="K99">
            <v>64970</v>
          </cell>
          <cell r="L99">
            <v>0</v>
          </cell>
          <cell r="M99">
            <v>1375</v>
          </cell>
          <cell r="N99">
            <v>966</v>
          </cell>
          <cell r="O99">
            <v>0</v>
          </cell>
          <cell r="P99">
            <v>1285</v>
          </cell>
          <cell r="Q99">
            <v>3</v>
          </cell>
          <cell r="R99">
            <v>3639</v>
          </cell>
          <cell r="S99">
            <v>61331</v>
          </cell>
          <cell r="T99">
            <v>3639</v>
          </cell>
          <cell r="U99">
            <v>61331</v>
          </cell>
        </row>
        <row r="100">
          <cell r="A100" t="str">
            <v>149</v>
          </cell>
          <cell r="B100" t="str">
            <v>รวม     อบถุงมือคลอรีน PF</v>
          </cell>
          <cell r="C100" t="str">
            <v>69คน</v>
          </cell>
          <cell r="D100">
            <v>256109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9308</v>
          </cell>
          <cell r="J100">
            <v>3355</v>
          </cell>
          <cell r="K100">
            <v>268772</v>
          </cell>
          <cell r="L100">
            <v>0</v>
          </cell>
          <cell r="M100">
            <v>7675</v>
          </cell>
          <cell r="N100">
            <v>4278</v>
          </cell>
          <cell r="O100">
            <v>44</v>
          </cell>
          <cell r="P100">
            <v>5207</v>
          </cell>
          <cell r="Q100">
            <v>0</v>
          </cell>
          <cell r="R100">
            <v>17274</v>
          </cell>
          <cell r="S100">
            <v>251498</v>
          </cell>
          <cell r="T100">
            <v>17274</v>
          </cell>
          <cell r="U100">
            <v>251498</v>
          </cell>
        </row>
        <row r="101">
          <cell r="A101" t="str">
            <v>150</v>
          </cell>
          <cell r="B101" t="str">
            <v>รวม     ปลิ้นถุงมือ (PF)</v>
          </cell>
          <cell r="C101" t="str">
            <v>36คน</v>
          </cell>
          <cell r="D101">
            <v>114319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544</v>
          </cell>
          <cell r="K101">
            <v>114863</v>
          </cell>
          <cell r="L101">
            <v>0</v>
          </cell>
          <cell r="M101">
            <v>1655</v>
          </cell>
          <cell r="N101">
            <v>1335</v>
          </cell>
          <cell r="O101">
            <v>0</v>
          </cell>
          <cell r="P101">
            <v>2354</v>
          </cell>
          <cell r="Q101">
            <v>0</v>
          </cell>
          <cell r="R101">
            <v>5344</v>
          </cell>
          <cell r="S101">
            <v>109519</v>
          </cell>
          <cell r="T101">
            <v>5344</v>
          </cell>
          <cell r="U101">
            <v>109519</v>
          </cell>
        </row>
        <row r="102">
          <cell r="A102" t="str">
            <v>153</v>
          </cell>
          <cell r="B102" t="str">
            <v>รวม     รวบรวมข้อมูล F.D.A.</v>
          </cell>
          <cell r="C102" t="str">
            <v>3คน</v>
          </cell>
          <cell r="D102">
            <v>6194</v>
          </cell>
          <cell r="E102">
            <v>0</v>
          </cell>
          <cell r="F102">
            <v>193</v>
          </cell>
          <cell r="G102">
            <v>0</v>
          </cell>
          <cell r="H102">
            <v>0</v>
          </cell>
          <cell r="I102">
            <v>543</v>
          </cell>
          <cell r="J102">
            <v>894</v>
          </cell>
          <cell r="K102">
            <v>7824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131</v>
          </cell>
          <cell r="Q102">
            <v>0</v>
          </cell>
          <cell r="R102">
            <v>131</v>
          </cell>
          <cell r="S102">
            <v>7693</v>
          </cell>
          <cell r="T102">
            <v>131</v>
          </cell>
          <cell r="U102">
            <v>7693</v>
          </cell>
        </row>
        <row r="103">
          <cell r="A103" t="str">
            <v>162</v>
          </cell>
          <cell r="B103" t="str">
            <v>รวม     ช่างกลึง</v>
          </cell>
          <cell r="C103" t="str">
            <v>6คน</v>
          </cell>
          <cell r="D103">
            <v>15223</v>
          </cell>
          <cell r="E103">
            <v>0</v>
          </cell>
          <cell r="F103">
            <v>404</v>
          </cell>
          <cell r="G103">
            <v>0</v>
          </cell>
          <cell r="H103">
            <v>-453</v>
          </cell>
          <cell r="I103">
            <v>0</v>
          </cell>
          <cell r="J103">
            <v>1237</v>
          </cell>
          <cell r="K103">
            <v>16411</v>
          </cell>
          <cell r="L103">
            <v>0</v>
          </cell>
          <cell r="M103">
            <v>850</v>
          </cell>
          <cell r="N103">
            <v>399</v>
          </cell>
          <cell r="O103">
            <v>0</v>
          </cell>
          <cell r="P103">
            <v>294</v>
          </cell>
          <cell r="Q103">
            <v>0</v>
          </cell>
          <cell r="R103">
            <v>1543</v>
          </cell>
          <cell r="S103">
            <v>14868</v>
          </cell>
          <cell r="T103">
            <v>1543</v>
          </cell>
          <cell r="U103">
            <v>14868</v>
          </cell>
        </row>
        <row r="104">
          <cell r="A104" t="str">
            <v>163</v>
          </cell>
          <cell r="B104" t="str">
            <v>รวม     ช่างเชื่อมโลหะ STL</v>
          </cell>
          <cell r="C104" t="str">
            <v>4คน</v>
          </cell>
          <cell r="D104">
            <v>9914</v>
          </cell>
          <cell r="E104">
            <v>0</v>
          </cell>
          <cell r="F104">
            <v>197</v>
          </cell>
          <cell r="G104">
            <v>0</v>
          </cell>
          <cell r="H104">
            <v>0</v>
          </cell>
          <cell r="I104">
            <v>0</v>
          </cell>
          <cell r="J104">
            <v>794</v>
          </cell>
          <cell r="K104">
            <v>10905</v>
          </cell>
          <cell r="L104">
            <v>4</v>
          </cell>
          <cell r="M104">
            <v>0</v>
          </cell>
          <cell r="N104">
            <v>0</v>
          </cell>
          <cell r="O104">
            <v>0</v>
          </cell>
          <cell r="P104">
            <v>199</v>
          </cell>
          <cell r="Q104">
            <v>0</v>
          </cell>
          <cell r="R104">
            <v>203</v>
          </cell>
          <cell r="S104">
            <v>10702</v>
          </cell>
          <cell r="T104">
            <v>203</v>
          </cell>
          <cell r="U104">
            <v>10702</v>
          </cell>
        </row>
        <row r="105">
          <cell r="A105" t="str">
            <v>164</v>
          </cell>
          <cell r="B105" t="str">
            <v>รวม     ช่างไม้</v>
          </cell>
          <cell r="C105" t="str">
            <v>9คน</v>
          </cell>
          <cell r="D105">
            <v>18462</v>
          </cell>
          <cell r="E105">
            <v>0</v>
          </cell>
          <cell r="F105">
            <v>381</v>
          </cell>
          <cell r="G105">
            <v>0</v>
          </cell>
          <cell r="H105">
            <v>-337</v>
          </cell>
          <cell r="I105">
            <v>0</v>
          </cell>
          <cell r="J105">
            <v>4127</v>
          </cell>
          <cell r="K105">
            <v>25833</v>
          </cell>
          <cell r="L105">
            <v>6</v>
          </cell>
          <cell r="M105">
            <v>500</v>
          </cell>
          <cell r="N105">
            <v>36</v>
          </cell>
          <cell r="O105">
            <v>0</v>
          </cell>
          <cell r="P105">
            <v>397</v>
          </cell>
          <cell r="Q105">
            <v>0</v>
          </cell>
          <cell r="R105">
            <v>939</v>
          </cell>
          <cell r="S105">
            <v>21694</v>
          </cell>
          <cell r="T105">
            <v>939</v>
          </cell>
          <cell r="U105">
            <v>21694</v>
          </cell>
        </row>
        <row r="106">
          <cell r="A106" t="str">
            <v>165</v>
          </cell>
          <cell r="B106" t="str">
            <v>รวม     ธุรการ/สต๊อก</v>
          </cell>
          <cell r="C106" t="str">
            <v>1คน</v>
          </cell>
          <cell r="D106">
            <v>2210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170</v>
          </cell>
          <cell r="K106">
            <v>2380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44</v>
          </cell>
          <cell r="Q106">
            <v>0</v>
          </cell>
          <cell r="R106">
            <v>44</v>
          </cell>
          <cell r="S106">
            <v>2336</v>
          </cell>
          <cell r="T106">
            <v>44</v>
          </cell>
          <cell r="U106">
            <v>2336</v>
          </cell>
        </row>
        <row r="107">
          <cell r="A107" t="str">
            <v>166</v>
          </cell>
          <cell r="B107" t="str">
            <v>รวม     ช่างไฟฟ้า LINE</v>
          </cell>
          <cell r="C107" t="str">
            <v>3คน</v>
          </cell>
          <cell r="D107">
            <v>7835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635</v>
          </cell>
          <cell r="K107">
            <v>8470</v>
          </cell>
          <cell r="L107">
            <v>0</v>
          </cell>
          <cell r="M107">
            <v>250</v>
          </cell>
          <cell r="N107">
            <v>57</v>
          </cell>
          <cell r="O107">
            <v>0</v>
          </cell>
          <cell r="P107">
            <v>156</v>
          </cell>
          <cell r="Q107">
            <v>0</v>
          </cell>
          <cell r="R107">
            <v>463</v>
          </cell>
          <cell r="S107">
            <v>8007</v>
          </cell>
          <cell r="T107">
            <v>463</v>
          </cell>
          <cell r="U107">
            <v>8007</v>
          </cell>
        </row>
        <row r="108">
          <cell r="A108" t="str">
            <v>167</v>
          </cell>
          <cell r="B108" t="str">
            <v>รวม     ช่างติดตั้งระบบไฟฟ้า</v>
          </cell>
          <cell r="C108" t="str">
            <v>2คน</v>
          </cell>
          <cell r="D108">
            <v>4930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610</v>
          </cell>
          <cell r="K108">
            <v>5540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103</v>
          </cell>
          <cell r="Q108">
            <v>0</v>
          </cell>
          <cell r="R108">
            <v>103</v>
          </cell>
          <cell r="S108">
            <v>5437</v>
          </cell>
          <cell r="T108">
            <v>103</v>
          </cell>
          <cell r="U108">
            <v>5437</v>
          </cell>
        </row>
        <row r="109">
          <cell r="A109" t="str">
            <v>168</v>
          </cell>
          <cell r="B109" t="str">
            <v>รวม     ช่างไฟฟ้าทั่วไป</v>
          </cell>
          <cell r="C109" t="str">
            <v>1คน</v>
          </cell>
          <cell r="D109">
            <v>1880</v>
          </cell>
          <cell r="E109">
            <v>0</v>
          </cell>
          <cell r="F109">
            <v>188</v>
          </cell>
          <cell r="G109">
            <v>0</v>
          </cell>
          <cell r="H109">
            <v>0</v>
          </cell>
          <cell r="I109">
            <v>0</v>
          </cell>
          <cell r="J109">
            <v>752</v>
          </cell>
          <cell r="K109">
            <v>2820</v>
          </cell>
          <cell r="L109">
            <v>9</v>
          </cell>
          <cell r="M109">
            <v>0</v>
          </cell>
          <cell r="N109">
            <v>0</v>
          </cell>
          <cell r="O109">
            <v>0</v>
          </cell>
          <cell r="P109">
            <v>49</v>
          </cell>
          <cell r="Q109">
            <v>0</v>
          </cell>
          <cell r="R109">
            <v>58</v>
          </cell>
          <cell r="S109">
            <v>2762</v>
          </cell>
          <cell r="T109">
            <v>58</v>
          </cell>
          <cell r="U109">
            <v>2762</v>
          </cell>
        </row>
        <row r="110">
          <cell r="A110" t="str">
            <v>169</v>
          </cell>
          <cell r="B110" t="str">
            <v>รวม     ช่างอิเลคทรอนิค</v>
          </cell>
          <cell r="C110" t="str">
            <v>2คน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190</v>
          </cell>
          <cell r="K110">
            <v>190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10</v>
          </cell>
          <cell r="S110">
            <v>180</v>
          </cell>
          <cell r="T110">
            <v>10</v>
          </cell>
          <cell r="U110">
            <v>180</v>
          </cell>
        </row>
        <row r="111">
          <cell r="A111" t="str">
            <v>170</v>
          </cell>
          <cell r="B111" t="str">
            <v>รวม     ช่างไฟฟ้า PF</v>
          </cell>
          <cell r="C111" t="str">
            <v>1คน</v>
          </cell>
          <cell r="D111">
            <v>1650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330</v>
          </cell>
          <cell r="K111">
            <v>1980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36</v>
          </cell>
          <cell r="Q111">
            <v>0</v>
          </cell>
          <cell r="R111">
            <v>36</v>
          </cell>
          <cell r="S111">
            <v>1944</v>
          </cell>
          <cell r="T111">
            <v>36</v>
          </cell>
          <cell r="U111">
            <v>1944</v>
          </cell>
        </row>
        <row r="112">
          <cell r="A112" t="str">
            <v>174</v>
          </cell>
          <cell r="B112" t="str">
            <v>รวม     ไฟฟ้าข้อมูล/สต๊อก</v>
          </cell>
          <cell r="C112" t="str">
            <v>9คน</v>
          </cell>
          <cell r="D112">
            <v>22257</v>
          </cell>
          <cell r="E112">
            <v>0</v>
          </cell>
          <cell r="F112">
            <v>1857</v>
          </cell>
          <cell r="G112">
            <v>0</v>
          </cell>
          <cell r="H112">
            <v>0</v>
          </cell>
          <cell r="I112">
            <v>0</v>
          </cell>
          <cell r="J112">
            <v>1950</v>
          </cell>
          <cell r="K112">
            <v>26064</v>
          </cell>
          <cell r="L112">
            <v>0</v>
          </cell>
          <cell r="M112">
            <v>825</v>
          </cell>
          <cell r="N112">
            <v>438</v>
          </cell>
          <cell r="O112">
            <v>0</v>
          </cell>
          <cell r="P112">
            <v>446</v>
          </cell>
          <cell r="Q112">
            <v>0</v>
          </cell>
          <cell r="R112">
            <v>1719</v>
          </cell>
          <cell r="S112">
            <v>24345</v>
          </cell>
          <cell r="T112">
            <v>1719</v>
          </cell>
          <cell r="U112">
            <v>24345</v>
          </cell>
        </row>
        <row r="113">
          <cell r="A113" t="str">
            <v>175</v>
          </cell>
          <cell r="B113" t="str">
            <v>รวม     ข้อมูลซ่อมบำรุง LINE</v>
          </cell>
          <cell r="C113" t="str">
            <v>6คน</v>
          </cell>
          <cell r="D113">
            <v>9446</v>
          </cell>
          <cell r="E113">
            <v>0</v>
          </cell>
          <cell r="F113">
            <v>197</v>
          </cell>
          <cell r="G113">
            <v>-189</v>
          </cell>
          <cell r="H113">
            <v>-98</v>
          </cell>
          <cell r="I113">
            <v>0</v>
          </cell>
          <cell r="J113">
            <v>2079</v>
          </cell>
          <cell r="K113">
            <v>11435</v>
          </cell>
          <cell r="L113">
            <v>0</v>
          </cell>
          <cell r="M113">
            <v>375</v>
          </cell>
          <cell r="N113">
            <v>186</v>
          </cell>
          <cell r="O113">
            <v>0</v>
          </cell>
          <cell r="P113">
            <v>195</v>
          </cell>
          <cell r="Q113">
            <v>0</v>
          </cell>
          <cell r="R113">
            <v>756</v>
          </cell>
          <cell r="S113">
            <v>10679</v>
          </cell>
          <cell r="T113">
            <v>756</v>
          </cell>
          <cell r="U113">
            <v>10679</v>
          </cell>
        </row>
        <row r="114">
          <cell r="A114" t="str">
            <v>176</v>
          </cell>
          <cell r="B114" t="str">
            <v>รวม     ช่างซ่อมบำรุง LINE</v>
          </cell>
          <cell r="C114" t="str">
            <v>2คน</v>
          </cell>
          <cell r="D114">
            <v>4499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589</v>
          </cell>
          <cell r="K114">
            <v>5088</v>
          </cell>
          <cell r="L114">
            <v>0</v>
          </cell>
          <cell r="M114">
            <v>175</v>
          </cell>
          <cell r="N114">
            <v>153</v>
          </cell>
          <cell r="O114">
            <v>0</v>
          </cell>
          <cell r="P114">
            <v>93</v>
          </cell>
          <cell r="Q114">
            <v>0</v>
          </cell>
          <cell r="R114">
            <v>421</v>
          </cell>
          <cell r="S114">
            <v>4667</v>
          </cell>
          <cell r="T114">
            <v>421</v>
          </cell>
          <cell r="U114">
            <v>4667</v>
          </cell>
        </row>
        <row r="115">
          <cell r="A115" t="str">
            <v>177</v>
          </cell>
          <cell r="B115" t="str">
            <v>รวม     เอกสารเทคนิคคุณภาพ</v>
          </cell>
          <cell r="C115" t="str">
            <v>1คน</v>
          </cell>
          <cell r="D115">
            <v>2496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208</v>
          </cell>
          <cell r="K115">
            <v>2704</v>
          </cell>
          <cell r="L115">
            <v>0</v>
          </cell>
          <cell r="M115">
            <v>250</v>
          </cell>
          <cell r="N115">
            <v>30</v>
          </cell>
          <cell r="O115">
            <v>0</v>
          </cell>
          <cell r="P115">
            <v>50</v>
          </cell>
          <cell r="Q115">
            <v>0</v>
          </cell>
          <cell r="R115">
            <v>330</v>
          </cell>
          <cell r="S115">
            <v>2374</v>
          </cell>
          <cell r="T115">
            <v>330</v>
          </cell>
          <cell r="U115">
            <v>2374</v>
          </cell>
        </row>
        <row r="116">
          <cell r="A116" t="str">
            <v>178</v>
          </cell>
          <cell r="B116" t="str">
            <v>รวม     ซ่อมบำรุงรักษาโซ่</v>
          </cell>
          <cell r="C116" t="str">
            <v>3คน</v>
          </cell>
          <cell r="D116">
            <v>7268</v>
          </cell>
          <cell r="E116">
            <v>0</v>
          </cell>
          <cell r="F116">
            <v>246</v>
          </cell>
          <cell r="G116">
            <v>0</v>
          </cell>
          <cell r="H116">
            <v>-555</v>
          </cell>
          <cell r="I116">
            <v>0</v>
          </cell>
          <cell r="J116">
            <v>616</v>
          </cell>
          <cell r="K116">
            <v>7575</v>
          </cell>
          <cell r="L116">
            <v>6</v>
          </cell>
          <cell r="M116">
            <v>0</v>
          </cell>
          <cell r="N116">
            <v>0</v>
          </cell>
          <cell r="O116">
            <v>0</v>
          </cell>
          <cell r="P116">
            <v>134</v>
          </cell>
          <cell r="Q116">
            <v>0</v>
          </cell>
          <cell r="R116">
            <v>140</v>
          </cell>
          <cell r="S116">
            <v>7435</v>
          </cell>
          <cell r="T116">
            <v>140</v>
          </cell>
          <cell r="U116">
            <v>7435</v>
          </cell>
        </row>
        <row r="117">
          <cell r="A117" t="str">
            <v>179</v>
          </cell>
          <cell r="B117" t="str">
            <v>รวม     ช่างซ่อมบำรุงระบบน้ำ</v>
          </cell>
          <cell r="C117" t="str">
            <v>28คน</v>
          </cell>
          <cell r="D117">
            <v>49562</v>
          </cell>
          <cell r="E117">
            <v>3770</v>
          </cell>
          <cell r="F117">
            <v>298</v>
          </cell>
          <cell r="G117">
            <v>-55</v>
          </cell>
          <cell r="H117">
            <v>-657</v>
          </cell>
          <cell r="I117">
            <v>0</v>
          </cell>
          <cell r="J117">
            <v>8719</v>
          </cell>
          <cell r="K117">
            <v>61637</v>
          </cell>
          <cell r="L117">
            <v>8</v>
          </cell>
          <cell r="M117">
            <v>1775</v>
          </cell>
          <cell r="N117">
            <v>1254</v>
          </cell>
          <cell r="O117">
            <v>0</v>
          </cell>
          <cell r="P117">
            <v>1051</v>
          </cell>
          <cell r="Q117">
            <v>0</v>
          </cell>
          <cell r="R117">
            <v>5102</v>
          </cell>
          <cell r="S117">
            <v>56535</v>
          </cell>
          <cell r="T117">
            <v>5102</v>
          </cell>
          <cell r="U117">
            <v>56535</v>
          </cell>
        </row>
        <row r="118">
          <cell r="A118" t="str">
            <v>180</v>
          </cell>
          <cell r="B118" t="str">
            <v>รวม     ช่างซ่อมบำรุงระบบลม</v>
          </cell>
          <cell r="C118" t="str">
            <v>3คน</v>
          </cell>
          <cell r="D118">
            <v>7555</v>
          </cell>
          <cell r="E118">
            <v>0</v>
          </cell>
          <cell r="F118">
            <v>211</v>
          </cell>
          <cell r="G118">
            <v>0</v>
          </cell>
          <cell r="H118">
            <v>0</v>
          </cell>
          <cell r="I118">
            <v>0</v>
          </cell>
          <cell r="J118">
            <v>612</v>
          </cell>
          <cell r="K118">
            <v>8378</v>
          </cell>
          <cell r="L118">
            <v>0</v>
          </cell>
          <cell r="M118">
            <v>425</v>
          </cell>
          <cell r="N118">
            <v>555</v>
          </cell>
          <cell r="O118">
            <v>0</v>
          </cell>
          <cell r="P118">
            <v>151</v>
          </cell>
          <cell r="Q118">
            <v>0</v>
          </cell>
          <cell r="R118">
            <v>1131</v>
          </cell>
          <cell r="S118">
            <v>7247</v>
          </cell>
          <cell r="T118">
            <v>1131</v>
          </cell>
          <cell r="U118">
            <v>7247</v>
          </cell>
        </row>
        <row r="119">
          <cell r="A119" t="str">
            <v>182</v>
          </cell>
          <cell r="B119" t="str">
            <v>รวม     ช่างซ่อมระบบ</v>
          </cell>
          <cell r="C119" t="str">
            <v>7คน</v>
          </cell>
          <cell r="D119">
            <v>17010</v>
          </cell>
          <cell r="E119">
            <v>0</v>
          </cell>
          <cell r="F119">
            <v>577</v>
          </cell>
          <cell r="G119">
            <v>0</v>
          </cell>
          <cell r="H119">
            <v>-195</v>
          </cell>
          <cell r="I119">
            <v>0</v>
          </cell>
          <cell r="J119">
            <v>1554</v>
          </cell>
          <cell r="K119">
            <v>20386</v>
          </cell>
          <cell r="L119">
            <v>16</v>
          </cell>
          <cell r="M119">
            <v>500</v>
          </cell>
          <cell r="N119">
            <v>81</v>
          </cell>
          <cell r="O119">
            <v>0</v>
          </cell>
          <cell r="P119">
            <v>339</v>
          </cell>
          <cell r="Q119">
            <v>0</v>
          </cell>
          <cell r="R119">
            <v>936</v>
          </cell>
          <cell r="S119">
            <v>18010</v>
          </cell>
          <cell r="T119">
            <v>936</v>
          </cell>
          <cell r="U119">
            <v>18010</v>
          </cell>
        </row>
        <row r="120">
          <cell r="A120" t="str">
            <v>183</v>
          </cell>
          <cell r="B120" t="str">
            <v>รวม     ช่างซ่อมสเตอร์ไรล์</v>
          </cell>
          <cell r="C120" t="str">
            <v>4คน</v>
          </cell>
          <cell r="D120">
            <v>10050</v>
          </cell>
          <cell r="E120">
            <v>0</v>
          </cell>
          <cell r="F120">
            <v>851</v>
          </cell>
          <cell r="G120">
            <v>0</v>
          </cell>
          <cell r="H120">
            <v>0</v>
          </cell>
          <cell r="I120">
            <v>0</v>
          </cell>
          <cell r="J120">
            <v>1133</v>
          </cell>
          <cell r="K120">
            <v>13474</v>
          </cell>
          <cell r="L120">
            <v>0</v>
          </cell>
          <cell r="M120">
            <v>250</v>
          </cell>
          <cell r="N120">
            <v>15</v>
          </cell>
          <cell r="O120">
            <v>0</v>
          </cell>
          <cell r="P120">
            <v>205</v>
          </cell>
          <cell r="Q120">
            <v>0</v>
          </cell>
          <cell r="R120">
            <v>470</v>
          </cell>
          <cell r="S120">
            <v>11564</v>
          </cell>
          <cell r="T120">
            <v>470</v>
          </cell>
          <cell r="U120">
            <v>11564</v>
          </cell>
        </row>
        <row r="121">
          <cell r="A121" t="str">
            <v>184</v>
          </cell>
          <cell r="B121" t="str">
            <v>รวม     ช่างซ่อมเครื่องยนต์</v>
          </cell>
          <cell r="C121" t="str">
            <v>1คน</v>
          </cell>
          <cell r="D121">
            <v>1911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294</v>
          </cell>
          <cell r="K121">
            <v>2205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38</v>
          </cell>
          <cell r="Q121">
            <v>0</v>
          </cell>
          <cell r="R121">
            <v>38</v>
          </cell>
          <cell r="S121">
            <v>2167</v>
          </cell>
          <cell r="T121">
            <v>38</v>
          </cell>
          <cell r="U121">
            <v>2167</v>
          </cell>
        </row>
        <row r="122">
          <cell r="A122" t="str">
            <v>186</v>
          </cell>
          <cell r="B122" t="str">
            <v>รวม     ขับรถโฟล์คลิฟท์</v>
          </cell>
          <cell r="C122" t="str">
            <v>94คน</v>
          </cell>
          <cell r="D122">
            <v>174556</v>
          </cell>
          <cell r="E122">
            <v>0</v>
          </cell>
          <cell r="F122">
            <v>0</v>
          </cell>
          <cell r="G122">
            <v>0</v>
          </cell>
          <cell r="H122">
            <v>-2408</v>
          </cell>
          <cell r="I122">
            <v>0</v>
          </cell>
          <cell r="J122">
            <v>5070</v>
          </cell>
          <cell r="K122">
            <v>177218</v>
          </cell>
          <cell r="L122">
            <v>0</v>
          </cell>
          <cell r="M122">
            <v>1675</v>
          </cell>
          <cell r="N122">
            <v>489</v>
          </cell>
          <cell r="O122">
            <v>0</v>
          </cell>
          <cell r="P122">
            <v>3609</v>
          </cell>
          <cell r="Q122">
            <v>0</v>
          </cell>
          <cell r="R122">
            <v>15112</v>
          </cell>
          <cell r="S122">
            <v>162106</v>
          </cell>
          <cell r="T122">
            <v>15112</v>
          </cell>
          <cell r="U122">
            <v>162106</v>
          </cell>
        </row>
        <row r="123">
          <cell r="A123" t="str">
            <v>188</v>
          </cell>
          <cell r="B123" t="str">
            <v>รวม     ช่างซ่อมดูแลทั่วไป</v>
          </cell>
          <cell r="C123" t="str">
            <v>31คน</v>
          </cell>
          <cell r="D123">
            <v>64802</v>
          </cell>
          <cell r="E123">
            <v>0</v>
          </cell>
          <cell r="F123">
            <v>0</v>
          </cell>
          <cell r="G123">
            <v>0</v>
          </cell>
          <cell r="H123">
            <v>-1300</v>
          </cell>
          <cell r="I123">
            <v>0</v>
          </cell>
          <cell r="J123">
            <v>1170</v>
          </cell>
          <cell r="K123">
            <v>64672</v>
          </cell>
          <cell r="L123">
            <v>0</v>
          </cell>
          <cell r="M123">
            <v>500</v>
          </cell>
          <cell r="N123">
            <v>126</v>
          </cell>
          <cell r="O123">
            <v>0</v>
          </cell>
          <cell r="P123">
            <v>1333</v>
          </cell>
          <cell r="Q123">
            <v>0</v>
          </cell>
          <cell r="R123">
            <v>1959</v>
          </cell>
          <cell r="S123">
            <v>62713</v>
          </cell>
          <cell r="T123">
            <v>1959</v>
          </cell>
          <cell r="U123">
            <v>62713</v>
          </cell>
        </row>
        <row r="124">
          <cell r="A124" t="str">
            <v>190</v>
          </cell>
          <cell r="B124" t="str">
            <v>รวม     ข้อมูลซ่อมบำรุงดูแล</v>
          </cell>
          <cell r="C124" t="str">
            <v>1คน</v>
          </cell>
          <cell r="D124">
            <v>1970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591</v>
          </cell>
          <cell r="K124">
            <v>4201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47</v>
          </cell>
          <cell r="Q124">
            <v>0</v>
          </cell>
          <cell r="R124">
            <v>47</v>
          </cell>
          <cell r="S124">
            <v>2514</v>
          </cell>
          <cell r="T124">
            <v>47</v>
          </cell>
          <cell r="U124">
            <v>2514</v>
          </cell>
        </row>
        <row r="125">
          <cell r="A125" t="str">
            <v>196</v>
          </cell>
          <cell r="B125" t="str">
            <v>รวม     ช่างซ่อมบำรุงดูแล (P</v>
          </cell>
          <cell r="C125" t="str">
            <v>3คน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4000</v>
          </cell>
          <cell r="K125">
            <v>4000</v>
          </cell>
          <cell r="L125">
            <v>0</v>
          </cell>
          <cell r="M125">
            <v>250</v>
          </cell>
          <cell r="N125">
            <v>48</v>
          </cell>
          <cell r="O125">
            <v>0</v>
          </cell>
          <cell r="P125">
            <v>0</v>
          </cell>
          <cell r="Q125">
            <v>0</v>
          </cell>
          <cell r="R125">
            <v>298</v>
          </cell>
          <cell r="S125">
            <v>3702</v>
          </cell>
          <cell r="T125">
            <v>298</v>
          </cell>
          <cell r="U125">
            <v>3702</v>
          </cell>
        </row>
        <row r="126">
          <cell r="A126" t="str">
            <v>197</v>
          </cell>
          <cell r="B126" t="str">
            <v>รวม     ช่างซ่อมบำรุงบอยเล่อ</v>
          </cell>
          <cell r="C126" t="str">
            <v>10คน</v>
          </cell>
          <cell r="D126">
            <v>23445</v>
          </cell>
          <cell r="E126">
            <v>509</v>
          </cell>
          <cell r="F126">
            <v>1098</v>
          </cell>
          <cell r="G126">
            <v>0</v>
          </cell>
          <cell r="H126">
            <v>0</v>
          </cell>
          <cell r="I126">
            <v>0</v>
          </cell>
          <cell r="J126">
            <v>3524</v>
          </cell>
          <cell r="K126">
            <v>28576</v>
          </cell>
          <cell r="L126">
            <v>12</v>
          </cell>
          <cell r="M126">
            <v>350</v>
          </cell>
          <cell r="N126">
            <v>360</v>
          </cell>
          <cell r="O126">
            <v>0</v>
          </cell>
          <cell r="P126">
            <v>477</v>
          </cell>
          <cell r="Q126">
            <v>0</v>
          </cell>
          <cell r="R126">
            <v>1199</v>
          </cell>
          <cell r="S126">
            <v>27377</v>
          </cell>
          <cell r="T126">
            <v>1199</v>
          </cell>
          <cell r="U126">
            <v>27377</v>
          </cell>
        </row>
        <row r="127">
          <cell r="A127" t="str">
            <v>184</v>
          </cell>
          <cell r="B127" t="str">
            <v>รวม     พนง.ทำความสะอาดเตา</v>
          </cell>
          <cell r="C127" t="str">
            <v>1คน</v>
          </cell>
          <cell r="D127">
            <v>5990866.0500000007</v>
          </cell>
          <cell r="E127">
            <v>5683</v>
          </cell>
          <cell r="F127">
            <v>53485</v>
          </cell>
          <cell r="G127">
            <v>-6640</v>
          </cell>
          <cell r="H127">
            <v>-56044</v>
          </cell>
          <cell r="I127">
            <v>471438</v>
          </cell>
          <cell r="J127">
            <v>614775</v>
          </cell>
          <cell r="K127">
            <v>7088992</v>
          </cell>
          <cell r="L127">
            <v>518</v>
          </cell>
          <cell r="M127">
            <v>127617</v>
          </cell>
          <cell r="N127">
            <v>94824</v>
          </cell>
          <cell r="O127">
            <v>216</v>
          </cell>
          <cell r="P127">
            <v>124457</v>
          </cell>
          <cell r="Q127">
            <v>93</v>
          </cell>
          <cell r="R127">
            <v>392098</v>
          </cell>
          <cell r="S127">
            <v>6676509</v>
          </cell>
          <cell r="T127">
            <v>392207</v>
          </cell>
          <cell r="U127">
            <v>6683228</v>
          </cell>
        </row>
        <row r="128">
          <cell r="A128" t="str">
            <v>186</v>
          </cell>
          <cell r="B128" t="str">
            <v>รวม     ตรวจสอบลม B (เหมา) S</v>
          </cell>
          <cell r="C128" t="str">
            <v>87คน</v>
          </cell>
          <cell r="D128">
            <v>172577</v>
          </cell>
          <cell r="E128">
            <v>0</v>
          </cell>
          <cell r="F128">
            <v>0</v>
          </cell>
          <cell r="G128">
            <v>0</v>
          </cell>
          <cell r="H128">
            <v>-2080</v>
          </cell>
          <cell r="I128">
            <v>0</v>
          </cell>
          <cell r="J128">
            <v>5070</v>
          </cell>
          <cell r="K128">
            <v>175567</v>
          </cell>
          <cell r="L128">
            <v>0</v>
          </cell>
          <cell r="M128">
            <v>1175</v>
          </cell>
          <cell r="N128">
            <v>249</v>
          </cell>
          <cell r="O128">
            <v>0</v>
          </cell>
          <cell r="P128">
            <v>3594</v>
          </cell>
          <cell r="Q128">
            <v>0</v>
          </cell>
          <cell r="R128">
            <v>157972</v>
          </cell>
        </row>
        <row r="129">
          <cell r="A129" t="str">
            <v>188</v>
          </cell>
          <cell r="B129" t="str">
            <v>รวม     บรรจุ A (008) ssc1</v>
          </cell>
          <cell r="C129" t="str">
            <v>39คน</v>
          </cell>
          <cell r="D129">
            <v>62656</v>
          </cell>
          <cell r="E129">
            <v>0</v>
          </cell>
          <cell r="F129">
            <v>0</v>
          </cell>
          <cell r="G129">
            <v>0</v>
          </cell>
          <cell r="H129">
            <v>-2080</v>
          </cell>
          <cell r="I129">
            <v>0</v>
          </cell>
          <cell r="J129">
            <v>780</v>
          </cell>
          <cell r="K129">
            <v>61486</v>
          </cell>
          <cell r="L129">
            <v>0</v>
          </cell>
          <cell r="M129">
            <v>250</v>
          </cell>
          <cell r="N129">
            <v>3</v>
          </cell>
          <cell r="O129">
            <v>0</v>
          </cell>
          <cell r="P129">
            <v>1334</v>
          </cell>
          <cell r="Q129">
            <v>0</v>
          </cell>
          <cell r="R129">
            <v>59769</v>
          </cell>
        </row>
        <row r="130">
          <cell r="A130" t="str">
            <v>190</v>
          </cell>
          <cell r="B130" t="str">
            <v>รวม     ช่างเทคนิคคุณภาพ</v>
          </cell>
          <cell r="C130" t="str">
            <v>1คน</v>
          </cell>
          <cell r="D130">
            <v>2364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197</v>
          </cell>
          <cell r="K130">
            <v>2561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47</v>
          </cell>
          <cell r="Q130">
            <v>0</v>
          </cell>
          <cell r="R130">
            <v>2514</v>
          </cell>
        </row>
        <row r="131">
          <cell r="A131" t="str">
            <v>196</v>
          </cell>
          <cell r="B131" t="str">
            <v>รวม     พนง.ประจำบ่อน้ำเสีย</v>
          </cell>
          <cell r="C131" t="str">
            <v>3คน</v>
          </cell>
          <cell r="D131">
            <v>5649</v>
          </cell>
          <cell r="E131">
            <v>0</v>
          </cell>
          <cell r="F131">
            <v>163</v>
          </cell>
          <cell r="G131">
            <v>0</v>
          </cell>
          <cell r="H131">
            <v>0</v>
          </cell>
          <cell r="I131">
            <v>0</v>
          </cell>
          <cell r="J131">
            <v>308</v>
          </cell>
          <cell r="K131">
            <v>6120</v>
          </cell>
          <cell r="L131">
            <v>0</v>
          </cell>
          <cell r="M131">
            <v>250</v>
          </cell>
          <cell r="N131">
            <v>33</v>
          </cell>
          <cell r="O131">
            <v>0</v>
          </cell>
          <cell r="P131">
            <v>114</v>
          </cell>
          <cell r="Q131">
            <v>0</v>
          </cell>
          <cell r="R131">
            <v>5723</v>
          </cell>
        </row>
        <row r="132">
          <cell r="A132" t="str">
            <v>197</v>
          </cell>
          <cell r="B132" t="str">
            <v>รวม     พนง.ขับรถบรรทุก</v>
          </cell>
          <cell r="C132" t="str">
            <v>10คน</v>
          </cell>
          <cell r="D132">
            <v>22262</v>
          </cell>
          <cell r="E132">
            <v>0</v>
          </cell>
          <cell r="F132">
            <v>1199</v>
          </cell>
          <cell r="G132">
            <v>0</v>
          </cell>
          <cell r="H132">
            <v>0</v>
          </cell>
          <cell r="I132">
            <v>0</v>
          </cell>
          <cell r="J132">
            <v>1290</v>
          </cell>
          <cell r="K132">
            <v>24751</v>
          </cell>
          <cell r="L132">
            <v>0</v>
          </cell>
          <cell r="M132">
            <v>350</v>
          </cell>
          <cell r="N132">
            <v>378</v>
          </cell>
          <cell r="O132">
            <v>0</v>
          </cell>
          <cell r="P132">
            <v>448</v>
          </cell>
          <cell r="Q132">
            <v>0</v>
          </cell>
          <cell r="R132">
            <v>23575</v>
          </cell>
        </row>
        <row r="133">
          <cell r="B133" t="str">
            <v>รวม</v>
          </cell>
          <cell r="D133">
            <v>6289292</v>
          </cell>
          <cell r="E133">
            <v>9186</v>
          </cell>
          <cell r="F133">
            <v>228241</v>
          </cell>
          <cell r="G133">
            <v>-7565</v>
          </cell>
          <cell r="H133">
            <v>-69766</v>
          </cell>
          <cell r="I133">
            <v>1135908</v>
          </cell>
          <cell r="J133">
            <v>431993</v>
          </cell>
          <cell r="K133">
            <v>8025537</v>
          </cell>
          <cell r="L133">
            <v>540</v>
          </cell>
          <cell r="M133">
            <v>139950</v>
          </cell>
          <cell r="N133">
            <v>97106</v>
          </cell>
          <cell r="O133">
            <v>448</v>
          </cell>
          <cell r="P133">
            <v>131085</v>
          </cell>
          <cell r="Q133">
            <v>376</v>
          </cell>
          <cell r="R133">
            <v>7576810</v>
          </cell>
        </row>
      </sheetData>
      <sheetData sheetId="1" refreshError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Data 1"/>
      <sheetName val="test 1"/>
      <sheetName val="Data 2"/>
      <sheetName val="test 2"/>
    </sheetNames>
    <sheetDataSet>
      <sheetData sheetId="0" refreshError="1"/>
      <sheetData sheetId="1" refreshError="1"/>
      <sheetData sheetId="2" refreshError="1">
        <row r="1">
          <cell r="A1" t="str">
            <v>002</v>
          </cell>
          <cell r="B1" t="str">
            <v>2คน</v>
          </cell>
          <cell r="C1">
            <v>4770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4770</v>
          </cell>
          <cell r="K1">
            <v>0</v>
          </cell>
          <cell r="L1">
            <v>96</v>
          </cell>
          <cell r="M1">
            <v>0</v>
          </cell>
          <cell r="N1">
            <v>96</v>
          </cell>
          <cell r="O1">
            <v>4674</v>
          </cell>
        </row>
        <row r="2">
          <cell r="A2" t="str">
            <v>003</v>
          </cell>
          <cell r="B2" t="str">
            <v>2คน</v>
          </cell>
          <cell r="C2">
            <v>4683</v>
          </cell>
          <cell r="D2">
            <v>0</v>
          </cell>
          <cell r="E2">
            <v>0</v>
          </cell>
          <cell r="F2">
            <v>-145</v>
          </cell>
          <cell r="G2">
            <v>0</v>
          </cell>
          <cell r="H2">
            <v>0</v>
          </cell>
          <cell r="I2">
            <v>366</v>
          </cell>
          <cell r="J2">
            <v>5944</v>
          </cell>
          <cell r="K2">
            <v>0</v>
          </cell>
          <cell r="L2">
            <v>97</v>
          </cell>
          <cell r="M2">
            <v>0</v>
          </cell>
          <cell r="N2">
            <v>97</v>
          </cell>
          <cell r="O2">
            <v>4807</v>
          </cell>
        </row>
        <row r="3">
          <cell r="A3" t="str">
            <v>004</v>
          </cell>
          <cell r="B3" t="str">
            <v>21คน</v>
          </cell>
          <cell r="C3">
            <v>46514</v>
          </cell>
          <cell r="D3">
            <v>0</v>
          </cell>
          <cell r="E3">
            <v>0</v>
          </cell>
          <cell r="F3">
            <v>0</v>
          </cell>
          <cell r="G3">
            <v>-670</v>
          </cell>
          <cell r="H3">
            <v>0</v>
          </cell>
          <cell r="I3">
            <v>612</v>
          </cell>
          <cell r="J3">
            <v>46456</v>
          </cell>
          <cell r="K3">
            <v>2</v>
          </cell>
          <cell r="L3">
            <v>922</v>
          </cell>
          <cell r="M3">
            <v>0</v>
          </cell>
          <cell r="N3">
            <v>4913</v>
          </cell>
          <cell r="O3">
            <v>41543</v>
          </cell>
        </row>
        <row r="4">
          <cell r="A4" t="str">
            <v>005</v>
          </cell>
          <cell r="B4" t="str">
            <v>3คน</v>
          </cell>
          <cell r="C4">
            <v>5800</v>
          </cell>
          <cell r="D4">
            <v>0</v>
          </cell>
          <cell r="E4">
            <v>0</v>
          </cell>
          <cell r="F4">
            <v>-37</v>
          </cell>
          <cell r="G4">
            <v>0</v>
          </cell>
          <cell r="H4">
            <v>0</v>
          </cell>
          <cell r="I4">
            <v>145</v>
          </cell>
          <cell r="J4">
            <v>5908</v>
          </cell>
          <cell r="K4">
            <v>11</v>
          </cell>
          <cell r="L4">
            <v>118</v>
          </cell>
          <cell r="M4">
            <v>0</v>
          </cell>
          <cell r="N4">
            <v>360</v>
          </cell>
          <cell r="O4">
            <v>5548</v>
          </cell>
        </row>
        <row r="5">
          <cell r="A5" t="str">
            <v>006</v>
          </cell>
          <cell r="B5" t="str">
            <v>35คน</v>
          </cell>
          <cell r="C5">
            <v>70681</v>
          </cell>
          <cell r="D5">
            <v>0</v>
          </cell>
          <cell r="E5">
            <v>160</v>
          </cell>
          <cell r="F5">
            <v>-62</v>
          </cell>
          <cell r="G5">
            <v>-506</v>
          </cell>
          <cell r="H5">
            <v>0</v>
          </cell>
          <cell r="I5">
            <v>3908</v>
          </cell>
          <cell r="J5">
            <v>74181</v>
          </cell>
          <cell r="K5">
            <v>0</v>
          </cell>
          <cell r="L5">
            <v>1466</v>
          </cell>
          <cell r="M5">
            <v>0</v>
          </cell>
          <cell r="N5">
            <v>2809</v>
          </cell>
          <cell r="O5">
            <v>71372</v>
          </cell>
        </row>
        <row r="6">
          <cell r="A6" t="str">
            <v>007</v>
          </cell>
          <cell r="B6" t="str">
            <v>5คน</v>
          </cell>
          <cell r="C6">
            <v>20640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405</v>
          </cell>
          <cell r="J6">
            <v>21045</v>
          </cell>
          <cell r="K6">
            <v>0</v>
          </cell>
          <cell r="L6">
            <v>419</v>
          </cell>
          <cell r="M6">
            <v>0</v>
          </cell>
          <cell r="N6">
            <v>709</v>
          </cell>
          <cell r="O6">
            <v>20336</v>
          </cell>
        </row>
        <row r="7">
          <cell r="A7" t="str">
            <v>008</v>
          </cell>
          <cell r="B7" t="str">
            <v>28คน</v>
          </cell>
          <cell r="C7">
            <v>85642</v>
          </cell>
          <cell r="D7">
            <v>0</v>
          </cell>
          <cell r="E7">
            <v>0</v>
          </cell>
          <cell r="F7">
            <v>0</v>
          </cell>
          <cell r="G7">
            <v>-1080</v>
          </cell>
          <cell r="H7">
            <v>0</v>
          </cell>
          <cell r="I7">
            <v>1755</v>
          </cell>
          <cell r="J7">
            <v>86317</v>
          </cell>
          <cell r="K7">
            <v>0</v>
          </cell>
          <cell r="L7">
            <v>1723</v>
          </cell>
          <cell r="M7">
            <v>0</v>
          </cell>
          <cell r="N7">
            <v>1933</v>
          </cell>
          <cell r="O7">
            <v>84384</v>
          </cell>
        </row>
        <row r="8">
          <cell r="A8" t="str">
            <v>009</v>
          </cell>
          <cell r="B8" t="str">
            <v>8คน</v>
          </cell>
          <cell r="C8">
            <v>30037</v>
          </cell>
          <cell r="D8">
            <v>0</v>
          </cell>
          <cell r="E8">
            <v>0</v>
          </cell>
          <cell r="F8">
            <v>0</v>
          </cell>
          <cell r="G8">
            <v>-135</v>
          </cell>
          <cell r="H8">
            <v>0</v>
          </cell>
          <cell r="I8">
            <v>895</v>
          </cell>
          <cell r="J8">
            <v>30797</v>
          </cell>
          <cell r="K8">
            <v>0</v>
          </cell>
          <cell r="L8">
            <v>614</v>
          </cell>
          <cell r="M8">
            <v>0</v>
          </cell>
          <cell r="N8">
            <v>888</v>
          </cell>
          <cell r="O8">
            <v>29909</v>
          </cell>
        </row>
        <row r="9">
          <cell r="A9" t="str">
            <v>010</v>
          </cell>
          <cell r="B9" t="str">
            <v>23คน</v>
          </cell>
          <cell r="C9">
            <v>45781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2808</v>
          </cell>
          <cell r="J9">
            <v>48589</v>
          </cell>
          <cell r="K9">
            <v>3</v>
          </cell>
          <cell r="L9">
            <v>955</v>
          </cell>
          <cell r="M9">
            <v>0</v>
          </cell>
          <cell r="N9">
            <v>2914</v>
          </cell>
          <cell r="O9">
            <v>45675</v>
          </cell>
        </row>
        <row r="10">
          <cell r="A10" t="str">
            <v>011</v>
          </cell>
          <cell r="B10" t="str">
            <v>40คน</v>
          </cell>
          <cell r="C10">
            <v>132909</v>
          </cell>
          <cell r="D10">
            <v>0</v>
          </cell>
          <cell r="E10">
            <v>0</v>
          </cell>
          <cell r="F10">
            <v>0</v>
          </cell>
          <cell r="G10">
            <v>-540</v>
          </cell>
          <cell r="H10">
            <v>0</v>
          </cell>
          <cell r="I10">
            <v>5080</v>
          </cell>
          <cell r="J10">
            <v>137449</v>
          </cell>
          <cell r="K10">
            <v>0</v>
          </cell>
          <cell r="L10">
            <v>2735</v>
          </cell>
          <cell r="M10">
            <v>0</v>
          </cell>
          <cell r="N10">
            <v>3256</v>
          </cell>
          <cell r="O10">
            <v>134193</v>
          </cell>
        </row>
        <row r="11">
          <cell r="A11" t="str">
            <v>012</v>
          </cell>
          <cell r="B11" t="str">
            <v>12คน</v>
          </cell>
          <cell r="C11">
            <v>53781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675</v>
          </cell>
          <cell r="J11">
            <v>54456</v>
          </cell>
          <cell r="K11">
            <v>0</v>
          </cell>
          <cell r="L11">
            <v>1090</v>
          </cell>
          <cell r="M11">
            <v>0</v>
          </cell>
          <cell r="N11">
            <v>1799</v>
          </cell>
          <cell r="O11">
            <v>52657</v>
          </cell>
        </row>
        <row r="12">
          <cell r="A12" t="str">
            <v>013</v>
          </cell>
          <cell r="B12" t="str">
            <v>9คน</v>
          </cell>
          <cell r="C12">
            <v>38579</v>
          </cell>
          <cell r="D12">
            <v>0</v>
          </cell>
          <cell r="E12">
            <v>237</v>
          </cell>
          <cell r="F12">
            <v>0</v>
          </cell>
          <cell r="G12">
            <v>0</v>
          </cell>
          <cell r="H12">
            <v>0</v>
          </cell>
          <cell r="I12">
            <v>1130</v>
          </cell>
          <cell r="J12">
            <v>39946</v>
          </cell>
          <cell r="K12">
            <v>0</v>
          </cell>
          <cell r="L12">
            <v>775</v>
          </cell>
          <cell r="M12">
            <v>0</v>
          </cell>
          <cell r="N12">
            <v>1921</v>
          </cell>
          <cell r="O12">
            <v>38025</v>
          </cell>
        </row>
        <row r="13">
          <cell r="A13" t="str">
            <v>014</v>
          </cell>
          <cell r="B13" t="str">
            <v>18คน</v>
          </cell>
          <cell r="C13">
            <v>35643</v>
          </cell>
          <cell r="D13">
            <v>0</v>
          </cell>
          <cell r="E13">
            <v>0</v>
          </cell>
          <cell r="F13">
            <v>0</v>
          </cell>
          <cell r="G13">
            <v>-322</v>
          </cell>
          <cell r="H13">
            <v>0</v>
          </cell>
          <cell r="I13">
            <v>2259</v>
          </cell>
          <cell r="J13">
            <v>37580</v>
          </cell>
          <cell r="K13">
            <v>0</v>
          </cell>
          <cell r="L13">
            <v>745</v>
          </cell>
          <cell r="M13">
            <v>0</v>
          </cell>
          <cell r="N13">
            <v>1708</v>
          </cell>
          <cell r="O13">
            <v>35872</v>
          </cell>
        </row>
        <row r="14">
          <cell r="A14" t="str">
            <v>015</v>
          </cell>
          <cell r="B14" t="str">
            <v>29คน</v>
          </cell>
          <cell r="C14">
            <v>51730</v>
          </cell>
          <cell r="D14">
            <v>0</v>
          </cell>
          <cell r="E14">
            <v>147</v>
          </cell>
          <cell r="F14">
            <v>-77</v>
          </cell>
          <cell r="G14">
            <v>-624</v>
          </cell>
          <cell r="H14">
            <v>0</v>
          </cell>
          <cell r="I14">
            <v>2589</v>
          </cell>
          <cell r="J14">
            <v>53765</v>
          </cell>
          <cell r="K14">
            <v>3</v>
          </cell>
          <cell r="L14">
            <v>1048</v>
          </cell>
          <cell r="M14">
            <v>0</v>
          </cell>
          <cell r="N14">
            <v>2532</v>
          </cell>
          <cell r="O14">
            <v>51233</v>
          </cell>
        </row>
        <row r="15">
          <cell r="A15" t="str">
            <v>016</v>
          </cell>
          <cell r="B15" t="str">
            <v>11คน</v>
          </cell>
          <cell r="C15">
            <v>53230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530</v>
          </cell>
          <cell r="J15">
            <v>53760</v>
          </cell>
          <cell r="K15">
            <v>0</v>
          </cell>
          <cell r="L15">
            <v>1073</v>
          </cell>
          <cell r="M15">
            <v>11</v>
          </cell>
          <cell r="N15">
            <v>2978</v>
          </cell>
          <cell r="O15">
            <v>50782</v>
          </cell>
        </row>
        <row r="16">
          <cell r="A16" t="str">
            <v>017</v>
          </cell>
          <cell r="B16" t="str">
            <v>18คน</v>
          </cell>
          <cell r="C16">
            <v>37053</v>
          </cell>
          <cell r="D16">
            <v>0</v>
          </cell>
          <cell r="E16">
            <v>0</v>
          </cell>
          <cell r="F16">
            <v>-144</v>
          </cell>
          <cell r="G16">
            <v>-1715</v>
          </cell>
          <cell r="H16">
            <v>0</v>
          </cell>
          <cell r="I16">
            <v>977</v>
          </cell>
          <cell r="J16">
            <v>36171</v>
          </cell>
          <cell r="K16">
            <v>5</v>
          </cell>
          <cell r="L16">
            <v>719</v>
          </cell>
          <cell r="M16">
            <v>0</v>
          </cell>
          <cell r="N16">
            <v>1252</v>
          </cell>
          <cell r="O16">
            <v>34919</v>
          </cell>
        </row>
        <row r="17">
          <cell r="A17" t="str">
            <v>018</v>
          </cell>
          <cell r="B17" t="str">
            <v>2คน</v>
          </cell>
          <cell r="C17">
            <v>12438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12438</v>
          </cell>
          <cell r="K17">
            <v>0</v>
          </cell>
          <cell r="L17">
            <v>249</v>
          </cell>
          <cell r="M17">
            <v>0</v>
          </cell>
          <cell r="N17">
            <v>524</v>
          </cell>
          <cell r="O17">
            <v>11914</v>
          </cell>
        </row>
        <row r="18">
          <cell r="A18" t="str">
            <v>019</v>
          </cell>
          <cell r="B18" t="str">
            <v>1คน</v>
          </cell>
          <cell r="C18">
            <v>3179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3179</v>
          </cell>
          <cell r="K18">
            <v>0</v>
          </cell>
          <cell r="L18">
            <v>56</v>
          </cell>
          <cell r="M18">
            <v>0</v>
          </cell>
          <cell r="N18">
            <v>56</v>
          </cell>
          <cell r="O18">
            <v>3123</v>
          </cell>
        </row>
        <row r="19">
          <cell r="A19" t="str">
            <v>020</v>
          </cell>
          <cell r="B19" t="str">
            <v>4คน</v>
          </cell>
          <cell r="C19">
            <v>9055</v>
          </cell>
          <cell r="D19">
            <v>0</v>
          </cell>
          <cell r="E19">
            <v>1009</v>
          </cell>
          <cell r="F19">
            <v>0</v>
          </cell>
          <cell r="G19">
            <v>0</v>
          </cell>
          <cell r="H19">
            <v>0</v>
          </cell>
          <cell r="I19">
            <v>440</v>
          </cell>
          <cell r="J19">
            <v>10504</v>
          </cell>
          <cell r="K19">
            <v>0</v>
          </cell>
          <cell r="L19">
            <v>183</v>
          </cell>
          <cell r="M19">
            <v>0</v>
          </cell>
          <cell r="N19">
            <v>369</v>
          </cell>
          <cell r="O19">
            <v>10135</v>
          </cell>
        </row>
        <row r="20">
          <cell r="A20" t="str">
            <v>021</v>
          </cell>
          <cell r="B20" t="str">
            <v>4คน</v>
          </cell>
          <cell r="C20">
            <v>8662</v>
          </cell>
          <cell r="D20">
            <v>0</v>
          </cell>
          <cell r="E20">
            <v>177</v>
          </cell>
          <cell r="F20">
            <v>-158</v>
          </cell>
          <cell r="G20">
            <v>0</v>
          </cell>
          <cell r="H20">
            <v>0</v>
          </cell>
          <cell r="I20">
            <v>1386</v>
          </cell>
          <cell r="J20">
            <v>10067</v>
          </cell>
          <cell r="K20">
            <v>0</v>
          </cell>
          <cell r="L20">
            <v>189</v>
          </cell>
          <cell r="M20">
            <v>0</v>
          </cell>
          <cell r="N20">
            <v>189</v>
          </cell>
          <cell r="O20">
            <v>9878</v>
          </cell>
        </row>
        <row r="21">
          <cell r="A21" t="str">
            <v>022</v>
          </cell>
          <cell r="B21" t="str">
            <v>3คน</v>
          </cell>
          <cell r="C21">
            <v>6853</v>
          </cell>
          <cell r="D21">
            <v>0</v>
          </cell>
          <cell r="E21">
            <v>175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7028</v>
          </cell>
          <cell r="K21">
            <v>0</v>
          </cell>
          <cell r="L21">
            <v>137</v>
          </cell>
          <cell r="M21">
            <v>0</v>
          </cell>
          <cell r="N21">
            <v>137</v>
          </cell>
          <cell r="O21">
            <v>6891</v>
          </cell>
        </row>
        <row r="22">
          <cell r="A22" t="str">
            <v>023</v>
          </cell>
          <cell r="B22" t="str">
            <v>1คน</v>
          </cell>
          <cell r="C22">
            <v>2324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2324</v>
          </cell>
          <cell r="K22">
            <v>0</v>
          </cell>
          <cell r="L22">
            <v>46</v>
          </cell>
          <cell r="M22">
            <v>0</v>
          </cell>
          <cell r="N22">
            <v>46</v>
          </cell>
          <cell r="O22">
            <v>2278</v>
          </cell>
        </row>
        <row r="23">
          <cell r="A23" t="str">
            <v>024</v>
          </cell>
          <cell r="B23" t="str">
            <v>3คน</v>
          </cell>
          <cell r="C23">
            <v>7250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176</v>
          </cell>
          <cell r="J23">
            <v>7426</v>
          </cell>
          <cell r="K23">
            <v>0</v>
          </cell>
          <cell r="L23">
            <v>149</v>
          </cell>
          <cell r="M23">
            <v>0</v>
          </cell>
          <cell r="N23">
            <v>678</v>
          </cell>
          <cell r="O23">
            <v>6748</v>
          </cell>
        </row>
        <row r="24">
          <cell r="A24" t="str">
            <v>025</v>
          </cell>
          <cell r="B24" t="str">
            <v>1คน</v>
          </cell>
          <cell r="C24">
            <v>2436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2436</v>
          </cell>
          <cell r="K24">
            <v>0</v>
          </cell>
          <cell r="L24">
            <v>49</v>
          </cell>
          <cell r="M24">
            <v>0</v>
          </cell>
          <cell r="N24">
            <v>49</v>
          </cell>
          <cell r="O24">
            <v>2387</v>
          </cell>
        </row>
        <row r="25">
          <cell r="A25" t="str">
            <v>026</v>
          </cell>
          <cell r="B25" t="str">
            <v>1คน</v>
          </cell>
          <cell r="C25">
            <v>2262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174</v>
          </cell>
          <cell r="I25">
            <v>0</v>
          </cell>
          <cell r="J25">
            <v>2436</v>
          </cell>
          <cell r="K25">
            <v>0</v>
          </cell>
          <cell r="L25">
            <v>45</v>
          </cell>
          <cell r="M25">
            <v>0</v>
          </cell>
        </row>
        <row r="26">
          <cell r="A26" t="str">
            <v>027</v>
          </cell>
          <cell r="B26" t="str">
            <v>1คน</v>
          </cell>
          <cell r="C26">
            <v>2478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2478</v>
          </cell>
          <cell r="K26">
            <v>0</v>
          </cell>
          <cell r="L26">
            <v>50</v>
          </cell>
          <cell r="M26">
            <v>0</v>
          </cell>
          <cell r="N26">
            <v>645</v>
          </cell>
          <cell r="O26">
            <v>4311</v>
          </cell>
        </row>
        <row r="27">
          <cell r="A27" t="str">
            <v>028</v>
          </cell>
          <cell r="B27" t="str">
            <v>7คน</v>
          </cell>
          <cell r="C27">
            <v>18711</v>
          </cell>
          <cell r="D27">
            <v>0</v>
          </cell>
          <cell r="E27">
            <v>1573</v>
          </cell>
          <cell r="F27">
            <v>0</v>
          </cell>
          <cell r="G27">
            <v>0</v>
          </cell>
          <cell r="H27">
            <v>0</v>
          </cell>
          <cell r="I27">
            <v>1040</v>
          </cell>
          <cell r="J27">
            <v>21324</v>
          </cell>
          <cell r="K27">
            <v>0</v>
          </cell>
          <cell r="L27">
            <v>374</v>
          </cell>
          <cell r="M27">
            <v>0</v>
          </cell>
          <cell r="N27">
            <v>1110</v>
          </cell>
          <cell r="O27">
            <v>20214</v>
          </cell>
        </row>
        <row r="28">
          <cell r="A28" t="str">
            <v>029</v>
          </cell>
          <cell r="B28" t="str">
            <v>4คน</v>
          </cell>
          <cell r="C28">
            <v>10991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10991</v>
          </cell>
          <cell r="K28">
            <v>0</v>
          </cell>
          <cell r="L28">
            <v>220</v>
          </cell>
          <cell r="M28">
            <v>0</v>
          </cell>
          <cell r="N28">
            <v>478</v>
          </cell>
          <cell r="O28">
            <v>10513</v>
          </cell>
        </row>
        <row r="29">
          <cell r="A29" t="str">
            <v>030</v>
          </cell>
          <cell r="B29" t="str">
            <v>1คน</v>
          </cell>
          <cell r="C29">
            <v>2156</v>
          </cell>
          <cell r="D29">
            <v>0</v>
          </cell>
          <cell r="E29">
            <v>0</v>
          </cell>
          <cell r="F29">
            <v>-98</v>
          </cell>
          <cell r="G29">
            <v>0</v>
          </cell>
          <cell r="H29">
            <v>0</v>
          </cell>
          <cell r="I29">
            <v>196</v>
          </cell>
          <cell r="J29">
            <v>2254</v>
          </cell>
          <cell r="K29">
            <v>0</v>
          </cell>
          <cell r="L29">
            <v>45</v>
          </cell>
          <cell r="M29">
            <v>0</v>
          </cell>
          <cell r="N29">
            <v>45</v>
          </cell>
          <cell r="O29">
            <v>2209</v>
          </cell>
        </row>
        <row r="30">
          <cell r="A30" t="str">
            <v>033</v>
          </cell>
          <cell r="B30" t="str">
            <v>1คน</v>
          </cell>
          <cell r="C30">
            <v>2660</v>
          </cell>
          <cell r="D30">
            <v>0</v>
          </cell>
          <cell r="E30">
            <v>0</v>
          </cell>
          <cell r="F30">
            <v>-95</v>
          </cell>
          <cell r="G30">
            <v>0</v>
          </cell>
          <cell r="H30">
            <v>0</v>
          </cell>
          <cell r="I30">
            <v>190</v>
          </cell>
          <cell r="J30">
            <v>2755</v>
          </cell>
          <cell r="K30">
            <v>0</v>
          </cell>
          <cell r="L30">
            <v>51</v>
          </cell>
          <cell r="M30">
            <v>0</v>
          </cell>
          <cell r="N30">
            <v>51</v>
          </cell>
          <cell r="O30">
            <v>2704</v>
          </cell>
        </row>
        <row r="31">
          <cell r="A31" t="str">
            <v>034</v>
          </cell>
          <cell r="B31" t="str">
            <v>3คน</v>
          </cell>
          <cell r="C31">
            <v>7406</v>
          </cell>
          <cell r="D31">
            <v>0</v>
          </cell>
          <cell r="E31">
            <v>0</v>
          </cell>
          <cell r="F31">
            <v>0</v>
          </cell>
          <cell r="G31">
            <v>-195</v>
          </cell>
          <cell r="H31">
            <v>0</v>
          </cell>
          <cell r="I31">
            <v>396</v>
          </cell>
          <cell r="J31">
            <v>7607</v>
          </cell>
          <cell r="K31">
            <v>0</v>
          </cell>
          <cell r="L31">
            <v>143</v>
          </cell>
          <cell r="M31">
            <v>0</v>
          </cell>
          <cell r="N31">
            <v>292</v>
          </cell>
          <cell r="O31">
            <v>7315</v>
          </cell>
        </row>
        <row r="32">
          <cell r="A32" t="str">
            <v>035</v>
          </cell>
          <cell r="B32" t="str">
            <v>3คน</v>
          </cell>
          <cell r="C32">
            <v>6569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165</v>
          </cell>
          <cell r="J32">
            <v>6734</v>
          </cell>
          <cell r="K32">
            <v>3</v>
          </cell>
          <cell r="L32">
            <v>134</v>
          </cell>
          <cell r="M32">
            <v>0</v>
          </cell>
          <cell r="N32">
            <v>137</v>
          </cell>
          <cell r="O32">
            <v>6597</v>
          </cell>
        </row>
        <row r="33">
          <cell r="A33" t="str">
            <v>036</v>
          </cell>
          <cell r="B33" t="str">
            <v>1คน</v>
          </cell>
          <cell r="C33">
            <v>2856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204</v>
          </cell>
          <cell r="J33">
            <v>3060</v>
          </cell>
          <cell r="K33">
            <v>5</v>
          </cell>
          <cell r="L33">
            <v>61</v>
          </cell>
          <cell r="M33">
            <v>0</v>
          </cell>
          <cell r="N33">
            <v>66</v>
          </cell>
          <cell r="O33">
            <v>2994</v>
          </cell>
        </row>
        <row r="34">
          <cell r="A34" t="str">
            <v>037</v>
          </cell>
          <cell r="B34" t="str">
            <v>7คน</v>
          </cell>
          <cell r="C34">
            <v>16771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1165</v>
          </cell>
          <cell r="J34">
            <v>17936</v>
          </cell>
          <cell r="K34">
            <v>7</v>
          </cell>
          <cell r="L34">
            <v>360</v>
          </cell>
          <cell r="M34">
            <v>0</v>
          </cell>
          <cell r="N34">
            <v>1137</v>
          </cell>
          <cell r="O34">
            <v>16799</v>
          </cell>
        </row>
        <row r="35">
          <cell r="A35" t="str">
            <v>038</v>
          </cell>
          <cell r="B35" t="str">
            <v>2คน</v>
          </cell>
          <cell r="C35">
            <v>4680</v>
          </cell>
          <cell r="D35">
            <v>0</v>
          </cell>
          <cell r="E35">
            <v>180</v>
          </cell>
          <cell r="F35">
            <v>0</v>
          </cell>
          <cell r="G35">
            <v>0</v>
          </cell>
          <cell r="H35">
            <v>0</v>
          </cell>
          <cell r="I35">
            <v>360</v>
          </cell>
          <cell r="J35">
            <v>5220</v>
          </cell>
          <cell r="K35">
            <v>0</v>
          </cell>
          <cell r="L35">
            <v>100</v>
          </cell>
          <cell r="M35">
            <v>0</v>
          </cell>
          <cell r="N35">
            <v>362</v>
          </cell>
          <cell r="O35">
            <v>4858</v>
          </cell>
        </row>
        <row r="36">
          <cell r="A36" t="str">
            <v>039</v>
          </cell>
          <cell r="B36" t="str">
            <v>6คน</v>
          </cell>
          <cell r="C36">
            <v>13936</v>
          </cell>
          <cell r="D36">
            <v>0</v>
          </cell>
          <cell r="E36">
            <v>341</v>
          </cell>
          <cell r="F36">
            <v>0</v>
          </cell>
          <cell r="G36">
            <v>0</v>
          </cell>
          <cell r="H36">
            <v>0</v>
          </cell>
          <cell r="I36">
            <v>1339</v>
          </cell>
          <cell r="J36">
            <v>15616</v>
          </cell>
          <cell r="K36">
            <v>0</v>
          </cell>
          <cell r="L36">
            <v>290</v>
          </cell>
          <cell r="M36">
            <v>0</v>
          </cell>
          <cell r="N36">
            <v>481</v>
          </cell>
          <cell r="O36">
            <v>15135</v>
          </cell>
        </row>
        <row r="37">
          <cell r="A37" t="str">
            <v>040</v>
          </cell>
          <cell r="B37" t="str">
            <v>7คน</v>
          </cell>
          <cell r="C37">
            <v>17694</v>
          </cell>
          <cell r="D37">
            <v>0</v>
          </cell>
          <cell r="E37">
            <v>190</v>
          </cell>
          <cell r="F37">
            <v>0</v>
          </cell>
          <cell r="G37">
            <v>-374</v>
          </cell>
          <cell r="H37">
            <v>0</v>
          </cell>
          <cell r="I37">
            <v>2116</v>
          </cell>
          <cell r="J37">
            <v>19626</v>
          </cell>
          <cell r="K37">
            <v>12</v>
          </cell>
          <cell r="L37">
            <v>356</v>
          </cell>
          <cell r="M37">
            <v>0</v>
          </cell>
          <cell r="N37">
            <v>1363</v>
          </cell>
          <cell r="O37">
            <v>18263</v>
          </cell>
        </row>
        <row r="38">
          <cell r="A38" t="str">
            <v>041</v>
          </cell>
          <cell r="B38" t="str">
            <v>13คน</v>
          </cell>
          <cell r="C38">
            <v>50721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975</v>
          </cell>
          <cell r="J38">
            <v>51696</v>
          </cell>
          <cell r="K38">
            <v>0</v>
          </cell>
          <cell r="L38">
            <v>1026</v>
          </cell>
          <cell r="M38">
            <v>0</v>
          </cell>
          <cell r="N38">
            <v>5284</v>
          </cell>
          <cell r="O38">
            <v>46412</v>
          </cell>
        </row>
        <row r="39">
          <cell r="A39" t="str">
            <v>042</v>
          </cell>
          <cell r="B39" t="str">
            <v>6คน</v>
          </cell>
          <cell r="C39">
            <v>27339</v>
          </cell>
          <cell r="D39">
            <v>0</v>
          </cell>
          <cell r="E39">
            <v>0</v>
          </cell>
          <cell r="F39">
            <v>0</v>
          </cell>
          <cell r="G39">
            <v>-130</v>
          </cell>
          <cell r="H39">
            <v>0</v>
          </cell>
          <cell r="I39">
            <v>0</v>
          </cell>
          <cell r="J39">
            <v>27339</v>
          </cell>
          <cell r="K39">
            <v>0</v>
          </cell>
          <cell r="L39">
            <v>547</v>
          </cell>
          <cell r="M39">
            <v>17</v>
          </cell>
          <cell r="N39">
            <v>1138</v>
          </cell>
          <cell r="O39">
            <v>26071</v>
          </cell>
        </row>
        <row r="40">
          <cell r="A40" t="str">
            <v>044</v>
          </cell>
          <cell r="B40" t="str">
            <v>1คน</v>
          </cell>
          <cell r="C40">
            <v>3080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3080</v>
          </cell>
          <cell r="K40">
            <v>0</v>
          </cell>
          <cell r="L40">
            <v>62</v>
          </cell>
          <cell r="M40">
            <v>0</v>
          </cell>
          <cell r="N40">
            <v>62</v>
          </cell>
          <cell r="O40">
            <v>3018</v>
          </cell>
        </row>
        <row r="41">
          <cell r="A41" t="str">
            <v>045</v>
          </cell>
          <cell r="B41" t="str">
            <v>8คน</v>
          </cell>
          <cell r="C41">
            <v>16696</v>
          </cell>
          <cell r="D41">
            <v>0</v>
          </cell>
          <cell r="E41">
            <v>620</v>
          </cell>
          <cell r="F41">
            <v>0</v>
          </cell>
          <cell r="G41">
            <v>-290</v>
          </cell>
          <cell r="H41">
            <v>0</v>
          </cell>
          <cell r="I41">
            <v>330</v>
          </cell>
          <cell r="J41">
            <v>17356</v>
          </cell>
          <cell r="K41">
            <v>5</v>
          </cell>
          <cell r="L41">
            <v>333</v>
          </cell>
          <cell r="M41">
            <v>0</v>
          </cell>
          <cell r="N41">
            <v>1144</v>
          </cell>
          <cell r="O41">
            <v>16212</v>
          </cell>
        </row>
        <row r="42">
          <cell r="A42" t="str">
            <v>046</v>
          </cell>
          <cell r="B42" t="str">
            <v>1คน</v>
          </cell>
          <cell r="C42">
            <v>2758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2758</v>
          </cell>
          <cell r="K42">
            <v>0</v>
          </cell>
          <cell r="L42">
            <v>55</v>
          </cell>
          <cell r="M42">
            <v>0</v>
          </cell>
          <cell r="N42">
            <v>55</v>
          </cell>
          <cell r="O42">
            <v>2703</v>
          </cell>
        </row>
        <row r="43">
          <cell r="A43" t="str">
            <v>047</v>
          </cell>
          <cell r="B43" t="str">
            <v>1คน</v>
          </cell>
          <cell r="C43">
            <v>2870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2870</v>
          </cell>
          <cell r="K43">
            <v>0</v>
          </cell>
          <cell r="L43">
            <v>58</v>
          </cell>
          <cell r="M43">
            <v>0</v>
          </cell>
          <cell r="N43">
            <v>58</v>
          </cell>
          <cell r="O43">
            <v>2812</v>
          </cell>
        </row>
        <row r="44">
          <cell r="A44" t="str">
            <v>049</v>
          </cell>
          <cell r="B44" t="str">
            <v>1คน</v>
          </cell>
          <cell r="C44">
            <v>2301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2301</v>
          </cell>
          <cell r="K44">
            <v>0</v>
          </cell>
          <cell r="L44">
            <v>47</v>
          </cell>
          <cell r="M44">
            <v>0</v>
          </cell>
          <cell r="N44">
            <v>47</v>
          </cell>
          <cell r="O44">
            <v>2254</v>
          </cell>
        </row>
        <row r="45">
          <cell r="A45" t="str">
            <v>050</v>
          </cell>
          <cell r="B45" t="str">
            <v>1คน</v>
          </cell>
          <cell r="C45">
            <v>1505</v>
          </cell>
          <cell r="D45">
            <v>0</v>
          </cell>
          <cell r="E45">
            <v>0</v>
          </cell>
          <cell r="F45">
            <v>0</v>
          </cell>
          <cell r="G45">
            <v>-215</v>
          </cell>
          <cell r="H45">
            <v>0</v>
          </cell>
          <cell r="I45">
            <v>860</v>
          </cell>
          <cell r="J45">
            <v>2150</v>
          </cell>
          <cell r="K45">
            <v>0</v>
          </cell>
          <cell r="L45">
            <v>43</v>
          </cell>
          <cell r="M45">
            <v>0</v>
          </cell>
          <cell r="N45">
            <v>43</v>
          </cell>
          <cell r="O45">
            <v>2107</v>
          </cell>
        </row>
        <row r="46">
          <cell r="A46" t="str">
            <v>051</v>
          </cell>
          <cell r="B46" t="str">
            <v>1คน</v>
          </cell>
          <cell r="C46">
            <v>3024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3024</v>
          </cell>
          <cell r="K46">
            <v>0</v>
          </cell>
          <cell r="L46">
            <v>60</v>
          </cell>
          <cell r="M46">
            <v>0</v>
          </cell>
          <cell r="N46">
            <v>60</v>
          </cell>
          <cell r="O46">
            <v>2964</v>
          </cell>
        </row>
        <row r="47">
          <cell r="A47" t="str">
            <v>052</v>
          </cell>
          <cell r="B47" t="str">
            <v>2คน</v>
          </cell>
          <cell r="C47">
            <v>5607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5607</v>
          </cell>
          <cell r="K47">
            <v>0</v>
          </cell>
          <cell r="L47">
            <v>111</v>
          </cell>
          <cell r="M47">
            <v>0</v>
          </cell>
          <cell r="N47">
            <v>111</v>
          </cell>
          <cell r="O47">
            <v>5496</v>
          </cell>
        </row>
        <row r="48">
          <cell r="A48" t="str">
            <v>053</v>
          </cell>
          <cell r="B48" t="str">
            <v>1คน</v>
          </cell>
          <cell r="C48">
            <v>2808</v>
          </cell>
          <cell r="D48">
            <v>0</v>
          </cell>
          <cell r="E48">
            <v>0</v>
          </cell>
          <cell r="F48">
            <v>0</v>
          </cell>
          <cell r="G48">
            <v>-234</v>
          </cell>
          <cell r="H48">
            <v>0</v>
          </cell>
          <cell r="I48">
            <v>0</v>
          </cell>
          <cell r="J48">
            <v>2574</v>
          </cell>
          <cell r="K48">
            <v>5</v>
          </cell>
          <cell r="L48">
            <v>51</v>
          </cell>
          <cell r="M48">
            <v>0</v>
          </cell>
          <cell r="N48">
            <v>56</v>
          </cell>
          <cell r="O48">
            <v>2518</v>
          </cell>
        </row>
        <row r="49">
          <cell r="A49" t="str">
            <v>054</v>
          </cell>
          <cell r="B49" t="str">
            <v>1คน</v>
          </cell>
          <cell r="C49">
            <v>2145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165</v>
          </cell>
          <cell r="J49">
            <v>2310</v>
          </cell>
          <cell r="K49">
            <v>0</v>
          </cell>
          <cell r="L49">
            <v>43</v>
          </cell>
          <cell r="M49">
            <v>0</v>
          </cell>
          <cell r="N49">
            <v>43</v>
          </cell>
          <cell r="O49">
            <v>2267</v>
          </cell>
        </row>
        <row r="50">
          <cell r="A50" t="str">
            <v>055</v>
          </cell>
          <cell r="B50" t="str">
            <v>1คน</v>
          </cell>
          <cell r="C50">
            <v>2534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2534</v>
          </cell>
          <cell r="K50">
            <v>0</v>
          </cell>
          <cell r="L50">
            <v>51</v>
          </cell>
          <cell r="M50">
            <v>0</v>
          </cell>
          <cell r="N50">
            <v>51</v>
          </cell>
          <cell r="O50">
            <v>2483</v>
          </cell>
        </row>
        <row r="51">
          <cell r="A51" t="str">
            <v>056</v>
          </cell>
          <cell r="B51" t="str">
            <v>1คน</v>
          </cell>
          <cell r="C51">
            <v>2720</v>
          </cell>
          <cell r="D51">
            <v>0</v>
          </cell>
          <cell r="E51">
            <v>340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3060</v>
          </cell>
          <cell r="K51">
            <v>0</v>
          </cell>
          <cell r="L51">
            <v>54</v>
          </cell>
          <cell r="M51">
            <v>0</v>
          </cell>
          <cell r="N51">
            <v>324</v>
          </cell>
          <cell r="O51">
            <v>2736</v>
          </cell>
        </row>
        <row r="52">
          <cell r="A52" t="str">
            <v>065</v>
          </cell>
          <cell r="B52" t="str">
            <v>3คน</v>
          </cell>
          <cell r="C52">
            <v>8554</v>
          </cell>
          <cell r="D52">
            <v>0</v>
          </cell>
          <cell r="E52">
            <v>929</v>
          </cell>
          <cell r="F52">
            <v>0</v>
          </cell>
          <cell r="G52">
            <v>0</v>
          </cell>
          <cell r="H52">
            <v>0</v>
          </cell>
          <cell r="I52">
            <v>665</v>
          </cell>
          <cell r="J52">
            <v>10148</v>
          </cell>
          <cell r="K52">
            <v>0</v>
          </cell>
          <cell r="L52">
            <v>175</v>
          </cell>
          <cell r="M52">
            <v>0</v>
          </cell>
          <cell r="N52">
            <v>175</v>
          </cell>
          <cell r="O52">
            <v>9973</v>
          </cell>
        </row>
        <row r="53">
          <cell r="A53" t="str">
            <v>066</v>
          </cell>
          <cell r="B53" t="str">
            <v>7คน</v>
          </cell>
          <cell r="C53">
            <v>16085</v>
          </cell>
          <cell r="D53">
            <v>0</v>
          </cell>
          <cell r="E53">
            <v>568</v>
          </cell>
          <cell r="F53">
            <v>0</v>
          </cell>
          <cell r="G53">
            <v>0</v>
          </cell>
          <cell r="H53">
            <v>0</v>
          </cell>
          <cell r="I53">
            <v>2137</v>
          </cell>
          <cell r="J53">
            <v>18790</v>
          </cell>
          <cell r="K53">
            <v>0</v>
          </cell>
          <cell r="L53">
            <v>349</v>
          </cell>
          <cell r="M53">
            <v>0</v>
          </cell>
          <cell r="N53">
            <v>864</v>
          </cell>
          <cell r="O53">
            <v>17926</v>
          </cell>
        </row>
        <row r="54">
          <cell r="A54" t="str">
            <v>067</v>
          </cell>
          <cell r="B54" t="str">
            <v>1คน</v>
          </cell>
          <cell r="C54">
            <v>3030</v>
          </cell>
          <cell r="D54">
            <v>0</v>
          </cell>
          <cell r="E54">
            <v>404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3434</v>
          </cell>
          <cell r="K54">
            <v>0</v>
          </cell>
          <cell r="L54">
            <v>61</v>
          </cell>
          <cell r="M54">
            <v>0</v>
          </cell>
          <cell r="N54">
            <v>61</v>
          </cell>
          <cell r="O54">
            <v>3373</v>
          </cell>
        </row>
        <row r="55">
          <cell r="A55" t="str">
            <v>068</v>
          </cell>
          <cell r="B55" t="str">
            <v>2คน</v>
          </cell>
          <cell r="C55">
            <v>6176</v>
          </cell>
          <cell r="D55">
            <v>0</v>
          </cell>
          <cell r="E55">
            <v>772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6948</v>
          </cell>
          <cell r="K55">
            <v>0</v>
          </cell>
          <cell r="L55">
            <v>124</v>
          </cell>
          <cell r="M55">
            <v>0</v>
          </cell>
          <cell r="N55">
            <v>331</v>
          </cell>
          <cell r="O55">
            <v>6617</v>
          </cell>
        </row>
        <row r="56">
          <cell r="A56" t="str">
            <v>070</v>
          </cell>
          <cell r="B56" t="str">
            <v>27คน</v>
          </cell>
          <cell r="C56">
            <v>51167</v>
          </cell>
          <cell r="D56">
            <v>0</v>
          </cell>
          <cell r="E56">
            <v>0</v>
          </cell>
          <cell r="F56">
            <v>0</v>
          </cell>
          <cell r="G56">
            <v>-467</v>
          </cell>
          <cell r="H56">
            <v>0</v>
          </cell>
          <cell r="I56">
            <v>8753</v>
          </cell>
          <cell r="J56">
            <v>59453</v>
          </cell>
          <cell r="K56">
            <v>0</v>
          </cell>
          <cell r="L56">
            <v>1051</v>
          </cell>
          <cell r="M56">
            <v>0</v>
          </cell>
          <cell r="N56">
            <v>2449</v>
          </cell>
          <cell r="O56">
            <v>57004</v>
          </cell>
        </row>
        <row r="57">
          <cell r="A57" t="str">
            <v>072</v>
          </cell>
          <cell r="B57" t="str">
            <v>2คน</v>
          </cell>
          <cell r="C57">
            <v>5790</v>
          </cell>
          <cell r="D57">
            <v>0</v>
          </cell>
          <cell r="E57">
            <v>772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6562</v>
          </cell>
          <cell r="K57">
            <v>0</v>
          </cell>
          <cell r="L57">
            <v>115</v>
          </cell>
          <cell r="M57">
            <v>0</v>
          </cell>
          <cell r="N57">
            <v>115</v>
          </cell>
          <cell r="O57">
            <v>6447</v>
          </cell>
        </row>
        <row r="58">
          <cell r="A58" t="str">
            <v>073</v>
          </cell>
          <cell r="B58" t="str">
            <v>7คน</v>
          </cell>
          <cell r="C58">
            <v>14313</v>
          </cell>
          <cell r="D58">
            <v>0</v>
          </cell>
          <cell r="E58">
            <v>0</v>
          </cell>
          <cell r="F58">
            <v>0</v>
          </cell>
          <cell r="G58">
            <v>-170</v>
          </cell>
          <cell r="H58">
            <v>0</v>
          </cell>
          <cell r="I58">
            <v>481</v>
          </cell>
          <cell r="J58">
            <v>14624</v>
          </cell>
          <cell r="K58">
            <v>0</v>
          </cell>
          <cell r="L58">
            <v>293</v>
          </cell>
          <cell r="M58">
            <v>0</v>
          </cell>
          <cell r="N58">
            <v>293</v>
          </cell>
          <cell r="O58">
            <v>14331</v>
          </cell>
        </row>
        <row r="59">
          <cell r="A59" t="str">
            <v>087</v>
          </cell>
          <cell r="B59" t="str">
            <v>12คน</v>
          </cell>
          <cell r="C59">
            <v>34556</v>
          </cell>
          <cell r="D59">
            <v>0</v>
          </cell>
          <cell r="E59">
            <v>0</v>
          </cell>
          <cell r="F59">
            <v>0</v>
          </cell>
          <cell r="G59">
            <v>-130</v>
          </cell>
          <cell r="H59">
            <v>0</v>
          </cell>
          <cell r="I59">
            <v>1430</v>
          </cell>
          <cell r="J59">
            <v>35856</v>
          </cell>
          <cell r="K59">
            <v>0</v>
          </cell>
          <cell r="L59">
            <v>716</v>
          </cell>
          <cell r="M59">
            <v>0</v>
          </cell>
          <cell r="N59">
            <v>1312</v>
          </cell>
          <cell r="O59">
            <v>34544</v>
          </cell>
        </row>
        <row r="60">
          <cell r="A60" t="str">
            <v>088</v>
          </cell>
          <cell r="B60" t="str">
            <v>205คน</v>
          </cell>
          <cell r="C60">
            <v>432199.9</v>
          </cell>
          <cell r="D60">
            <v>0</v>
          </cell>
          <cell r="E60">
            <v>0</v>
          </cell>
          <cell r="F60">
            <v>0</v>
          </cell>
          <cell r="G60">
            <v>-6240</v>
          </cell>
          <cell r="H60">
            <v>0</v>
          </cell>
          <cell r="I60">
            <v>29598</v>
          </cell>
          <cell r="J60">
            <v>455566</v>
          </cell>
          <cell r="K60">
            <v>12.75</v>
          </cell>
          <cell r="L60">
            <v>9038.5</v>
          </cell>
          <cell r="M60">
            <v>0</v>
          </cell>
          <cell r="N60">
            <v>9835</v>
          </cell>
          <cell r="O60">
            <v>439314</v>
          </cell>
        </row>
        <row r="61">
          <cell r="A61" t="str">
            <v>089</v>
          </cell>
          <cell r="B61" t="str">
            <v>1คน</v>
          </cell>
          <cell r="C61">
            <v>2240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2240</v>
          </cell>
          <cell r="K61">
            <v>0</v>
          </cell>
          <cell r="L61">
            <v>45</v>
          </cell>
          <cell r="M61">
            <v>0</v>
          </cell>
          <cell r="N61">
            <v>45</v>
          </cell>
          <cell r="O61">
            <v>2195</v>
          </cell>
        </row>
        <row r="62">
          <cell r="A62" t="str">
            <v>090</v>
          </cell>
          <cell r="B62" t="str">
            <v>4คน</v>
          </cell>
          <cell r="C62">
            <v>9782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764</v>
          </cell>
          <cell r="J62">
            <v>10546</v>
          </cell>
          <cell r="K62">
            <v>0</v>
          </cell>
          <cell r="L62">
            <v>196</v>
          </cell>
          <cell r="M62">
            <v>0</v>
          </cell>
          <cell r="N62">
            <v>196</v>
          </cell>
          <cell r="O62">
            <v>10350</v>
          </cell>
        </row>
        <row r="63">
          <cell r="A63" t="str">
            <v>091</v>
          </cell>
          <cell r="B63" t="str">
            <v>4คน</v>
          </cell>
          <cell r="C63">
            <v>5342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2916</v>
          </cell>
          <cell r="J63">
            <v>8258</v>
          </cell>
          <cell r="K63">
            <v>0</v>
          </cell>
          <cell r="L63">
            <v>165</v>
          </cell>
          <cell r="M63">
            <v>0</v>
          </cell>
          <cell r="N63">
            <v>165</v>
          </cell>
          <cell r="O63">
            <v>8093</v>
          </cell>
        </row>
        <row r="64">
          <cell r="A64" t="str">
            <v>093</v>
          </cell>
          <cell r="B64" t="str">
            <v>2คน</v>
          </cell>
          <cell r="C64">
            <v>4044</v>
          </cell>
          <cell r="D64">
            <v>0</v>
          </cell>
          <cell r="E64">
            <v>0</v>
          </cell>
          <cell r="F64">
            <v>-80</v>
          </cell>
          <cell r="G64">
            <v>0</v>
          </cell>
          <cell r="H64">
            <v>0</v>
          </cell>
          <cell r="I64">
            <v>0</v>
          </cell>
          <cell r="J64">
            <v>3964</v>
          </cell>
          <cell r="K64">
            <v>0</v>
          </cell>
          <cell r="L64">
            <v>80</v>
          </cell>
          <cell r="M64">
            <v>0</v>
          </cell>
          <cell r="N64">
            <v>1366</v>
          </cell>
          <cell r="O64">
            <v>2598</v>
          </cell>
        </row>
        <row r="65">
          <cell r="A65" t="str">
            <v>096</v>
          </cell>
          <cell r="B65" t="str">
            <v>15คน</v>
          </cell>
          <cell r="C65">
            <v>47609</v>
          </cell>
          <cell r="D65">
            <v>0</v>
          </cell>
          <cell r="E65">
            <v>0</v>
          </cell>
          <cell r="F65">
            <v>0</v>
          </cell>
          <cell r="G65">
            <v>-260</v>
          </cell>
          <cell r="H65">
            <v>0</v>
          </cell>
          <cell r="I65">
            <v>1170</v>
          </cell>
          <cell r="J65">
            <v>48519</v>
          </cell>
          <cell r="K65">
            <v>0</v>
          </cell>
          <cell r="L65">
            <v>970</v>
          </cell>
          <cell r="M65">
            <v>0</v>
          </cell>
          <cell r="N65">
            <v>970</v>
          </cell>
          <cell r="O65">
            <v>47549</v>
          </cell>
        </row>
        <row r="66">
          <cell r="A66" t="str">
            <v>111</v>
          </cell>
          <cell r="B66" t="str">
            <v>167คน</v>
          </cell>
          <cell r="C66">
            <v>296062</v>
          </cell>
          <cell r="D66">
            <v>0</v>
          </cell>
          <cell r="E66">
            <v>2041</v>
          </cell>
          <cell r="F66">
            <v>-8887</v>
          </cell>
          <cell r="G66">
            <v>-7426</v>
          </cell>
          <cell r="H66">
            <v>0</v>
          </cell>
          <cell r="I66">
            <v>3511</v>
          </cell>
          <cell r="J66">
            <v>285301</v>
          </cell>
          <cell r="K66">
            <v>6</v>
          </cell>
          <cell r="L66">
            <v>5449</v>
          </cell>
          <cell r="M66">
            <v>0</v>
          </cell>
          <cell r="N66">
            <v>20804</v>
          </cell>
          <cell r="O66">
            <v>264497</v>
          </cell>
        </row>
        <row r="67">
          <cell r="A67" t="str">
            <v>112</v>
          </cell>
          <cell r="B67" t="str">
            <v>240คน</v>
          </cell>
          <cell r="C67">
            <v>489136</v>
          </cell>
          <cell r="D67">
            <v>0</v>
          </cell>
          <cell r="E67">
            <v>6702</v>
          </cell>
          <cell r="F67">
            <v>-6443</v>
          </cell>
          <cell r="G67">
            <v>-8343</v>
          </cell>
          <cell r="H67">
            <v>0</v>
          </cell>
          <cell r="I67">
            <v>6954</v>
          </cell>
          <cell r="J67">
            <v>488006</v>
          </cell>
          <cell r="K67">
            <v>19</v>
          </cell>
          <cell r="L67">
            <v>9492</v>
          </cell>
          <cell r="M67">
            <v>0</v>
          </cell>
          <cell r="N67">
            <v>37484</v>
          </cell>
          <cell r="O67">
            <v>450522</v>
          </cell>
        </row>
        <row r="68">
          <cell r="A68" t="str">
            <v>113</v>
          </cell>
          <cell r="B68" t="str">
            <v>15คน</v>
          </cell>
          <cell r="C68">
            <v>26927</v>
          </cell>
          <cell r="D68">
            <v>0</v>
          </cell>
          <cell r="E68">
            <v>0</v>
          </cell>
          <cell r="F68">
            <v>-228</v>
          </cell>
          <cell r="G68">
            <v>-484</v>
          </cell>
          <cell r="H68">
            <v>0</v>
          </cell>
          <cell r="I68">
            <v>7909</v>
          </cell>
          <cell r="J68">
            <v>34124</v>
          </cell>
          <cell r="K68">
            <v>0</v>
          </cell>
          <cell r="L68">
            <v>594</v>
          </cell>
          <cell r="M68">
            <v>0</v>
          </cell>
          <cell r="N68">
            <v>594</v>
          </cell>
          <cell r="O68">
            <v>33530</v>
          </cell>
        </row>
        <row r="69">
          <cell r="A69" t="str">
            <v>114</v>
          </cell>
          <cell r="B69" t="str">
            <v>7คน</v>
          </cell>
          <cell r="C69">
            <v>12485</v>
          </cell>
          <cell r="D69">
            <v>0</v>
          </cell>
          <cell r="E69">
            <v>148</v>
          </cell>
          <cell r="F69">
            <v>0</v>
          </cell>
          <cell r="G69">
            <v>-477</v>
          </cell>
          <cell r="H69">
            <v>0</v>
          </cell>
          <cell r="I69">
            <v>1406</v>
          </cell>
          <cell r="J69">
            <v>13562</v>
          </cell>
          <cell r="K69">
            <v>0</v>
          </cell>
          <cell r="L69">
            <v>266</v>
          </cell>
          <cell r="M69">
            <v>0</v>
          </cell>
          <cell r="N69">
            <v>266</v>
          </cell>
          <cell r="O69">
            <v>13296</v>
          </cell>
        </row>
        <row r="70">
          <cell r="A70" t="str">
            <v>115</v>
          </cell>
          <cell r="B70" t="str">
            <v>6คน</v>
          </cell>
          <cell r="C70">
            <v>15789</v>
          </cell>
          <cell r="D70">
            <v>0</v>
          </cell>
          <cell r="E70">
            <v>189</v>
          </cell>
          <cell r="F70">
            <v>0</v>
          </cell>
          <cell r="G70">
            <v>0</v>
          </cell>
          <cell r="H70">
            <v>0</v>
          </cell>
          <cell r="I70">
            <v>1226</v>
          </cell>
          <cell r="J70">
            <v>17204</v>
          </cell>
          <cell r="K70">
            <v>7</v>
          </cell>
          <cell r="L70">
            <v>321</v>
          </cell>
          <cell r="M70">
            <v>0</v>
          </cell>
          <cell r="N70">
            <v>454</v>
          </cell>
          <cell r="O70">
            <v>16750</v>
          </cell>
        </row>
        <row r="71">
          <cell r="A71" t="str">
            <v>116</v>
          </cell>
          <cell r="B71" t="str">
            <v>7คน</v>
          </cell>
          <cell r="C71">
            <v>13031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455</v>
          </cell>
          <cell r="J71">
            <v>13486</v>
          </cell>
          <cell r="K71">
            <v>68</v>
          </cell>
          <cell r="L71">
            <v>256</v>
          </cell>
          <cell r="M71">
            <v>0</v>
          </cell>
          <cell r="N71">
            <v>618</v>
          </cell>
          <cell r="O71">
            <v>12868</v>
          </cell>
        </row>
        <row r="72">
          <cell r="A72" t="str">
            <v>117</v>
          </cell>
          <cell r="B72" t="str">
            <v>174คน</v>
          </cell>
          <cell r="C72">
            <v>313471.90000000002</v>
          </cell>
          <cell r="D72">
            <v>0</v>
          </cell>
          <cell r="E72">
            <v>0</v>
          </cell>
          <cell r="F72">
            <v>0</v>
          </cell>
          <cell r="G72">
            <v>-3120</v>
          </cell>
          <cell r="H72">
            <v>0</v>
          </cell>
          <cell r="I72">
            <v>13130</v>
          </cell>
          <cell r="J72">
            <v>324244</v>
          </cell>
          <cell r="K72">
            <v>22</v>
          </cell>
          <cell r="L72">
            <v>6317.35</v>
          </cell>
          <cell r="M72">
            <v>0</v>
          </cell>
          <cell r="N72">
            <v>15071</v>
          </cell>
          <cell r="O72">
            <v>263750</v>
          </cell>
        </row>
        <row r="73">
          <cell r="A73" t="str">
            <v>119</v>
          </cell>
          <cell r="B73" t="str">
            <v>164คน</v>
          </cell>
          <cell r="C73">
            <v>376786</v>
          </cell>
          <cell r="D73">
            <v>0</v>
          </cell>
          <cell r="E73">
            <v>0</v>
          </cell>
          <cell r="F73">
            <v>0</v>
          </cell>
          <cell r="G73">
            <v>-2860</v>
          </cell>
          <cell r="H73">
            <v>0</v>
          </cell>
          <cell r="I73">
            <v>27690</v>
          </cell>
          <cell r="J73">
            <v>401825</v>
          </cell>
          <cell r="K73">
            <v>0</v>
          </cell>
          <cell r="L73">
            <v>7989</v>
          </cell>
          <cell r="M73">
            <v>0</v>
          </cell>
          <cell r="N73">
            <v>9766</v>
          </cell>
          <cell r="O73">
            <v>391850</v>
          </cell>
        </row>
        <row r="74">
          <cell r="A74" t="str">
            <v>120</v>
          </cell>
          <cell r="B74" t="str">
            <v>139คน</v>
          </cell>
          <cell r="C74">
            <v>288019</v>
          </cell>
          <cell r="D74">
            <v>0</v>
          </cell>
          <cell r="E74">
            <v>0</v>
          </cell>
          <cell r="F74">
            <v>0</v>
          </cell>
          <cell r="G74">
            <v>-4030</v>
          </cell>
          <cell r="H74">
            <v>0</v>
          </cell>
          <cell r="I74">
            <v>13650</v>
          </cell>
          <cell r="J74">
            <v>297639</v>
          </cell>
          <cell r="K74">
            <v>0</v>
          </cell>
          <cell r="L74">
            <v>5891</v>
          </cell>
          <cell r="M74">
            <v>0</v>
          </cell>
          <cell r="N74">
            <v>6169</v>
          </cell>
          <cell r="O74">
            <v>291470</v>
          </cell>
        </row>
        <row r="75">
          <cell r="A75" t="str">
            <v>121</v>
          </cell>
          <cell r="B75" t="str">
            <v>4คน</v>
          </cell>
          <cell r="C75">
            <v>9121</v>
          </cell>
          <cell r="D75">
            <v>0</v>
          </cell>
          <cell r="E75">
            <v>0</v>
          </cell>
          <cell r="F75">
            <v>-59</v>
          </cell>
          <cell r="G75">
            <v>-176</v>
          </cell>
          <cell r="H75">
            <v>0</v>
          </cell>
          <cell r="I75">
            <v>462</v>
          </cell>
          <cell r="J75">
            <v>9234.5</v>
          </cell>
          <cell r="K75">
            <v>15</v>
          </cell>
          <cell r="L75">
            <v>181</v>
          </cell>
          <cell r="M75">
            <v>0</v>
          </cell>
          <cell r="N75">
            <v>507</v>
          </cell>
          <cell r="O75">
            <v>17962</v>
          </cell>
        </row>
        <row r="76">
          <cell r="A76" t="str">
            <v>122</v>
          </cell>
          <cell r="B76" t="str">
            <v>12คน</v>
          </cell>
          <cell r="C76">
            <v>23384.799999999999</v>
          </cell>
          <cell r="D76">
            <v>0</v>
          </cell>
          <cell r="E76">
            <v>0</v>
          </cell>
          <cell r="F76">
            <v>0</v>
          </cell>
          <cell r="G76">
            <v>-260</v>
          </cell>
          <cell r="H76">
            <v>0</v>
          </cell>
          <cell r="I76">
            <v>1430</v>
          </cell>
          <cell r="J76">
            <v>23852.799999999999</v>
          </cell>
          <cell r="K76">
            <v>0</v>
          </cell>
          <cell r="L76">
            <v>460.8</v>
          </cell>
          <cell r="M76">
            <v>0</v>
          </cell>
          <cell r="N76">
            <v>1676</v>
          </cell>
          <cell r="O76">
            <v>57956</v>
          </cell>
        </row>
        <row r="77">
          <cell r="A77" t="str">
            <v>123</v>
          </cell>
          <cell r="B77" t="str">
            <v>23คน</v>
          </cell>
          <cell r="C77">
            <v>32025.1</v>
          </cell>
          <cell r="D77">
            <v>0</v>
          </cell>
          <cell r="E77">
            <v>0</v>
          </cell>
          <cell r="F77">
            <v>0</v>
          </cell>
          <cell r="G77">
            <v>-135</v>
          </cell>
          <cell r="H77">
            <v>0</v>
          </cell>
          <cell r="I77">
            <v>6939</v>
          </cell>
          <cell r="J77">
            <v>38840.449999999997</v>
          </cell>
          <cell r="K77">
            <v>5.5</v>
          </cell>
          <cell r="L77">
            <v>764.15</v>
          </cell>
          <cell r="M77">
            <v>0</v>
          </cell>
          <cell r="N77">
            <v>1336</v>
          </cell>
          <cell r="O77">
            <v>36581</v>
          </cell>
        </row>
        <row r="78">
          <cell r="A78" t="str">
            <v>124</v>
          </cell>
          <cell r="B78" t="str">
            <v>97คน</v>
          </cell>
          <cell r="C78">
            <v>187133</v>
          </cell>
          <cell r="D78">
            <v>0</v>
          </cell>
          <cell r="E78">
            <v>145</v>
          </cell>
          <cell r="F78">
            <v>-206</v>
          </cell>
          <cell r="G78">
            <v>-1992</v>
          </cell>
          <cell r="H78">
            <v>0</v>
          </cell>
          <cell r="I78">
            <v>120117</v>
          </cell>
          <cell r="J78">
            <v>305197</v>
          </cell>
          <cell r="K78">
            <v>3</v>
          </cell>
          <cell r="L78">
            <v>3691</v>
          </cell>
          <cell r="M78">
            <v>0</v>
          </cell>
          <cell r="N78">
            <v>15594</v>
          </cell>
          <cell r="O78">
            <v>289603</v>
          </cell>
        </row>
        <row r="79">
          <cell r="A79" t="str">
            <v>126</v>
          </cell>
          <cell r="B79" t="str">
            <v>8คน</v>
          </cell>
          <cell r="C79">
            <v>19423</v>
          </cell>
          <cell r="D79">
            <v>0</v>
          </cell>
          <cell r="E79">
            <v>546</v>
          </cell>
          <cell r="F79">
            <v>0</v>
          </cell>
          <cell r="G79">
            <v>0</v>
          </cell>
          <cell r="H79">
            <v>0</v>
          </cell>
          <cell r="I79">
            <v>160</v>
          </cell>
          <cell r="J79">
            <v>20129</v>
          </cell>
          <cell r="K79">
            <v>6</v>
          </cell>
          <cell r="L79">
            <v>392</v>
          </cell>
          <cell r="M79">
            <v>0</v>
          </cell>
          <cell r="N79">
            <v>644</v>
          </cell>
          <cell r="O79">
            <v>19485</v>
          </cell>
        </row>
        <row r="80">
          <cell r="A80" t="str">
            <v>127</v>
          </cell>
          <cell r="B80" t="str">
            <v>9คน</v>
          </cell>
          <cell r="C80">
            <v>45000</v>
          </cell>
          <cell r="D80">
            <v>0</v>
          </cell>
          <cell r="E80">
            <v>0</v>
          </cell>
          <cell r="F80">
            <v>0</v>
          </cell>
          <cell r="G80">
            <v>-1660</v>
          </cell>
          <cell r="H80">
            <v>0</v>
          </cell>
          <cell r="I80">
            <v>280</v>
          </cell>
          <cell r="J80">
            <v>43620</v>
          </cell>
          <cell r="K80">
            <v>0</v>
          </cell>
          <cell r="L80">
            <v>872</v>
          </cell>
          <cell r="M80">
            <v>0</v>
          </cell>
          <cell r="N80">
            <v>2577</v>
          </cell>
          <cell r="O80">
            <v>41043</v>
          </cell>
        </row>
        <row r="81">
          <cell r="A81" t="str">
            <v>128</v>
          </cell>
          <cell r="B81" t="str">
            <v>126คน</v>
          </cell>
          <cell r="C81">
            <v>277056</v>
          </cell>
          <cell r="D81">
            <v>0</v>
          </cell>
          <cell r="E81">
            <v>1963</v>
          </cell>
          <cell r="F81">
            <v>-71</v>
          </cell>
          <cell r="G81">
            <v>-1369</v>
          </cell>
          <cell r="H81">
            <v>0</v>
          </cell>
          <cell r="I81">
            <v>8686</v>
          </cell>
          <cell r="J81">
            <v>286265</v>
          </cell>
          <cell r="K81">
            <v>53</v>
          </cell>
          <cell r="L81">
            <v>5665</v>
          </cell>
          <cell r="M81">
            <v>0</v>
          </cell>
          <cell r="N81">
            <v>23811</v>
          </cell>
          <cell r="O81">
            <v>262454</v>
          </cell>
        </row>
        <row r="82">
          <cell r="A82" t="str">
            <v>129</v>
          </cell>
          <cell r="B82" t="str">
            <v>145คน</v>
          </cell>
          <cell r="C82">
            <v>298590</v>
          </cell>
          <cell r="D82">
            <v>0</v>
          </cell>
          <cell r="E82">
            <v>1574</v>
          </cell>
          <cell r="F82">
            <v>-330</v>
          </cell>
          <cell r="G82">
            <v>-3220</v>
          </cell>
          <cell r="H82">
            <v>0</v>
          </cell>
          <cell r="I82">
            <v>14130</v>
          </cell>
          <cell r="J82">
            <v>310744</v>
          </cell>
          <cell r="K82">
            <v>0</v>
          </cell>
          <cell r="L82">
            <v>6092</v>
          </cell>
          <cell r="M82">
            <v>0</v>
          </cell>
          <cell r="N82">
            <v>16040</v>
          </cell>
          <cell r="O82">
            <v>294704</v>
          </cell>
        </row>
        <row r="83">
          <cell r="A83" t="str">
            <v>130</v>
          </cell>
          <cell r="B83" t="str">
            <v>8คน</v>
          </cell>
          <cell r="C83">
            <v>16771</v>
          </cell>
          <cell r="D83">
            <v>0</v>
          </cell>
          <cell r="E83">
            <v>166</v>
          </cell>
          <cell r="F83">
            <v>0</v>
          </cell>
          <cell r="G83">
            <v>0</v>
          </cell>
          <cell r="H83">
            <v>0</v>
          </cell>
          <cell r="I83">
            <v>1950</v>
          </cell>
          <cell r="J83">
            <v>18887</v>
          </cell>
          <cell r="K83">
            <v>0</v>
          </cell>
          <cell r="L83">
            <v>374</v>
          </cell>
          <cell r="M83">
            <v>0</v>
          </cell>
          <cell r="N83">
            <v>1592</v>
          </cell>
          <cell r="O83">
            <v>17295</v>
          </cell>
        </row>
        <row r="84">
          <cell r="A84" t="str">
            <v>131</v>
          </cell>
          <cell r="B84" t="str">
            <v>32คน</v>
          </cell>
          <cell r="C84">
            <v>95320</v>
          </cell>
          <cell r="D84">
            <v>0</v>
          </cell>
          <cell r="E84">
            <v>6560</v>
          </cell>
          <cell r="F84">
            <v>0</v>
          </cell>
          <cell r="G84">
            <v>-135</v>
          </cell>
          <cell r="H84">
            <v>0</v>
          </cell>
          <cell r="I84">
            <v>3665</v>
          </cell>
          <cell r="J84">
            <v>109410</v>
          </cell>
          <cell r="K84">
            <v>7</v>
          </cell>
          <cell r="L84">
            <v>1890</v>
          </cell>
          <cell r="M84">
            <v>35</v>
          </cell>
          <cell r="N84">
            <v>5516</v>
          </cell>
          <cell r="O84">
            <v>99894</v>
          </cell>
        </row>
        <row r="85">
          <cell r="A85" t="str">
            <v>132</v>
          </cell>
          <cell r="B85" t="str">
            <v>14คน</v>
          </cell>
          <cell r="C85">
            <v>58106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650</v>
          </cell>
          <cell r="J85">
            <v>58756</v>
          </cell>
          <cell r="K85">
            <v>0</v>
          </cell>
          <cell r="L85">
            <v>1174</v>
          </cell>
          <cell r="M85">
            <v>0</v>
          </cell>
          <cell r="N85">
            <v>1444</v>
          </cell>
          <cell r="O85">
            <v>57312</v>
          </cell>
        </row>
        <row r="86">
          <cell r="A86" t="str">
            <v>134</v>
          </cell>
          <cell r="B86" t="str">
            <v>2คน</v>
          </cell>
          <cell r="C86">
            <v>5755.3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5749.25</v>
          </cell>
          <cell r="K86">
            <v>3.75</v>
          </cell>
          <cell r="L86">
            <v>115.2</v>
          </cell>
          <cell r="M86">
            <v>0</v>
          </cell>
          <cell r="N86">
            <v>375</v>
          </cell>
          <cell r="O86">
            <v>4444</v>
          </cell>
        </row>
        <row r="87">
          <cell r="A87" t="str">
            <v>135</v>
          </cell>
          <cell r="B87" t="str">
            <v>24คน</v>
          </cell>
          <cell r="C87">
            <v>49983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1194</v>
          </cell>
          <cell r="J87">
            <v>51177</v>
          </cell>
          <cell r="K87">
            <v>53</v>
          </cell>
          <cell r="L87">
            <v>1016</v>
          </cell>
          <cell r="M87">
            <v>0</v>
          </cell>
          <cell r="N87">
            <v>3515</v>
          </cell>
          <cell r="O87">
            <v>47662</v>
          </cell>
        </row>
        <row r="88">
          <cell r="A88" t="str">
            <v>136</v>
          </cell>
          <cell r="B88" t="str">
            <v>4คน</v>
          </cell>
          <cell r="C88">
            <v>7154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1316</v>
          </cell>
          <cell r="J88">
            <v>8470</v>
          </cell>
          <cell r="K88">
            <v>3</v>
          </cell>
          <cell r="L88">
            <v>142</v>
          </cell>
          <cell r="M88">
            <v>0</v>
          </cell>
          <cell r="N88">
            <v>145</v>
          </cell>
          <cell r="O88">
            <v>8325</v>
          </cell>
        </row>
        <row r="89">
          <cell r="A89" t="str">
            <v>137</v>
          </cell>
          <cell r="B89" t="str">
            <v>1คน</v>
          </cell>
          <cell r="C89">
            <v>2688</v>
          </cell>
          <cell r="D89">
            <v>918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3606</v>
          </cell>
          <cell r="K89">
            <v>0</v>
          </cell>
          <cell r="L89">
            <v>54</v>
          </cell>
          <cell r="M89">
            <v>0</v>
          </cell>
          <cell r="N89">
            <v>54</v>
          </cell>
          <cell r="O89">
            <v>3552</v>
          </cell>
        </row>
        <row r="90">
          <cell r="A90" t="str">
            <v>139</v>
          </cell>
          <cell r="B90" t="str">
            <v>62คน</v>
          </cell>
          <cell r="C90">
            <v>126132</v>
          </cell>
          <cell r="D90">
            <v>0</v>
          </cell>
          <cell r="E90">
            <v>0</v>
          </cell>
          <cell r="F90">
            <v>0</v>
          </cell>
          <cell r="G90">
            <v>-3783</v>
          </cell>
          <cell r="H90">
            <v>0</v>
          </cell>
          <cell r="I90">
            <v>6801</v>
          </cell>
          <cell r="J90">
            <v>129150</v>
          </cell>
          <cell r="K90">
            <v>30</v>
          </cell>
          <cell r="L90">
            <v>2500</v>
          </cell>
          <cell r="M90">
            <v>0</v>
          </cell>
          <cell r="N90">
            <v>9202</v>
          </cell>
          <cell r="O90">
            <v>119948</v>
          </cell>
        </row>
        <row r="91">
          <cell r="A91" t="str">
            <v>140</v>
          </cell>
          <cell r="B91" t="str">
            <v>10คน</v>
          </cell>
          <cell r="C91">
            <v>29990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4320</v>
          </cell>
          <cell r="J91">
            <v>34310</v>
          </cell>
          <cell r="K91">
            <v>0</v>
          </cell>
          <cell r="L91">
            <v>648</v>
          </cell>
          <cell r="M91">
            <v>0</v>
          </cell>
          <cell r="N91">
            <v>3997</v>
          </cell>
          <cell r="O91">
            <v>30313</v>
          </cell>
        </row>
        <row r="92">
          <cell r="A92" t="str">
            <v>141</v>
          </cell>
          <cell r="B92" t="str">
            <v>16คน</v>
          </cell>
          <cell r="C92">
            <v>32179</v>
          </cell>
          <cell r="D92">
            <v>0</v>
          </cell>
          <cell r="E92">
            <v>0</v>
          </cell>
          <cell r="F92">
            <v>-147</v>
          </cell>
          <cell r="G92">
            <v>-166</v>
          </cell>
          <cell r="H92">
            <v>0</v>
          </cell>
          <cell r="I92">
            <v>1006</v>
          </cell>
          <cell r="J92">
            <v>32872</v>
          </cell>
          <cell r="K92">
            <v>0</v>
          </cell>
          <cell r="L92">
            <v>656</v>
          </cell>
          <cell r="M92">
            <v>0</v>
          </cell>
          <cell r="N92">
            <v>1126</v>
          </cell>
          <cell r="O92">
            <v>31746</v>
          </cell>
        </row>
        <row r="93">
          <cell r="A93" t="str">
            <v>142</v>
          </cell>
          <cell r="B93" t="str">
            <v>31คน</v>
          </cell>
          <cell r="C93">
            <v>53323</v>
          </cell>
          <cell r="D93">
            <v>0</v>
          </cell>
          <cell r="E93">
            <v>0</v>
          </cell>
          <cell r="F93">
            <v>0</v>
          </cell>
          <cell r="G93">
            <v>-565</v>
          </cell>
          <cell r="H93">
            <v>0</v>
          </cell>
          <cell r="I93">
            <v>5221</v>
          </cell>
          <cell r="J93">
            <v>57979</v>
          </cell>
          <cell r="K93">
            <v>7</v>
          </cell>
          <cell r="L93">
            <v>1190</v>
          </cell>
          <cell r="M93">
            <v>0</v>
          </cell>
          <cell r="N93">
            <v>2223</v>
          </cell>
          <cell r="O93">
            <v>55756</v>
          </cell>
        </row>
        <row r="94">
          <cell r="A94" t="str">
            <v>144</v>
          </cell>
          <cell r="B94" t="str">
            <v>7คน</v>
          </cell>
          <cell r="C94">
            <v>16368</v>
          </cell>
          <cell r="D94">
            <v>0</v>
          </cell>
          <cell r="E94">
            <v>0</v>
          </cell>
          <cell r="F94">
            <v>0</v>
          </cell>
          <cell r="G94">
            <v>-150</v>
          </cell>
          <cell r="H94">
            <v>0</v>
          </cell>
          <cell r="I94">
            <v>300</v>
          </cell>
          <cell r="J94">
            <v>16518</v>
          </cell>
          <cell r="K94">
            <v>0</v>
          </cell>
          <cell r="L94">
            <v>330</v>
          </cell>
          <cell r="M94">
            <v>0</v>
          </cell>
          <cell r="N94">
            <v>1200</v>
          </cell>
          <cell r="O94">
            <v>15318</v>
          </cell>
        </row>
        <row r="95">
          <cell r="A95" t="str">
            <v>145</v>
          </cell>
          <cell r="B95" t="str">
            <v>55คน</v>
          </cell>
          <cell r="C95">
            <v>154099</v>
          </cell>
          <cell r="D95">
            <v>0</v>
          </cell>
          <cell r="E95">
            <v>676</v>
          </cell>
          <cell r="F95">
            <v>-32</v>
          </cell>
          <cell r="G95">
            <v>-1368</v>
          </cell>
          <cell r="H95">
            <v>0</v>
          </cell>
          <cell r="I95">
            <v>13407</v>
          </cell>
          <cell r="J95">
            <v>166782</v>
          </cell>
          <cell r="K95">
            <v>10</v>
          </cell>
          <cell r="L95">
            <v>3059</v>
          </cell>
          <cell r="M95">
            <v>0</v>
          </cell>
          <cell r="N95">
            <v>10152</v>
          </cell>
          <cell r="O95">
            <v>156630</v>
          </cell>
        </row>
        <row r="96">
          <cell r="A96" t="str">
            <v>146</v>
          </cell>
          <cell r="B96" t="str">
            <v>4คน</v>
          </cell>
          <cell r="C96">
            <v>13797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740</v>
          </cell>
          <cell r="J96">
            <v>14537</v>
          </cell>
          <cell r="K96">
            <v>0</v>
          </cell>
          <cell r="L96">
            <v>291</v>
          </cell>
          <cell r="M96">
            <v>0</v>
          </cell>
          <cell r="N96">
            <v>506</v>
          </cell>
          <cell r="O96">
            <v>14031</v>
          </cell>
        </row>
        <row r="97">
          <cell r="A97" t="str">
            <v>147</v>
          </cell>
          <cell r="B97" t="str">
            <v>3คน</v>
          </cell>
          <cell r="C97">
            <v>7706</v>
          </cell>
          <cell r="D97">
            <v>0</v>
          </cell>
          <cell r="E97">
            <v>0</v>
          </cell>
          <cell r="F97">
            <v>0</v>
          </cell>
          <cell r="G97">
            <v>-480</v>
          </cell>
          <cell r="H97">
            <v>0</v>
          </cell>
          <cell r="I97">
            <v>682</v>
          </cell>
          <cell r="J97">
            <v>7908</v>
          </cell>
          <cell r="K97">
            <v>0</v>
          </cell>
          <cell r="L97">
            <v>153</v>
          </cell>
          <cell r="M97">
            <v>0</v>
          </cell>
          <cell r="N97">
            <v>153</v>
          </cell>
          <cell r="O97">
            <v>7755</v>
          </cell>
        </row>
        <row r="98">
          <cell r="A98" t="str">
            <v>148</v>
          </cell>
          <cell r="B98" t="str">
            <v>17คน</v>
          </cell>
          <cell r="C98">
            <v>69673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1590</v>
          </cell>
          <cell r="J98">
            <v>71263</v>
          </cell>
          <cell r="K98">
            <v>0</v>
          </cell>
          <cell r="L98">
            <v>1393</v>
          </cell>
          <cell r="M98">
            <v>0</v>
          </cell>
          <cell r="N98">
            <v>3702</v>
          </cell>
          <cell r="O98">
            <v>67561</v>
          </cell>
        </row>
        <row r="99">
          <cell r="A99" t="str">
            <v>149</v>
          </cell>
          <cell r="B99" t="str">
            <v>63คน</v>
          </cell>
          <cell r="C99">
            <v>267430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4470</v>
          </cell>
          <cell r="J99">
            <v>271900</v>
          </cell>
          <cell r="K99">
            <v>0</v>
          </cell>
          <cell r="L99">
            <v>5413</v>
          </cell>
          <cell r="M99">
            <v>6</v>
          </cell>
          <cell r="N99">
            <v>16407</v>
          </cell>
          <cell r="O99">
            <v>255493</v>
          </cell>
        </row>
        <row r="100">
          <cell r="A100" t="str">
            <v>150</v>
          </cell>
          <cell r="B100" t="str">
            <v>35คน</v>
          </cell>
          <cell r="C100">
            <v>116756</v>
          </cell>
          <cell r="D100">
            <v>0</v>
          </cell>
          <cell r="E100">
            <v>0</v>
          </cell>
          <cell r="F100">
            <v>0</v>
          </cell>
          <cell r="G100">
            <v>-65</v>
          </cell>
          <cell r="H100">
            <v>0</v>
          </cell>
          <cell r="I100">
            <v>1202</v>
          </cell>
          <cell r="J100">
            <v>117893</v>
          </cell>
          <cell r="K100">
            <v>0</v>
          </cell>
          <cell r="L100">
            <v>2324</v>
          </cell>
          <cell r="M100">
            <v>0</v>
          </cell>
          <cell r="N100">
            <v>4915</v>
          </cell>
          <cell r="O100">
            <v>112978</v>
          </cell>
        </row>
        <row r="101">
          <cell r="A101" t="str">
            <v>153</v>
          </cell>
          <cell r="B101" t="str">
            <v>4คน</v>
          </cell>
          <cell r="C101">
            <v>9762</v>
          </cell>
          <cell r="D101">
            <v>0</v>
          </cell>
          <cell r="E101">
            <v>193</v>
          </cell>
          <cell r="F101">
            <v>0</v>
          </cell>
          <cell r="G101">
            <v>0</v>
          </cell>
          <cell r="H101">
            <v>0</v>
          </cell>
          <cell r="I101">
            <v>207</v>
          </cell>
          <cell r="J101">
            <v>10162</v>
          </cell>
          <cell r="K101">
            <v>0</v>
          </cell>
          <cell r="L101">
            <v>199</v>
          </cell>
          <cell r="M101">
            <v>0</v>
          </cell>
          <cell r="N101">
            <v>466</v>
          </cell>
          <cell r="O101">
            <v>9696</v>
          </cell>
        </row>
        <row r="102">
          <cell r="A102" t="str">
            <v>162</v>
          </cell>
          <cell r="B102" t="str">
            <v>7คน</v>
          </cell>
          <cell r="C102">
            <v>18257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1426</v>
          </cell>
          <cell r="J102">
            <v>19683</v>
          </cell>
          <cell r="K102">
            <v>4</v>
          </cell>
          <cell r="L102">
            <v>394</v>
          </cell>
          <cell r="M102">
            <v>0</v>
          </cell>
          <cell r="N102">
            <v>1508</v>
          </cell>
          <cell r="O102">
            <v>18175</v>
          </cell>
        </row>
        <row r="103">
          <cell r="A103" t="str">
            <v>163</v>
          </cell>
          <cell r="B103" t="str">
            <v>3คน</v>
          </cell>
          <cell r="C103">
            <v>7365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613</v>
          </cell>
          <cell r="J103">
            <v>7978</v>
          </cell>
          <cell r="K103">
            <v>0</v>
          </cell>
          <cell r="L103">
            <v>160</v>
          </cell>
          <cell r="M103">
            <v>0</v>
          </cell>
          <cell r="N103">
            <v>160</v>
          </cell>
          <cell r="O103">
            <v>7818</v>
          </cell>
        </row>
        <row r="104">
          <cell r="A104" t="str">
            <v>164</v>
          </cell>
          <cell r="B104" t="str">
            <v>9คน</v>
          </cell>
          <cell r="C104">
            <v>20645</v>
          </cell>
          <cell r="D104">
            <v>0</v>
          </cell>
          <cell r="E104">
            <v>170</v>
          </cell>
          <cell r="F104">
            <v>0</v>
          </cell>
          <cell r="G104">
            <v>-509</v>
          </cell>
          <cell r="H104">
            <v>0</v>
          </cell>
          <cell r="I104">
            <v>1271</v>
          </cell>
          <cell r="J104">
            <v>25097</v>
          </cell>
          <cell r="K104">
            <v>3</v>
          </cell>
          <cell r="L104">
            <v>427</v>
          </cell>
          <cell r="M104">
            <v>0</v>
          </cell>
          <cell r="N104">
            <v>958</v>
          </cell>
          <cell r="O104">
            <v>20619</v>
          </cell>
        </row>
        <row r="105">
          <cell r="A105" t="str">
            <v>165</v>
          </cell>
          <cell r="B105" t="str">
            <v>1คน</v>
          </cell>
          <cell r="C105">
            <v>2380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2380</v>
          </cell>
          <cell r="K105">
            <v>0</v>
          </cell>
          <cell r="L105">
            <v>48</v>
          </cell>
          <cell r="M105">
            <v>0</v>
          </cell>
          <cell r="N105">
            <v>48</v>
          </cell>
          <cell r="O105">
            <v>2332</v>
          </cell>
        </row>
        <row r="106">
          <cell r="A106" t="str">
            <v>166</v>
          </cell>
          <cell r="B106" t="str">
            <v>3คน</v>
          </cell>
          <cell r="C106">
            <v>7820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645</v>
          </cell>
          <cell r="J106">
            <v>8465</v>
          </cell>
          <cell r="K106">
            <v>0</v>
          </cell>
          <cell r="L106">
            <v>170</v>
          </cell>
          <cell r="M106">
            <v>0</v>
          </cell>
          <cell r="N106">
            <v>440</v>
          </cell>
          <cell r="O106">
            <v>8025</v>
          </cell>
        </row>
        <row r="107">
          <cell r="A107" t="str">
            <v>167</v>
          </cell>
          <cell r="B107" t="str">
            <v>2คน</v>
          </cell>
          <cell r="C107">
            <v>3130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3130</v>
          </cell>
          <cell r="K107">
            <v>0</v>
          </cell>
          <cell r="L107">
            <v>62</v>
          </cell>
          <cell r="M107">
            <v>0</v>
          </cell>
          <cell r="N107">
            <v>62</v>
          </cell>
          <cell r="O107">
            <v>3068</v>
          </cell>
        </row>
        <row r="108">
          <cell r="A108" t="str">
            <v>168</v>
          </cell>
          <cell r="B108" t="str">
            <v>1คน</v>
          </cell>
          <cell r="C108">
            <v>2632</v>
          </cell>
          <cell r="D108">
            <v>0</v>
          </cell>
          <cell r="E108">
            <v>188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2820</v>
          </cell>
          <cell r="K108">
            <v>4</v>
          </cell>
          <cell r="L108">
            <v>53</v>
          </cell>
          <cell r="M108">
            <v>0</v>
          </cell>
          <cell r="N108">
            <v>57</v>
          </cell>
          <cell r="O108">
            <v>2763</v>
          </cell>
        </row>
        <row r="109">
          <cell r="A109" t="str">
            <v>170</v>
          </cell>
          <cell r="B109" t="str">
            <v>1คน</v>
          </cell>
          <cell r="C109">
            <v>1980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165</v>
          </cell>
          <cell r="J109">
            <v>2145</v>
          </cell>
          <cell r="K109">
            <v>0</v>
          </cell>
          <cell r="L109">
            <v>43</v>
          </cell>
          <cell r="M109">
            <v>0</v>
          </cell>
          <cell r="N109">
            <v>43</v>
          </cell>
          <cell r="O109">
            <v>2102</v>
          </cell>
        </row>
        <row r="110">
          <cell r="A110" t="str">
            <v>174</v>
          </cell>
          <cell r="B110" t="str">
            <v>9คน</v>
          </cell>
          <cell r="C110">
            <v>18644</v>
          </cell>
          <cell r="D110">
            <v>0</v>
          </cell>
          <cell r="E110">
            <v>754</v>
          </cell>
          <cell r="F110">
            <v>0</v>
          </cell>
          <cell r="G110">
            <v>0</v>
          </cell>
          <cell r="H110">
            <v>0</v>
          </cell>
          <cell r="I110">
            <v>2640</v>
          </cell>
          <cell r="J110">
            <v>22038</v>
          </cell>
          <cell r="K110">
            <v>0</v>
          </cell>
          <cell r="L110">
            <v>422</v>
          </cell>
          <cell r="M110">
            <v>0</v>
          </cell>
          <cell r="N110">
            <v>1439</v>
          </cell>
          <cell r="O110">
            <v>20599</v>
          </cell>
        </row>
        <row r="111">
          <cell r="A111" t="str">
            <v>175</v>
          </cell>
          <cell r="B111" t="str">
            <v>4คน</v>
          </cell>
          <cell r="C111">
            <v>10827</v>
          </cell>
          <cell r="D111">
            <v>0</v>
          </cell>
          <cell r="E111">
            <v>800</v>
          </cell>
          <cell r="F111">
            <v>0</v>
          </cell>
          <cell r="G111">
            <v>-591</v>
          </cell>
          <cell r="H111">
            <v>0</v>
          </cell>
          <cell r="I111">
            <v>150</v>
          </cell>
          <cell r="J111">
            <v>11186</v>
          </cell>
          <cell r="K111">
            <v>5</v>
          </cell>
          <cell r="L111">
            <v>205</v>
          </cell>
          <cell r="M111">
            <v>0</v>
          </cell>
          <cell r="N111">
            <v>468</v>
          </cell>
          <cell r="O111">
            <v>10718</v>
          </cell>
        </row>
        <row r="112">
          <cell r="A112" t="str">
            <v>176</v>
          </cell>
          <cell r="B112" t="str">
            <v>2คน</v>
          </cell>
          <cell r="C112">
            <v>5469</v>
          </cell>
          <cell r="D112">
            <v>0</v>
          </cell>
          <cell r="E112">
            <v>584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6053</v>
          </cell>
          <cell r="K112">
            <v>0</v>
          </cell>
          <cell r="L112">
            <v>110</v>
          </cell>
          <cell r="M112">
            <v>0</v>
          </cell>
          <cell r="N112">
            <v>341</v>
          </cell>
          <cell r="O112">
            <v>5712</v>
          </cell>
        </row>
        <row r="113">
          <cell r="A113" t="str">
            <v>177</v>
          </cell>
          <cell r="B113" t="str">
            <v>1คน</v>
          </cell>
          <cell r="C113">
            <v>3120</v>
          </cell>
          <cell r="D113">
            <v>0</v>
          </cell>
          <cell r="E113">
            <v>416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3536</v>
          </cell>
          <cell r="K113">
            <v>0</v>
          </cell>
          <cell r="L113">
            <v>62</v>
          </cell>
          <cell r="M113">
            <v>0</v>
          </cell>
          <cell r="N113">
            <v>340</v>
          </cell>
          <cell r="O113">
            <v>3196</v>
          </cell>
        </row>
        <row r="114">
          <cell r="A114" t="str">
            <v>178</v>
          </cell>
          <cell r="B114" t="str">
            <v>3คน</v>
          </cell>
          <cell r="C114">
            <v>7148</v>
          </cell>
          <cell r="D114">
            <v>0</v>
          </cell>
          <cell r="E114">
            <v>0</v>
          </cell>
          <cell r="F114">
            <v>0</v>
          </cell>
          <cell r="G114">
            <v>-170</v>
          </cell>
          <cell r="H114">
            <v>0</v>
          </cell>
          <cell r="I114">
            <v>0</v>
          </cell>
          <cell r="J114">
            <v>6978</v>
          </cell>
          <cell r="K114">
            <v>0</v>
          </cell>
          <cell r="L114">
            <v>149</v>
          </cell>
          <cell r="M114">
            <v>0</v>
          </cell>
          <cell r="N114">
            <v>419</v>
          </cell>
          <cell r="O114">
            <v>6559</v>
          </cell>
        </row>
        <row r="115">
          <cell r="A115" t="str">
            <v>179</v>
          </cell>
          <cell r="B115" t="str">
            <v>28คน</v>
          </cell>
          <cell r="C115">
            <v>61840</v>
          </cell>
          <cell r="D115">
            <v>0</v>
          </cell>
          <cell r="E115">
            <v>1530</v>
          </cell>
          <cell r="F115">
            <v>-38</v>
          </cell>
          <cell r="G115">
            <v>-1565</v>
          </cell>
          <cell r="H115">
            <v>0</v>
          </cell>
          <cell r="I115">
            <v>5659</v>
          </cell>
          <cell r="J115">
            <v>67426</v>
          </cell>
          <cell r="K115">
            <v>14</v>
          </cell>
          <cell r="L115">
            <v>1180</v>
          </cell>
          <cell r="M115">
            <v>0</v>
          </cell>
          <cell r="N115">
            <v>3925</v>
          </cell>
          <cell r="O115">
            <v>63501</v>
          </cell>
        </row>
        <row r="116">
          <cell r="A116" t="str">
            <v>180</v>
          </cell>
          <cell r="B116" t="str">
            <v>3คน</v>
          </cell>
          <cell r="C116">
            <v>7568</v>
          </cell>
          <cell r="D116">
            <v>0</v>
          </cell>
          <cell r="E116">
            <v>0</v>
          </cell>
          <cell r="F116">
            <v>0</v>
          </cell>
          <cell r="G116">
            <v>-600</v>
          </cell>
          <cell r="H116">
            <v>0</v>
          </cell>
          <cell r="I116">
            <v>200</v>
          </cell>
          <cell r="J116">
            <v>7168</v>
          </cell>
          <cell r="K116">
            <v>0</v>
          </cell>
          <cell r="L116">
            <v>144</v>
          </cell>
          <cell r="M116">
            <v>0</v>
          </cell>
          <cell r="N116">
            <v>709</v>
          </cell>
          <cell r="O116">
            <v>6459</v>
          </cell>
        </row>
        <row r="117">
          <cell r="A117" t="str">
            <v>182</v>
          </cell>
          <cell r="B117" t="str">
            <v>7คน</v>
          </cell>
          <cell r="C117">
            <v>17607</v>
          </cell>
          <cell r="D117">
            <v>0</v>
          </cell>
          <cell r="E117">
            <v>405</v>
          </cell>
          <cell r="F117">
            <v>0</v>
          </cell>
          <cell r="G117">
            <v>-403</v>
          </cell>
          <cell r="H117">
            <v>0</v>
          </cell>
          <cell r="I117">
            <v>185</v>
          </cell>
          <cell r="J117">
            <v>19554</v>
          </cell>
          <cell r="K117">
            <v>6</v>
          </cell>
          <cell r="L117">
            <v>349</v>
          </cell>
          <cell r="M117">
            <v>0</v>
          </cell>
          <cell r="N117">
            <v>891</v>
          </cell>
          <cell r="O117">
            <v>16903</v>
          </cell>
        </row>
        <row r="118">
          <cell r="A118" t="str">
            <v>183</v>
          </cell>
          <cell r="B118" t="str">
            <v>4คน</v>
          </cell>
          <cell r="C118">
            <v>11240</v>
          </cell>
          <cell r="D118">
            <v>0</v>
          </cell>
          <cell r="E118">
            <v>864</v>
          </cell>
          <cell r="F118">
            <v>0</v>
          </cell>
          <cell r="G118">
            <v>0</v>
          </cell>
          <cell r="H118">
            <v>0</v>
          </cell>
          <cell r="I118">
            <v>514</v>
          </cell>
          <cell r="J118">
            <v>14378</v>
          </cell>
          <cell r="K118">
            <v>0</v>
          </cell>
          <cell r="L118">
            <v>232</v>
          </cell>
          <cell r="M118">
            <v>0</v>
          </cell>
          <cell r="N118">
            <v>498</v>
          </cell>
          <cell r="O118">
            <v>12120</v>
          </cell>
        </row>
        <row r="119">
          <cell r="A119" t="str">
            <v>184</v>
          </cell>
          <cell r="B119" t="str">
            <v>1คน</v>
          </cell>
          <cell r="C119">
            <v>1911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1911</v>
          </cell>
          <cell r="K119">
            <v>0</v>
          </cell>
          <cell r="L119">
            <v>38</v>
          </cell>
          <cell r="M119">
            <v>0</v>
          </cell>
          <cell r="N119">
            <v>38</v>
          </cell>
          <cell r="O119">
            <v>1873</v>
          </cell>
        </row>
        <row r="120">
          <cell r="A120" t="str">
            <v>186</v>
          </cell>
          <cell r="B120" t="str">
            <v>116คน</v>
          </cell>
          <cell r="C120">
            <v>188345</v>
          </cell>
          <cell r="D120">
            <v>0</v>
          </cell>
          <cell r="E120">
            <v>0</v>
          </cell>
          <cell r="F120">
            <v>0</v>
          </cell>
          <cell r="G120">
            <v>-2730</v>
          </cell>
          <cell r="H120">
            <v>0</v>
          </cell>
          <cell r="I120">
            <v>4165</v>
          </cell>
          <cell r="J120">
            <v>189780</v>
          </cell>
          <cell r="K120">
            <v>0</v>
          </cell>
          <cell r="L120">
            <v>4007</v>
          </cell>
          <cell r="M120">
            <v>0</v>
          </cell>
          <cell r="N120">
            <v>8509</v>
          </cell>
          <cell r="O120">
            <v>181271</v>
          </cell>
        </row>
        <row r="121">
          <cell r="A121" t="str">
            <v>188</v>
          </cell>
          <cell r="B121" t="str">
            <v>29คน</v>
          </cell>
          <cell r="C121">
            <v>61126</v>
          </cell>
          <cell r="D121">
            <v>0</v>
          </cell>
          <cell r="E121">
            <v>0</v>
          </cell>
          <cell r="F121">
            <v>0</v>
          </cell>
          <cell r="G121">
            <v>-390</v>
          </cell>
          <cell r="H121">
            <v>0</v>
          </cell>
          <cell r="I121">
            <v>1170</v>
          </cell>
          <cell r="J121">
            <v>61906</v>
          </cell>
          <cell r="K121">
            <v>0</v>
          </cell>
          <cell r="L121">
            <v>1198</v>
          </cell>
          <cell r="M121">
            <v>0</v>
          </cell>
          <cell r="N121">
            <v>1758</v>
          </cell>
          <cell r="O121">
            <v>60148</v>
          </cell>
        </row>
        <row r="122">
          <cell r="A122" t="str">
            <v>190</v>
          </cell>
          <cell r="B122" t="str">
            <v>1คน</v>
          </cell>
          <cell r="C122">
            <v>2758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4758</v>
          </cell>
          <cell r="K122">
            <v>0</v>
          </cell>
          <cell r="L122">
            <v>55</v>
          </cell>
          <cell r="M122">
            <v>0</v>
          </cell>
          <cell r="N122">
            <v>55</v>
          </cell>
          <cell r="O122">
            <v>2703</v>
          </cell>
        </row>
        <row r="123">
          <cell r="A123" t="str">
            <v>197</v>
          </cell>
          <cell r="B123" t="str">
            <v>10คน</v>
          </cell>
          <cell r="C123">
            <v>26889</v>
          </cell>
          <cell r="D123">
            <v>0</v>
          </cell>
          <cell r="E123">
            <v>1640</v>
          </cell>
          <cell r="F123">
            <v>0</v>
          </cell>
          <cell r="G123">
            <v>-150</v>
          </cell>
          <cell r="H123">
            <v>0</v>
          </cell>
          <cell r="I123">
            <v>1010</v>
          </cell>
          <cell r="J123">
            <v>29389</v>
          </cell>
          <cell r="K123">
            <v>0</v>
          </cell>
          <cell r="L123">
            <v>546</v>
          </cell>
          <cell r="M123">
            <v>0</v>
          </cell>
          <cell r="N123">
            <v>1064</v>
          </cell>
          <cell r="O123">
            <v>28325</v>
          </cell>
        </row>
        <row r="124">
          <cell r="A124" t="str">
            <v>181</v>
          </cell>
          <cell r="B124" t="str">
            <v>1คน</v>
          </cell>
          <cell r="C124">
            <v>5988706.9999999991</v>
          </cell>
          <cell r="D124">
            <v>918</v>
          </cell>
          <cell r="E124">
            <v>36848</v>
          </cell>
          <cell r="F124">
            <v>-17337</v>
          </cell>
          <cell r="G124">
            <v>-63669</v>
          </cell>
          <cell r="H124">
            <v>0</v>
          </cell>
          <cell r="I124">
            <v>380220</v>
          </cell>
          <cell r="J124">
            <v>6340066</v>
          </cell>
          <cell r="K124">
            <v>428</v>
          </cell>
          <cell r="L124">
            <v>121425</v>
          </cell>
          <cell r="M124">
            <v>69</v>
          </cell>
          <cell r="N124">
            <v>308864</v>
          </cell>
          <cell r="O124">
            <v>6010581</v>
          </cell>
        </row>
        <row r="125">
          <cell r="A125" t="str">
            <v>182</v>
          </cell>
          <cell r="B125" t="str">
            <v>9คน</v>
          </cell>
          <cell r="C125">
            <v>20850</v>
          </cell>
          <cell r="D125">
            <v>0</v>
          </cell>
          <cell r="E125">
            <v>377</v>
          </cell>
          <cell r="F125">
            <v>0</v>
          </cell>
          <cell r="G125">
            <v>-792</v>
          </cell>
          <cell r="H125">
            <v>1773</v>
          </cell>
          <cell r="I125">
            <v>2141</v>
          </cell>
          <cell r="J125">
            <v>24349</v>
          </cell>
          <cell r="K125">
            <v>0</v>
          </cell>
          <cell r="L125">
            <v>444</v>
          </cell>
          <cell r="M125">
            <v>0</v>
          </cell>
        </row>
        <row r="126">
          <cell r="A126" t="str">
            <v>183</v>
          </cell>
          <cell r="B126" t="str">
            <v>4คน</v>
          </cell>
          <cell r="C126">
            <v>10429</v>
          </cell>
          <cell r="D126">
            <v>0</v>
          </cell>
          <cell r="E126">
            <v>432</v>
          </cell>
          <cell r="F126">
            <v>0</v>
          </cell>
          <cell r="G126">
            <v>0</v>
          </cell>
          <cell r="H126">
            <v>798</v>
          </cell>
          <cell r="I126">
            <v>530</v>
          </cell>
          <cell r="J126">
            <v>14349</v>
          </cell>
          <cell r="K126">
            <v>0</v>
          </cell>
          <cell r="L126">
            <v>216</v>
          </cell>
          <cell r="M126">
            <v>0</v>
          </cell>
        </row>
        <row r="127">
          <cell r="A127" t="str">
            <v>184</v>
          </cell>
          <cell r="B127" t="str">
            <v>1คน</v>
          </cell>
          <cell r="C127">
            <v>1911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147</v>
          </cell>
          <cell r="I127">
            <v>0</v>
          </cell>
          <cell r="J127">
            <v>2058</v>
          </cell>
          <cell r="K127">
            <v>0</v>
          </cell>
          <cell r="L127">
            <v>29</v>
          </cell>
          <cell r="M127">
            <v>0</v>
          </cell>
        </row>
        <row r="128">
          <cell r="A128" t="str">
            <v>186</v>
          </cell>
          <cell r="B128" t="str">
            <v>104คน</v>
          </cell>
          <cell r="C128">
            <v>173256</v>
          </cell>
          <cell r="D128">
            <v>0</v>
          </cell>
          <cell r="E128">
            <v>0</v>
          </cell>
          <cell r="F128">
            <v>0</v>
          </cell>
          <cell r="G128">
            <v>-1820</v>
          </cell>
          <cell r="H128">
            <v>0</v>
          </cell>
          <cell r="I128">
            <v>3900</v>
          </cell>
          <cell r="J128">
            <v>175336</v>
          </cell>
          <cell r="K128">
            <v>0</v>
          </cell>
          <cell r="L128">
            <v>3916</v>
          </cell>
          <cell r="M128">
            <v>0</v>
          </cell>
        </row>
        <row r="129">
          <cell r="A129" t="str">
            <v>188</v>
          </cell>
          <cell r="B129" t="str">
            <v>33คน</v>
          </cell>
          <cell r="C129">
            <v>70957</v>
          </cell>
          <cell r="D129">
            <v>0</v>
          </cell>
          <cell r="E129">
            <v>0</v>
          </cell>
          <cell r="F129">
            <v>0</v>
          </cell>
          <cell r="G129">
            <v>-1300</v>
          </cell>
          <cell r="H129">
            <v>0</v>
          </cell>
          <cell r="I129">
            <v>780</v>
          </cell>
          <cell r="J129">
            <v>70437</v>
          </cell>
          <cell r="K129">
            <v>0</v>
          </cell>
          <cell r="L129">
            <v>1356</v>
          </cell>
          <cell r="M129">
            <v>0</v>
          </cell>
        </row>
        <row r="130">
          <cell r="A130" t="str">
            <v>190</v>
          </cell>
          <cell r="B130" t="str">
            <v>1คน</v>
          </cell>
          <cell r="C130">
            <v>2758</v>
          </cell>
          <cell r="D130">
            <v>0</v>
          </cell>
          <cell r="E130">
            <v>197</v>
          </cell>
          <cell r="F130">
            <v>0</v>
          </cell>
          <cell r="G130">
            <v>0</v>
          </cell>
          <cell r="H130">
            <v>197</v>
          </cell>
          <cell r="I130">
            <v>0</v>
          </cell>
          <cell r="J130">
            <v>3152</v>
          </cell>
          <cell r="K130">
            <v>0</v>
          </cell>
          <cell r="L130">
            <v>55</v>
          </cell>
          <cell r="M130">
            <v>0</v>
          </cell>
        </row>
        <row r="131">
          <cell r="A131" t="str">
            <v>196</v>
          </cell>
          <cell r="B131" t="str">
            <v>3คน</v>
          </cell>
          <cell r="C131">
            <v>6594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471</v>
          </cell>
          <cell r="I131">
            <v>0</v>
          </cell>
          <cell r="J131">
            <v>7065</v>
          </cell>
          <cell r="K131">
            <v>0</v>
          </cell>
          <cell r="L131">
            <v>131</v>
          </cell>
          <cell r="M131">
            <v>0</v>
          </cell>
        </row>
        <row r="132">
          <cell r="A132" t="str">
            <v>197</v>
          </cell>
          <cell r="B132" t="str">
            <v>10คน</v>
          </cell>
          <cell r="C132">
            <v>20651</v>
          </cell>
          <cell r="D132">
            <v>0</v>
          </cell>
          <cell r="E132">
            <v>887</v>
          </cell>
          <cell r="F132">
            <v>0</v>
          </cell>
          <cell r="G132">
            <v>-143</v>
          </cell>
          <cell r="H132">
            <v>1722</v>
          </cell>
          <cell r="I132">
            <v>2714</v>
          </cell>
          <cell r="J132">
            <v>25831</v>
          </cell>
          <cell r="K132">
            <v>2</v>
          </cell>
          <cell r="L132">
            <v>438</v>
          </cell>
          <cell r="M132">
            <v>0</v>
          </cell>
        </row>
        <row r="133">
          <cell r="C133">
            <v>6765485</v>
          </cell>
          <cell r="D133">
            <v>3262</v>
          </cell>
          <cell r="E133">
            <v>167853</v>
          </cell>
          <cell r="F133">
            <v>-15888</v>
          </cell>
          <cell r="G133">
            <v>-63039</v>
          </cell>
          <cell r="H133">
            <v>267065</v>
          </cell>
          <cell r="I133">
            <v>429880</v>
          </cell>
          <cell r="J133">
            <v>7568530.0000000009</v>
          </cell>
          <cell r="K133">
            <v>495</v>
          </cell>
          <cell r="L133">
            <v>137705</v>
          </cell>
          <cell r="M133">
            <v>0</v>
          </cell>
        </row>
      </sheetData>
      <sheetData sheetId="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feature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argeted testing"/>
      <sheetName val="115300"/>
      <sheetName val="116200"/>
      <sheetName val="A"/>
      <sheetName val="B"/>
      <sheetName val="C"/>
      <sheetName val="117800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T_UNG"/>
      <sheetName val="B_LUONG"/>
      <sheetName val="PHUTROI"/>
      <sheetName val="PCAPCTr"/>
      <sheetName val="THUCCHI"/>
      <sheetName val="LCN"/>
      <sheetName val="THUONG"/>
      <sheetName val="XL4Poppy"/>
      <sheetName val="D-3"/>
      <sheetName val="Tai kho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Cashflow -BS (Audit)"/>
      <sheetName val="Cashflow -BS "/>
      <sheetName val="Cashflow-TB"/>
      <sheetName val="ภงด-50 (2005)"/>
      <sheetName val="งบการเงิน"/>
      <sheetName val="2005"/>
      <sheetName val="Trialbalance"/>
      <sheetName val="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Assumptions"/>
      <sheetName val="gl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T CODE "/>
      <sheetName val="New Account"/>
      <sheetName val="Mapping (OK)"/>
      <sheetName val="Sheet1 (3)"/>
      <sheetName val="T CODE  (2)"/>
      <sheetName val="T1-T2-T3"/>
      <sheetName val="Mapping COA (EDT to FE) (2)"/>
      <sheetName val="Mapping COA (EDT to FE)"/>
      <sheetName val="P&amp;L Input (YTD)"/>
      <sheetName val="BS Input (Balance) Jan'05"/>
      <sheetName val="Mapping"/>
      <sheetName val="Account Code"/>
      <sheetName val="Account Code (2)"/>
      <sheetName val="T Code"/>
      <sheetName val="T1"/>
      <sheetName val="T2"/>
      <sheetName val="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est dividends pai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9" tint="-0.249977111117893"/>
  </sheetPr>
  <dimension ref="A1:M203"/>
  <sheetViews>
    <sheetView tabSelected="1" topLeftCell="A4" zoomScaleNormal="100" zoomScaleSheetLayoutView="122" workbookViewId="0">
      <selection activeCell="D10" sqref="D10"/>
    </sheetView>
  </sheetViews>
  <sheetFormatPr defaultRowHeight="16.5" customHeight="1"/>
  <cols>
    <col min="1" max="3" width="1.28515625" style="5" customWidth="1"/>
    <col min="4" max="4" width="39.28515625" style="5" customWidth="1"/>
    <col min="5" max="5" width="4.7109375" style="18" customWidth="1"/>
    <col min="6" max="6" width="0.7109375" style="5" customWidth="1"/>
    <col min="7" max="7" width="11.85546875" style="22" customWidth="1"/>
    <col min="8" max="8" width="0.7109375" style="165" customWidth="1"/>
    <col min="9" max="9" width="11.85546875" style="22" customWidth="1"/>
    <col min="10" max="10" width="0.7109375" style="165" customWidth="1"/>
    <col min="11" max="11" width="11.85546875" style="22" customWidth="1"/>
    <col min="12" max="12" width="0.7109375" style="165" customWidth="1"/>
    <col min="13" max="13" width="11.85546875" style="22" customWidth="1"/>
    <col min="14" max="16384" width="9.140625" style="5"/>
  </cols>
  <sheetData>
    <row r="1" spans="1:13" ht="16.5" customHeight="1">
      <c r="A1" s="1" t="s">
        <v>127</v>
      </c>
      <c r="B1" s="1"/>
      <c r="C1" s="1"/>
      <c r="D1" s="1"/>
      <c r="E1" s="2"/>
      <c r="F1" s="1"/>
      <c r="G1" s="3"/>
      <c r="H1" s="152"/>
      <c r="I1" s="4"/>
      <c r="J1" s="4"/>
      <c r="K1" s="4"/>
      <c r="L1" s="4"/>
      <c r="M1" s="4"/>
    </row>
    <row r="2" spans="1:13" ht="16.5" customHeight="1">
      <c r="A2" s="1" t="s">
        <v>115</v>
      </c>
      <c r="B2" s="1"/>
      <c r="C2" s="1"/>
      <c r="D2" s="1"/>
      <c r="E2" s="2"/>
      <c r="F2" s="1"/>
      <c r="G2" s="3"/>
      <c r="H2" s="152"/>
      <c r="I2" s="3"/>
      <c r="J2" s="152"/>
      <c r="K2" s="3"/>
      <c r="L2" s="152"/>
      <c r="M2" s="3"/>
    </row>
    <row r="3" spans="1:13" ht="16.5" customHeight="1">
      <c r="A3" s="6" t="s">
        <v>275</v>
      </c>
      <c r="B3" s="7"/>
      <c r="C3" s="7"/>
      <c r="D3" s="7"/>
      <c r="E3" s="8"/>
      <c r="F3" s="7"/>
      <c r="G3" s="9"/>
      <c r="H3" s="153"/>
      <c r="I3" s="9"/>
      <c r="J3" s="153"/>
      <c r="K3" s="9"/>
      <c r="L3" s="153"/>
      <c r="M3" s="9"/>
    </row>
    <row r="4" spans="1:13" ht="16.5" customHeight="1">
      <c r="A4" s="10"/>
      <c r="B4" s="11"/>
      <c r="C4" s="11"/>
      <c r="D4" s="11"/>
      <c r="E4" s="12"/>
      <c r="F4" s="11"/>
      <c r="G4" s="13"/>
      <c r="H4" s="14"/>
      <c r="I4" s="13"/>
      <c r="J4" s="14"/>
      <c r="K4" s="13"/>
      <c r="L4" s="14"/>
      <c r="M4" s="13"/>
    </row>
    <row r="5" spans="1:13" ht="16.5" customHeight="1">
      <c r="A5" s="11"/>
      <c r="B5" s="11"/>
      <c r="C5" s="11"/>
      <c r="D5" s="11"/>
      <c r="E5" s="12"/>
      <c r="F5" s="11"/>
      <c r="G5" s="13"/>
      <c r="H5" s="14"/>
      <c r="I5" s="13"/>
      <c r="J5" s="14"/>
      <c r="K5" s="13"/>
      <c r="L5" s="14"/>
      <c r="M5" s="13"/>
    </row>
    <row r="6" spans="1:13" ht="16.5" customHeight="1">
      <c r="A6" s="11"/>
      <c r="B6" s="11"/>
      <c r="C6" s="11"/>
      <c r="D6" s="11"/>
      <c r="E6" s="12"/>
      <c r="F6" s="11"/>
      <c r="G6" s="196" t="s">
        <v>193</v>
      </c>
      <c r="H6" s="196"/>
      <c r="I6" s="196"/>
      <c r="J6" s="14"/>
      <c r="K6" s="196" t="s">
        <v>195</v>
      </c>
      <c r="L6" s="196"/>
      <c r="M6" s="196"/>
    </row>
    <row r="7" spans="1:13" ht="16.5" customHeight="1">
      <c r="A7" s="11"/>
      <c r="B7" s="11"/>
      <c r="C7" s="11"/>
      <c r="D7" s="11"/>
      <c r="E7" s="12"/>
      <c r="F7" s="11"/>
      <c r="G7" s="198" t="s">
        <v>194</v>
      </c>
      <c r="H7" s="198"/>
      <c r="I7" s="198"/>
      <c r="J7" s="14"/>
      <c r="K7" s="198" t="s">
        <v>194</v>
      </c>
      <c r="L7" s="198"/>
      <c r="M7" s="198"/>
    </row>
    <row r="8" spans="1:13" ht="16.5" customHeight="1">
      <c r="A8" s="11"/>
      <c r="B8" s="11"/>
      <c r="C8" s="11"/>
      <c r="D8" s="11"/>
      <c r="E8" s="12"/>
      <c r="F8" s="11"/>
      <c r="G8" s="154" t="s">
        <v>171</v>
      </c>
      <c r="H8" s="103"/>
      <c r="I8" s="154" t="s">
        <v>172</v>
      </c>
      <c r="J8" s="155"/>
      <c r="K8" s="154" t="s">
        <v>171</v>
      </c>
      <c r="L8" s="103"/>
      <c r="M8" s="154" t="s">
        <v>172</v>
      </c>
    </row>
    <row r="9" spans="1:13" ht="16.5" customHeight="1">
      <c r="A9" s="11"/>
      <c r="B9" s="11"/>
      <c r="C9" s="11"/>
      <c r="D9" s="11"/>
      <c r="E9" s="12"/>
      <c r="F9" s="11"/>
      <c r="G9" s="156" t="s">
        <v>276</v>
      </c>
      <c r="H9" s="155"/>
      <c r="I9" s="156" t="s">
        <v>89</v>
      </c>
      <c r="J9" s="155"/>
      <c r="K9" s="156" t="s">
        <v>276</v>
      </c>
      <c r="L9" s="155"/>
      <c r="M9" s="156" t="s">
        <v>89</v>
      </c>
    </row>
    <row r="10" spans="1:13" ht="16.5" customHeight="1">
      <c r="A10" s="1"/>
      <c r="B10" s="1"/>
      <c r="C10" s="1"/>
      <c r="D10" s="1"/>
      <c r="E10" s="2"/>
      <c r="F10" s="15"/>
      <c r="G10" s="100" t="s">
        <v>202</v>
      </c>
      <c r="H10" s="103"/>
      <c r="I10" s="100" t="s">
        <v>181</v>
      </c>
      <c r="J10" s="103"/>
      <c r="K10" s="100" t="s">
        <v>202</v>
      </c>
      <c r="L10" s="103"/>
      <c r="M10" s="100" t="s">
        <v>181</v>
      </c>
    </row>
    <row r="11" spans="1:13" ht="16.5" customHeight="1">
      <c r="A11" s="1"/>
      <c r="B11" s="1"/>
      <c r="C11" s="1"/>
      <c r="D11" s="1"/>
      <c r="E11" s="8" t="s">
        <v>0</v>
      </c>
      <c r="F11" s="15"/>
      <c r="G11" s="102" t="s">
        <v>90</v>
      </c>
      <c r="H11" s="103"/>
      <c r="I11" s="102" t="s">
        <v>90</v>
      </c>
      <c r="J11" s="103"/>
      <c r="K11" s="102" t="s">
        <v>90</v>
      </c>
      <c r="L11" s="103"/>
      <c r="M11" s="102" t="s">
        <v>90</v>
      </c>
    </row>
    <row r="12" spans="1:13" ht="16.5" customHeight="1">
      <c r="A12" s="16" t="s">
        <v>1</v>
      </c>
      <c r="B12" s="16"/>
      <c r="C12" s="16"/>
      <c r="D12" s="16"/>
      <c r="E12" s="2"/>
      <c r="F12" s="1"/>
      <c r="G12" s="3"/>
      <c r="H12" s="152"/>
      <c r="I12" s="3"/>
      <c r="J12" s="152"/>
      <c r="K12" s="3"/>
      <c r="L12" s="152"/>
      <c r="M12" s="3"/>
    </row>
    <row r="13" spans="1:13" ht="16.5" customHeight="1">
      <c r="A13" s="16"/>
      <c r="B13" s="16"/>
      <c r="C13" s="16"/>
      <c r="D13" s="16"/>
      <c r="E13" s="2"/>
      <c r="F13" s="1"/>
      <c r="G13" s="3"/>
      <c r="H13" s="152"/>
      <c r="I13" s="3"/>
      <c r="J13" s="152"/>
      <c r="K13" s="3"/>
      <c r="L13" s="152"/>
      <c r="M13" s="3"/>
    </row>
    <row r="14" spans="1:13" ht="16.5" customHeight="1">
      <c r="A14" s="16" t="s">
        <v>2</v>
      </c>
      <c r="B14" s="16"/>
      <c r="C14" s="16"/>
      <c r="D14" s="16"/>
      <c r="E14" s="2"/>
      <c r="F14" s="1"/>
      <c r="G14" s="3"/>
      <c r="H14" s="152"/>
      <c r="I14" s="3"/>
      <c r="J14" s="152"/>
      <c r="K14" s="3"/>
      <c r="L14" s="152"/>
      <c r="M14" s="3"/>
    </row>
    <row r="15" spans="1:13" ht="16.5" customHeight="1">
      <c r="A15" s="16"/>
      <c r="B15" s="16"/>
      <c r="C15" s="16"/>
      <c r="D15" s="16"/>
      <c r="E15" s="2"/>
      <c r="F15" s="1"/>
      <c r="G15" s="3"/>
      <c r="H15" s="152"/>
      <c r="I15" s="3"/>
      <c r="J15" s="14"/>
      <c r="K15" s="3"/>
      <c r="L15" s="152"/>
      <c r="M15" s="3"/>
    </row>
    <row r="16" spans="1:13" ht="16.5" customHeight="1">
      <c r="A16" s="17" t="s">
        <v>3</v>
      </c>
      <c r="B16" s="17"/>
      <c r="C16" s="17"/>
      <c r="D16" s="17"/>
      <c r="F16" s="157"/>
      <c r="G16" s="158">
        <v>3275520</v>
      </c>
      <c r="H16" s="159"/>
      <c r="I16" s="160">
        <v>987208</v>
      </c>
      <c r="J16" s="160"/>
      <c r="K16" s="160">
        <v>1360028</v>
      </c>
      <c r="L16" s="160"/>
      <c r="M16" s="160">
        <v>436836</v>
      </c>
    </row>
    <row r="17" spans="1:13" ht="16.5" customHeight="1">
      <c r="A17" s="17" t="s">
        <v>295</v>
      </c>
      <c r="B17" s="17"/>
      <c r="C17" s="17"/>
      <c r="D17" s="17"/>
      <c r="F17" s="157"/>
      <c r="G17" s="158">
        <v>641985</v>
      </c>
      <c r="H17" s="159"/>
      <c r="I17" s="160">
        <v>84</v>
      </c>
      <c r="J17" s="160"/>
      <c r="K17" s="160">
        <v>91253</v>
      </c>
      <c r="L17" s="160"/>
      <c r="M17" s="160">
        <v>0</v>
      </c>
    </row>
    <row r="18" spans="1:13" ht="16.5" customHeight="1">
      <c r="A18" s="5" t="s">
        <v>224</v>
      </c>
      <c r="F18" s="157"/>
      <c r="G18" s="158"/>
      <c r="H18" s="159"/>
      <c r="I18" s="160"/>
      <c r="J18" s="160"/>
      <c r="K18" s="160"/>
      <c r="L18" s="160"/>
      <c r="M18" s="160"/>
    </row>
    <row r="19" spans="1:13" ht="16.5" customHeight="1">
      <c r="B19" s="19" t="s">
        <v>54</v>
      </c>
      <c r="E19" s="18" t="s">
        <v>263</v>
      </c>
      <c r="F19" s="157"/>
      <c r="G19" s="158">
        <v>11790</v>
      </c>
      <c r="H19" s="159"/>
      <c r="I19" s="160">
        <v>0</v>
      </c>
      <c r="J19" s="160"/>
      <c r="K19" s="160">
        <v>12840</v>
      </c>
      <c r="L19" s="160"/>
      <c r="M19" s="160">
        <v>44693</v>
      </c>
    </row>
    <row r="20" spans="1:13" ht="16.5" customHeight="1">
      <c r="B20" s="20" t="s">
        <v>55</v>
      </c>
      <c r="E20" s="18">
        <v>7</v>
      </c>
      <c r="F20" s="157"/>
      <c r="G20" s="158">
        <v>2097328</v>
      </c>
      <c r="H20" s="159"/>
      <c r="I20" s="160">
        <v>1634051</v>
      </c>
      <c r="J20" s="160"/>
      <c r="K20" s="160">
        <v>1668682</v>
      </c>
      <c r="L20" s="160"/>
      <c r="M20" s="160">
        <v>1020224</v>
      </c>
    </row>
    <row r="21" spans="1:13" ht="16.5" customHeight="1">
      <c r="A21" s="5" t="s">
        <v>102</v>
      </c>
      <c r="B21" s="20"/>
      <c r="F21" s="157"/>
      <c r="G21" s="158">
        <v>0</v>
      </c>
      <c r="H21" s="159"/>
      <c r="I21" s="160">
        <v>215813</v>
      </c>
      <c r="J21" s="160"/>
      <c r="K21" s="160">
        <v>0</v>
      </c>
      <c r="L21" s="160"/>
      <c r="M21" s="160">
        <v>0</v>
      </c>
    </row>
    <row r="22" spans="1:13" ht="16.5" customHeight="1">
      <c r="A22" s="5" t="s">
        <v>122</v>
      </c>
      <c r="B22" s="161"/>
      <c r="C22" s="162"/>
      <c r="D22" s="163"/>
      <c r="E22" s="164"/>
      <c r="F22" s="21"/>
      <c r="G22" s="158"/>
      <c r="H22" s="5"/>
      <c r="I22" s="160"/>
      <c r="J22" s="160"/>
      <c r="K22" s="160"/>
      <c r="L22" s="160"/>
      <c r="M22" s="160"/>
    </row>
    <row r="23" spans="1:13" ht="16.5" customHeight="1">
      <c r="B23" s="5" t="s">
        <v>150</v>
      </c>
      <c r="C23" s="162"/>
      <c r="D23" s="163"/>
      <c r="E23" s="164"/>
      <c r="F23" s="21"/>
      <c r="G23" s="158">
        <v>0</v>
      </c>
      <c r="H23" s="158"/>
      <c r="I23" s="160">
        <v>162984</v>
      </c>
      <c r="J23" s="160"/>
      <c r="K23" s="160">
        <v>0</v>
      </c>
      <c r="L23" s="160"/>
      <c r="M23" s="160">
        <v>0</v>
      </c>
    </row>
    <row r="24" spans="1:13" ht="16.5" customHeight="1">
      <c r="A24" s="17" t="s">
        <v>225</v>
      </c>
      <c r="B24" s="17"/>
      <c r="C24" s="17"/>
      <c r="D24" s="17"/>
      <c r="F24" s="157"/>
      <c r="G24" s="158"/>
      <c r="I24" s="160"/>
      <c r="J24" s="160"/>
      <c r="K24" s="160"/>
      <c r="L24" s="160"/>
      <c r="M24" s="160"/>
    </row>
    <row r="25" spans="1:13" ht="16.5" customHeight="1">
      <c r="A25" s="17"/>
      <c r="B25" s="19" t="s">
        <v>54</v>
      </c>
      <c r="C25" s="17"/>
      <c r="D25" s="17"/>
      <c r="E25" s="18" t="s">
        <v>264</v>
      </c>
      <c r="F25" s="157"/>
      <c r="G25" s="158">
        <v>119</v>
      </c>
      <c r="I25" s="160">
        <v>1508</v>
      </c>
      <c r="J25" s="160"/>
      <c r="K25" s="160">
        <v>731859</v>
      </c>
      <c r="L25" s="160"/>
      <c r="M25" s="160">
        <v>644222</v>
      </c>
    </row>
    <row r="26" spans="1:13" ht="16.5" customHeight="1">
      <c r="A26" s="17"/>
      <c r="B26" s="20" t="s">
        <v>55</v>
      </c>
      <c r="C26" s="17"/>
      <c r="D26" s="17"/>
      <c r="E26" s="18">
        <v>8.1999999999999993</v>
      </c>
      <c r="F26" s="157"/>
      <c r="G26" s="158">
        <v>5375582</v>
      </c>
      <c r="I26" s="160">
        <v>2168447</v>
      </c>
      <c r="J26" s="160"/>
      <c r="K26" s="160">
        <v>5305712</v>
      </c>
      <c r="L26" s="160"/>
      <c r="M26" s="160">
        <v>1754713</v>
      </c>
    </row>
    <row r="27" spans="1:13" ht="16.5" customHeight="1">
      <c r="A27" s="17" t="s">
        <v>65</v>
      </c>
      <c r="B27" s="17"/>
      <c r="C27" s="17"/>
      <c r="D27" s="17"/>
      <c r="F27" s="157"/>
      <c r="G27" s="158"/>
      <c r="I27" s="160"/>
      <c r="J27" s="160"/>
      <c r="K27" s="160"/>
      <c r="L27" s="160"/>
      <c r="M27" s="160"/>
    </row>
    <row r="28" spans="1:13" ht="16.5" customHeight="1">
      <c r="B28" s="19" t="s">
        <v>54</v>
      </c>
      <c r="C28" s="17"/>
      <c r="D28" s="17"/>
      <c r="E28" s="18">
        <v>9</v>
      </c>
      <c r="F28" s="157"/>
      <c r="G28" s="158">
        <v>1445</v>
      </c>
      <c r="H28" s="159"/>
      <c r="I28" s="160">
        <v>0</v>
      </c>
      <c r="J28" s="160"/>
      <c r="K28" s="160">
        <v>10630</v>
      </c>
      <c r="L28" s="160"/>
      <c r="M28" s="160">
        <v>115095</v>
      </c>
    </row>
    <row r="29" spans="1:13" ht="16.5" customHeight="1">
      <c r="A29" s="17"/>
      <c r="B29" s="20" t="s">
        <v>55</v>
      </c>
      <c r="C29" s="17"/>
      <c r="D29" s="17"/>
      <c r="F29" s="157"/>
      <c r="G29" s="158">
        <v>3736</v>
      </c>
      <c r="H29" s="159"/>
      <c r="I29" s="160">
        <v>9992</v>
      </c>
      <c r="J29" s="160"/>
      <c r="K29" s="160">
        <v>106</v>
      </c>
      <c r="L29" s="160"/>
      <c r="M29" s="160">
        <v>2733</v>
      </c>
    </row>
    <row r="30" spans="1:13" ht="16.5" customHeight="1">
      <c r="A30" s="17" t="s">
        <v>27</v>
      </c>
      <c r="B30" s="17"/>
      <c r="C30" s="17"/>
      <c r="D30" s="17"/>
      <c r="F30" s="157"/>
      <c r="G30" s="158"/>
      <c r="H30" s="159"/>
      <c r="I30" s="160"/>
      <c r="J30" s="160"/>
      <c r="K30" s="160"/>
      <c r="L30" s="160"/>
      <c r="M30" s="160"/>
    </row>
    <row r="31" spans="1:13" ht="16.5" customHeight="1">
      <c r="A31" s="17"/>
      <c r="B31" s="19" t="s">
        <v>54</v>
      </c>
      <c r="C31" s="17"/>
      <c r="D31" s="17"/>
      <c r="E31" s="18">
        <v>9</v>
      </c>
      <c r="F31" s="157"/>
      <c r="G31" s="158">
        <v>0</v>
      </c>
      <c r="H31" s="159"/>
      <c r="I31" s="160">
        <v>0</v>
      </c>
      <c r="J31" s="160"/>
      <c r="K31" s="160">
        <v>2371</v>
      </c>
      <c r="L31" s="160"/>
      <c r="M31" s="160">
        <v>2371</v>
      </c>
    </row>
    <row r="32" spans="1:13" ht="16.5" customHeight="1">
      <c r="A32" s="17"/>
      <c r="B32" s="20" t="s">
        <v>55</v>
      </c>
      <c r="C32" s="17"/>
      <c r="D32" s="17"/>
      <c r="F32" s="157"/>
      <c r="G32" s="158">
        <v>1317170</v>
      </c>
      <c r="H32" s="159"/>
      <c r="I32" s="160">
        <v>5398743</v>
      </c>
      <c r="J32" s="160"/>
      <c r="K32" s="160">
        <v>539916</v>
      </c>
      <c r="L32" s="160"/>
      <c r="M32" s="160">
        <v>4712315</v>
      </c>
    </row>
    <row r="33" spans="1:13" ht="16.5" customHeight="1">
      <c r="A33" s="17" t="s">
        <v>61</v>
      </c>
      <c r="B33" s="17"/>
      <c r="C33" s="17"/>
      <c r="D33" s="17"/>
      <c r="F33" s="157"/>
      <c r="G33" s="158"/>
      <c r="H33" s="159"/>
      <c r="I33" s="160"/>
      <c r="J33" s="160"/>
      <c r="K33" s="160"/>
      <c r="L33" s="160"/>
      <c r="M33" s="160"/>
    </row>
    <row r="34" spans="1:13" ht="16.5" customHeight="1">
      <c r="A34" s="17"/>
      <c r="B34" s="20" t="s">
        <v>54</v>
      </c>
      <c r="C34" s="17"/>
      <c r="D34" s="17"/>
      <c r="E34" s="18">
        <v>9</v>
      </c>
      <c r="F34" s="157"/>
      <c r="G34" s="158">
        <v>920</v>
      </c>
      <c r="H34" s="159"/>
      <c r="I34" s="160">
        <v>0</v>
      </c>
      <c r="J34" s="166"/>
      <c r="K34" s="160">
        <v>31149</v>
      </c>
      <c r="L34" s="158"/>
      <c r="M34" s="160">
        <v>39925</v>
      </c>
    </row>
    <row r="35" spans="1:13" ht="16.5" customHeight="1">
      <c r="A35" s="17"/>
      <c r="B35" s="20" t="s">
        <v>55</v>
      </c>
      <c r="C35" s="17"/>
      <c r="D35" s="17"/>
      <c r="F35" s="157"/>
      <c r="G35" s="158">
        <v>130731</v>
      </c>
      <c r="H35" s="159"/>
      <c r="I35" s="160">
        <v>204419</v>
      </c>
      <c r="J35" s="160"/>
      <c r="K35" s="160">
        <v>80413</v>
      </c>
      <c r="L35" s="160"/>
      <c r="M35" s="160">
        <v>58919</v>
      </c>
    </row>
    <row r="36" spans="1:13" ht="16.5" customHeight="1">
      <c r="A36" s="5" t="s">
        <v>151</v>
      </c>
      <c r="B36" s="20"/>
      <c r="C36" s="17"/>
      <c r="D36" s="17"/>
      <c r="E36" s="18">
        <v>9</v>
      </c>
      <c r="F36" s="157"/>
      <c r="G36" s="158">
        <v>1526</v>
      </c>
      <c r="H36" s="159"/>
      <c r="I36" s="160">
        <v>1526</v>
      </c>
      <c r="J36" s="160"/>
      <c r="K36" s="160">
        <v>0</v>
      </c>
      <c r="L36" s="160"/>
      <c r="M36" s="160">
        <v>0</v>
      </c>
    </row>
    <row r="37" spans="1:13" ht="16.5" customHeight="1">
      <c r="A37" s="17" t="s">
        <v>186</v>
      </c>
      <c r="B37" s="20"/>
      <c r="C37" s="17"/>
      <c r="D37" s="17"/>
      <c r="E37" s="18">
        <v>10</v>
      </c>
      <c r="F37" s="157"/>
      <c r="G37" s="158">
        <v>612694</v>
      </c>
      <c r="H37" s="159"/>
      <c r="I37" s="160">
        <v>535747</v>
      </c>
      <c r="J37" s="160"/>
      <c r="K37" s="160">
        <v>612694</v>
      </c>
      <c r="L37" s="160"/>
      <c r="M37" s="160">
        <v>535747</v>
      </c>
    </row>
    <row r="38" spans="1:13" ht="16.5" customHeight="1">
      <c r="A38" s="17" t="s">
        <v>250</v>
      </c>
      <c r="B38" s="20"/>
      <c r="C38" s="17"/>
      <c r="D38" s="17"/>
      <c r="E38" s="5"/>
      <c r="F38" s="157"/>
      <c r="G38" s="5"/>
      <c r="H38" s="5"/>
      <c r="I38" s="5"/>
      <c r="J38" s="5"/>
      <c r="K38" s="5"/>
      <c r="L38" s="5"/>
      <c r="M38" s="5"/>
    </row>
    <row r="39" spans="1:13" ht="16.5" customHeight="1">
      <c r="A39" s="17"/>
      <c r="B39" s="20" t="s">
        <v>54</v>
      </c>
      <c r="C39" s="17"/>
      <c r="D39" s="17"/>
      <c r="E39" s="18">
        <v>9</v>
      </c>
      <c r="F39" s="157"/>
      <c r="G39" s="158">
        <v>71</v>
      </c>
      <c r="H39" s="158"/>
      <c r="I39" s="160">
        <v>175</v>
      </c>
      <c r="J39" s="160"/>
      <c r="K39" s="160">
        <v>6266</v>
      </c>
      <c r="L39" s="160"/>
      <c r="M39" s="160">
        <v>6302</v>
      </c>
    </row>
    <row r="40" spans="1:13" ht="16.5" customHeight="1">
      <c r="A40" s="5" t="s">
        <v>97</v>
      </c>
      <c r="B40" s="17"/>
      <c r="C40" s="17"/>
      <c r="D40" s="17"/>
      <c r="E40" s="5"/>
      <c r="F40" s="157"/>
      <c r="G40" s="158">
        <v>663665</v>
      </c>
      <c r="H40" s="158"/>
      <c r="I40" s="160">
        <v>500161</v>
      </c>
      <c r="J40" s="160"/>
      <c r="K40" s="160">
        <v>636268</v>
      </c>
      <c r="L40" s="160"/>
      <c r="M40" s="160">
        <v>492176</v>
      </c>
    </row>
    <row r="41" spans="1:13" ht="16.5" customHeight="1">
      <c r="A41" s="17" t="s">
        <v>28</v>
      </c>
      <c r="B41" s="17"/>
      <c r="C41" s="17"/>
      <c r="D41" s="17"/>
      <c r="F41" s="157"/>
      <c r="G41" s="158">
        <v>79996</v>
      </c>
      <c r="H41" s="159"/>
      <c r="I41" s="160">
        <v>192542</v>
      </c>
      <c r="J41" s="160"/>
      <c r="K41" s="160">
        <v>21043</v>
      </c>
      <c r="L41" s="160"/>
      <c r="M41" s="160">
        <v>12799</v>
      </c>
    </row>
    <row r="42" spans="1:13" ht="16.5" customHeight="1">
      <c r="A42" s="17" t="s">
        <v>4</v>
      </c>
      <c r="B42" s="17"/>
      <c r="C42" s="17"/>
      <c r="D42" s="17"/>
      <c r="F42" s="157"/>
      <c r="G42" s="167">
        <v>38262</v>
      </c>
      <c r="H42" s="159"/>
      <c r="I42" s="168">
        <v>82181</v>
      </c>
      <c r="J42" s="160"/>
      <c r="K42" s="168">
        <v>22648</v>
      </c>
      <c r="L42" s="160"/>
      <c r="M42" s="168">
        <v>17577</v>
      </c>
    </row>
    <row r="43" spans="1:13" ht="16.5" customHeight="1">
      <c r="A43" s="17"/>
      <c r="B43" s="17"/>
      <c r="C43" s="17"/>
      <c r="D43" s="17"/>
      <c r="F43" s="157"/>
      <c r="G43" s="211"/>
      <c r="H43" s="159"/>
      <c r="I43" s="5"/>
      <c r="J43" s="5"/>
      <c r="K43" s="5"/>
      <c r="L43" s="5"/>
      <c r="M43" s="5"/>
    </row>
    <row r="44" spans="1:13" ht="16.5" customHeight="1">
      <c r="A44" s="16" t="s">
        <v>5</v>
      </c>
      <c r="B44" s="17"/>
      <c r="C44" s="17"/>
      <c r="D44" s="17"/>
      <c r="F44" s="24"/>
      <c r="G44" s="167">
        <f>SUM(G16:G42)</f>
        <v>14252540</v>
      </c>
      <c r="H44" s="169"/>
      <c r="I44" s="167">
        <f>SUM(I16:I42)</f>
        <v>12095581</v>
      </c>
      <c r="J44" s="169"/>
      <c r="K44" s="167">
        <f>SUM(K16:K42)</f>
        <v>11133878</v>
      </c>
      <c r="L44" s="169"/>
      <c r="M44" s="167">
        <f>SUM(M16:M42)</f>
        <v>9896647</v>
      </c>
    </row>
    <row r="45" spans="1:13" ht="16.5" customHeight="1">
      <c r="A45" s="16"/>
      <c r="B45" s="17"/>
      <c r="C45" s="17"/>
      <c r="D45" s="17"/>
      <c r="F45" s="24"/>
      <c r="G45" s="169"/>
      <c r="H45" s="169"/>
      <c r="I45" s="169"/>
      <c r="J45" s="169"/>
      <c r="K45" s="169"/>
      <c r="L45" s="169"/>
      <c r="M45" s="169"/>
    </row>
    <row r="46" spans="1:13" ht="16.5" customHeight="1">
      <c r="A46" s="16"/>
      <c r="B46" s="17"/>
      <c r="C46" s="17"/>
      <c r="D46" s="17"/>
      <c r="F46" s="24"/>
      <c r="G46" s="169"/>
      <c r="H46" s="169"/>
      <c r="I46" s="169"/>
      <c r="J46" s="169"/>
      <c r="K46" s="169"/>
      <c r="L46" s="169"/>
      <c r="M46" s="169"/>
    </row>
    <row r="47" spans="1:13" ht="22.5" customHeight="1">
      <c r="A47" s="16"/>
      <c r="B47" s="17"/>
      <c r="C47" s="17"/>
      <c r="D47" s="17"/>
      <c r="F47" s="24"/>
      <c r="G47" s="169"/>
      <c r="H47" s="169"/>
      <c r="I47" s="169"/>
      <c r="J47" s="169"/>
      <c r="K47" s="169"/>
      <c r="L47" s="169"/>
      <c r="M47" s="169"/>
    </row>
    <row r="48" spans="1:13" ht="30" customHeight="1">
      <c r="A48" s="199" t="s">
        <v>294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</row>
    <row r="49" spans="1:13" ht="16.5" customHeight="1">
      <c r="A49" s="1" t="s">
        <v>127</v>
      </c>
      <c r="B49" s="1"/>
      <c r="C49" s="1"/>
      <c r="D49" s="1"/>
      <c r="E49" s="2"/>
      <c r="F49" s="1"/>
      <c r="G49" s="3"/>
      <c r="H49" s="152"/>
      <c r="I49" s="197"/>
      <c r="J49" s="197"/>
      <c r="K49" s="197"/>
      <c r="L49" s="197"/>
      <c r="M49" s="197"/>
    </row>
    <row r="50" spans="1:13" ht="16.5" customHeight="1">
      <c r="A50" s="1" t="s">
        <v>115</v>
      </c>
      <c r="B50" s="1"/>
      <c r="C50" s="1"/>
      <c r="D50" s="1"/>
      <c r="E50" s="2"/>
      <c r="F50" s="1"/>
      <c r="G50" s="3"/>
      <c r="H50" s="152"/>
      <c r="I50" s="3"/>
      <c r="J50" s="152"/>
      <c r="K50" s="3"/>
      <c r="L50" s="152"/>
      <c r="M50" s="3"/>
    </row>
    <row r="51" spans="1:13" ht="16.5" customHeight="1">
      <c r="A51" s="6" t="s">
        <v>275</v>
      </c>
      <c r="B51" s="7"/>
      <c r="C51" s="7"/>
      <c r="D51" s="7"/>
      <c r="E51" s="8"/>
      <c r="F51" s="7"/>
      <c r="G51" s="9"/>
      <c r="H51" s="153"/>
      <c r="I51" s="9"/>
      <c r="J51" s="153"/>
      <c r="K51" s="9"/>
      <c r="L51" s="153"/>
      <c r="M51" s="9"/>
    </row>
    <row r="52" spans="1:13" ht="16.5" customHeight="1">
      <c r="A52" s="10"/>
      <c r="B52" s="11"/>
      <c r="C52" s="11"/>
      <c r="D52" s="11"/>
      <c r="E52" s="12"/>
      <c r="F52" s="11"/>
      <c r="G52" s="13"/>
      <c r="H52" s="14"/>
      <c r="I52" s="13"/>
      <c r="J52" s="14"/>
      <c r="K52" s="13"/>
      <c r="L52" s="14"/>
      <c r="M52" s="13"/>
    </row>
    <row r="53" spans="1:13" ht="16.5" customHeight="1">
      <c r="A53" s="11"/>
      <c r="B53" s="11"/>
      <c r="C53" s="11"/>
      <c r="D53" s="11"/>
      <c r="E53" s="12"/>
      <c r="F53" s="11"/>
      <c r="G53" s="13"/>
      <c r="H53" s="14"/>
      <c r="I53" s="13"/>
      <c r="J53" s="14"/>
      <c r="K53" s="13"/>
      <c r="L53" s="14"/>
      <c r="M53" s="13"/>
    </row>
    <row r="54" spans="1:13" ht="16.5" customHeight="1">
      <c r="A54" s="11"/>
      <c r="B54" s="11"/>
      <c r="C54" s="11"/>
      <c r="D54" s="11"/>
      <c r="E54" s="12"/>
      <c r="F54" s="11"/>
      <c r="G54" s="196" t="s">
        <v>193</v>
      </c>
      <c r="H54" s="196"/>
      <c r="I54" s="196"/>
      <c r="J54" s="14"/>
      <c r="K54" s="196" t="s">
        <v>195</v>
      </c>
      <c r="L54" s="196"/>
      <c r="M54" s="196"/>
    </row>
    <row r="55" spans="1:13" ht="16.5" customHeight="1">
      <c r="A55" s="11"/>
      <c r="B55" s="11"/>
      <c r="C55" s="11"/>
      <c r="D55" s="11"/>
      <c r="E55" s="12"/>
      <c r="F55" s="11"/>
      <c r="G55" s="198" t="s">
        <v>194</v>
      </c>
      <c r="H55" s="198"/>
      <c r="I55" s="198"/>
      <c r="J55" s="14"/>
      <c r="K55" s="198" t="s">
        <v>194</v>
      </c>
      <c r="L55" s="198"/>
      <c r="M55" s="198"/>
    </row>
    <row r="56" spans="1:13" ht="16.5" customHeight="1">
      <c r="A56" s="11"/>
      <c r="B56" s="11"/>
      <c r="C56" s="11"/>
      <c r="D56" s="11"/>
      <c r="E56" s="12"/>
      <c r="F56" s="11"/>
      <c r="G56" s="154" t="s">
        <v>171</v>
      </c>
      <c r="H56" s="103"/>
      <c r="I56" s="154" t="s">
        <v>172</v>
      </c>
      <c r="J56" s="155"/>
      <c r="K56" s="154" t="s">
        <v>171</v>
      </c>
      <c r="L56" s="103"/>
      <c r="M56" s="154" t="s">
        <v>172</v>
      </c>
    </row>
    <row r="57" spans="1:13" ht="16.5" customHeight="1">
      <c r="A57" s="11"/>
      <c r="B57" s="11"/>
      <c r="C57" s="11"/>
      <c r="D57" s="11"/>
      <c r="E57" s="12"/>
      <c r="F57" s="11"/>
      <c r="G57" s="156" t="s">
        <v>276</v>
      </c>
      <c r="H57" s="155"/>
      <c r="I57" s="156" t="s">
        <v>89</v>
      </c>
      <c r="J57" s="155"/>
      <c r="K57" s="156" t="s">
        <v>276</v>
      </c>
      <c r="L57" s="155"/>
      <c r="M57" s="156" t="s">
        <v>89</v>
      </c>
    </row>
    <row r="58" spans="1:13" ht="16.5" customHeight="1">
      <c r="A58" s="1"/>
      <c r="B58" s="1"/>
      <c r="C58" s="1"/>
      <c r="D58" s="1"/>
      <c r="E58" s="2"/>
      <c r="F58" s="15"/>
      <c r="G58" s="100" t="s">
        <v>202</v>
      </c>
      <c r="H58" s="103"/>
      <c r="I58" s="100" t="s">
        <v>181</v>
      </c>
      <c r="J58" s="103"/>
      <c r="K58" s="100" t="s">
        <v>202</v>
      </c>
      <c r="L58" s="103"/>
      <c r="M58" s="100" t="s">
        <v>181</v>
      </c>
    </row>
    <row r="59" spans="1:13" ht="16.5" customHeight="1">
      <c r="A59" s="1"/>
      <c r="B59" s="1"/>
      <c r="C59" s="1"/>
      <c r="D59" s="1"/>
      <c r="E59" s="8" t="s">
        <v>0</v>
      </c>
      <c r="F59" s="15"/>
      <c r="G59" s="102" t="s">
        <v>90</v>
      </c>
      <c r="H59" s="103"/>
      <c r="I59" s="102" t="s">
        <v>90</v>
      </c>
      <c r="J59" s="103"/>
      <c r="K59" s="102" t="s">
        <v>90</v>
      </c>
      <c r="L59" s="103"/>
      <c r="M59" s="102" t="s">
        <v>90</v>
      </c>
    </row>
    <row r="60" spans="1:13" ht="16.5" customHeight="1">
      <c r="A60" s="17" t="s">
        <v>246</v>
      </c>
      <c r="B60" s="17"/>
      <c r="C60" s="17"/>
      <c r="D60" s="17"/>
      <c r="F60" s="24"/>
      <c r="G60" s="158"/>
      <c r="H60" s="170"/>
      <c r="I60" s="158"/>
      <c r="J60" s="170"/>
      <c r="K60" s="158"/>
      <c r="L60" s="171"/>
      <c r="M60" s="158"/>
    </row>
    <row r="61" spans="1:13" ht="16.5" customHeight="1">
      <c r="A61" s="17"/>
      <c r="B61" s="17"/>
      <c r="C61" s="17"/>
      <c r="D61" s="17"/>
      <c r="F61" s="24"/>
      <c r="G61" s="158"/>
      <c r="H61" s="170"/>
      <c r="I61" s="158"/>
      <c r="J61" s="170"/>
      <c r="K61" s="158"/>
      <c r="L61" s="171"/>
      <c r="M61" s="158"/>
    </row>
    <row r="62" spans="1:13" ht="16.5" customHeight="1">
      <c r="A62" s="16" t="s">
        <v>6</v>
      </c>
      <c r="B62" s="17"/>
      <c r="C62" s="17"/>
      <c r="D62" s="17"/>
      <c r="F62" s="24"/>
    </row>
    <row r="63" spans="1:13" ht="16.5" customHeight="1">
      <c r="A63" s="16"/>
      <c r="B63" s="17"/>
      <c r="C63" s="17"/>
      <c r="D63" s="17"/>
      <c r="F63" s="24"/>
    </row>
    <row r="64" spans="1:13" ht="16.5" customHeight="1">
      <c r="A64" s="17" t="s">
        <v>224</v>
      </c>
      <c r="B64" s="17"/>
      <c r="C64" s="17"/>
      <c r="D64" s="17"/>
      <c r="F64" s="24"/>
    </row>
    <row r="65" spans="1:13" ht="16.5" customHeight="1">
      <c r="A65" s="16"/>
      <c r="B65" s="20" t="s">
        <v>54</v>
      </c>
      <c r="C65" s="17"/>
      <c r="D65" s="17"/>
      <c r="E65" s="18">
        <v>9</v>
      </c>
      <c r="F65" s="24"/>
      <c r="G65" s="158">
        <v>0</v>
      </c>
      <c r="I65" s="160">
        <v>0</v>
      </c>
      <c r="J65" s="160"/>
      <c r="K65" s="160">
        <v>23583</v>
      </c>
      <c r="L65" s="160"/>
      <c r="M65" s="160">
        <v>22762</v>
      </c>
    </row>
    <row r="66" spans="1:13" ht="16.5" customHeight="1">
      <c r="A66" s="16"/>
      <c r="B66" s="20" t="s">
        <v>55</v>
      </c>
      <c r="C66" s="17"/>
      <c r="D66" s="17"/>
      <c r="F66" s="24"/>
      <c r="G66" s="158">
        <v>123153</v>
      </c>
      <c r="I66" s="160">
        <v>165116</v>
      </c>
      <c r="J66" s="160"/>
      <c r="K66" s="160">
        <v>123153</v>
      </c>
      <c r="L66" s="160"/>
      <c r="M66" s="160">
        <v>165116</v>
      </c>
    </row>
    <row r="67" spans="1:13" ht="16.5" customHeight="1">
      <c r="A67" s="5" t="s">
        <v>152</v>
      </c>
      <c r="B67" s="17"/>
      <c r="C67" s="17"/>
      <c r="D67" s="17"/>
      <c r="F67" s="24"/>
      <c r="G67" s="158">
        <v>0</v>
      </c>
      <c r="I67" s="160">
        <v>129858</v>
      </c>
      <c r="J67" s="160"/>
      <c r="K67" s="160">
        <v>0</v>
      </c>
      <c r="L67" s="160"/>
      <c r="M67" s="160">
        <v>0</v>
      </c>
    </row>
    <row r="68" spans="1:13" ht="16.5" customHeight="1">
      <c r="A68" s="17" t="s">
        <v>254</v>
      </c>
      <c r="B68" s="17"/>
      <c r="C68" s="17"/>
      <c r="D68" s="17"/>
      <c r="F68" s="24"/>
      <c r="G68" s="158">
        <v>3077</v>
      </c>
      <c r="I68" s="160">
        <v>3853</v>
      </c>
      <c r="J68" s="166"/>
      <c r="K68" s="160">
        <v>3077</v>
      </c>
      <c r="L68" s="172"/>
      <c r="M68" s="160">
        <v>3853</v>
      </c>
    </row>
    <row r="69" spans="1:13" ht="16.5" customHeight="1">
      <c r="A69" s="17" t="s">
        <v>249</v>
      </c>
      <c r="B69" s="17"/>
      <c r="C69" s="17"/>
      <c r="D69" s="17"/>
      <c r="F69" s="24"/>
      <c r="G69" s="158">
        <v>62</v>
      </c>
      <c r="I69" s="160">
        <v>0</v>
      </c>
      <c r="J69" s="166"/>
      <c r="K69" s="160">
        <v>62</v>
      </c>
      <c r="L69" s="172"/>
      <c r="M69" s="160">
        <v>0</v>
      </c>
    </row>
    <row r="70" spans="1:13" ht="16.5" customHeight="1">
      <c r="A70" s="5" t="s">
        <v>226</v>
      </c>
      <c r="B70" s="17"/>
      <c r="C70" s="17"/>
      <c r="D70" s="17"/>
      <c r="E70" s="18">
        <v>9</v>
      </c>
      <c r="F70" s="24"/>
      <c r="G70" s="158">
        <v>4579</v>
      </c>
      <c r="H70" s="173"/>
      <c r="I70" s="160">
        <v>6105</v>
      </c>
      <c r="J70" s="160"/>
      <c r="K70" s="160">
        <v>13266</v>
      </c>
      <c r="L70" s="160"/>
      <c r="M70" s="160">
        <v>13266</v>
      </c>
    </row>
    <row r="71" spans="1:13" ht="16.5" customHeight="1">
      <c r="A71" s="17" t="s">
        <v>183</v>
      </c>
      <c r="B71" s="17"/>
      <c r="C71" s="17"/>
      <c r="D71" s="17"/>
      <c r="E71" s="18">
        <v>10</v>
      </c>
      <c r="F71" s="24"/>
      <c r="G71" s="158">
        <v>154709</v>
      </c>
      <c r="H71" s="173"/>
      <c r="I71" s="160">
        <v>278763</v>
      </c>
      <c r="J71" s="160"/>
      <c r="K71" s="160">
        <v>154709</v>
      </c>
      <c r="L71" s="160"/>
      <c r="M71" s="160">
        <v>278763</v>
      </c>
    </row>
    <row r="72" spans="1:13" ht="16.5" customHeight="1">
      <c r="A72" s="5" t="s">
        <v>122</v>
      </c>
      <c r="B72" s="20"/>
      <c r="C72" s="17"/>
      <c r="D72" s="17"/>
      <c r="F72" s="157"/>
      <c r="G72" s="158"/>
      <c r="H72" s="158"/>
      <c r="I72" s="5"/>
      <c r="J72" s="5"/>
      <c r="K72" s="160"/>
      <c r="L72" s="5"/>
      <c r="M72" s="5"/>
    </row>
    <row r="73" spans="1:13" ht="16.5" customHeight="1">
      <c r="B73" s="20" t="s">
        <v>137</v>
      </c>
      <c r="C73" s="17"/>
      <c r="D73" s="17"/>
      <c r="F73" s="157"/>
      <c r="G73" s="158">
        <v>0</v>
      </c>
      <c r="H73" s="158"/>
      <c r="I73" s="160">
        <v>4733204</v>
      </c>
      <c r="J73" s="160"/>
      <c r="K73" s="160">
        <v>0</v>
      </c>
      <c r="L73" s="160"/>
      <c r="M73" s="160">
        <v>0</v>
      </c>
    </row>
    <row r="74" spans="1:13" ht="16.5" customHeight="1">
      <c r="A74" s="5" t="s">
        <v>200</v>
      </c>
      <c r="B74" s="17"/>
      <c r="C74" s="17"/>
      <c r="D74" s="17"/>
      <c r="E74" s="18">
        <v>11</v>
      </c>
      <c r="F74" s="24"/>
      <c r="G74" s="158">
        <v>0</v>
      </c>
      <c r="H74" s="173"/>
      <c r="I74" s="160">
        <v>0</v>
      </c>
      <c r="J74" s="160"/>
      <c r="K74" s="160">
        <v>3854082</v>
      </c>
      <c r="L74" s="160"/>
      <c r="M74" s="160">
        <v>3937876</v>
      </c>
    </row>
    <row r="75" spans="1:13" ht="16.5" customHeight="1">
      <c r="A75" s="5" t="s">
        <v>268</v>
      </c>
      <c r="B75" s="17"/>
      <c r="C75" s="17"/>
      <c r="D75" s="17"/>
      <c r="E75" s="18">
        <v>12</v>
      </c>
      <c r="F75" s="24"/>
      <c r="G75" s="158">
        <v>228485</v>
      </c>
      <c r="H75" s="174"/>
      <c r="I75" s="160">
        <v>244355</v>
      </c>
      <c r="J75" s="160"/>
      <c r="K75" s="160">
        <v>0</v>
      </c>
      <c r="L75" s="160"/>
      <c r="M75" s="160">
        <v>0</v>
      </c>
    </row>
    <row r="76" spans="1:13" ht="16.5" customHeight="1">
      <c r="A76" s="5" t="s">
        <v>201</v>
      </c>
      <c r="B76" s="17"/>
      <c r="C76" s="17"/>
      <c r="D76" s="17"/>
      <c r="E76" s="18">
        <v>13</v>
      </c>
      <c r="F76" s="24"/>
      <c r="G76" s="158">
        <v>1365229</v>
      </c>
      <c r="H76" s="174"/>
      <c r="I76" s="160">
        <v>12253</v>
      </c>
      <c r="J76" s="160"/>
      <c r="K76" s="160">
        <v>83794</v>
      </c>
      <c r="L76" s="160"/>
      <c r="M76" s="160">
        <v>0</v>
      </c>
    </row>
    <row r="77" spans="1:13" ht="16.5" customHeight="1">
      <c r="A77" s="17" t="s">
        <v>204</v>
      </c>
      <c r="B77" s="20"/>
      <c r="C77" s="17"/>
      <c r="D77" s="17"/>
      <c r="F77" s="157"/>
      <c r="G77" s="158">
        <v>726380</v>
      </c>
      <c r="H77" s="158"/>
      <c r="I77" s="160">
        <v>726380</v>
      </c>
      <c r="J77" s="160"/>
      <c r="K77" s="160">
        <v>726380</v>
      </c>
      <c r="L77" s="160"/>
      <c r="M77" s="160">
        <v>726380</v>
      </c>
    </row>
    <row r="78" spans="1:13" ht="16.5" customHeight="1">
      <c r="A78" s="17" t="s">
        <v>110</v>
      </c>
      <c r="B78" s="17"/>
      <c r="C78" s="17"/>
      <c r="D78" s="17"/>
      <c r="F78" s="157"/>
      <c r="G78" s="158">
        <v>0</v>
      </c>
      <c r="H78" s="159"/>
      <c r="I78" s="160">
        <v>181011</v>
      </c>
      <c r="J78" s="160"/>
      <c r="K78" s="160">
        <v>0</v>
      </c>
      <c r="L78" s="160"/>
      <c r="M78" s="160">
        <v>0</v>
      </c>
    </row>
    <row r="79" spans="1:13" ht="16.5" customHeight="1">
      <c r="A79" s="17" t="s">
        <v>46</v>
      </c>
      <c r="B79" s="17"/>
      <c r="C79" s="17"/>
      <c r="D79" s="17"/>
      <c r="E79" s="18">
        <v>14.1</v>
      </c>
      <c r="F79" s="24"/>
      <c r="G79" s="158">
        <v>177174</v>
      </c>
      <c r="H79" s="170"/>
      <c r="I79" s="160">
        <v>353124</v>
      </c>
      <c r="J79" s="160"/>
      <c r="K79" s="160">
        <v>37902</v>
      </c>
      <c r="L79" s="160"/>
      <c r="M79" s="160">
        <v>37276</v>
      </c>
    </row>
    <row r="80" spans="1:13" ht="16.5" customHeight="1">
      <c r="A80" s="17" t="s">
        <v>7</v>
      </c>
      <c r="B80" s="17"/>
      <c r="C80" s="17"/>
      <c r="D80" s="17"/>
      <c r="E80" s="18">
        <v>14.2</v>
      </c>
      <c r="F80" s="24"/>
      <c r="G80" s="158">
        <v>21852</v>
      </c>
      <c r="H80" s="170"/>
      <c r="I80" s="160">
        <v>26358</v>
      </c>
      <c r="J80" s="160"/>
      <c r="K80" s="160">
        <v>21058</v>
      </c>
      <c r="L80" s="160"/>
      <c r="M80" s="160">
        <v>24309</v>
      </c>
    </row>
    <row r="81" spans="1:13" ht="16.5" customHeight="1">
      <c r="A81" s="5" t="s">
        <v>198</v>
      </c>
      <c r="B81" s="17"/>
      <c r="C81" s="17"/>
      <c r="D81" s="17"/>
      <c r="F81" s="157"/>
      <c r="G81" s="158">
        <v>416194</v>
      </c>
      <c r="H81" s="158"/>
      <c r="I81" s="160">
        <v>360165</v>
      </c>
      <c r="J81" s="160"/>
      <c r="K81" s="160">
        <v>305652</v>
      </c>
      <c r="L81" s="160"/>
      <c r="M81" s="160">
        <v>283840</v>
      </c>
    </row>
    <row r="82" spans="1:13" ht="16.5" customHeight="1">
      <c r="A82" s="17" t="s">
        <v>8</v>
      </c>
      <c r="B82" s="17"/>
      <c r="C82" s="17"/>
      <c r="D82" s="17"/>
      <c r="E82" s="26"/>
      <c r="F82" s="24"/>
      <c r="G82" s="167">
        <v>26086</v>
      </c>
      <c r="H82" s="170"/>
      <c r="I82" s="168">
        <v>44206</v>
      </c>
      <c r="J82" s="160"/>
      <c r="K82" s="168">
        <v>14764</v>
      </c>
      <c r="L82" s="160"/>
      <c r="M82" s="168">
        <v>17115</v>
      </c>
    </row>
    <row r="83" spans="1:13" ht="16.5" customHeight="1">
      <c r="A83" s="17"/>
      <c r="B83" s="17"/>
      <c r="C83" s="17"/>
      <c r="D83" s="17"/>
      <c r="E83" s="26"/>
      <c r="F83" s="24"/>
      <c r="G83" s="158"/>
      <c r="H83" s="170"/>
      <c r="I83" s="5"/>
      <c r="J83" s="5"/>
      <c r="K83" s="5"/>
      <c r="L83" s="5"/>
      <c r="M83" s="5"/>
    </row>
    <row r="84" spans="1:13" ht="16.5" customHeight="1">
      <c r="A84" s="16" t="s">
        <v>9</v>
      </c>
      <c r="B84" s="17"/>
      <c r="C84" s="17"/>
      <c r="D84" s="17"/>
      <c r="F84" s="24"/>
      <c r="G84" s="175">
        <f>SUM(G65:G82)</f>
        <v>3246980</v>
      </c>
      <c r="H84" s="169"/>
      <c r="I84" s="175">
        <f>SUM(I65:I82)</f>
        <v>7264751</v>
      </c>
      <c r="J84" s="169"/>
      <c r="K84" s="175">
        <f>SUM(K65:K82)</f>
        <v>5361482</v>
      </c>
      <c r="L84" s="169"/>
      <c r="M84" s="175">
        <f>SUM(M65:M82)</f>
        <v>5510556</v>
      </c>
    </row>
    <row r="85" spans="1:13" ht="16.5" customHeight="1">
      <c r="A85" s="17"/>
      <c r="B85" s="17"/>
      <c r="C85" s="17"/>
      <c r="D85" s="17"/>
      <c r="E85" s="26"/>
      <c r="F85" s="176"/>
      <c r="G85" s="177"/>
      <c r="H85" s="170"/>
      <c r="I85" s="175"/>
      <c r="J85" s="170"/>
      <c r="K85" s="175"/>
      <c r="L85" s="169"/>
      <c r="M85" s="175"/>
    </row>
    <row r="86" spans="1:13" ht="16.5" customHeight="1">
      <c r="A86" s="17"/>
      <c r="B86" s="17"/>
      <c r="C86" s="17"/>
      <c r="D86" s="17"/>
      <c r="E86" s="26"/>
      <c r="F86" s="176"/>
      <c r="G86" s="169"/>
      <c r="H86" s="170"/>
      <c r="I86" s="169"/>
      <c r="J86" s="170"/>
      <c r="K86" s="169"/>
      <c r="L86" s="169"/>
      <c r="M86" s="169"/>
    </row>
    <row r="87" spans="1:13" ht="16.5" customHeight="1" thickBot="1">
      <c r="A87" s="16" t="s">
        <v>10</v>
      </c>
      <c r="B87" s="17"/>
      <c r="C87" s="17"/>
      <c r="D87" s="17"/>
      <c r="F87" s="24"/>
      <c r="G87" s="178">
        <f>SUM(G44,G84)</f>
        <v>17499520</v>
      </c>
      <c r="H87" s="169"/>
      <c r="I87" s="178">
        <f>SUM(I44,I84)</f>
        <v>19360332</v>
      </c>
      <c r="J87" s="169"/>
      <c r="K87" s="178">
        <f>SUM(K44,K84)</f>
        <v>16495360</v>
      </c>
      <c r="L87" s="169"/>
      <c r="M87" s="178">
        <f>SUM(M44,M84)</f>
        <v>15407203</v>
      </c>
    </row>
    <row r="88" spans="1:13" ht="16.5" customHeight="1" thickTop="1">
      <c r="A88" s="16"/>
      <c r="B88" s="17"/>
      <c r="C88" s="17"/>
      <c r="D88" s="17"/>
      <c r="F88" s="24"/>
      <c r="G88" s="169"/>
      <c r="H88" s="169"/>
      <c r="I88" s="169"/>
      <c r="J88" s="169"/>
      <c r="K88" s="169"/>
      <c r="L88" s="170"/>
      <c r="M88" s="169"/>
    </row>
    <row r="89" spans="1:13" ht="16.5" customHeight="1">
      <c r="A89" s="16"/>
      <c r="B89" s="17"/>
      <c r="C89" s="17"/>
      <c r="D89" s="17"/>
      <c r="F89" s="24"/>
      <c r="G89" s="169"/>
      <c r="H89" s="169"/>
      <c r="I89" s="169"/>
      <c r="J89" s="169"/>
      <c r="K89" s="169"/>
      <c r="L89" s="170"/>
      <c r="M89" s="169"/>
    </row>
    <row r="90" spans="1:13" ht="16.5" customHeight="1">
      <c r="A90" s="16"/>
      <c r="B90" s="17"/>
      <c r="C90" s="17"/>
      <c r="D90" s="17"/>
      <c r="F90" s="24"/>
      <c r="G90" s="169"/>
      <c r="H90" s="169"/>
      <c r="I90" s="169"/>
      <c r="J90" s="169"/>
      <c r="K90" s="169"/>
      <c r="L90" s="170"/>
      <c r="M90" s="169"/>
    </row>
    <row r="91" spans="1:13" ht="16.5" customHeight="1">
      <c r="A91" s="16"/>
      <c r="B91" s="17"/>
      <c r="C91" s="17"/>
      <c r="D91" s="17"/>
      <c r="F91" s="24"/>
      <c r="G91" s="169"/>
      <c r="H91" s="169"/>
      <c r="I91" s="169"/>
      <c r="J91" s="169"/>
      <c r="K91" s="169"/>
      <c r="L91" s="170"/>
      <c r="M91" s="169"/>
    </row>
    <row r="92" spans="1:13" ht="16.5" customHeight="1">
      <c r="A92" s="16"/>
      <c r="B92" s="17"/>
      <c r="C92" s="17"/>
      <c r="D92" s="17"/>
      <c r="F92" s="24"/>
      <c r="G92" s="169"/>
      <c r="H92" s="169"/>
      <c r="I92" s="169"/>
      <c r="J92" s="169"/>
      <c r="K92" s="169"/>
      <c r="L92" s="170"/>
      <c r="M92" s="169"/>
    </row>
    <row r="93" spans="1:13" ht="16.5" customHeight="1">
      <c r="A93" s="16"/>
      <c r="B93" s="17"/>
      <c r="C93" s="17"/>
      <c r="D93" s="17"/>
      <c r="F93" s="24"/>
      <c r="G93" s="169"/>
      <c r="H93" s="169"/>
      <c r="I93" s="169"/>
      <c r="J93" s="169"/>
      <c r="K93" s="169"/>
      <c r="L93" s="170"/>
      <c r="M93" s="169"/>
    </row>
    <row r="94" spans="1:13" ht="16.5" customHeight="1">
      <c r="A94" s="16"/>
      <c r="B94" s="17"/>
      <c r="C94" s="17"/>
      <c r="D94" s="17"/>
      <c r="F94" s="24"/>
      <c r="G94" s="169"/>
      <c r="H94" s="169"/>
      <c r="I94" s="169"/>
      <c r="J94" s="169"/>
      <c r="K94" s="169"/>
      <c r="L94" s="170"/>
      <c r="M94" s="169"/>
    </row>
    <row r="95" spans="1:13" ht="22.5" customHeight="1">
      <c r="A95" s="16"/>
      <c r="B95" s="17"/>
      <c r="C95" s="17"/>
      <c r="D95" s="17"/>
      <c r="F95" s="24"/>
      <c r="G95" s="169"/>
      <c r="H95" s="169"/>
      <c r="I95" s="169"/>
      <c r="J95" s="169"/>
      <c r="K95" s="169"/>
      <c r="L95" s="170"/>
      <c r="M95" s="169"/>
    </row>
    <row r="96" spans="1:13" ht="30" customHeight="1">
      <c r="A96" s="199" t="str">
        <f>+A48</f>
        <v>The notes to the interim consolidated and separate financial information on pages 14 to 44 are an integral part of these financial information.</v>
      </c>
      <c r="B96" s="199"/>
      <c r="C96" s="199"/>
      <c r="D96" s="199"/>
      <c r="E96" s="199"/>
      <c r="F96" s="199"/>
      <c r="G96" s="199"/>
      <c r="H96" s="199"/>
      <c r="I96" s="199"/>
      <c r="J96" s="199"/>
      <c r="K96" s="199"/>
      <c r="L96" s="199"/>
      <c r="M96" s="199"/>
    </row>
    <row r="97" spans="1:13" ht="16.5" customHeight="1">
      <c r="A97" s="1" t="s">
        <v>127</v>
      </c>
      <c r="B97" s="1"/>
      <c r="C97" s="1"/>
      <c r="D97" s="1"/>
      <c r="E97" s="2"/>
      <c r="F97" s="27"/>
      <c r="G97" s="3"/>
      <c r="H97" s="179"/>
      <c r="I97" s="197"/>
      <c r="J97" s="197"/>
      <c r="K97" s="197"/>
      <c r="L97" s="197"/>
      <c r="M97" s="197"/>
    </row>
    <row r="98" spans="1:13" ht="16.5" customHeight="1">
      <c r="A98" s="1" t="s">
        <v>115</v>
      </c>
      <c r="B98" s="1"/>
      <c r="C98" s="1"/>
      <c r="D98" s="1"/>
      <c r="E98" s="2"/>
      <c r="F98" s="27"/>
      <c r="G98" s="3"/>
      <c r="H98" s="179"/>
      <c r="I98" s="28"/>
      <c r="J98" s="179"/>
      <c r="K98" s="3"/>
      <c r="L98" s="179"/>
      <c r="M98" s="28"/>
    </row>
    <row r="99" spans="1:13" ht="16.5" customHeight="1">
      <c r="A99" s="6" t="str">
        <f>A3</f>
        <v>As at 30 September 2019</v>
      </c>
      <c r="B99" s="7"/>
      <c r="C99" s="7"/>
      <c r="D99" s="7"/>
      <c r="E99" s="8"/>
      <c r="F99" s="29"/>
      <c r="G99" s="9"/>
      <c r="H99" s="180"/>
      <c r="I99" s="30"/>
      <c r="J99" s="180"/>
      <c r="K99" s="9"/>
      <c r="L99" s="180"/>
      <c r="M99" s="30"/>
    </row>
    <row r="100" spans="1:13" ht="12" customHeight="1">
      <c r="A100" s="11"/>
      <c r="B100" s="11"/>
      <c r="C100" s="11"/>
      <c r="D100" s="11"/>
      <c r="E100" s="12"/>
      <c r="F100" s="31"/>
      <c r="G100" s="13"/>
      <c r="H100" s="171"/>
      <c r="I100" s="32"/>
      <c r="J100" s="171"/>
      <c r="K100" s="13"/>
      <c r="L100" s="171"/>
      <c r="M100" s="32"/>
    </row>
    <row r="101" spans="1:13" ht="12" customHeight="1">
      <c r="A101" s="11"/>
      <c r="B101" s="11"/>
      <c r="C101" s="11"/>
      <c r="D101" s="11"/>
      <c r="E101" s="12"/>
      <c r="F101" s="31"/>
      <c r="G101" s="13"/>
      <c r="H101" s="171"/>
      <c r="I101" s="32"/>
      <c r="J101" s="171"/>
      <c r="K101" s="13"/>
      <c r="L101" s="171"/>
      <c r="M101" s="32"/>
    </row>
    <row r="102" spans="1:13" ht="15" customHeight="1">
      <c r="A102" s="11"/>
      <c r="B102" s="11"/>
      <c r="C102" s="11"/>
      <c r="D102" s="11"/>
      <c r="E102" s="12"/>
      <c r="F102" s="11"/>
      <c r="G102" s="196" t="s">
        <v>193</v>
      </c>
      <c r="H102" s="196"/>
      <c r="I102" s="196"/>
      <c r="J102" s="14"/>
      <c r="K102" s="196" t="s">
        <v>195</v>
      </c>
      <c r="L102" s="196"/>
      <c r="M102" s="196"/>
    </row>
    <row r="103" spans="1:13" ht="15" customHeight="1">
      <c r="A103" s="11"/>
      <c r="B103" s="11"/>
      <c r="C103" s="11"/>
      <c r="D103" s="11"/>
      <c r="E103" s="12"/>
      <c r="F103" s="11"/>
      <c r="G103" s="198" t="s">
        <v>194</v>
      </c>
      <c r="H103" s="198"/>
      <c r="I103" s="198"/>
      <c r="J103" s="14"/>
      <c r="K103" s="198" t="s">
        <v>194</v>
      </c>
      <c r="L103" s="198"/>
      <c r="M103" s="198"/>
    </row>
    <row r="104" spans="1:13" ht="15" customHeight="1">
      <c r="A104" s="11"/>
      <c r="B104" s="11"/>
      <c r="C104" s="11"/>
      <c r="D104" s="11"/>
      <c r="E104" s="12"/>
      <c r="F104" s="11"/>
      <c r="G104" s="154" t="s">
        <v>171</v>
      </c>
      <c r="H104" s="103"/>
      <c r="I104" s="154" t="s">
        <v>172</v>
      </c>
      <c r="J104" s="155"/>
      <c r="K104" s="154" t="s">
        <v>171</v>
      </c>
      <c r="L104" s="103"/>
      <c r="M104" s="154" t="s">
        <v>172</v>
      </c>
    </row>
    <row r="105" spans="1:13" ht="15" customHeight="1">
      <c r="A105" s="11"/>
      <c r="B105" s="11"/>
      <c r="C105" s="11"/>
      <c r="D105" s="11"/>
      <c r="E105" s="12"/>
      <c r="F105" s="11"/>
      <c r="G105" s="156" t="s">
        <v>276</v>
      </c>
      <c r="H105" s="155"/>
      <c r="I105" s="156" t="s">
        <v>89</v>
      </c>
      <c r="J105" s="155"/>
      <c r="K105" s="156" t="s">
        <v>276</v>
      </c>
      <c r="L105" s="155"/>
      <c r="M105" s="156" t="s">
        <v>89</v>
      </c>
    </row>
    <row r="106" spans="1:13" ht="15" customHeight="1">
      <c r="A106" s="1"/>
      <c r="E106" s="2"/>
      <c r="F106" s="15"/>
      <c r="G106" s="100" t="s">
        <v>202</v>
      </c>
      <c r="H106" s="103"/>
      <c r="I106" s="100" t="s">
        <v>181</v>
      </c>
      <c r="J106" s="103"/>
      <c r="K106" s="100" t="s">
        <v>202</v>
      </c>
      <c r="L106" s="103"/>
      <c r="M106" s="100" t="s">
        <v>181</v>
      </c>
    </row>
    <row r="107" spans="1:13" ht="15" customHeight="1">
      <c r="E107" s="8" t="s">
        <v>0</v>
      </c>
      <c r="F107" s="15"/>
      <c r="G107" s="102" t="s">
        <v>90</v>
      </c>
      <c r="H107" s="103"/>
      <c r="I107" s="102" t="s">
        <v>90</v>
      </c>
      <c r="J107" s="103"/>
      <c r="K107" s="102" t="s">
        <v>90</v>
      </c>
      <c r="L107" s="103"/>
      <c r="M107" s="102" t="s">
        <v>90</v>
      </c>
    </row>
    <row r="108" spans="1:13" ht="15" customHeight="1">
      <c r="A108" s="16" t="s">
        <v>138</v>
      </c>
      <c r="B108" s="16"/>
      <c r="C108" s="16"/>
      <c r="D108" s="16"/>
      <c r="F108" s="33"/>
      <c r="G108" s="21"/>
      <c r="H108" s="181"/>
      <c r="I108" s="21"/>
      <c r="J108" s="181"/>
      <c r="K108" s="21"/>
      <c r="L108" s="34"/>
      <c r="M108" s="21"/>
    </row>
    <row r="109" spans="1:13" ht="12" customHeight="1">
      <c r="A109" s="17"/>
      <c r="B109" s="17"/>
      <c r="C109" s="17"/>
      <c r="D109" s="17"/>
      <c r="E109" s="26"/>
      <c r="F109" s="24"/>
      <c r="G109" s="158"/>
      <c r="H109" s="170"/>
      <c r="I109" s="158"/>
      <c r="J109" s="170"/>
      <c r="K109" s="158"/>
      <c r="L109" s="159"/>
      <c r="M109" s="158"/>
    </row>
    <row r="110" spans="1:13" ht="15" customHeight="1">
      <c r="A110" s="16" t="s">
        <v>11</v>
      </c>
      <c r="B110" s="16"/>
      <c r="C110" s="16"/>
      <c r="D110" s="16"/>
      <c r="F110" s="33"/>
      <c r="G110" s="21"/>
      <c r="H110" s="181"/>
      <c r="I110" s="21"/>
      <c r="J110" s="181"/>
      <c r="K110" s="21"/>
      <c r="L110" s="34"/>
      <c r="M110" s="21"/>
    </row>
    <row r="111" spans="1:13" ht="12" customHeight="1">
      <c r="A111" s="17"/>
      <c r="B111" s="17"/>
      <c r="C111" s="17"/>
      <c r="D111" s="17"/>
      <c r="E111" s="26"/>
      <c r="F111" s="24"/>
      <c r="G111" s="158"/>
      <c r="H111" s="170"/>
      <c r="I111" s="158"/>
      <c r="J111" s="170"/>
      <c r="K111" s="158"/>
      <c r="L111" s="159"/>
      <c r="M111" s="158"/>
    </row>
    <row r="112" spans="1:13" ht="15" customHeight="1">
      <c r="A112" s="5" t="s">
        <v>153</v>
      </c>
      <c r="B112" s="17"/>
      <c r="C112" s="17"/>
      <c r="D112" s="17"/>
      <c r="E112" s="26">
        <v>15</v>
      </c>
      <c r="F112" s="24"/>
      <c r="G112" s="158">
        <v>1370000</v>
      </c>
      <c r="H112" s="170"/>
      <c r="I112" s="160">
        <v>1718940</v>
      </c>
      <c r="J112" s="160"/>
      <c r="K112" s="160">
        <v>1370000</v>
      </c>
      <c r="L112" s="160"/>
      <c r="M112" s="160">
        <v>1680000</v>
      </c>
    </row>
    <row r="113" spans="1:13" ht="15" customHeight="1">
      <c r="A113" s="17" t="s">
        <v>79</v>
      </c>
      <c r="B113" s="16"/>
      <c r="C113" s="16"/>
      <c r="D113" s="16"/>
      <c r="F113" s="33"/>
      <c r="G113" s="158"/>
      <c r="I113" s="182"/>
      <c r="J113" s="182"/>
      <c r="K113" s="160"/>
      <c r="L113" s="182"/>
      <c r="M113" s="182"/>
    </row>
    <row r="114" spans="1:13" ht="15" customHeight="1">
      <c r="A114" s="17"/>
      <c r="B114" s="20" t="s">
        <v>54</v>
      </c>
      <c r="C114" s="16"/>
      <c r="D114" s="16"/>
      <c r="E114" s="18">
        <v>9</v>
      </c>
      <c r="F114" s="33"/>
      <c r="G114" s="158">
        <v>793</v>
      </c>
      <c r="H114" s="181"/>
      <c r="I114" s="160">
        <v>0</v>
      </c>
      <c r="J114" s="160"/>
      <c r="K114" s="160">
        <v>962526</v>
      </c>
      <c r="L114" s="160"/>
      <c r="M114" s="160">
        <v>1393759</v>
      </c>
    </row>
    <row r="115" spans="1:13" ht="15" customHeight="1">
      <c r="A115" s="17"/>
      <c r="B115" s="20" t="s">
        <v>55</v>
      </c>
      <c r="C115" s="16"/>
      <c r="D115" s="16"/>
      <c r="F115" s="24"/>
      <c r="G115" s="158">
        <v>946115</v>
      </c>
      <c r="H115" s="159"/>
      <c r="I115" s="160">
        <v>1076144</v>
      </c>
      <c r="J115" s="160"/>
      <c r="K115" s="160">
        <v>836639</v>
      </c>
      <c r="L115" s="160"/>
      <c r="M115" s="160">
        <v>492933</v>
      </c>
    </row>
    <row r="116" spans="1:13" ht="15" customHeight="1">
      <c r="A116" s="17" t="s">
        <v>128</v>
      </c>
      <c r="B116" s="17"/>
      <c r="C116" s="17"/>
      <c r="D116" s="17"/>
      <c r="F116" s="24"/>
      <c r="G116" s="158">
        <v>40885</v>
      </c>
      <c r="I116" s="160">
        <v>40063</v>
      </c>
      <c r="J116" s="166"/>
      <c r="K116" s="160">
        <v>19356</v>
      </c>
      <c r="L116" s="169"/>
      <c r="M116" s="182">
        <v>25254</v>
      </c>
    </row>
    <row r="117" spans="1:13" ht="15" customHeight="1">
      <c r="A117" s="5" t="s">
        <v>132</v>
      </c>
      <c r="B117" s="17"/>
      <c r="C117" s="17"/>
      <c r="D117" s="17"/>
      <c r="E117" s="5"/>
      <c r="G117" s="158"/>
      <c r="H117" s="5"/>
      <c r="I117" s="5"/>
      <c r="J117" s="5"/>
      <c r="K117" s="160"/>
      <c r="L117" s="5"/>
      <c r="M117" s="5"/>
    </row>
    <row r="118" spans="1:13" ht="15" customHeight="1">
      <c r="A118" s="17"/>
      <c r="B118" s="20" t="s">
        <v>124</v>
      </c>
      <c r="C118" s="17"/>
      <c r="D118" s="17"/>
      <c r="E118" s="26">
        <v>16</v>
      </c>
      <c r="F118" s="24"/>
      <c r="G118" s="158">
        <v>0</v>
      </c>
      <c r="I118" s="160">
        <v>363438</v>
      </c>
      <c r="J118" s="160"/>
      <c r="K118" s="160">
        <v>0</v>
      </c>
      <c r="L118" s="160"/>
      <c r="M118" s="160">
        <v>0</v>
      </c>
    </row>
    <row r="119" spans="1:13" ht="15" customHeight="1">
      <c r="A119" s="17" t="s">
        <v>251</v>
      </c>
      <c r="B119" s="20"/>
      <c r="C119" s="17"/>
      <c r="D119" s="17"/>
      <c r="E119" s="26">
        <v>17</v>
      </c>
      <c r="F119" s="24"/>
      <c r="G119" s="158">
        <v>2398575</v>
      </c>
      <c r="I119" s="160">
        <v>0</v>
      </c>
      <c r="J119" s="160"/>
      <c r="K119" s="160">
        <v>2398575</v>
      </c>
      <c r="L119" s="160"/>
      <c r="M119" s="160">
        <v>0</v>
      </c>
    </row>
    <row r="120" spans="1:13" ht="15" customHeight="1">
      <c r="A120" s="5" t="s">
        <v>154</v>
      </c>
      <c r="B120" s="17"/>
      <c r="C120" s="17"/>
      <c r="D120" s="17"/>
      <c r="E120" s="18">
        <v>9</v>
      </c>
      <c r="F120" s="24"/>
      <c r="G120" s="158">
        <v>0</v>
      </c>
      <c r="I120" s="160">
        <v>0</v>
      </c>
      <c r="J120" s="160"/>
      <c r="K120" s="160">
        <v>262298</v>
      </c>
      <c r="L120" s="160"/>
      <c r="M120" s="160">
        <v>434484</v>
      </c>
    </row>
    <row r="121" spans="1:13" ht="15" customHeight="1">
      <c r="A121" s="5" t="s">
        <v>199</v>
      </c>
      <c r="B121" s="17"/>
      <c r="C121" s="17"/>
      <c r="D121" s="17"/>
      <c r="E121" s="18">
        <v>9</v>
      </c>
      <c r="F121" s="24"/>
      <c r="G121" s="158">
        <v>0</v>
      </c>
      <c r="I121" s="160">
        <v>0</v>
      </c>
      <c r="J121" s="160"/>
      <c r="K121" s="160">
        <v>11010</v>
      </c>
      <c r="L121" s="160"/>
      <c r="M121" s="160">
        <v>2046</v>
      </c>
    </row>
    <row r="122" spans="1:13" ht="15" customHeight="1">
      <c r="A122" s="17" t="s">
        <v>29</v>
      </c>
      <c r="B122" s="17"/>
      <c r="C122" s="17"/>
      <c r="D122" s="17"/>
      <c r="F122" s="24"/>
      <c r="G122" s="158">
        <v>183226</v>
      </c>
      <c r="H122" s="170"/>
      <c r="I122" s="160">
        <v>204883</v>
      </c>
      <c r="J122" s="160"/>
      <c r="K122" s="160">
        <v>88929</v>
      </c>
      <c r="L122" s="160"/>
      <c r="M122" s="160">
        <v>108546</v>
      </c>
    </row>
    <row r="123" spans="1:13" ht="15" customHeight="1">
      <c r="A123" s="17" t="s">
        <v>62</v>
      </c>
      <c r="B123" s="17"/>
      <c r="C123" s="17"/>
      <c r="D123" s="17"/>
      <c r="F123" s="24"/>
      <c r="G123" s="158">
        <v>5314985</v>
      </c>
      <c r="H123" s="170"/>
      <c r="I123" s="160">
        <v>4027399</v>
      </c>
      <c r="J123" s="160"/>
      <c r="K123" s="160">
        <v>4390853</v>
      </c>
      <c r="L123" s="160"/>
      <c r="M123" s="160">
        <v>2442494</v>
      </c>
    </row>
    <row r="124" spans="1:13" ht="15" customHeight="1">
      <c r="A124" s="17" t="s">
        <v>215</v>
      </c>
      <c r="B124" s="17"/>
      <c r="C124" s="17"/>
      <c r="D124" s="17"/>
      <c r="F124" s="24"/>
      <c r="G124" s="158">
        <v>54275</v>
      </c>
      <c r="H124" s="170"/>
      <c r="I124" s="160">
        <v>0</v>
      </c>
      <c r="J124" s="160"/>
      <c r="K124" s="160">
        <v>42211</v>
      </c>
      <c r="L124" s="160"/>
      <c r="M124" s="160">
        <v>0</v>
      </c>
    </row>
    <row r="125" spans="1:13" ht="15" customHeight="1">
      <c r="A125" s="17" t="s">
        <v>67</v>
      </c>
      <c r="B125" s="17"/>
      <c r="C125" s="17"/>
      <c r="D125" s="17"/>
      <c r="F125" s="24"/>
      <c r="G125" s="158"/>
      <c r="H125" s="170"/>
      <c r="I125" s="5"/>
      <c r="J125" s="5"/>
      <c r="K125" s="160"/>
      <c r="L125" s="5"/>
      <c r="M125" s="5"/>
    </row>
    <row r="126" spans="1:13" ht="15" customHeight="1">
      <c r="A126" s="17"/>
      <c r="B126" s="17" t="s">
        <v>30</v>
      </c>
      <c r="C126" s="17"/>
      <c r="D126" s="17"/>
      <c r="E126" s="5"/>
      <c r="F126" s="24"/>
      <c r="G126" s="158"/>
      <c r="H126" s="170"/>
      <c r="I126" s="5"/>
      <c r="J126" s="5"/>
      <c r="K126" s="160"/>
      <c r="L126" s="5"/>
      <c r="M126" s="5"/>
    </row>
    <row r="127" spans="1:13" ht="15" customHeight="1">
      <c r="A127" s="17"/>
      <c r="B127" s="20" t="s">
        <v>54</v>
      </c>
      <c r="C127" s="16"/>
      <c r="D127" s="16"/>
      <c r="E127" s="18">
        <v>9</v>
      </c>
      <c r="F127" s="24"/>
      <c r="G127" s="158">
        <v>0</v>
      </c>
      <c r="H127" s="170"/>
      <c r="I127" s="160">
        <v>0</v>
      </c>
      <c r="J127" s="160"/>
      <c r="K127" s="160">
        <v>21536</v>
      </c>
      <c r="L127" s="160"/>
      <c r="M127" s="160">
        <v>29353</v>
      </c>
    </row>
    <row r="128" spans="1:13" ht="15" customHeight="1">
      <c r="A128" s="17"/>
      <c r="B128" s="20" t="s">
        <v>55</v>
      </c>
      <c r="C128" s="16"/>
      <c r="D128" s="16"/>
      <c r="F128" s="24"/>
      <c r="G128" s="158">
        <v>1094871</v>
      </c>
      <c r="H128" s="170"/>
      <c r="I128" s="160">
        <v>1705481</v>
      </c>
      <c r="J128" s="160"/>
      <c r="K128" s="160">
        <v>670717</v>
      </c>
      <c r="L128" s="160"/>
      <c r="M128" s="160">
        <v>1205969</v>
      </c>
    </row>
    <row r="129" spans="1:13" ht="15" customHeight="1">
      <c r="A129" s="17" t="s">
        <v>31</v>
      </c>
      <c r="B129" s="17"/>
      <c r="C129" s="17"/>
      <c r="D129" s="17"/>
      <c r="F129" s="24"/>
      <c r="G129" s="158"/>
      <c r="H129" s="170"/>
      <c r="I129" s="5"/>
      <c r="J129" s="5"/>
      <c r="K129" s="160"/>
      <c r="L129" s="5"/>
      <c r="M129" s="5"/>
    </row>
    <row r="130" spans="1:13" ht="15" customHeight="1">
      <c r="A130" s="17"/>
      <c r="B130" s="17" t="s">
        <v>55</v>
      </c>
      <c r="C130" s="17"/>
      <c r="D130" s="17"/>
      <c r="E130" s="18">
        <v>8.3000000000000007</v>
      </c>
      <c r="F130" s="24"/>
      <c r="G130" s="158">
        <v>179015</v>
      </c>
      <c r="H130" s="170"/>
      <c r="I130" s="160">
        <v>10800</v>
      </c>
      <c r="J130" s="160"/>
      <c r="K130" s="160">
        <v>14077</v>
      </c>
      <c r="L130" s="160"/>
      <c r="M130" s="160">
        <v>10800</v>
      </c>
    </row>
    <row r="131" spans="1:13" ht="15" customHeight="1">
      <c r="A131" s="17" t="s">
        <v>52</v>
      </c>
      <c r="B131" s="17"/>
      <c r="C131" s="17"/>
      <c r="D131" s="17"/>
      <c r="F131" s="24"/>
      <c r="G131" s="158">
        <v>54497</v>
      </c>
      <c r="H131" s="170"/>
      <c r="I131" s="160">
        <v>3882</v>
      </c>
      <c r="J131" s="160"/>
      <c r="K131" s="160">
        <v>746</v>
      </c>
      <c r="L131" s="160"/>
      <c r="M131" s="160">
        <v>0</v>
      </c>
    </row>
    <row r="132" spans="1:13" ht="15" customHeight="1">
      <c r="A132" s="17" t="s">
        <v>32</v>
      </c>
      <c r="B132" s="17"/>
      <c r="C132" s="17"/>
      <c r="D132" s="17"/>
      <c r="F132" s="24"/>
      <c r="G132" s="158">
        <v>91099</v>
      </c>
      <c r="H132" s="170"/>
      <c r="I132" s="160">
        <v>184545</v>
      </c>
      <c r="J132" s="160"/>
      <c r="K132" s="160">
        <v>80019</v>
      </c>
      <c r="L132" s="160"/>
      <c r="M132" s="160">
        <v>86689</v>
      </c>
    </row>
    <row r="133" spans="1:13" ht="15" customHeight="1">
      <c r="A133" s="17" t="s">
        <v>12</v>
      </c>
      <c r="B133" s="17"/>
      <c r="C133" s="17"/>
      <c r="D133" s="17"/>
      <c r="E133" s="26"/>
      <c r="F133" s="24"/>
      <c r="G133" s="167">
        <v>137884</v>
      </c>
      <c r="H133" s="170"/>
      <c r="I133" s="168">
        <v>198692</v>
      </c>
      <c r="J133" s="160"/>
      <c r="K133" s="168">
        <v>136708</v>
      </c>
      <c r="L133" s="160"/>
      <c r="M133" s="168">
        <v>65783</v>
      </c>
    </row>
    <row r="134" spans="1:13" ht="12" customHeight="1">
      <c r="A134" s="17"/>
      <c r="B134" s="17"/>
      <c r="C134" s="17"/>
      <c r="D134" s="17"/>
      <c r="E134" s="26"/>
      <c r="F134" s="24"/>
      <c r="G134" s="158"/>
      <c r="H134" s="170"/>
      <c r="I134" s="5"/>
      <c r="J134" s="5"/>
      <c r="K134" s="5"/>
      <c r="L134" s="5"/>
      <c r="M134" s="5"/>
    </row>
    <row r="135" spans="1:13" ht="15" customHeight="1">
      <c r="A135" s="16" t="s">
        <v>13</v>
      </c>
      <c r="B135" s="17"/>
      <c r="C135" s="17"/>
      <c r="D135" s="17"/>
      <c r="E135" s="26"/>
      <c r="F135" s="24"/>
      <c r="G135" s="175">
        <f>SUM(G112:G133)</f>
        <v>11866220</v>
      </c>
      <c r="H135" s="169"/>
      <c r="I135" s="175">
        <f>SUM(I112:I133)</f>
        <v>9534267</v>
      </c>
      <c r="J135" s="170"/>
      <c r="K135" s="175">
        <f>SUM(K112:K133)</f>
        <v>11306200</v>
      </c>
      <c r="L135" s="158"/>
      <c r="M135" s="175">
        <f>SUM(M112:M133)</f>
        <v>7978110</v>
      </c>
    </row>
    <row r="136" spans="1:13" ht="12" customHeight="1">
      <c r="A136" s="17"/>
      <c r="B136" s="17"/>
      <c r="C136" s="17"/>
      <c r="E136" s="26"/>
      <c r="F136" s="24"/>
      <c r="G136" s="169"/>
      <c r="H136" s="170"/>
      <c r="I136" s="169"/>
      <c r="J136" s="170"/>
      <c r="K136" s="169"/>
      <c r="L136" s="170"/>
      <c r="M136" s="169"/>
    </row>
    <row r="137" spans="1:13" ht="15" customHeight="1">
      <c r="A137" s="16" t="s">
        <v>48</v>
      </c>
      <c r="B137" s="17"/>
      <c r="C137" s="17"/>
      <c r="D137" s="17"/>
      <c r="E137" s="26"/>
      <c r="F137" s="24"/>
      <c r="G137" s="169"/>
      <c r="H137" s="170"/>
      <c r="I137" s="169"/>
      <c r="J137" s="170"/>
      <c r="K137" s="169"/>
      <c r="L137" s="170"/>
      <c r="M137" s="169"/>
    </row>
    <row r="138" spans="1:13" ht="12" customHeight="1">
      <c r="A138" s="16"/>
      <c r="B138" s="17"/>
      <c r="C138" s="17"/>
      <c r="D138" s="17"/>
      <c r="E138" s="26"/>
      <c r="F138" s="24"/>
      <c r="G138" s="169"/>
      <c r="H138" s="170"/>
      <c r="I138" s="169"/>
      <c r="J138" s="170"/>
      <c r="K138" s="169"/>
      <c r="L138" s="170"/>
      <c r="M138" s="169"/>
    </row>
    <row r="139" spans="1:13" ht="15" customHeight="1">
      <c r="A139" s="17" t="s">
        <v>132</v>
      </c>
      <c r="B139" s="17"/>
      <c r="C139" s="17"/>
      <c r="D139" s="17"/>
      <c r="E139" s="26">
        <v>16</v>
      </c>
      <c r="F139" s="24"/>
      <c r="G139" s="158">
        <v>0</v>
      </c>
      <c r="H139" s="170"/>
      <c r="I139" s="160">
        <v>1882088</v>
      </c>
      <c r="J139" s="160"/>
      <c r="K139" s="160">
        <v>0</v>
      </c>
      <c r="L139" s="160"/>
      <c r="M139" s="160">
        <v>0</v>
      </c>
    </row>
    <row r="140" spans="1:13" ht="15" customHeight="1">
      <c r="A140" s="17" t="s">
        <v>118</v>
      </c>
      <c r="B140" s="17"/>
      <c r="C140" s="17"/>
      <c r="D140" s="17"/>
      <c r="E140" s="26">
        <v>17</v>
      </c>
      <c r="F140" s="24"/>
      <c r="G140" s="158">
        <v>2172233</v>
      </c>
      <c r="H140" s="170"/>
      <c r="I140" s="160">
        <v>4568099</v>
      </c>
      <c r="J140" s="160"/>
      <c r="K140" s="160">
        <v>2172233</v>
      </c>
      <c r="L140" s="160"/>
      <c r="M140" s="160">
        <v>4568099</v>
      </c>
    </row>
    <row r="141" spans="1:13" ht="15" customHeight="1">
      <c r="A141" s="17" t="s">
        <v>66</v>
      </c>
      <c r="B141" s="17"/>
      <c r="C141" s="17"/>
      <c r="D141" s="17"/>
      <c r="E141" s="26"/>
      <c r="F141" s="24"/>
      <c r="G141" s="158">
        <v>129068</v>
      </c>
      <c r="H141" s="170"/>
      <c r="I141" s="160">
        <v>133035</v>
      </c>
      <c r="J141" s="160"/>
      <c r="K141" s="160">
        <v>0</v>
      </c>
      <c r="L141" s="160"/>
      <c r="M141" s="160">
        <v>0</v>
      </c>
    </row>
    <row r="142" spans="1:13" ht="15" customHeight="1">
      <c r="A142" s="17" t="s">
        <v>227</v>
      </c>
      <c r="B142" s="17"/>
      <c r="C142" s="17"/>
      <c r="D142" s="17"/>
      <c r="E142" s="26"/>
      <c r="F142" s="24"/>
      <c r="G142" s="158">
        <v>1558</v>
      </c>
      <c r="H142" s="170"/>
      <c r="I142" s="160">
        <v>108433</v>
      </c>
      <c r="J142" s="160"/>
      <c r="K142" s="160">
        <v>110</v>
      </c>
      <c r="L142" s="160"/>
      <c r="M142" s="160">
        <v>115</v>
      </c>
    </row>
    <row r="143" spans="1:13" ht="15" customHeight="1">
      <c r="A143" s="17" t="s">
        <v>73</v>
      </c>
      <c r="B143" s="17"/>
      <c r="C143" s="17"/>
      <c r="D143" s="17"/>
      <c r="E143" s="26"/>
      <c r="F143" s="24"/>
      <c r="G143" s="167">
        <v>177001</v>
      </c>
      <c r="H143" s="170"/>
      <c r="I143" s="168">
        <v>137563</v>
      </c>
      <c r="J143" s="160"/>
      <c r="K143" s="168">
        <v>174964</v>
      </c>
      <c r="L143" s="160"/>
      <c r="M143" s="168">
        <v>135576</v>
      </c>
    </row>
    <row r="144" spans="1:13" ht="12" customHeight="1">
      <c r="A144" s="17"/>
      <c r="B144" s="17"/>
      <c r="C144" s="17"/>
      <c r="D144" s="17"/>
      <c r="E144" s="26"/>
      <c r="F144" s="24"/>
      <c r="G144" s="158"/>
      <c r="H144" s="170"/>
      <c r="I144" s="158"/>
      <c r="J144" s="170"/>
      <c r="K144" s="158"/>
      <c r="L144" s="159"/>
      <c r="M144" s="158"/>
    </row>
    <row r="145" spans="1:13" ht="15" customHeight="1">
      <c r="A145" s="16" t="s">
        <v>49</v>
      </c>
      <c r="B145" s="17"/>
      <c r="C145" s="17"/>
      <c r="D145" s="17"/>
      <c r="F145" s="24"/>
      <c r="G145" s="167">
        <f>SUM(G139:G143)</f>
        <v>2479860</v>
      </c>
      <c r="H145" s="169"/>
      <c r="I145" s="167">
        <f>SUM(I139:I143)</f>
        <v>6829218</v>
      </c>
      <c r="J145" s="169"/>
      <c r="K145" s="167">
        <f>SUM(K139:K143)</f>
        <v>2347307</v>
      </c>
      <c r="L145" s="173"/>
      <c r="M145" s="167">
        <f>SUM(M139:M143)</f>
        <v>4703790</v>
      </c>
    </row>
    <row r="146" spans="1:13" ht="12" customHeight="1">
      <c r="A146" s="16"/>
      <c r="B146" s="17"/>
      <c r="C146" s="17"/>
      <c r="D146" s="17"/>
      <c r="F146" s="24"/>
      <c r="G146" s="177"/>
      <c r="H146" s="169"/>
      <c r="I146" s="177"/>
      <c r="J146" s="169"/>
      <c r="K146" s="177"/>
      <c r="L146" s="173"/>
      <c r="M146" s="177"/>
    </row>
    <row r="147" spans="1:13" ht="12" customHeight="1">
      <c r="A147" s="17"/>
      <c r="B147" s="17"/>
      <c r="C147" s="17"/>
      <c r="D147" s="17"/>
      <c r="E147" s="26"/>
      <c r="F147" s="24"/>
      <c r="G147" s="169"/>
      <c r="H147" s="170"/>
      <c r="I147" s="169"/>
      <c r="J147" s="170"/>
      <c r="K147" s="169"/>
      <c r="L147" s="170"/>
      <c r="M147" s="169"/>
    </row>
    <row r="148" spans="1:13" ht="15" customHeight="1">
      <c r="A148" s="16" t="s">
        <v>14</v>
      </c>
      <c r="B148" s="17"/>
      <c r="C148" s="17"/>
      <c r="D148" s="17"/>
      <c r="E148" s="183"/>
      <c r="F148" s="24"/>
      <c r="G148" s="167">
        <f>SUM(G135,G145)</f>
        <v>14346080</v>
      </c>
      <c r="H148" s="169"/>
      <c r="I148" s="167">
        <f>SUM(I135,I145)</f>
        <v>16363485</v>
      </c>
      <c r="J148" s="169"/>
      <c r="K148" s="167">
        <f>SUM(K135,K145)</f>
        <v>13653507</v>
      </c>
      <c r="L148" s="170"/>
      <c r="M148" s="167">
        <f>SUM(M135,M145)</f>
        <v>12681900</v>
      </c>
    </row>
    <row r="149" spans="1:13" ht="15" customHeight="1">
      <c r="A149" s="16"/>
      <c r="B149" s="17"/>
      <c r="C149" s="17"/>
      <c r="D149" s="17"/>
      <c r="E149" s="183"/>
      <c r="F149" s="24"/>
      <c r="G149" s="169"/>
      <c r="H149" s="169"/>
      <c r="I149" s="169"/>
      <c r="J149" s="169"/>
      <c r="K149" s="169"/>
      <c r="L149" s="170"/>
      <c r="M149" s="169"/>
    </row>
    <row r="150" spans="1:13" ht="14.25" customHeight="1">
      <c r="A150" s="16"/>
      <c r="B150" s="17"/>
      <c r="C150" s="17"/>
      <c r="D150" s="17"/>
      <c r="E150" s="183"/>
      <c r="F150" s="24"/>
      <c r="G150" s="169"/>
      <c r="H150" s="169"/>
      <c r="I150" s="169"/>
      <c r="J150" s="169"/>
      <c r="K150" s="169"/>
      <c r="L150" s="170"/>
      <c r="M150" s="169"/>
    </row>
    <row r="151" spans="1:13" ht="30" customHeight="1">
      <c r="A151" s="199" t="str">
        <f>+A96</f>
        <v>The notes to the interim consolidated and separate financial information on pages 14 to 44 are an integral part of these financial information.</v>
      </c>
      <c r="B151" s="199"/>
      <c r="C151" s="199"/>
      <c r="D151" s="199"/>
      <c r="E151" s="199"/>
      <c r="F151" s="199"/>
      <c r="G151" s="199"/>
      <c r="H151" s="199"/>
      <c r="I151" s="199"/>
      <c r="J151" s="199"/>
      <c r="K151" s="199"/>
      <c r="L151" s="199"/>
      <c r="M151" s="199"/>
    </row>
    <row r="152" spans="1:13" ht="16.5" customHeight="1">
      <c r="A152" s="1" t="s">
        <v>127</v>
      </c>
      <c r="B152" s="1"/>
      <c r="C152" s="1"/>
      <c r="D152" s="1"/>
      <c r="E152" s="2"/>
      <c r="F152" s="1"/>
      <c r="G152" s="3"/>
      <c r="H152" s="152"/>
      <c r="I152" s="3"/>
      <c r="J152" s="152"/>
      <c r="K152" s="3"/>
      <c r="L152" s="152"/>
      <c r="M152" s="3"/>
    </row>
    <row r="153" spans="1:13" ht="16.5" customHeight="1">
      <c r="A153" s="1" t="s">
        <v>115</v>
      </c>
      <c r="B153" s="1"/>
      <c r="C153" s="1"/>
      <c r="D153" s="1"/>
      <c r="E153" s="2"/>
      <c r="F153" s="1"/>
      <c r="G153" s="3"/>
      <c r="H153" s="152"/>
      <c r="I153" s="3"/>
      <c r="J153" s="152"/>
      <c r="K153" s="3"/>
      <c r="L153" s="152"/>
      <c r="M153" s="3"/>
    </row>
    <row r="154" spans="1:13" ht="16.5" customHeight="1">
      <c r="A154" s="6" t="str">
        <f>A99</f>
        <v>As at 30 September 2019</v>
      </c>
      <c r="B154" s="7"/>
      <c r="C154" s="7"/>
      <c r="D154" s="7"/>
      <c r="E154" s="8"/>
      <c r="F154" s="7"/>
      <c r="G154" s="9"/>
      <c r="H154" s="153"/>
      <c r="I154" s="9"/>
      <c r="J154" s="153"/>
      <c r="K154" s="9"/>
      <c r="L154" s="153"/>
      <c r="M154" s="9"/>
    </row>
    <row r="155" spans="1:13" ht="16.5" customHeight="1">
      <c r="A155" s="11"/>
      <c r="B155" s="11"/>
      <c r="C155" s="11"/>
      <c r="D155" s="11"/>
      <c r="E155" s="12"/>
      <c r="F155" s="11"/>
      <c r="G155" s="13"/>
      <c r="H155" s="14"/>
      <c r="I155" s="13"/>
      <c r="J155" s="14"/>
      <c r="K155" s="13"/>
      <c r="L155" s="14"/>
      <c r="M155" s="13"/>
    </row>
    <row r="156" spans="1:13" ht="16.5" customHeight="1">
      <c r="A156" s="11"/>
      <c r="B156" s="11"/>
      <c r="C156" s="11"/>
      <c r="D156" s="11"/>
      <c r="E156" s="12"/>
      <c r="F156" s="11"/>
      <c r="G156" s="13"/>
      <c r="H156" s="14"/>
      <c r="I156" s="13"/>
      <c r="J156" s="14"/>
      <c r="K156" s="13"/>
      <c r="L156" s="14"/>
      <c r="M156" s="13"/>
    </row>
    <row r="157" spans="1:13" ht="16.5" customHeight="1">
      <c r="A157" s="11"/>
      <c r="B157" s="11"/>
      <c r="C157" s="11"/>
      <c r="D157" s="11"/>
      <c r="E157" s="12"/>
      <c r="F157" s="11"/>
      <c r="G157" s="196" t="s">
        <v>193</v>
      </c>
      <c r="H157" s="196"/>
      <c r="I157" s="196"/>
      <c r="J157" s="14"/>
      <c r="K157" s="196" t="s">
        <v>195</v>
      </c>
      <c r="L157" s="196"/>
      <c r="M157" s="196"/>
    </row>
    <row r="158" spans="1:13" ht="16.5" customHeight="1">
      <c r="A158" s="11"/>
      <c r="B158" s="11"/>
      <c r="C158" s="11"/>
      <c r="D158" s="11"/>
      <c r="E158" s="12"/>
      <c r="F158" s="11"/>
      <c r="G158" s="198" t="s">
        <v>194</v>
      </c>
      <c r="H158" s="198"/>
      <c r="I158" s="198"/>
      <c r="J158" s="14"/>
      <c r="K158" s="198" t="s">
        <v>194</v>
      </c>
      <c r="L158" s="198"/>
      <c r="M158" s="198"/>
    </row>
    <row r="159" spans="1:13" ht="16.5" customHeight="1">
      <c r="A159" s="11"/>
      <c r="B159" s="11"/>
      <c r="C159" s="11"/>
      <c r="D159" s="11"/>
      <c r="E159" s="12"/>
      <c r="F159" s="11"/>
      <c r="G159" s="154" t="s">
        <v>171</v>
      </c>
      <c r="H159" s="103"/>
      <c r="I159" s="154" t="s">
        <v>172</v>
      </c>
      <c r="J159" s="155"/>
      <c r="K159" s="154" t="s">
        <v>171</v>
      </c>
      <c r="L159" s="103"/>
      <c r="M159" s="154" t="s">
        <v>172</v>
      </c>
    </row>
    <row r="160" spans="1:13" ht="16.5" customHeight="1">
      <c r="A160" s="11"/>
      <c r="B160" s="11"/>
      <c r="C160" s="11"/>
      <c r="D160" s="11"/>
      <c r="E160" s="12"/>
      <c r="F160" s="11"/>
      <c r="G160" s="156" t="s">
        <v>276</v>
      </c>
      <c r="H160" s="155"/>
      <c r="I160" s="156" t="s">
        <v>89</v>
      </c>
      <c r="J160" s="155"/>
      <c r="K160" s="156" t="s">
        <v>276</v>
      </c>
      <c r="L160" s="155"/>
      <c r="M160" s="156" t="s">
        <v>89</v>
      </c>
    </row>
    <row r="161" spans="1:13" ht="16.5" customHeight="1">
      <c r="A161" s="1"/>
      <c r="B161" s="1"/>
      <c r="C161" s="1"/>
      <c r="D161" s="1"/>
      <c r="E161" s="12"/>
      <c r="F161" s="15"/>
      <c r="G161" s="100" t="s">
        <v>202</v>
      </c>
      <c r="H161" s="103"/>
      <c r="I161" s="100" t="s">
        <v>181</v>
      </c>
      <c r="J161" s="103"/>
      <c r="K161" s="100" t="s">
        <v>202</v>
      </c>
      <c r="L161" s="103"/>
      <c r="M161" s="100" t="s">
        <v>181</v>
      </c>
    </row>
    <row r="162" spans="1:13" ht="16.5" customHeight="1">
      <c r="A162" s="1"/>
      <c r="B162" s="1"/>
      <c r="C162" s="1"/>
      <c r="D162" s="1"/>
      <c r="E162" s="12"/>
      <c r="F162" s="15"/>
      <c r="G162" s="102" t="s">
        <v>90</v>
      </c>
      <c r="H162" s="103"/>
      <c r="I162" s="102" t="s">
        <v>90</v>
      </c>
      <c r="J162" s="103"/>
      <c r="K162" s="102" t="s">
        <v>90</v>
      </c>
      <c r="L162" s="103"/>
      <c r="M162" s="102" t="s">
        <v>90</v>
      </c>
    </row>
    <row r="163" spans="1:13" ht="16.5" customHeight="1">
      <c r="A163" s="1"/>
      <c r="B163" s="1"/>
      <c r="C163" s="1"/>
      <c r="D163" s="1"/>
      <c r="E163" s="12"/>
      <c r="F163" s="15"/>
      <c r="G163" s="13"/>
      <c r="H163" s="13"/>
      <c r="I163" s="13"/>
      <c r="J163" s="152"/>
      <c r="K163" s="13"/>
      <c r="L163" s="152"/>
      <c r="M163" s="13"/>
    </row>
    <row r="164" spans="1:13" ht="16.5" customHeight="1">
      <c r="A164" s="16" t="s">
        <v>247</v>
      </c>
      <c r="B164" s="16"/>
      <c r="C164" s="16"/>
      <c r="D164" s="16"/>
      <c r="E164" s="12"/>
      <c r="F164" s="33"/>
      <c r="G164" s="21"/>
      <c r="H164" s="181"/>
      <c r="I164" s="21"/>
      <c r="J164" s="181"/>
      <c r="K164" s="21"/>
      <c r="L164" s="34"/>
      <c r="M164" s="21"/>
    </row>
    <row r="165" spans="1:13" ht="16.5" customHeight="1">
      <c r="A165" s="16"/>
      <c r="B165" s="16"/>
      <c r="C165" s="16"/>
      <c r="D165" s="16"/>
      <c r="E165" s="12"/>
      <c r="F165" s="33"/>
      <c r="G165" s="21"/>
      <c r="H165" s="181"/>
      <c r="I165" s="21"/>
      <c r="J165" s="181"/>
      <c r="K165" s="21"/>
      <c r="L165" s="34"/>
      <c r="M165" s="21"/>
    </row>
    <row r="166" spans="1:13" ht="16.5" customHeight="1">
      <c r="A166" s="16" t="s">
        <v>248</v>
      </c>
      <c r="B166" s="17"/>
      <c r="C166" s="17"/>
      <c r="D166" s="17"/>
      <c r="E166" s="183"/>
      <c r="F166" s="24"/>
      <c r="G166" s="158"/>
      <c r="H166" s="170"/>
      <c r="I166" s="158"/>
      <c r="J166" s="170"/>
      <c r="K166" s="158"/>
      <c r="L166" s="170"/>
      <c r="M166" s="158"/>
    </row>
    <row r="167" spans="1:13" ht="16.5" customHeight="1">
      <c r="A167" s="16"/>
      <c r="B167" s="17"/>
      <c r="C167" s="17"/>
      <c r="D167" s="17"/>
      <c r="E167" s="183"/>
      <c r="F167" s="24"/>
      <c r="G167" s="158"/>
      <c r="H167" s="170"/>
      <c r="I167" s="158"/>
      <c r="J167" s="170"/>
      <c r="K167" s="158"/>
      <c r="L167" s="170"/>
      <c r="M167" s="158"/>
    </row>
    <row r="168" spans="1:13" ht="16.5" customHeight="1">
      <c r="A168" s="17" t="s">
        <v>15</v>
      </c>
      <c r="B168" s="17"/>
      <c r="C168" s="17"/>
      <c r="D168" s="17"/>
      <c r="E168" s="183"/>
      <c r="F168" s="24"/>
      <c r="G168" s="158"/>
      <c r="H168" s="170"/>
      <c r="I168" s="158"/>
      <c r="J168" s="170"/>
      <c r="K168" s="158"/>
      <c r="L168" s="170"/>
      <c r="M168" s="158"/>
    </row>
    <row r="169" spans="1:13" ht="16.5" customHeight="1">
      <c r="A169" s="17"/>
      <c r="B169" s="17" t="s">
        <v>59</v>
      </c>
      <c r="D169" s="17"/>
      <c r="E169" s="183"/>
      <c r="F169" s="24"/>
      <c r="G169" s="5"/>
      <c r="H169" s="5"/>
      <c r="I169" s="5"/>
      <c r="J169" s="5"/>
      <c r="K169" s="5"/>
      <c r="L169" s="5"/>
      <c r="M169" s="5"/>
    </row>
    <row r="170" spans="1:13" ht="16.5" customHeight="1">
      <c r="A170" s="17"/>
      <c r="B170" s="17"/>
      <c r="C170" s="5" t="s">
        <v>205</v>
      </c>
      <c r="D170" s="17"/>
      <c r="E170" s="183"/>
      <c r="F170" s="24"/>
      <c r="G170" s="169"/>
      <c r="H170" s="169"/>
      <c r="I170" s="169"/>
      <c r="J170" s="169"/>
      <c r="K170" s="169"/>
      <c r="L170" s="169"/>
      <c r="M170" s="169"/>
    </row>
    <row r="171" spans="1:13" ht="16.5" customHeight="1" thickBot="1">
      <c r="A171" s="17"/>
      <c r="B171" s="17"/>
      <c r="C171" s="17"/>
      <c r="D171" s="17" t="s">
        <v>69</v>
      </c>
      <c r="E171" s="183"/>
      <c r="F171" s="24"/>
      <c r="G171" s="178">
        <v>896000</v>
      </c>
      <c r="H171" s="169"/>
      <c r="I171" s="178">
        <v>896000</v>
      </c>
      <c r="J171" s="5"/>
      <c r="K171" s="178">
        <v>896000</v>
      </c>
      <c r="L171" s="169"/>
      <c r="M171" s="178">
        <v>896000</v>
      </c>
    </row>
    <row r="172" spans="1:13" ht="16.5" customHeight="1" thickTop="1">
      <c r="A172" s="17"/>
      <c r="B172" s="17"/>
      <c r="C172" s="17"/>
      <c r="D172" s="17"/>
      <c r="E172" s="183"/>
      <c r="F172" s="24"/>
      <c r="G172" s="169"/>
      <c r="H172" s="169"/>
      <c r="I172" s="5"/>
      <c r="J172" s="5"/>
      <c r="K172" s="5"/>
      <c r="L172" s="5"/>
      <c r="M172" s="5"/>
    </row>
    <row r="173" spans="1:13" ht="16.5" customHeight="1">
      <c r="A173" s="17"/>
      <c r="B173" s="17" t="s">
        <v>16</v>
      </c>
      <c r="C173" s="17"/>
      <c r="D173" s="17"/>
      <c r="E173" s="183"/>
      <c r="F173" s="24"/>
      <c r="G173" s="5"/>
      <c r="H173" s="5"/>
      <c r="I173" s="5"/>
      <c r="J173" s="5"/>
      <c r="K173" s="5"/>
      <c r="L173" s="5"/>
      <c r="M173" s="5"/>
    </row>
    <row r="174" spans="1:13" ht="16.5" customHeight="1">
      <c r="A174" s="17"/>
      <c r="B174" s="17"/>
      <c r="C174" s="5" t="s">
        <v>206</v>
      </c>
      <c r="D174" s="17"/>
      <c r="E174" s="183"/>
      <c r="F174" s="24"/>
      <c r="G174" s="158"/>
      <c r="H174" s="170"/>
      <c r="I174" s="5"/>
      <c r="J174" s="5"/>
      <c r="K174" s="5"/>
      <c r="L174" s="5"/>
      <c r="M174" s="158"/>
    </row>
    <row r="175" spans="1:13" ht="16.5" customHeight="1">
      <c r="A175" s="17"/>
      <c r="B175" s="17"/>
      <c r="C175" s="17"/>
      <c r="D175" s="17" t="s">
        <v>69</v>
      </c>
      <c r="E175" s="183"/>
      <c r="F175" s="24"/>
      <c r="G175" s="158">
        <f>'Eng 10'!E38</f>
        <v>616000</v>
      </c>
      <c r="H175" s="170"/>
      <c r="I175" s="160">
        <v>616000</v>
      </c>
      <c r="J175" s="160"/>
      <c r="K175" s="160">
        <v>616000</v>
      </c>
      <c r="L175" s="160"/>
      <c r="M175" s="160">
        <v>616000</v>
      </c>
    </row>
    <row r="176" spans="1:13" ht="16.5" customHeight="1">
      <c r="A176" s="17" t="s">
        <v>53</v>
      </c>
      <c r="B176" s="17"/>
      <c r="C176" s="17"/>
      <c r="D176" s="17"/>
      <c r="E176" s="183"/>
      <c r="F176" s="24"/>
      <c r="G176" s="158">
        <f>'Eng 10'!G38</f>
        <v>3285759</v>
      </c>
      <c r="H176" s="170"/>
      <c r="I176" s="160">
        <v>3285759</v>
      </c>
      <c r="J176" s="160"/>
      <c r="K176" s="160">
        <f>'Eng 11'!F33</f>
        <v>3285759</v>
      </c>
      <c r="L176" s="160"/>
      <c r="M176" s="160">
        <v>3285759</v>
      </c>
    </row>
    <row r="177" spans="1:13" ht="16.5" customHeight="1">
      <c r="A177" s="17" t="s">
        <v>207</v>
      </c>
      <c r="B177" s="17"/>
      <c r="C177" s="17"/>
      <c r="D177" s="17"/>
      <c r="E177" s="183"/>
      <c r="F177" s="24"/>
      <c r="G177" s="158"/>
      <c r="H177" s="170"/>
      <c r="I177" s="160"/>
      <c r="J177" s="160"/>
      <c r="K177" s="160"/>
      <c r="L177" s="160"/>
      <c r="M177" s="160"/>
    </row>
    <row r="178" spans="1:13" ht="16.5" customHeight="1">
      <c r="A178" s="17"/>
      <c r="B178" s="17" t="s">
        <v>17</v>
      </c>
      <c r="C178" s="20"/>
      <c r="D178" s="17"/>
      <c r="E178" s="184"/>
      <c r="F178" s="24"/>
      <c r="G178" s="158">
        <f>'Eng 10'!I38</f>
        <v>56000</v>
      </c>
      <c r="H178" s="170"/>
      <c r="I178" s="160">
        <v>56000</v>
      </c>
      <c r="J178" s="160"/>
      <c r="K178" s="160">
        <f>'Eng 11'!H33</f>
        <v>56000</v>
      </c>
      <c r="L178" s="160"/>
      <c r="M178" s="160">
        <v>56000</v>
      </c>
    </row>
    <row r="179" spans="1:13" ht="16.5" customHeight="1">
      <c r="A179" s="185"/>
      <c r="B179" s="185" t="s">
        <v>18</v>
      </c>
      <c r="C179" s="185"/>
      <c r="D179" s="185"/>
      <c r="E179" s="184"/>
      <c r="F179" s="24"/>
      <c r="G179" s="158">
        <f>'Eng 10'!K38</f>
        <v>367507</v>
      </c>
      <c r="H179" s="170"/>
      <c r="I179" s="160">
        <v>13310</v>
      </c>
      <c r="J179" s="160"/>
      <c r="K179" s="160">
        <f>'Eng 11'!J33</f>
        <v>-1438145</v>
      </c>
      <c r="L179" s="160"/>
      <c r="M179" s="160">
        <v>-1597007</v>
      </c>
    </row>
    <row r="180" spans="1:13" s="25" customFormat="1" ht="16.5" customHeight="1">
      <c r="A180" s="25" t="s">
        <v>155</v>
      </c>
      <c r="B180" s="185"/>
      <c r="C180" s="185"/>
      <c r="D180" s="185"/>
      <c r="E180" s="184"/>
      <c r="F180" s="24"/>
      <c r="G180" s="158"/>
      <c r="H180" s="170"/>
      <c r="I180" s="160"/>
      <c r="J180" s="160"/>
      <c r="K180" s="160"/>
      <c r="L180" s="160"/>
      <c r="M180" s="160"/>
    </row>
    <row r="181" spans="1:13" s="25" customFormat="1" ht="16.5" customHeight="1">
      <c r="A181" s="185"/>
      <c r="B181" s="25" t="s">
        <v>109</v>
      </c>
      <c r="C181" s="185"/>
      <c r="D181" s="185"/>
      <c r="E181" s="184"/>
      <c r="F181" s="24"/>
      <c r="G181" s="158">
        <f>'Eng 10'!M38</f>
        <v>23188</v>
      </c>
      <c r="H181" s="170"/>
      <c r="I181" s="160">
        <v>23188</v>
      </c>
      <c r="J181" s="160"/>
      <c r="K181" s="160">
        <f>'Eng 11'!L33</f>
        <v>23188</v>
      </c>
      <c r="L181" s="160"/>
      <c r="M181" s="160">
        <v>23188</v>
      </c>
    </row>
    <row r="182" spans="1:13" s="25" customFormat="1" ht="16.5" customHeight="1">
      <c r="A182" s="5" t="s">
        <v>156</v>
      </c>
      <c r="B182" s="185"/>
      <c r="C182" s="185"/>
      <c r="D182" s="185"/>
      <c r="E182" s="184"/>
      <c r="F182" s="24"/>
      <c r="G182" s="158">
        <f>'Eng 10'!O38</f>
        <v>-1214269</v>
      </c>
      <c r="H182" s="170"/>
      <c r="I182" s="160">
        <v>-1214269</v>
      </c>
      <c r="J182" s="160"/>
      <c r="K182" s="160">
        <v>0</v>
      </c>
      <c r="L182" s="160"/>
      <c r="M182" s="160">
        <v>0</v>
      </c>
    </row>
    <row r="183" spans="1:13" s="25" customFormat="1" ht="16.5" customHeight="1">
      <c r="A183" s="5" t="s">
        <v>157</v>
      </c>
      <c r="B183" s="17"/>
      <c r="C183" s="17"/>
      <c r="D183" s="17"/>
      <c r="E183" s="183"/>
      <c r="F183" s="24"/>
      <c r="G183" s="167">
        <f>'Eng 10'!W38</f>
        <v>-480192</v>
      </c>
      <c r="H183" s="170"/>
      <c r="I183" s="168">
        <v>-265555</v>
      </c>
      <c r="J183" s="160"/>
      <c r="K183" s="168">
        <f>'Eng 11'!N33</f>
        <v>-200472</v>
      </c>
      <c r="L183" s="160"/>
      <c r="M183" s="168">
        <v>-158160</v>
      </c>
    </row>
    <row r="184" spans="1:13" ht="16.5" customHeight="1">
      <c r="A184" s="17"/>
      <c r="B184" s="17"/>
      <c r="C184" s="17"/>
      <c r="D184" s="17"/>
      <c r="E184" s="183"/>
      <c r="F184" s="24"/>
      <c r="G184" s="158"/>
      <c r="H184" s="170"/>
      <c r="I184" s="5"/>
      <c r="J184" s="5"/>
      <c r="K184" s="23"/>
      <c r="L184" s="169"/>
      <c r="M184" s="158"/>
    </row>
    <row r="185" spans="1:13" ht="16.5" customHeight="1">
      <c r="A185" s="5" t="s">
        <v>208</v>
      </c>
      <c r="B185" s="17"/>
      <c r="C185" s="17"/>
      <c r="D185" s="17"/>
      <c r="E185" s="183"/>
      <c r="F185" s="24"/>
      <c r="G185" s="23">
        <f>SUM(G175:G183)</f>
        <v>2653993</v>
      </c>
      <c r="H185" s="170"/>
      <c r="I185" s="23">
        <f>SUM(I175:I183)</f>
        <v>2514433</v>
      </c>
      <c r="J185" s="5"/>
      <c r="K185" s="23">
        <f>SUM(K175:K183)</f>
        <v>2342330</v>
      </c>
      <c r="L185" s="169"/>
      <c r="M185" s="23">
        <f>SUM(M175:M183)</f>
        <v>2225780</v>
      </c>
    </row>
    <row r="186" spans="1:13" ht="16.5" customHeight="1">
      <c r="A186" s="5" t="s">
        <v>209</v>
      </c>
      <c r="B186" s="17"/>
      <c r="C186" s="17"/>
      <c r="D186" s="17"/>
      <c r="E186" s="183"/>
      <c r="F186" s="24"/>
      <c r="G186" s="167">
        <f>'Eng 10'!Y38</f>
        <v>499523</v>
      </c>
      <c r="H186" s="170"/>
      <c r="I186" s="167">
        <v>499523</v>
      </c>
      <c r="J186" s="5"/>
      <c r="K186" s="168">
        <f>'Eng 11'!P33</f>
        <v>499523</v>
      </c>
      <c r="L186" s="169"/>
      <c r="M186" s="167">
        <v>499523</v>
      </c>
    </row>
    <row r="187" spans="1:13" ht="16.5" customHeight="1">
      <c r="A187" s="17"/>
      <c r="B187" s="17"/>
      <c r="C187" s="17"/>
      <c r="D187" s="17"/>
      <c r="E187" s="183"/>
      <c r="F187" s="24"/>
      <c r="G187" s="158"/>
      <c r="H187" s="170"/>
      <c r="I187" s="5"/>
      <c r="J187" s="5"/>
      <c r="K187" s="23"/>
      <c r="L187" s="169"/>
      <c r="M187" s="158"/>
    </row>
    <row r="188" spans="1:13" ht="16.5" customHeight="1">
      <c r="A188" s="17" t="s">
        <v>77</v>
      </c>
      <c r="B188" s="17"/>
      <c r="C188" s="17"/>
      <c r="D188" s="17"/>
      <c r="E188" s="183"/>
      <c r="F188" s="24"/>
      <c r="G188" s="169">
        <f>SUM(G185:G186)</f>
        <v>3153516</v>
      </c>
      <c r="H188" s="169"/>
      <c r="I188" s="169">
        <f>SUM(I185:I186)</f>
        <v>3013956</v>
      </c>
      <c r="J188" s="5"/>
      <c r="K188" s="169">
        <f>SUM(K185:K186)</f>
        <v>2841853</v>
      </c>
      <c r="L188" s="158"/>
      <c r="M188" s="169">
        <f>SUM(M185:M186)</f>
        <v>2725303</v>
      </c>
    </row>
    <row r="189" spans="1:13" ht="16.5" customHeight="1">
      <c r="A189" s="17" t="s">
        <v>76</v>
      </c>
      <c r="B189" s="17"/>
      <c r="C189" s="17"/>
      <c r="D189" s="17"/>
      <c r="E189" s="183"/>
      <c r="F189" s="24"/>
      <c r="G189" s="167">
        <f>'Eng 10'!AC38</f>
        <v>-76</v>
      </c>
      <c r="H189" s="170"/>
      <c r="I189" s="168">
        <v>-17109</v>
      </c>
      <c r="J189" s="166"/>
      <c r="K189" s="168">
        <v>0</v>
      </c>
      <c r="L189" s="169"/>
      <c r="M189" s="186">
        <v>0</v>
      </c>
    </row>
    <row r="190" spans="1:13" ht="16.5" customHeight="1">
      <c r="A190" s="185"/>
      <c r="B190" s="185"/>
      <c r="C190" s="185"/>
      <c r="D190" s="185"/>
      <c r="E190" s="183"/>
      <c r="F190" s="24"/>
      <c r="G190" s="169"/>
      <c r="H190" s="170"/>
      <c r="I190" s="5"/>
      <c r="J190" s="5"/>
      <c r="K190" s="23"/>
      <c r="L190" s="5"/>
      <c r="M190" s="158"/>
    </row>
    <row r="191" spans="1:13" s="25" customFormat="1" ht="16.5" customHeight="1">
      <c r="A191" s="16" t="s">
        <v>139</v>
      </c>
      <c r="B191" s="17"/>
      <c r="C191" s="17"/>
      <c r="D191" s="17"/>
      <c r="E191" s="184"/>
      <c r="F191" s="24"/>
      <c r="G191" s="175">
        <f>SUM(G188:G189)</f>
        <v>3153440</v>
      </c>
      <c r="H191" s="169"/>
      <c r="I191" s="175">
        <f>SUM(I188:I189)</f>
        <v>2996847</v>
      </c>
      <c r="J191" s="169"/>
      <c r="K191" s="175">
        <f>SUM(K188:K189)</f>
        <v>2841853</v>
      </c>
      <c r="L191" s="169"/>
      <c r="M191" s="175">
        <f>SUM(M188:M189)</f>
        <v>2725303</v>
      </c>
    </row>
    <row r="192" spans="1:13" ht="16.5" customHeight="1">
      <c r="A192" s="17"/>
      <c r="B192" s="17"/>
      <c r="C192" s="17"/>
      <c r="D192" s="17"/>
      <c r="E192" s="183"/>
      <c r="F192" s="24"/>
      <c r="G192" s="177"/>
      <c r="H192" s="170"/>
      <c r="I192" s="177"/>
      <c r="K192" s="177"/>
      <c r="M192" s="177"/>
    </row>
    <row r="193" spans="1:13" ht="16.5" customHeight="1">
      <c r="A193" s="17"/>
      <c r="B193" s="17"/>
      <c r="C193" s="17"/>
      <c r="D193" s="17"/>
      <c r="E193" s="183"/>
      <c r="F193" s="24"/>
      <c r="G193" s="169"/>
      <c r="H193" s="170"/>
      <c r="I193" s="169"/>
      <c r="J193" s="170"/>
      <c r="K193" s="169"/>
      <c r="L193" s="170"/>
      <c r="M193" s="169"/>
    </row>
    <row r="194" spans="1:13" ht="16.5" customHeight="1" thickBot="1">
      <c r="A194" s="16" t="s">
        <v>140</v>
      </c>
      <c r="B194" s="17"/>
      <c r="C194" s="17"/>
      <c r="D194" s="17"/>
      <c r="E194" s="184"/>
      <c r="F194" s="24"/>
      <c r="G194" s="187">
        <f>SUM(G148+G191)</f>
        <v>17499520</v>
      </c>
      <c r="H194" s="169"/>
      <c r="I194" s="187">
        <f>SUM(I148+I191)</f>
        <v>19360332</v>
      </c>
      <c r="J194" s="169"/>
      <c r="K194" s="187">
        <f>SUM(K148+K191)</f>
        <v>16495360</v>
      </c>
      <c r="L194" s="170"/>
      <c r="M194" s="187">
        <f>SUM(M148+M191)</f>
        <v>15407203</v>
      </c>
    </row>
    <row r="195" spans="1:13" s="193" customFormat="1" ht="16.5" customHeight="1" thickTop="1">
      <c r="A195" s="188"/>
      <c r="B195" s="189"/>
      <c r="C195" s="189"/>
      <c r="D195" s="189"/>
      <c r="E195" s="190"/>
      <c r="F195" s="191"/>
      <c r="G195" s="192"/>
      <c r="H195" s="192"/>
      <c r="I195" s="192"/>
      <c r="J195" s="192"/>
      <c r="K195" s="192"/>
      <c r="L195" s="192"/>
      <c r="M195" s="192"/>
    </row>
    <row r="196" spans="1:13" s="193" customFormat="1" ht="16.5" customHeight="1">
      <c r="A196" s="188"/>
      <c r="B196" s="189"/>
      <c r="C196" s="189"/>
      <c r="D196" s="189"/>
      <c r="E196" s="190"/>
      <c r="F196" s="191"/>
      <c r="G196" s="192"/>
      <c r="H196" s="192"/>
      <c r="I196" s="192"/>
      <c r="J196" s="192"/>
      <c r="K196" s="192"/>
      <c r="L196" s="192"/>
      <c r="M196" s="192"/>
    </row>
    <row r="197" spans="1:13" ht="16.5" customHeight="1">
      <c r="A197" s="16"/>
      <c r="B197" s="17"/>
      <c r="C197" s="17"/>
      <c r="D197" s="17"/>
      <c r="E197" s="184"/>
      <c r="F197" s="24"/>
      <c r="G197" s="169"/>
      <c r="H197" s="170"/>
      <c r="I197" s="169"/>
      <c r="J197" s="170"/>
      <c r="K197" s="169"/>
      <c r="L197" s="170"/>
      <c r="M197" s="169"/>
    </row>
    <row r="198" spans="1:13" ht="22.5" customHeight="1">
      <c r="A198" s="16"/>
      <c r="B198" s="17"/>
      <c r="C198" s="17"/>
      <c r="D198" s="17"/>
      <c r="E198" s="184"/>
      <c r="F198" s="24"/>
      <c r="G198" s="169"/>
      <c r="H198" s="170"/>
      <c r="I198" s="169"/>
      <c r="J198" s="170"/>
      <c r="K198" s="169"/>
      <c r="L198" s="170"/>
      <c r="M198" s="169"/>
    </row>
    <row r="199" spans="1:13" ht="30" customHeight="1">
      <c r="A199" s="199" t="str">
        <f>+A151</f>
        <v>The notes to the interim consolidated and separate financial information on pages 14 to 44 are an integral part of these financial information.</v>
      </c>
      <c r="B199" s="199"/>
      <c r="C199" s="199"/>
      <c r="D199" s="199"/>
      <c r="E199" s="199"/>
      <c r="F199" s="199"/>
      <c r="G199" s="199"/>
      <c r="H199" s="199"/>
      <c r="I199" s="199"/>
      <c r="J199" s="199"/>
      <c r="K199" s="199"/>
      <c r="L199" s="199"/>
      <c r="M199" s="199"/>
    </row>
    <row r="200" spans="1:13" ht="16.5" customHeight="1">
      <c r="H200" s="194"/>
    </row>
    <row r="201" spans="1:13" ht="16.5" customHeight="1">
      <c r="H201" s="194"/>
    </row>
    <row r="202" spans="1:13" ht="16.5" customHeight="1">
      <c r="H202" s="194"/>
    </row>
    <row r="203" spans="1:13" ht="16.5" customHeight="1">
      <c r="H203" s="194"/>
    </row>
  </sheetData>
  <mergeCells count="22">
    <mergeCell ref="A199:M199"/>
    <mergeCell ref="G54:I54"/>
    <mergeCell ref="K54:M54"/>
    <mergeCell ref="G55:I55"/>
    <mergeCell ref="K55:M55"/>
    <mergeCell ref="G103:I103"/>
    <mergeCell ref="K103:M103"/>
    <mergeCell ref="G157:I157"/>
    <mergeCell ref="K157:M157"/>
    <mergeCell ref="G158:I158"/>
    <mergeCell ref="K158:M158"/>
    <mergeCell ref="A151:M151"/>
    <mergeCell ref="G102:I102"/>
    <mergeCell ref="A96:M96"/>
    <mergeCell ref="K102:M102"/>
    <mergeCell ref="I97:M97"/>
    <mergeCell ref="G6:I6"/>
    <mergeCell ref="K6:M6"/>
    <mergeCell ref="I49:M49"/>
    <mergeCell ref="G7:I7"/>
    <mergeCell ref="K7:M7"/>
    <mergeCell ref="A48:M48"/>
  </mergeCells>
  <phoneticPr fontId="0" type="noConversion"/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48" max="16383" man="1"/>
    <brk id="96" max="16383" man="1"/>
    <brk id="151" max="16383" man="1"/>
  </rowBreaks>
  <ignoredErrors>
    <ignoredError sqref="G10:M10 G106:M106 G161:M161 G58:M5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M99"/>
  <sheetViews>
    <sheetView zoomScaleNormal="100" zoomScaleSheetLayoutView="100" workbookViewId="0">
      <selection sqref="A1:XFD1048576"/>
    </sheetView>
  </sheetViews>
  <sheetFormatPr defaultRowHeight="16.5" customHeight="1"/>
  <cols>
    <col min="1" max="3" width="1.42578125" style="5" customWidth="1"/>
    <col min="4" max="4" width="34.5703125" style="5" customWidth="1"/>
    <col min="5" max="5" width="5" style="18" customWidth="1"/>
    <col min="6" max="6" width="0.85546875" style="5" customWidth="1"/>
    <col min="7" max="7" width="12.7109375" style="22" customWidth="1"/>
    <col min="8" max="8" width="0.85546875" style="5" customWidth="1"/>
    <col min="9" max="9" width="12.7109375" style="22" customWidth="1"/>
    <col min="10" max="10" width="0.85546875" style="5" customWidth="1"/>
    <col min="11" max="11" width="12.7109375" style="22" customWidth="1"/>
    <col min="12" max="12" width="0.85546875" style="78" customWidth="1"/>
    <col min="13" max="13" width="12.7109375" style="22" customWidth="1"/>
    <col min="14" max="16384" width="9.140625" style="5"/>
  </cols>
  <sheetData>
    <row r="1" spans="1:13" ht="16.5" customHeight="1">
      <c r="A1" s="1" t="s">
        <v>127</v>
      </c>
      <c r="B1" s="1"/>
      <c r="C1" s="1"/>
      <c r="D1" s="1"/>
      <c r="E1" s="2"/>
      <c r="F1" s="1"/>
      <c r="G1" s="3"/>
      <c r="H1" s="1"/>
      <c r="I1" s="3"/>
      <c r="J1" s="4"/>
      <c r="K1" s="4"/>
      <c r="L1" s="4"/>
      <c r="M1" s="4"/>
    </row>
    <row r="2" spans="1:13" ht="16.5" customHeight="1">
      <c r="A2" s="1" t="s">
        <v>116</v>
      </c>
      <c r="B2" s="1"/>
      <c r="C2" s="1"/>
      <c r="D2" s="1"/>
      <c r="E2" s="2"/>
      <c r="F2" s="27"/>
      <c r="G2" s="3"/>
      <c r="H2" s="27"/>
      <c r="I2" s="3"/>
      <c r="J2" s="27"/>
      <c r="K2" s="3"/>
      <c r="L2" s="67"/>
      <c r="M2" s="3"/>
    </row>
    <row r="3" spans="1:13" ht="16.5" customHeight="1">
      <c r="A3" s="6" t="s">
        <v>277</v>
      </c>
      <c r="B3" s="7"/>
      <c r="C3" s="7"/>
      <c r="D3" s="7"/>
      <c r="E3" s="8"/>
      <c r="F3" s="29"/>
      <c r="G3" s="9"/>
      <c r="H3" s="29"/>
      <c r="I3" s="9"/>
      <c r="J3" s="29"/>
      <c r="K3" s="9"/>
      <c r="L3" s="68"/>
      <c r="M3" s="9"/>
    </row>
    <row r="4" spans="1:13" ht="16.5" customHeight="1">
      <c r="A4" s="10"/>
      <c r="B4" s="11"/>
      <c r="C4" s="11"/>
      <c r="D4" s="11"/>
      <c r="E4" s="12"/>
      <c r="F4" s="31"/>
      <c r="G4" s="13"/>
      <c r="H4" s="31"/>
      <c r="I4" s="13"/>
      <c r="J4" s="31"/>
      <c r="K4" s="13"/>
      <c r="L4" s="69"/>
      <c r="M4" s="13"/>
    </row>
    <row r="5" spans="1:13" ht="16.5" customHeight="1">
      <c r="A5" s="10"/>
      <c r="B5" s="11"/>
      <c r="C5" s="11"/>
      <c r="D5" s="11"/>
      <c r="E5" s="12"/>
      <c r="F5" s="31"/>
      <c r="G5" s="13"/>
      <c r="H5" s="31"/>
      <c r="I5" s="13"/>
      <c r="J5" s="31"/>
      <c r="K5" s="13"/>
      <c r="L5" s="69"/>
      <c r="M5" s="13"/>
    </row>
    <row r="6" spans="1:13" ht="15.6" customHeight="1">
      <c r="A6" s="11"/>
      <c r="B6" s="11"/>
      <c r="C6" s="11"/>
      <c r="D6" s="11"/>
      <c r="E6" s="12"/>
      <c r="F6" s="11"/>
      <c r="G6" s="196" t="s">
        <v>196</v>
      </c>
      <c r="H6" s="196"/>
      <c r="I6" s="196"/>
      <c r="J6" s="14"/>
      <c r="K6" s="196" t="s">
        <v>195</v>
      </c>
      <c r="L6" s="196"/>
      <c r="M6" s="196"/>
    </row>
    <row r="7" spans="1:13" ht="15.6" customHeight="1">
      <c r="A7" s="11"/>
      <c r="B7" s="11"/>
      <c r="C7" s="11"/>
      <c r="D7" s="11"/>
      <c r="E7" s="12"/>
      <c r="F7" s="11"/>
      <c r="G7" s="198" t="s">
        <v>194</v>
      </c>
      <c r="H7" s="198"/>
      <c r="I7" s="198"/>
      <c r="J7" s="14"/>
      <c r="K7" s="198" t="s">
        <v>194</v>
      </c>
      <c r="L7" s="198"/>
      <c r="M7" s="198"/>
    </row>
    <row r="8" spans="1:13" ht="15.6" customHeight="1">
      <c r="A8" s="1"/>
      <c r="B8" s="1"/>
      <c r="E8" s="2"/>
      <c r="F8" s="15"/>
      <c r="G8" s="100" t="s">
        <v>202</v>
      </c>
      <c r="H8" s="103"/>
      <c r="I8" s="100" t="s">
        <v>181</v>
      </c>
      <c r="J8" s="103"/>
      <c r="K8" s="100" t="s">
        <v>202</v>
      </c>
      <c r="L8" s="103"/>
      <c r="M8" s="100" t="s">
        <v>181</v>
      </c>
    </row>
    <row r="9" spans="1:13" ht="15.6" customHeight="1">
      <c r="A9" s="1"/>
      <c r="E9" s="12"/>
      <c r="F9" s="15"/>
      <c r="G9" s="102" t="s">
        <v>90</v>
      </c>
      <c r="H9" s="103"/>
      <c r="I9" s="102" t="s">
        <v>90</v>
      </c>
      <c r="J9" s="103"/>
      <c r="K9" s="102" t="s">
        <v>90</v>
      </c>
      <c r="L9" s="103"/>
      <c r="M9" s="102" t="s">
        <v>90</v>
      </c>
    </row>
    <row r="10" spans="1:13" ht="15.6" customHeight="1">
      <c r="A10" s="1"/>
      <c r="E10" s="12"/>
      <c r="F10" s="15"/>
      <c r="G10" s="13"/>
      <c r="H10" s="15"/>
      <c r="I10" s="13"/>
      <c r="J10" s="15"/>
      <c r="K10" s="13"/>
      <c r="L10" s="70"/>
      <c r="M10" s="13"/>
    </row>
    <row r="11" spans="1:13" ht="15.6" customHeight="1">
      <c r="A11" s="1" t="s">
        <v>50</v>
      </c>
      <c r="B11" s="1"/>
      <c r="C11" s="1"/>
      <c r="D11" s="1"/>
      <c r="E11" s="2"/>
      <c r="F11" s="58"/>
      <c r="G11" s="3"/>
      <c r="H11" s="58"/>
      <c r="I11" s="3"/>
      <c r="J11" s="58"/>
      <c r="K11" s="3"/>
      <c r="L11" s="71"/>
      <c r="M11" s="3"/>
    </row>
    <row r="12" spans="1:13" ht="15.6" customHeight="1">
      <c r="A12" s="5" t="s">
        <v>68</v>
      </c>
      <c r="E12" s="26"/>
      <c r="F12" s="24"/>
      <c r="G12" s="21">
        <v>2497835</v>
      </c>
      <c r="H12" s="72"/>
      <c r="I12" s="21">
        <v>2058678</v>
      </c>
      <c r="J12" s="72"/>
      <c r="K12" s="21">
        <v>2239949</v>
      </c>
      <c r="L12" s="72"/>
      <c r="M12" s="21">
        <v>1231480</v>
      </c>
    </row>
    <row r="13" spans="1:13" ht="15.6" customHeight="1">
      <c r="A13" s="5" t="s">
        <v>158</v>
      </c>
      <c r="E13" s="26"/>
      <c r="F13" s="24"/>
      <c r="G13" s="47">
        <v>13274</v>
      </c>
      <c r="H13" s="73"/>
      <c r="I13" s="47">
        <v>237187</v>
      </c>
      <c r="J13" s="73"/>
      <c r="K13" s="47">
        <v>11441</v>
      </c>
      <c r="L13" s="73"/>
      <c r="M13" s="47">
        <v>13687</v>
      </c>
    </row>
    <row r="14" spans="1:13" ht="15.6" customHeight="1">
      <c r="E14" s="26"/>
      <c r="F14" s="24"/>
      <c r="G14" s="48"/>
      <c r="H14" s="73"/>
      <c r="I14" s="48"/>
      <c r="J14" s="73"/>
      <c r="K14" s="48"/>
      <c r="L14" s="73"/>
      <c r="M14" s="48"/>
    </row>
    <row r="15" spans="1:13" ht="15.6" customHeight="1">
      <c r="A15" s="1" t="s">
        <v>133</v>
      </c>
      <c r="B15" s="1"/>
      <c r="E15" s="26"/>
      <c r="F15" s="24"/>
      <c r="G15" s="48">
        <f>SUM(G12:G13)</f>
        <v>2511109</v>
      </c>
      <c r="H15" s="73"/>
      <c r="I15" s="48">
        <f>SUM(I12:I13)</f>
        <v>2295865</v>
      </c>
      <c r="J15" s="73"/>
      <c r="K15" s="48">
        <f>SUM(K12:K13)</f>
        <v>2251390</v>
      </c>
      <c r="L15" s="73"/>
      <c r="M15" s="48">
        <f>SUM(M12:M13)</f>
        <v>1245167</v>
      </c>
    </row>
    <row r="16" spans="1:13" ht="15.6" customHeight="1">
      <c r="A16" s="1"/>
      <c r="B16" s="1"/>
      <c r="E16" s="26"/>
      <c r="F16" s="24"/>
      <c r="G16" s="48"/>
      <c r="H16" s="73"/>
      <c r="I16" s="48"/>
      <c r="J16" s="73"/>
      <c r="K16" s="48"/>
      <c r="L16" s="73"/>
      <c r="M16" s="48"/>
    </row>
    <row r="17" spans="1:13" ht="15.6" customHeight="1">
      <c r="A17" s="1" t="s">
        <v>107</v>
      </c>
      <c r="D17" s="1"/>
      <c r="E17" s="26"/>
      <c r="F17" s="24"/>
      <c r="G17" s="48"/>
      <c r="H17" s="73"/>
      <c r="I17" s="48"/>
      <c r="J17" s="73"/>
      <c r="K17" s="48"/>
      <c r="L17" s="73"/>
      <c r="M17" s="48"/>
    </row>
    <row r="18" spans="1:13" ht="15.6" customHeight="1">
      <c r="A18" s="99" t="s">
        <v>159</v>
      </c>
      <c r="E18" s="26"/>
      <c r="F18" s="24"/>
      <c r="G18" s="48">
        <v>-2290992</v>
      </c>
      <c r="H18" s="73"/>
      <c r="I18" s="48">
        <v>-1942411</v>
      </c>
      <c r="J18" s="73"/>
      <c r="K18" s="48">
        <v>-2050574</v>
      </c>
      <c r="L18" s="73"/>
      <c r="M18" s="48">
        <v>-1268951</v>
      </c>
    </row>
    <row r="19" spans="1:13" ht="15.6" customHeight="1">
      <c r="A19" s="99" t="s">
        <v>160</v>
      </c>
      <c r="E19" s="26"/>
      <c r="F19" s="24"/>
      <c r="G19" s="47">
        <v>-5502</v>
      </c>
      <c r="H19" s="73"/>
      <c r="I19" s="47">
        <v>-70756</v>
      </c>
      <c r="J19" s="73"/>
      <c r="K19" s="47">
        <v>-3680</v>
      </c>
      <c r="L19" s="73"/>
      <c r="M19" s="47">
        <v>-3819</v>
      </c>
    </row>
    <row r="20" spans="1:13" ht="15.6" customHeight="1">
      <c r="F20" s="24"/>
      <c r="G20" s="48"/>
      <c r="H20" s="73"/>
      <c r="I20" s="48"/>
      <c r="J20" s="73"/>
      <c r="K20" s="48"/>
      <c r="L20" s="73"/>
      <c r="M20" s="48"/>
    </row>
    <row r="21" spans="1:13" ht="15.6" customHeight="1">
      <c r="A21" s="1" t="s">
        <v>106</v>
      </c>
      <c r="F21" s="24"/>
      <c r="G21" s="48">
        <f>SUM(G18:G19)</f>
        <v>-2296494</v>
      </c>
      <c r="H21" s="73"/>
      <c r="I21" s="48">
        <f>SUM(I18:I19)</f>
        <v>-2013167</v>
      </c>
      <c r="J21" s="73"/>
      <c r="K21" s="48">
        <f>SUM(K18:K19)</f>
        <v>-2054254</v>
      </c>
      <c r="L21" s="73"/>
      <c r="M21" s="48">
        <f>SUM(M18:M19)</f>
        <v>-1272770</v>
      </c>
    </row>
    <row r="22" spans="1:13" ht="15.6" customHeight="1">
      <c r="F22" s="24"/>
      <c r="G22" s="48"/>
      <c r="H22" s="24"/>
      <c r="I22" s="48"/>
      <c r="J22" s="24"/>
      <c r="K22" s="48"/>
      <c r="L22" s="24"/>
      <c r="M22" s="48"/>
    </row>
    <row r="23" spans="1:13" ht="15.6" customHeight="1">
      <c r="A23" s="1" t="s">
        <v>26</v>
      </c>
      <c r="E23" s="26"/>
      <c r="F23" s="24"/>
      <c r="G23" s="48">
        <f>G15+G21</f>
        <v>214615</v>
      </c>
      <c r="H23" s="48"/>
      <c r="I23" s="48">
        <f>I15+I21</f>
        <v>282698</v>
      </c>
      <c r="J23" s="48"/>
      <c r="K23" s="48">
        <f>K15+K21</f>
        <v>197136</v>
      </c>
      <c r="L23" s="48"/>
      <c r="M23" s="48">
        <f>M15+M21</f>
        <v>-27603</v>
      </c>
    </row>
    <row r="24" spans="1:13" ht="15.6" customHeight="1">
      <c r="A24" s="5" t="s">
        <v>19</v>
      </c>
      <c r="E24" s="26"/>
      <c r="F24" s="24"/>
      <c r="G24" s="48">
        <v>25188</v>
      </c>
      <c r="H24" s="38"/>
      <c r="I24" s="48">
        <v>50441</v>
      </c>
      <c r="J24" s="38"/>
      <c r="K24" s="48">
        <v>131512</v>
      </c>
      <c r="L24" s="38"/>
      <c r="M24" s="48">
        <v>12229</v>
      </c>
    </row>
    <row r="25" spans="1:13" ht="15.6" customHeight="1">
      <c r="A25" s="5" t="s">
        <v>99</v>
      </c>
      <c r="E25" s="26"/>
      <c r="F25" s="24"/>
      <c r="G25" s="48">
        <v>-60621</v>
      </c>
      <c r="H25" s="38"/>
      <c r="I25" s="48">
        <v>-112207</v>
      </c>
      <c r="J25" s="38"/>
      <c r="K25" s="48">
        <v>-64386</v>
      </c>
      <c r="L25" s="38"/>
      <c r="M25" s="48">
        <v>-76579</v>
      </c>
    </row>
    <row r="26" spans="1:13" ht="15.6" customHeight="1">
      <c r="A26" s="5" t="s">
        <v>257</v>
      </c>
      <c r="E26" s="26"/>
      <c r="F26" s="24"/>
      <c r="G26" s="48">
        <v>-14106</v>
      </c>
      <c r="H26" s="38"/>
      <c r="I26" s="48">
        <v>-12657</v>
      </c>
      <c r="J26" s="38"/>
      <c r="K26" s="48">
        <v>-20005</v>
      </c>
      <c r="L26" s="38"/>
      <c r="M26" s="48">
        <v>-40274</v>
      </c>
    </row>
    <row r="27" spans="1:13" ht="15.6" customHeight="1">
      <c r="A27" s="5" t="s">
        <v>33</v>
      </c>
      <c r="E27" s="26"/>
      <c r="F27" s="24"/>
      <c r="G27" s="48">
        <v>-447171</v>
      </c>
      <c r="H27" s="24"/>
      <c r="I27" s="48">
        <v>-193252</v>
      </c>
      <c r="J27" s="24"/>
      <c r="K27" s="48">
        <v>-427706</v>
      </c>
      <c r="L27" s="24"/>
      <c r="M27" s="48">
        <v>-139405</v>
      </c>
    </row>
    <row r="28" spans="1:13" ht="15.6" customHeight="1">
      <c r="A28" s="5" t="s">
        <v>271</v>
      </c>
      <c r="E28" s="26"/>
      <c r="F28" s="24"/>
      <c r="G28" s="48">
        <v>4136</v>
      </c>
      <c r="H28" s="48"/>
      <c r="I28" s="48">
        <v>4527</v>
      </c>
      <c r="J28" s="48"/>
      <c r="K28" s="48">
        <v>0</v>
      </c>
      <c r="L28" s="48"/>
      <c r="M28" s="48">
        <v>0</v>
      </c>
    </row>
    <row r="29" spans="1:13" ht="15.6" customHeight="1">
      <c r="A29" s="5" t="s">
        <v>170</v>
      </c>
      <c r="E29" s="26"/>
      <c r="F29" s="24"/>
      <c r="G29" s="47">
        <v>46210</v>
      </c>
      <c r="H29" s="48"/>
      <c r="I29" s="47">
        <v>77</v>
      </c>
      <c r="J29" s="48"/>
      <c r="K29" s="47">
        <v>0</v>
      </c>
      <c r="L29" s="48"/>
      <c r="M29" s="47">
        <v>0</v>
      </c>
    </row>
    <row r="30" spans="1:13" ht="15.6" customHeight="1">
      <c r="E30" s="26"/>
      <c r="F30" s="24"/>
      <c r="G30" s="48"/>
      <c r="H30" s="24"/>
      <c r="I30" s="48"/>
      <c r="J30" s="24"/>
      <c r="K30" s="48"/>
      <c r="L30" s="24"/>
      <c r="M30" s="48"/>
    </row>
    <row r="31" spans="1:13" ht="15.6" customHeight="1">
      <c r="A31" s="1" t="s">
        <v>191</v>
      </c>
      <c r="B31" s="1"/>
      <c r="E31" s="26"/>
      <c r="F31" s="24"/>
      <c r="G31" s="48">
        <f>SUM(G23:G29)</f>
        <v>-231749</v>
      </c>
      <c r="H31" s="48"/>
      <c r="I31" s="48">
        <f>SUM(I23:I29)</f>
        <v>19627</v>
      </c>
      <c r="J31" s="48"/>
      <c r="K31" s="48">
        <f>SUM(K23:K29)</f>
        <v>-183449</v>
      </c>
      <c r="L31" s="48"/>
      <c r="M31" s="48">
        <f>SUM(M23:M29)</f>
        <v>-271632</v>
      </c>
    </row>
    <row r="32" spans="1:13" ht="15.6" customHeight="1">
      <c r="A32" s="5" t="s">
        <v>161</v>
      </c>
      <c r="B32" s="1"/>
      <c r="E32" s="26"/>
      <c r="F32" s="24"/>
      <c r="G32" s="47">
        <v>1357</v>
      </c>
      <c r="H32" s="48"/>
      <c r="I32" s="47">
        <v>28626</v>
      </c>
      <c r="J32" s="48"/>
      <c r="K32" s="47">
        <v>8917</v>
      </c>
      <c r="L32" s="48"/>
      <c r="M32" s="47">
        <v>54115</v>
      </c>
    </row>
    <row r="33" spans="1:13" ht="15.6" customHeight="1">
      <c r="A33" s="1"/>
      <c r="B33" s="1"/>
      <c r="E33" s="26"/>
      <c r="F33" s="24"/>
      <c r="G33" s="48"/>
      <c r="H33" s="48"/>
      <c r="I33" s="48"/>
      <c r="J33" s="48"/>
      <c r="K33" s="48"/>
      <c r="L33" s="48"/>
      <c r="M33" s="48"/>
    </row>
    <row r="34" spans="1:13" ht="15.6" customHeight="1">
      <c r="A34" s="1" t="s">
        <v>192</v>
      </c>
      <c r="E34" s="26"/>
      <c r="F34" s="24"/>
      <c r="G34" s="48">
        <f>SUM(G31:G32)</f>
        <v>-230392</v>
      </c>
      <c r="H34" s="48"/>
      <c r="I34" s="48">
        <f>SUM(I31:I32)</f>
        <v>48253</v>
      </c>
      <c r="J34" s="48"/>
      <c r="K34" s="48">
        <f>SUM(K31:K32)</f>
        <v>-174532</v>
      </c>
      <c r="L34" s="48"/>
      <c r="M34" s="48">
        <f>SUM(M31:M32)</f>
        <v>-217517</v>
      </c>
    </row>
    <row r="35" spans="1:13" ht="15.6" customHeight="1">
      <c r="A35" s="1"/>
      <c r="E35" s="26"/>
      <c r="F35" s="24"/>
      <c r="G35" s="48"/>
      <c r="H35" s="34"/>
      <c r="I35" s="48"/>
      <c r="J35" s="34"/>
      <c r="K35" s="48"/>
      <c r="L35" s="34"/>
      <c r="M35" s="48"/>
    </row>
    <row r="36" spans="1:13" ht="15.6" customHeight="1">
      <c r="A36" s="1" t="s">
        <v>290</v>
      </c>
      <c r="E36" s="26"/>
      <c r="F36" s="24"/>
      <c r="G36" s="48"/>
      <c r="H36" s="34"/>
      <c r="I36" s="48"/>
      <c r="J36" s="34"/>
      <c r="K36" s="48"/>
      <c r="L36" s="34"/>
      <c r="M36" s="48"/>
    </row>
    <row r="37" spans="1:13" ht="15.6" customHeight="1">
      <c r="A37" s="1"/>
      <c r="B37" s="1" t="s">
        <v>163</v>
      </c>
      <c r="E37" s="26"/>
      <c r="F37" s="24"/>
      <c r="G37" s="48"/>
      <c r="H37" s="34"/>
      <c r="I37" s="48"/>
      <c r="J37" s="34"/>
      <c r="K37" s="48"/>
      <c r="L37" s="34"/>
      <c r="M37" s="48"/>
    </row>
    <row r="38" spans="1:13" ht="15.6" customHeight="1">
      <c r="A38" s="1"/>
      <c r="B38" s="1" t="s">
        <v>162</v>
      </c>
      <c r="E38" s="26"/>
      <c r="F38" s="24"/>
      <c r="G38" s="48"/>
      <c r="H38" s="34"/>
      <c r="I38" s="48"/>
      <c r="J38" s="34"/>
      <c r="K38" s="48"/>
      <c r="L38" s="34"/>
      <c r="M38" s="48"/>
    </row>
    <row r="39" spans="1:13" ht="15.6" customHeight="1">
      <c r="C39" s="5" t="s">
        <v>71</v>
      </c>
      <c r="E39" s="26"/>
      <c r="F39" s="24"/>
      <c r="G39" s="48"/>
      <c r="H39" s="34"/>
      <c r="I39" s="48"/>
      <c r="J39" s="34"/>
      <c r="K39" s="48"/>
      <c r="L39" s="34"/>
      <c r="M39" s="48"/>
    </row>
    <row r="40" spans="1:13" ht="15.6" customHeight="1">
      <c r="C40" s="1"/>
      <c r="D40" s="5" t="s">
        <v>194</v>
      </c>
      <c r="E40" s="26"/>
      <c r="F40" s="24"/>
      <c r="G40" s="47">
        <v>-22075</v>
      </c>
      <c r="H40" s="34"/>
      <c r="I40" s="47">
        <v>-130193</v>
      </c>
      <c r="J40" s="34"/>
      <c r="K40" s="47">
        <v>-3660</v>
      </c>
      <c r="L40" s="34"/>
      <c r="M40" s="47">
        <v>-25010</v>
      </c>
    </row>
    <row r="41" spans="1:13" ht="15.6" customHeight="1">
      <c r="A41" s="1"/>
      <c r="E41" s="26"/>
      <c r="F41" s="24"/>
      <c r="G41" s="48"/>
      <c r="H41" s="34"/>
      <c r="I41" s="48"/>
      <c r="J41" s="34"/>
      <c r="K41" s="48"/>
      <c r="L41" s="34"/>
      <c r="M41" s="48"/>
    </row>
    <row r="42" spans="1:13" ht="15.6" customHeight="1">
      <c r="A42" s="1" t="s">
        <v>290</v>
      </c>
      <c r="E42" s="26"/>
      <c r="F42" s="24"/>
      <c r="G42" s="48"/>
      <c r="H42" s="34"/>
      <c r="I42" s="48"/>
      <c r="J42" s="34"/>
      <c r="K42" s="48"/>
      <c r="L42" s="34"/>
      <c r="M42" s="48"/>
    </row>
    <row r="43" spans="1:13" ht="15.6" customHeight="1">
      <c r="A43" s="1" t="s">
        <v>56</v>
      </c>
      <c r="B43" s="1" t="s">
        <v>255</v>
      </c>
      <c r="E43" s="26"/>
      <c r="F43" s="24"/>
      <c r="G43" s="47">
        <f>SUM(G37:G40)</f>
        <v>-22075</v>
      </c>
      <c r="H43" s="34"/>
      <c r="I43" s="47">
        <f>SUM(I37:I40)</f>
        <v>-130193</v>
      </c>
      <c r="J43" s="34"/>
      <c r="K43" s="47">
        <f>SUM(K37:K40)</f>
        <v>-3660</v>
      </c>
      <c r="L43" s="34"/>
      <c r="M43" s="47">
        <f>SUM(M37:M40)</f>
        <v>-25010</v>
      </c>
    </row>
    <row r="44" spans="1:13" ht="15.6" customHeight="1">
      <c r="B44" s="1"/>
      <c r="C44" s="1"/>
      <c r="E44" s="26"/>
      <c r="F44" s="24"/>
      <c r="G44" s="48"/>
      <c r="H44" s="34"/>
      <c r="I44" s="48"/>
      <c r="J44" s="34"/>
      <c r="K44" s="48"/>
      <c r="L44" s="34"/>
      <c r="M44" s="48"/>
    </row>
    <row r="45" spans="1:13" ht="15.6" customHeight="1">
      <c r="A45" s="1" t="s">
        <v>178</v>
      </c>
      <c r="B45" s="1"/>
      <c r="C45" s="1"/>
      <c r="E45" s="26"/>
      <c r="F45" s="24"/>
      <c r="G45" s="48"/>
      <c r="H45" s="34"/>
      <c r="I45" s="48"/>
      <c r="J45" s="34"/>
      <c r="K45" s="48"/>
      <c r="L45" s="34"/>
      <c r="M45" s="48"/>
    </row>
    <row r="46" spans="1:13" ht="15.6" customHeight="1" thickBot="1">
      <c r="B46" s="1" t="s">
        <v>179</v>
      </c>
      <c r="C46" s="1"/>
      <c r="E46" s="26"/>
      <c r="F46" s="24"/>
      <c r="G46" s="54">
        <f>G34+G43</f>
        <v>-252467</v>
      </c>
      <c r="H46" s="34"/>
      <c r="I46" s="54">
        <f>I34+I43</f>
        <v>-81940</v>
      </c>
      <c r="J46" s="34"/>
      <c r="K46" s="54">
        <f>K34+K43</f>
        <v>-178192</v>
      </c>
      <c r="L46" s="34"/>
      <c r="M46" s="54">
        <f>SUM(M34+M43)</f>
        <v>-242527</v>
      </c>
    </row>
    <row r="47" spans="1:13" ht="15.6" customHeight="1" thickTop="1">
      <c r="B47" s="1"/>
      <c r="C47" s="1"/>
      <c r="E47" s="26"/>
      <c r="F47" s="24"/>
      <c r="G47" s="48"/>
      <c r="H47" s="34"/>
      <c r="I47" s="48"/>
      <c r="J47" s="34"/>
      <c r="K47" s="48"/>
      <c r="L47" s="34"/>
      <c r="M47" s="48"/>
    </row>
    <row r="48" spans="1:13" ht="15.6" customHeight="1">
      <c r="B48" s="1"/>
      <c r="C48" s="1"/>
      <c r="E48" s="26"/>
      <c r="F48" s="24"/>
      <c r="G48" s="48"/>
      <c r="H48" s="34"/>
      <c r="I48" s="48"/>
      <c r="J48" s="34"/>
      <c r="K48" s="48"/>
      <c r="L48" s="34"/>
      <c r="M48" s="48"/>
    </row>
    <row r="49" spans="1:13" ht="15.6" customHeight="1">
      <c r="B49" s="1"/>
      <c r="C49" s="1"/>
      <c r="E49" s="26"/>
      <c r="F49" s="24"/>
      <c r="G49" s="48"/>
      <c r="H49" s="34"/>
      <c r="I49" s="48"/>
      <c r="J49" s="34"/>
      <c r="K49" s="48"/>
      <c r="L49" s="34"/>
      <c r="M49" s="48"/>
    </row>
    <row r="50" spans="1:13" ht="17.25" customHeight="1">
      <c r="A50" s="1"/>
      <c r="B50" s="1"/>
      <c r="C50" s="1"/>
      <c r="E50" s="26"/>
      <c r="F50" s="24"/>
      <c r="G50" s="48"/>
      <c r="H50" s="34"/>
      <c r="I50" s="48"/>
      <c r="J50" s="34"/>
      <c r="K50" s="48"/>
      <c r="L50" s="34"/>
      <c r="M50" s="48"/>
    </row>
    <row r="51" spans="1:13" ht="30" customHeight="1">
      <c r="A51" s="199" t="str">
        <f>+'Eng 2-5'!A199:M199</f>
        <v>The notes to the interim consolidated and separate financial information on pages 14 to 44 are an integral part of these financial information.</v>
      </c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</row>
    <row r="52" spans="1:13" ht="16.5" customHeight="1">
      <c r="A52" s="1" t="s">
        <v>127</v>
      </c>
      <c r="B52" s="1"/>
      <c r="C52" s="1"/>
      <c r="D52" s="1"/>
      <c r="E52" s="2"/>
      <c r="F52" s="1"/>
      <c r="G52" s="3"/>
      <c r="H52" s="1"/>
      <c r="I52" s="3"/>
      <c r="J52" s="4"/>
      <c r="K52" s="4"/>
      <c r="L52" s="4"/>
      <c r="M52" s="4"/>
    </row>
    <row r="53" spans="1:13" ht="16.5" customHeight="1">
      <c r="A53" s="1" t="s">
        <v>116</v>
      </c>
      <c r="B53" s="1"/>
      <c r="C53" s="1"/>
      <c r="D53" s="1"/>
      <c r="E53" s="2"/>
      <c r="F53" s="27"/>
      <c r="G53" s="3"/>
      <c r="H53" s="27"/>
      <c r="I53" s="3"/>
      <c r="J53" s="27"/>
      <c r="K53" s="3"/>
      <c r="L53" s="67"/>
      <c r="M53" s="3"/>
    </row>
    <row r="54" spans="1:13" ht="16.5" customHeight="1">
      <c r="A54" s="6" t="str">
        <f>A3</f>
        <v>For the three-month period ended 30 September 2019</v>
      </c>
      <c r="B54" s="7"/>
      <c r="C54" s="7"/>
      <c r="D54" s="7"/>
      <c r="E54" s="8"/>
      <c r="F54" s="29"/>
      <c r="G54" s="9"/>
      <c r="H54" s="29"/>
      <c r="I54" s="9"/>
      <c r="J54" s="29"/>
      <c r="K54" s="9"/>
      <c r="L54" s="68"/>
      <c r="M54" s="9"/>
    </row>
    <row r="55" spans="1:13" ht="16.5" customHeight="1">
      <c r="A55" s="10"/>
      <c r="B55" s="11"/>
      <c r="C55" s="11"/>
      <c r="D55" s="11"/>
      <c r="E55" s="12"/>
      <c r="F55" s="31"/>
      <c r="G55" s="13"/>
      <c r="H55" s="31"/>
      <c r="I55" s="13"/>
      <c r="J55" s="31"/>
      <c r="K55" s="13"/>
      <c r="L55" s="69"/>
      <c r="M55" s="13"/>
    </row>
    <row r="56" spans="1:13" ht="16.5" customHeight="1">
      <c r="A56" s="10"/>
      <c r="B56" s="11"/>
      <c r="C56" s="11"/>
      <c r="D56" s="11"/>
      <c r="E56" s="12"/>
      <c r="F56" s="31"/>
      <c r="G56" s="13"/>
      <c r="H56" s="31"/>
      <c r="I56" s="13"/>
      <c r="J56" s="31"/>
      <c r="K56" s="13"/>
      <c r="L56" s="69"/>
      <c r="M56" s="13"/>
    </row>
    <row r="57" spans="1:13" ht="16.5" customHeight="1">
      <c r="A57" s="11"/>
      <c r="B57" s="11"/>
      <c r="C57" s="11"/>
      <c r="D57" s="11"/>
      <c r="E57" s="12"/>
      <c r="F57" s="11"/>
      <c r="G57" s="196" t="s">
        <v>196</v>
      </c>
      <c r="H57" s="196"/>
      <c r="I57" s="196"/>
      <c r="J57" s="14"/>
      <c r="K57" s="196" t="s">
        <v>195</v>
      </c>
      <c r="L57" s="196"/>
      <c r="M57" s="196"/>
    </row>
    <row r="58" spans="1:13" ht="16.5" customHeight="1">
      <c r="A58" s="11"/>
      <c r="B58" s="11"/>
      <c r="C58" s="11"/>
      <c r="D58" s="11"/>
      <c r="E58" s="12"/>
      <c r="F58" s="11"/>
      <c r="G58" s="198" t="s">
        <v>194</v>
      </c>
      <c r="H58" s="198"/>
      <c r="I58" s="198"/>
      <c r="J58" s="14"/>
      <c r="K58" s="198" t="s">
        <v>194</v>
      </c>
      <c r="L58" s="198"/>
      <c r="M58" s="198"/>
    </row>
    <row r="59" spans="1:13" ht="16.5" customHeight="1">
      <c r="A59" s="1"/>
      <c r="B59" s="1"/>
      <c r="E59" s="2"/>
      <c r="F59" s="15"/>
      <c r="G59" s="100" t="s">
        <v>202</v>
      </c>
      <c r="H59" s="103"/>
      <c r="I59" s="100" t="s">
        <v>181</v>
      </c>
      <c r="J59" s="103"/>
      <c r="K59" s="100" t="s">
        <v>202</v>
      </c>
      <c r="L59" s="103"/>
      <c r="M59" s="100" t="s">
        <v>181</v>
      </c>
    </row>
    <row r="60" spans="1:13" ht="16.5" customHeight="1">
      <c r="A60" s="1"/>
      <c r="E60" s="2"/>
      <c r="F60" s="15"/>
      <c r="G60" s="102" t="s">
        <v>90</v>
      </c>
      <c r="H60" s="103"/>
      <c r="I60" s="102" t="s">
        <v>90</v>
      </c>
      <c r="J60" s="103"/>
      <c r="K60" s="102" t="s">
        <v>90</v>
      </c>
      <c r="L60" s="103"/>
      <c r="M60" s="102" t="s">
        <v>90</v>
      </c>
    </row>
    <row r="61" spans="1:13" ht="16.5" customHeight="1">
      <c r="A61" s="1"/>
      <c r="E61" s="12"/>
      <c r="F61" s="15"/>
      <c r="G61" s="13"/>
      <c r="H61" s="15"/>
      <c r="I61" s="13"/>
      <c r="J61" s="15"/>
      <c r="K61" s="13"/>
      <c r="L61" s="70"/>
      <c r="M61" s="13"/>
    </row>
    <row r="62" spans="1:13" ht="16.5" customHeight="1">
      <c r="A62" s="1" t="s">
        <v>188</v>
      </c>
      <c r="E62" s="26"/>
      <c r="F62" s="24"/>
      <c r="G62" s="48"/>
      <c r="H62" s="34"/>
      <c r="I62" s="48"/>
      <c r="J62" s="34"/>
      <c r="K62" s="48"/>
      <c r="L62" s="34"/>
      <c r="M62" s="48"/>
    </row>
    <row r="63" spans="1:13" ht="16.5" customHeight="1">
      <c r="A63" s="5" t="s">
        <v>72</v>
      </c>
      <c r="E63" s="26"/>
      <c r="F63" s="24"/>
      <c r="G63" s="48">
        <v>-235021</v>
      </c>
      <c r="H63" s="34"/>
      <c r="I63" s="48">
        <v>47510</v>
      </c>
      <c r="J63" s="34"/>
      <c r="K63" s="48">
        <v>-174532</v>
      </c>
      <c r="L63" s="34"/>
      <c r="M63" s="48">
        <v>-217517</v>
      </c>
    </row>
    <row r="64" spans="1:13" ht="16.5" customHeight="1">
      <c r="A64" s="5" t="s">
        <v>76</v>
      </c>
      <c r="E64" s="26"/>
      <c r="F64" s="24"/>
      <c r="G64" s="47">
        <v>4629</v>
      </c>
      <c r="H64" s="34"/>
      <c r="I64" s="47">
        <v>743</v>
      </c>
      <c r="J64" s="34"/>
      <c r="K64" s="47">
        <v>0</v>
      </c>
      <c r="L64" s="34"/>
      <c r="M64" s="47">
        <v>0</v>
      </c>
    </row>
    <row r="65" spans="1:13" ht="16.5" customHeight="1">
      <c r="E65" s="26"/>
      <c r="F65" s="24"/>
      <c r="G65" s="48"/>
      <c r="H65" s="34"/>
      <c r="I65" s="48"/>
      <c r="J65" s="34"/>
      <c r="K65" s="48"/>
      <c r="L65" s="34"/>
      <c r="M65" s="48"/>
    </row>
    <row r="66" spans="1:13" ht="16.5" customHeight="1" thickBot="1">
      <c r="E66" s="26"/>
      <c r="F66" s="24"/>
      <c r="G66" s="54">
        <f>SUM(G63:G64)</f>
        <v>-230392</v>
      </c>
      <c r="H66" s="34"/>
      <c r="I66" s="54">
        <f>SUM(I63:I64)</f>
        <v>48253</v>
      </c>
      <c r="J66" s="34"/>
      <c r="K66" s="54">
        <f>SUM(K63:K64)</f>
        <v>-174532</v>
      </c>
      <c r="L66" s="34"/>
      <c r="M66" s="54">
        <f>SUM(M63:M64)</f>
        <v>-217517</v>
      </c>
    </row>
    <row r="67" spans="1:13" ht="16.5" customHeight="1" thickTop="1">
      <c r="E67" s="26"/>
      <c r="F67" s="24"/>
      <c r="G67" s="48"/>
      <c r="H67" s="34"/>
      <c r="I67" s="48"/>
      <c r="J67" s="34"/>
      <c r="K67" s="48"/>
      <c r="L67" s="34"/>
      <c r="M67" s="48"/>
    </row>
    <row r="68" spans="1:13" ht="16.5" customHeight="1">
      <c r="A68" s="1" t="s">
        <v>178</v>
      </c>
      <c r="B68" s="1"/>
      <c r="C68" s="1"/>
      <c r="F68" s="74"/>
      <c r="G68" s="75"/>
      <c r="H68" s="74"/>
      <c r="I68" s="75"/>
      <c r="J68" s="74"/>
      <c r="K68" s="75"/>
      <c r="L68" s="74"/>
      <c r="M68" s="75"/>
    </row>
    <row r="69" spans="1:13" ht="16.5" customHeight="1">
      <c r="A69" s="1"/>
      <c r="B69" s="1" t="s">
        <v>180</v>
      </c>
      <c r="C69" s="1"/>
      <c r="F69" s="74"/>
      <c r="G69" s="75"/>
      <c r="H69" s="74"/>
      <c r="I69" s="75"/>
      <c r="J69" s="74"/>
      <c r="K69" s="75"/>
      <c r="L69" s="74"/>
      <c r="M69" s="75"/>
    </row>
    <row r="70" spans="1:13" ht="16.5" customHeight="1">
      <c r="A70" s="5" t="s">
        <v>72</v>
      </c>
      <c r="F70" s="24"/>
      <c r="G70" s="48">
        <v>-257092</v>
      </c>
      <c r="H70" s="34"/>
      <c r="I70" s="48">
        <v>-82665</v>
      </c>
      <c r="J70" s="34"/>
      <c r="K70" s="48">
        <v>-178192</v>
      </c>
      <c r="L70" s="34"/>
      <c r="M70" s="48">
        <v>-242527</v>
      </c>
    </row>
    <row r="71" spans="1:13" ht="16.5" customHeight="1">
      <c r="A71" s="5" t="s">
        <v>76</v>
      </c>
      <c r="F71" s="24"/>
      <c r="G71" s="47">
        <v>4625</v>
      </c>
      <c r="H71" s="34"/>
      <c r="I71" s="47">
        <v>725</v>
      </c>
      <c r="J71" s="34"/>
      <c r="K71" s="47">
        <v>0</v>
      </c>
      <c r="L71" s="34"/>
      <c r="M71" s="47">
        <v>0</v>
      </c>
    </row>
    <row r="72" spans="1:13" ht="16.5" customHeight="1">
      <c r="F72" s="24"/>
      <c r="G72" s="48"/>
      <c r="H72" s="34"/>
      <c r="I72" s="48"/>
      <c r="J72" s="34"/>
      <c r="K72" s="48"/>
      <c r="L72" s="34"/>
      <c r="M72" s="48"/>
    </row>
    <row r="73" spans="1:13" ht="16.5" customHeight="1" thickBot="1">
      <c r="A73" s="1"/>
      <c r="F73" s="24"/>
      <c r="G73" s="54">
        <f>SUM(G70:G71)</f>
        <v>-252467</v>
      </c>
      <c r="H73" s="34"/>
      <c r="I73" s="54">
        <f>SUM(I70:I71)</f>
        <v>-81940</v>
      </c>
      <c r="J73" s="34"/>
      <c r="K73" s="54">
        <f>SUM(K70:K71)</f>
        <v>-178192</v>
      </c>
      <c r="L73" s="34"/>
      <c r="M73" s="54">
        <f>SUM(M70:M71)</f>
        <v>-242527</v>
      </c>
    </row>
    <row r="74" spans="1:13" ht="16.5" customHeight="1" thickTop="1">
      <c r="A74" s="1"/>
      <c r="F74" s="24"/>
      <c r="G74" s="48"/>
      <c r="H74" s="34"/>
      <c r="I74" s="48"/>
      <c r="J74" s="34"/>
      <c r="K74" s="48"/>
      <c r="L74" s="34"/>
      <c r="M74" s="48"/>
    </row>
    <row r="75" spans="1:13" ht="16.5" customHeight="1">
      <c r="A75" s="1" t="s">
        <v>187</v>
      </c>
      <c r="B75" s="1"/>
      <c r="F75" s="24"/>
      <c r="H75" s="24"/>
      <c r="J75" s="24"/>
      <c r="L75" s="24"/>
    </row>
    <row r="76" spans="1:13" ht="16.5" customHeight="1">
      <c r="A76" s="1"/>
      <c r="B76" s="1" t="s">
        <v>87</v>
      </c>
      <c r="F76" s="24"/>
      <c r="H76" s="24"/>
      <c r="I76" s="133"/>
      <c r="J76" s="24"/>
      <c r="L76" s="24"/>
    </row>
    <row r="77" spans="1:13" ht="16.5" customHeight="1" thickBot="1">
      <c r="A77" s="5" t="s">
        <v>231</v>
      </c>
      <c r="F77" s="74"/>
      <c r="G77" s="76">
        <v>-0.4</v>
      </c>
      <c r="H77" s="75"/>
      <c r="I77" s="76">
        <v>0.08</v>
      </c>
      <c r="J77" s="75"/>
      <c r="K77" s="76">
        <v>-0.3</v>
      </c>
      <c r="L77" s="75"/>
      <c r="M77" s="76">
        <v>-0.37</v>
      </c>
    </row>
    <row r="78" spans="1:13" ht="16.5" customHeight="1" thickTop="1">
      <c r="F78" s="74"/>
      <c r="G78" s="75"/>
      <c r="H78" s="75"/>
      <c r="I78" s="75"/>
      <c r="J78" s="75"/>
      <c r="K78" s="75"/>
      <c r="L78" s="75"/>
      <c r="M78" s="75"/>
    </row>
    <row r="79" spans="1:13" ht="16.5" customHeight="1" thickBot="1">
      <c r="A79" s="5" t="s">
        <v>232</v>
      </c>
      <c r="F79" s="74"/>
      <c r="G79" s="76">
        <v>-0.4</v>
      </c>
      <c r="H79" s="75"/>
      <c r="I79" s="76">
        <v>0.08</v>
      </c>
      <c r="J79" s="75"/>
      <c r="K79" s="76">
        <v>-0.3</v>
      </c>
      <c r="L79" s="75"/>
      <c r="M79" s="76">
        <v>-0.37</v>
      </c>
    </row>
    <row r="80" spans="1:13" ht="16.5" customHeight="1" thickTop="1">
      <c r="F80" s="74"/>
      <c r="G80" s="75"/>
      <c r="H80" s="75"/>
      <c r="I80" s="75"/>
      <c r="J80" s="75"/>
      <c r="K80" s="75"/>
      <c r="L80" s="75"/>
      <c r="M80" s="75"/>
    </row>
    <row r="81" spans="6:13" ht="16.5" customHeight="1">
      <c r="F81" s="74"/>
      <c r="G81" s="75"/>
      <c r="H81" s="75"/>
      <c r="I81" s="75"/>
      <c r="J81" s="75"/>
      <c r="K81" s="75"/>
      <c r="L81" s="75"/>
      <c r="M81" s="75"/>
    </row>
    <row r="82" spans="6:13" ht="16.5" customHeight="1">
      <c r="F82" s="74"/>
      <c r="G82" s="75"/>
      <c r="H82" s="75"/>
      <c r="I82" s="75"/>
      <c r="J82" s="75"/>
      <c r="K82" s="75"/>
      <c r="L82" s="75"/>
      <c r="M82" s="75"/>
    </row>
    <row r="83" spans="6:13" ht="16.5" customHeight="1">
      <c r="F83" s="74"/>
      <c r="G83" s="75"/>
      <c r="H83" s="75"/>
      <c r="I83" s="75"/>
      <c r="J83" s="75"/>
      <c r="K83" s="75"/>
      <c r="L83" s="75"/>
      <c r="M83" s="75"/>
    </row>
    <row r="84" spans="6:13" ht="16.5" customHeight="1">
      <c r="F84" s="74"/>
      <c r="G84" s="75"/>
      <c r="H84" s="75"/>
      <c r="I84" s="75"/>
      <c r="J84" s="75"/>
      <c r="K84" s="75"/>
      <c r="L84" s="75"/>
      <c r="M84" s="75"/>
    </row>
    <row r="85" spans="6:13" ht="16.5" customHeight="1">
      <c r="F85" s="74"/>
      <c r="G85" s="75"/>
      <c r="H85" s="75"/>
      <c r="I85" s="75"/>
      <c r="J85" s="75"/>
      <c r="K85" s="75"/>
      <c r="L85" s="75"/>
      <c r="M85" s="75"/>
    </row>
    <row r="86" spans="6:13" ht="16.5" customHeight="1">
      <c r="F86" s="74"/>
      <c r="G86" s="75"/>
      <c r="H86" s="75"/>
      <c r="I86" s="75"/>
      <c r="J86" s="75"/>
      <c r="K86" s="75"/>
      <c r="L86" s="75"/>
      <c r="M86" s="75"/>
    </row>
    <row r="87" spans="6:13" ht="16.5" customHeight="1">
      <c r="F87" s="74"/>
      <c r="G87" s="75"/>
      <c r="H87" s="75"/>
      <c r="I87" s="75"/>
      <c r="J87" s="75"/>
      <c r="K87" s="75"/>
      <c r="L87" s="75"/>
      <c r="M87" s="75"/>
    </row>
    <row r="88" spans="6:13" ht="16.5" customHeight="1">
      <c r="F88" s="74"/>
      <c r="G88" s="75"/>
      <c r="H88" s="75"/>
      <c r="I88" s="75"/>
      <c r="J88" s="75"/>
      <c r="K88" s="75"/>
      <c r="L88" s="75"/>
      <c r="M88" s="75"/>
    </row>
    <row r="89" spans="6:13" ht="16.5" customHeight="1">
      <c r="F89" s="74"/>
      <c r="G89" s="75"/>
      <c r="H89" s="75"/>
      <c r="I89" s="75"/>
      <c r="J89" s="75"/>
      <c r="K89" s="75"/>
      <c r="L89" s="75"/>
      <c r="M89" s="75"/>
    </row>
    <row r="90" spans="6:13" ht="16.5" customHeight="1">
      <c r="F90" s="74"/>
      <c r="G90" s="75"/>
      <c r="H90" s="75"/>
      <c r="I90" s="75"/>
      <c r="J90" s="75"/>
      <c r="K90" s="75"/>
      <c r="L90" s="75"/>
      <c r="M90" s="75"/>
    </row>
    <row r="91" spans="6:13" ht="16.5" customHeight="1">
      <c r="F91" s="74"/>
      <c r="G91" s="75"/>
      <c r="H91" s="75"/>
      <c r="I91" s="75"/>
      <c r="J91" s="75"/>
      <c r="K91" s="75"/>
      <c r="L91" s="75"/>
      <c r="M91" s="75"/>
    </row>
    <row r="92" spans="6:13" ht="16.5" customHeight="1">
      <c r="F92" s="74"/>
      <c r="G92" s="75"/>
      <c r="H92" s="75"/>
      <c r="I92" s="75"/>
      <c r="J92" s="75"/>
      <c r="K92" s="75"/>
      <c r="L92" s="75"/>
      <c r="M92" s="75"/>
    </row>
    <row r="93" spans="6:13" ht="16.5" customHeight="1">
      <c r="F93" s="74"/>
      <c r="G93" s="75"/>
      <c r="H93" s="75"/>
      <c r="I93" s="75"/>
      <c r="J93" s="75"/>
      <c r="K93" s="75"/>
      <c r="L93" s="75"/>
      <c r="M93" s="75"/>
    </row>
    <row r="94" spans="6:13" ht="16.5" customHeight="1">
      <c r="F94" s="74"/>
      <c r="G94" s="75"/>
      <c r="H94" s="75"/>
      <c r="I94" s="75"/>
      <c r="J94" s="75"/>
      <c r="K94" s="75"/>
      <c r="L94" s="75"/>
      <c r="M94" s="75"/>
    </row>
    <row r="95" spans="6:13" ht="16.5" customHeight="1">
      <c r="F95" s="74"/>
      <c r="G95" s="75"/>
      <c r="H95" s="75"/>
      <c r="I95" s="75"/>
      <c r="J95" s="75"/>
      <c r="K95" s="75"/>
      <c r="L95" s="75"/>
      <c r="M95" s="75"/>
    </row>
    <row r="96" spans="6:13" ht="16.5" customHeight="1">
      <c r="F96" s="74"/>
      <c r="G96" s="75"/>
      <c r="H96" s="75"/>
      <c r="I96" s="75"/>
      <c r="J96" s="75"/>
      <c r="K96" s="75"/>
      <c r="L96" s="77"/>
      <c r="M96" s="75"/>
    </row>
    <row r="97" spans="1:13" ht="16.5" customHeight="1">
      <c r="F97" s="74"/>
      <c r="G97" s="75"/>
      <c r="H97" s="75"/>
      <c r="I97" s="75"/>
      <c r="J97" s="75"/>
      <c r="K97" s="75"/>
      <c r="L97" s="77"/>
      <c r="M97" s="75"/>
    </row>
    <row r="98" spans="1:13" ht="23.25" customHeight="1">
      <c r="F98" s="74"/>
      <c r="G98" s="75"/>
      <c r="H98" s="75"/>
      <c r="I98" s="75"/>
      <c r="J98" s="75"/>
      <c r="K98" s="75"/>
      <c r="L98" s="77"/>
      <c r="M98" s="75"/>
    </row>
    <row r="99" spans="1:13" ht="30" customHeight="1">
      <c r="A99" s="199" t="str">
        <f>+A51</f>
        <v>The notes to the interim consolidated and separate financial information on pages 14 to 44 are an integral part of these financial information.</v>
      </c>
      <c r="B99" s="199"/>
      <c r="C99" s="199"/>
      <c r="D99" s="199"/>
      <c r="E99" s="199"/>
      <c r="F99" s="199"/>
      <c r="G99" s="199"/>
      <c r="H99" s="199"/>
      <c r="I99" s="199"/>
      <c r="J99" s="199"/>
      <c r="K99" s="199"/>
      <c r="L99" s="199"/>
      <c r="M99" s="199"/>
    </row>
  </sheetData>
  <mergeCells count="10">
    <mergeCell ref="K57:M57"/>
    <mergeCell ref="G58:I58"/>
    <mergeCell ref="K58:M58"/>
    <mergeCell ref="A99:M99"/>
    <mergeCell ref="K6:M6"/>
    <mergeCell ref="G6:I6"/>
    <mergeCell ref="A51:M51"/>
    <mergeCell ref="G7:I7"/>
    <mergeCell ref="K7:M7"/>
    <mergeCell ref="G57:I57"/>
  </mergeCells>
  <phoneticPr fontId="0" type="noConversion"/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G59:M59 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M100"/>
  <sheetViews>
    <sheetView topLeftCell="A14" zoomScaleNormal="100" zoomScaleSheetLayoutView="100" workbookViewId="0">
      <selection activeCell="A14" sqref="A1:XFD1048576"/>
    </sheetView>
  </sheetViews>
  <sheetFormatPr defaultRowHeight="16.5" customHeight="1"/>
  <cols>
    <col min="1" max="3" width="1.42578125" style="64" customWidth="1"/>
    <col min="4" max="4" width="34.5703125" style="64" customWidth="1"/>
    <col min="5" max="5" width="5" style="146" customWidth="1"/>
    <col min="6" max="6" width="0.85546875" style="64" customWidth="1"/>
    <col min="7" max="7" width="12.7109375" style="62" customWidth="1"/>
    <col min="8" max="8" width="0.85546875" style="64" customWidth="1"/>
    <col min="9" max="9" width="12.7109375" style="62" customWidth="1"/>
    <col min="10" max="10" width="0.85546875" style="64" customWidth="1"/>
    <col min="11" max="11" width="12.7109375" style="62" customWidth="1"/>
    <col min="12" max="12" width="0.85546875" style="150" customWidth="1"/>
    <col min="13" max="13" width="12.7109375" style="62" customWidth="1"/>
    <col min="14" max="16384" width="9.140625" style="64"/>
  </cols>
  <sheetData>
    <row r="1" spans="1:13" ht="16.5" customHeight="1">
      <c r="A1" s="59" t="s">
        <v>127</v>
      </c>
      <c r="B1" s="59"/>
      <c r="C1" s="59"/>
      <c r="D1" s="59"/>
      <c r="E1" s="134"/>
      <c r="F1" s="59"/>
      <c r="G1" s="60"/>
      <c r="H1" s="59"/>
      <c r="I1" s="60"/>
      <c r="J1" s="63"/>
      <c r="K1" s="63"/>
      <c r="L1" s="63"/>
      <c r="M1" s="63"/>
    </row>
    <row r="2" spans="1:13" ht="16.5" customHeight="1">
      <c r="A2" s="59" t="s">
        <v>116</v>
      </c>
      <c r="B2" s="59"/>
      <c r="C2" s="59"/>
      <c r="D2" s="59"/>
      <c r="E2" s="134"/>
      <c r="F2" s="27"/>
      <c r="G2" s="60"/>
      <c r="H2" s="27"/>
      <c r="I2" s="60"/>
      <c r="J2" s="27"/>
      <c r="K2" s="60"/>
      <c r="L2" s="67"/>
      <c r="M2" s="60"/>
    </row>
    <row r="3" spans="1:13" ht="16.5" customHeight="1">
      <c r="A3" s="135" t="s">
        <v>280</v>
      </c>
      <c r="B3" s="135"/>
      <c r="C3" s="135"/>
      <c r="D3" s="135"/>
      <c r="E3" s="136"/>
      <c r="F3" s="29"/>
      <c r="G3" s="137"/>
      <c r="H3" s="29"/>
      <c r="I3" s="137"/>
      <c r="J3" s="29"/>
      <c r="K3" s="137"/>
      <c r="L3" s="68"/>
      <c r="M3" s="137"/>
    </row>
    <row r="4" spans="1:13" ht="16.5" customHeight="1">
      <c r="A4" s="65"/>
      <c r="B4" s="65"/>
      <c r="C4" s="65"/>
      <c r="D4" s="65"/>
      <c r="E4" s="138"/>
      <c r="F4" s="31"/>
      <c r="G4" s="66"/>
      <c r="H4" s="31"/>
      <c r="I4" s="66"/>
      <c r="J4" s="31"/>
      <c r="K4" s="66"/>
      <c r="L4" s="69"/>
      <c r="M4" s="66"/>
    </row>
    <row r="5" spans="1:13" ht="16.5" customHeight="1">
      <c r="A5" s="65"/>
      <c r="B5" s="65"/>
      <c r="C5" s="65"/>
      <c r="D5" s="65"/>
      <c r="E5" s="138"/>
      <c r="F5" s="31"/>
      <c r="G5" s="66"/>
      <c r="H5" s="31"/>
      <c r="I5" s="66"/>
      <c r="J5" s="31"/>
      <c r="K5" s="66"/>
      <c r="L5" s="69"/>
      <c r="M5" s="66"/>
    </row>
    <row r="6" spans="1:13" ht="16.5" customHeight="1">
      <c r="A6" s="65"/>
      <c r="B6" s="65"/>
      <c r="C6" s="65"/>
      <c r="D6" s="65"/>
      <c r="E6" s="138"/>
      <c r="F6" s="65"/>
      <c r="G6" s="202" t="s">
        <v>196</v>
      </c>
      <c r="H6" s="202"/>
      <c r="I6" s="202"/>
      <c r="J6" s="139"/>
      <c r="K6" s="202" t="s">
        <v>195</v>
      </c>
      <c r="L6" s="202"/>
      <c r="M6" s="202"/>
    </row>
    <row r="7" spans="1:13" ht="16.5" customHeight="1">
      <c r="A7" s="65"/>
      <c r="B7" s="65"/>
      <c r="C7" s="65"/>
      <c r="D7" s="65"/>
      <c r="E7" s="138"/>
      <c r="F7" s="65"/>
      <c r="G7" s="200" t="s">
        <v>194</v>
      </c>
      <c r="H7" s="200"/>
      <c r="I7" s="200"/>
      <c r="J7" s="139"/>
      <c r="K7" s="200" t="s">
        <v>194</v>
      </c>
      <c r="L7" s="200"/>
      <c r="M7" s="200"/>
    </row>
    <row r="8" spans="1:13" ht="16.5" customHeight="1">
      <c r="A8" s="59"/>
      <c r="B8" s="59"/>
      <c r="E8" s="134"/>
      <c r="F8" s="140"/>
      <c r="G8" s="100" t="s">
        <v>202</v>
      </c>
      <c r="H8" s="103"/>
      <c r="I8" s="100" t="s">
        <v>181</v>
      </c>
      <c r="J8" s="103"/>
      <c r="K8" s="100" t="s">
        <v>202</v>
      </c>
      <c r="L8" s="103"/>
      <c r="M8" s="100" t="s">
        <v>181</v>
      </c>
    </row>
    <row r="9" spans="1:13" ht="16.5" customHeight="1">
      <c r="A9" s="59"/>
      <c r="E9" s="136" t="s">
        <v>0</v>
      </c>
      <c r="F9" s="140"/>
      <c r="G9" s="137" t="s">
        <v>90</v>
      </c>
      <c r="H9" s="141"/>
      <c r="I9" s="137" t="s">
        <v>90</v>
      </c>
      <c r="J9" s="141"/>
      <c r="K9" s="137" t="s">
        <v>90</v>
      </c>
      <c r="L9" s="141"/>
      <c r="M9" s="137" t="s">
        <v>90</v>
      </c>
    </row>
    <row r="10" spans="1:13" ht="16.5" customHeight="1">
      <c r="A10" s="59"/>
      <c r="E10" s="138"/>
      <c r="F10" s="140"/>
      <c r="G10" s="66"/>
      <c r="H10" s="140"/>
      <c r="I10" s="66"/>
      <c r="J10" s="140"/>
      <c r="K10" s="66"/>
      <c r="L10" s="142"/>
      <c r="M10" s="66"/>
    </row>
    <row r="11" spans="1:13" ht="16.5" customHeight="1">
      <c r="A11" s="59" t="s">
        <v>50</v>
      </c>
      <c r="B11" s="59"/>
      <c r="C11" s="59"/>
      <c r="D11" s="59"/>
      <c r="E11" s="134"/>
      <c r="F11" s="143"/>
      <c r="G11" s="60"/>
      <c r="H11" s="143"/>
      <c r="I11" s="60"/>
      <c r="J11" s="143"/>
      <c r="K11" s="60"/>
      <c r="L11" s="144"/>
      <c r="M11" s="60"/>
    </row>
    <row r="12" spans="1:13" ht="16.5" customHeight="1">
      <c r="A12" s="64" t="s">
        <v>68</v>
      </c>
      <c r="E12" s="145">
        <v>6</v>
      </c>
      <c r="F12" s="24"/>
      <c r="G12" s="21">
        <v>7738192</v>
      </c>
      <c r="H12" s="72"/>
      <c r="I12" s="21">
        <v>4571197</v>
      </c>
      <c r="J12" s="72"/>
      <c r="K12" s="21">
        <v>6556845</v>
      </c>
      <c r="L12" s="73"/>
      <c r="M12" s="21">
        <v>3329721</v>
      </c>
    </row>
    <row r="13" spans="1:13" ht="16.5" customHeight="1">
      <c r="A13" s="64" t="s">
        <v>158</v>
      </c>
      <c r="E13" s="145">
        <v>6</v>
      </c>
      <c r="F13" s="24"/>
      <c r="G13" s="47">
        <v>442237</v>
      </c>
      <c r="H13" s="73"/>
      <c r="I13" s="47">
        <v>711244</v>
      </c>
      <c r="J13" s="73"/>
      <c r="K13" s="47">
        <v>37470</v>
      </c>
      <c r="L13" s="73"/>
      <c r="M13" s="47">
        <v>40272</v>
      </c>
    </row>
    <row r="14" spans="1:13" ht="9.9499999999999993" customHeight="1">
      <c r="E14" s="145"/>
      <c r="F14" s="24"/>
      <c r="G14" s="48"/>
      <c r="H14" s="73"/>
      <c r="I14" s="48"/>
      <c r="J14" s="73"/>
      <c r="K14" s="48"/>
      <c r="L14" s="73"/>
      <c r="M14" s="48"/>
    </row>
    <row r="15" spans="1:13" ht="16.5" customHeight="1">
      <c r="A15" s="59" t="s">
        <v>133</v>
      </c>
      <c r="B15" s="59"/>
      <c r="E15" s="145"/>
      <c r="F15" s="24"/>
      <c r="G15" s="48">
        <f>SUM(G12:G13)</f>
        <v>8180429</v>
      </c>
      <c r="H15" s="73"/>
      <c r="I15" s="48">
        <f>SUM(I12:I13)</f>
        <v>5282441</v>
      </c>
      <c r="J15" s="73"/>
      <c r="K15" s="48">
        <f>SUM(K12:K13)</f>
        <v>6594315</v>
      </c>
      <c r="L15" s="73"/>
      <c r="M15" s="48">
        <f>SUM(M12:M13)</f>
        <v>3369993</v>
      </c>
    </row>
    <row r="16" spans="1:13" ht="16.5" customHeight="1">
      <c r="A16" s="59"/>
      <c r="B16" s="59"/>
      <c r="E16" s="145"/>
      <c r="F16" s="24"/>
      <c r="G16" s="48"/>
      <c r="H16" s="73"/>
      <c r="I16" s="48"/>
      <c r="J16" s="73"/>
      <c r="K16" s="48"/>
      <c r="L16" s="73"/>
      <c r="M16" s="48"/>
    </row>
    <row r="17" spans="1:13" ht="16.5" customHeight="1">
      <c r="A17" s="59" t="s">
        <v>107</v>
      </c>
      <c r="D17" s="59"/>
      <c r="E17" s="145"/>
      <c r="F17" s="24"/>
      <c r="G17" s="48"/>
      <c r="H17" s="73"/>
      <c r="I17" s="48"/>
      <c r="J17" s="73"/>
      <c r="K17" s="48"/>
      <c r="L17" s="73"/>
      <c r="M17" s="48"/>
    </row>
    <row r="18" spans="1:13" ht="16.5" customHeight="1">
      <c r="A18" s="99" t="s">
        <v>159</v>
      </c>
      <c r="E18" s="145">
        <v>6</v>
      </c>
      <c r="F18" s="24"/>
      <c r="G18" s="48">
        <v>-6930114</v>
      </c>
      <c r="H18" s="73"/>
      <c r="I18" s="48">
        <v>-4284162</v>
      </c>
      <c r="J18" s="73"/>
      <c r="K18" s="48">
        <v>-5844382</v>
      </c>
      <c r="L18" s="73"/>
      <c r="M18" s="48">
        <v>-3243541</v>
      </c>
    </row>
    <row r="19" spans="1:13" ht="16.5" customHeight="1">
      <c r="A19" s="99" t="s">
        <v>160</v>
      </c>
      <c r="E19" s="145">
        <v>6</v>
      </c>
      <c r="F19" s="24"/>
      <c r="G19" s="47">
        <v>-139482</v>
      </c>
      <c r="H19" s="73"/>
      <c r="I19" s="47">
        <v>-457752</v>
      </c>
      <c r="J19" s="73"/>
      <c r="K19" s="47">
        <v>-12343</v>
      </c>
      <c r="L19" s="73"/>
      <c r="M19" s="47">
        <v>-10983</v>
      </c>
    </row>
    <row r="20" spans="1:13" ht="9.9499999999999993" customHeight="1">
      <c r="F20" s="24"/>
      <c r="G20" s="48"/>
      <c r="H20" s="73"/>
      <c r="I20" s="48"/>
      <c r="J20" s="73"/>
      <c r="K20" s="48"/>
      <c r="L20" s="73"/>
      <c r="M20" s="48"/>
    </row>
    <row r="21" spans="1:13" ht="16.5" customHeight="1">
      <c r="A21" s="59" t="s">
        <v>106</v>
      </c>
      <c r="F21" s="24"/>
      <c r="G21" s="48">
        <f>SUM(G18:G19)</f>
        <v>-7069596</v>
      </c>
      <c r="H21" s="73"/>
      <c r="I21" s="48">
        <f>SUM(I18:I19)</f>
        <v>-4741914</v>
      </c>
      <c r="J21" s="73"/>
      <c r="K21" s="48">
        <f>SUM(K18:K19)</f>
        <v>-5856725</v>
      </c>
      <c r="L21" s="73"/>
      <c r="M21" s="48">
        <f>SUM(M18:M19)</f>
        <v>-3254524</v>
      </c>
    </row>
    <row r="22" spans="1:13" ht="16.5" customHeight="1">
      <c r="F22" s="24"/>
      <c r="G22" s="48"/>
      <c r="H22" s="24"/>
      <c r="I22" s="48"/>
      <c r="J22" s="24"/>
      <c r="K22" s="48"/>
      <c r="L22" s="24"/>
      <c r="M22" s="48"/>
    </row>
    <row r="23" spans="1:13" ht="16.5" customHeight="1">
      <c r="A23" s="59" t="s">
        <v>26</v>
      </c>
      <c r="E23" s="145"/>
      <c r="F23" s="24"/>
      <c r="G23" s="48">
        <f>G15+G21</f>
        <v>1110833</v>
      </c>
      <c r="H23" s="48"/>
      <c r="I23" s="48">
        <f>I15+I21</f>
        <v>540527</v>
      </c>
      <c r="J23" s="48"/>
      <c r="K23" s="48">
        <f>K15+K21</f>
        <v>737590</v>
      </c>
      <c r="L23" s="48"/>
      <c r="M23" s="48">
        <f>M15+M21</f>
        <v>115469</v>
      </c>
    </row>
    <row r="24" spans="1:13" ht="16.5" customHeight="1">
      <c r="A24" s="64" t="s">
        <v>19</v>
      </c>
      <c r="E24" s="145"/>
      <c r="F24" s="24"/>
      <c r="G24" s="48">
        <v>122714</v>
      </c>
      <c r="H24" s="38"/>
      <c r="I24" s="48">
        <v>259126</v>
      </c>
      <c r="J24" s="38"/>
      <c r="K24" s="48">
        <v>890169</v>
      </c>
      <c r="L24" s="38"/>
      <c r="M24" s="48">
        <v>277128</v>
      </c>
    </row>
    <row r="25" spans="1:13" ht="16.5" customHeight="1">
      <c r="A25" s="5" t="s">
        <v>256</v>
      </c>
      <c r="E25" s="145">
        <v>11</v>
      </c>
      <c r="F25" s="24"/>
      <c r="G25" s="48">
        <v>689675</v>
      </c>
      <c r="H25" s="38"/>
      <c r="I25" s="48">
        <v>0</v>
      </c>
      <c r="J25" s="38"/>
      <c r="K25" s="48">
        <v>0</v>
      </c>
      <c r="L25" s="38"/>
      <c r="M25" s="48">
        <v>0</v>
      </c>
    </row>
    <row r="26" spans="1:13" ht="16.5" customHeight="1">
      <c r="A26" s="64" t="s">
        <v>99</v>
      </c>
      <c r="E26" s="145"/>
      <c r="F26" s="24"/>
      <c r="G26" s="48">
        <v>-245665</v>
      </c>
      <c r="H26" s="38"/>
      <c r="I26" s="48">
        <v>-343338</v>
      </c>
      <c r="J26" s="38"/>
      <c r="K26" s="48">
        <v>-197084</v>
      </c>
      <c r="L26" s="38"/>
      <c r="M26" s="48">
        <v>-244588</v>
      </c>
    </row>
    <row r="27" spans="1:13" ht="16.5" customHeight="1">
      <c r="A27" s="64" t="s">
        <v>257</v>
      </c>
      <c r="E27" s="145"/>
      <c r="F27" s="24"/>
      <c r="G27" s="48">
        <v>-48886</v>
      </c>
      <c r="H27" s="38"/>
      <c r="I27" s="48">
        <v>-45062</v>
      </c>
      <c r="J27" s="38"/>
      <c r="K27" s="48">
        <v>-131759</v>
      </c>
      <c r="L27" s="38"/>
      <c r="M27" s="48">
        <v>-53160</v>
      </c>
    </row>
    <row r="28" spans="1:13" ht="16.5" customHeight="1">
      <c r="A28" s="64" t="s">
        <v>33</v>
      </c>
      <c r="E28" s="145"/>
      <c r="F28" s="24"/>
      <c r="G28" s="48">
        <v>-1237575</v>
      </c>
      <c r="H28" s="24"/>
      <c r="I28" s="48">
        <v>-565560</v>
      </c>
      <c r="J28" s="24"/>
      <c r="K28" s="48">
        <v>-1099373</v>
      </c>
      <c r="L28" s="34"/>
      <c r="M28" s="48">
        <v>-429749</v>
      </c>
    </row>
    <row r="29" spans="1:13" ht="16.5" customHeight="1">
      <c r="A29" s="64" t="s">
        <v>271</v>
      </c>
      <c r="E29" s="145">
        <v>12</v>
      </c>
      <c r="F29" s="24"/>
      <c r="G29" s="48">
        <v>16049</v>
      </c>
      <c r="H29" s="48"/>
      <c r="I29" s="48">
        <v>15931</v>
      </c>
      <c r="J29" s="48"/>
      <c r="K29" s="48">
        <v>0</v>
      </c>
      <c r="L29" s="48"/>
      <c r="M29" s="48">
        <v>0</v>
      </c>
    </row>
    <row r="30" spans="1:13" ht="16.5" customHeight="1">
      <c r="A30" s="64" t="s">
        <v>170</v>
      </c>
      <c r="E30" s="145">
        <v>13</v>
      </c>
      <c r="F30" s="24"/>
      <c r="G30" s="47">
        <v>52336</v>
      </c>
      <c r="H30" s="48"/>
      <c r="I30" s="47">
        <v>533</v>
      </c>
      <c r="J30" s="48"/>
      <c r="K30" s="47">
        <v>0</v>
      </c>
      <c r="L30" s="48"/>
      <c r="M30" s="47">
        <v>0</v>
      </c>
    </row>
    <row r="31" spans="1:13" ht="9.9499999999999993" customHeight="1">
      <c r="E31" s="145"/>
      <c r="F31" s="24"/>
      <c r="G31" s="48"/>
      <c r="H31" s="24"/>
      <c r="I31" s="48"/>
      <c r="J31" s="24"/>
      <c r="K31" s="48"/>
      <c r="L31" s="34"/>
      <c r="M31" s="48"/>
    </row>
    <row r="32" spans="1:13" ht="16.5" customHeight="1">
      <c r="A32" s="59" t="s">
        <v>191</v>
      </c>
      <c r="B32" s="59"/>
      <c r="E32" s="145"/>
      <c r="F32" s="24"/>
      <c r="G32" s="48">
        <f>SUM(G23:G30)</f>
        <v>459481</v>
      </c>
      <c r="H32" s="48"/>
      <c r="I32" s="48">
        <f>SUM(I23:I30)</f>
        <v>-137843</v>
      </c>
      <c r="J32" s="48"/>
      <c r="K32" s="48">
        <f>SUM(K23:K30)</f>
        <v>199543</v>
      </c>
      <c r="L32" s="48"/>
      <c r="M32" s="48">
        <f>SUM(M23:M30)</f>
        <v>-334900</v>
      </c>
    </row>
    <row r="33" spans="1:13" ht="16.5" customHeight="1">
      <c r="A33" s="64" t="s">
        <v>161</v>
      </c>
      <c r="B33" s="59"/>
      <c r="E33" s="145">
        <v>19</v>
      </c>
      <c r="F33" s="24"/>
      <c r="G33" s="47">
        <v>-16957</v>
      </c>
      <c r="H33" s="48"/>
      <c r="I33" s="47">
        <v>82156</v>
      </c>
      <c r="J33" s="48"/>
      <c r="K33" s="47">
        <v>14340</v>
      </c>
      <c r="L33" s="48"/>
      <c r="M33" s="47">
        <v>113005</v>
      </c>
    </row>
    <row r="34" spans="1:13" ht="9.9499999999999993" customHeight="1">
      <c r="A34" s="59"/>
      <c r="B34" s="59"/>
      <c r="E34" s="145"/>
      <c r="F34" s="24"/>
      <c r="G34" s="48"/>
      <c r="H34" s="48"/>
      <c r="I34" s="48"/>
      <c r="J34" s="48"/>
      <c r="K34" s="48"/>
      <c r="L34" s="48"/>
      <c r="M34" s="48"/>
    </row>
    <row r="35" spans="1:13" ht="16.5" customHeight="1">
      <c r="A35" s="59" t="s">
        <v>192</v>
      </c>
      <c r="E35" s="145"/>
      <c r="F35" s="24"/>
      <c r="G35" s="48">
        <f>SUM(G32:G33)</f>
        <v>442524</v>
      </c>
      <c r="H35" s="48"/>
      <c r="I35" s="48">
        <f>SUM(I32:I33)</f>
        <v>-55687</v>
      </c>
      <c r="J35" s="48"/>
      <c r="K35" s="48">
        <f>SUM(K32:K33)</f>
        <v>213883</v>
      </c>
      <c r="L35" s="48"/>
      <c r="M35" s="48">
        <f>SUM(M32:M33)</f>
        <v>-221895</v>
      </c>
    </row>
    <row r="36" spans="1:13" ht="16.5" customHeight="1">
      <c r="A36" s="59"/>
      <c r="E36" s="145"/>
      <c r="F36" s="24"/>
      <c r="G36" s="48"/>
      <c r="H36" s="34"/>
      <c r="I36" s="48"/>
      <c r="J36" s="34"/>
      <c r="K36" s="48"/>
      <c r="L36" s="34"/>
      <c r="M36" s="48"/>
    </row>
    <row r="37" spans="1:13" ht="15.95" customHeight="1">
      <c r="A37" s="59" t="s">
        <v>290</v>
      </c>
      <c r="E37" s="145"/>
      <c r="F37" s="24"/>
      <c r="G37" s="48"/>
      <c r="H37" s="34"/>
      <c r="I37" s="48"/>
      <c r="J37" s="34"/>
      <c r="K37" s="48"/>
      <c r="L37" s="34"/>
      <c r="M37" s="48"/>
    </row>
    <row r="38" spans="1:13" ht="15.95" customHeight="1">
      <c r="A38" s="59"/>
      <c r="B38" s="59" t="s">
        <v>163</v>
      </c>
      <c r="E38" s="145"/>
      <c r="F38" s="24"/>
      <c r="G38" s="48"/>
      <c r="H38" s="34"/>
      <c r="I38" s="48"/>
      <c r="J38" s="34"/>
      <c r="K38" s="48"/>
      <c r="L38" s="34"/>
      <c r="M38" s="48"/>
    </row>
    <row r="39" spans="1:13" ht="15.95" customHeight="1">
      <c r="A39" s="59"/>
      <c r="B39" s="59" t="s">
        <v>162</v>
      </c>
      <c r="E39" s="145"/>
      <c r="F39" s="24"/>
      <c r="G39" s="48"/>
      <c r="H39" s="34"/>
      <c r="I39" s="48"/>
      <c r="J39" s="34"/>
      <c r="K39" s="48"/>
      <c r="L39" s="34"/>
      <c r="M39" s="48"/>
    </row>
    <row r="40" spans="1:13" ht="15.95" customHeight="1">
      <c r="C40" s="64" t="s">
        <v>71</v>
      </c>
      <c r="E40" s="145"/>
      <c r="F40" s="24"/>
      <c r="G40" s="48"/>
      <c r="H40" s="34"/>
      <c r="I40" s="48"/>
      <c r="J40" s="34"/>
      <c r="K40" s="48"/>
      <c r="L40" s="34"/>
      <c r="M40" s="48"/>
    </row>
    <row r="41" spans="1:13" ht="15.95" customHeight="1">
      <c r="C41" s="59"/>
      <c r="D41" s="64" t="s">
        <v>194</v>
      </c>
      <c r="E41" s="145"/>
      <c r="F41" s="24"/>
      <c r="G41" s="47">
        <v>-215713</v>
      </c>
      <c r="H41" s="34"/>
      <c r="I41" s="47">
        <v>-91049</v>
      </c>
      <c r="J41" s="34"/>
      <c r="K41" s="47">
        <v>-42312</v>
      </c>
      <c r="L41" s="24"/>
      <c r="M41" s="47">
        <v>-17817</v>
      </c>
    </row>
    <row r="42" spans="1:13" ht="6" customHeight="1">
      <c r="A42" s="59"/>
      <c r="E42" s="145"/>
      <c r="F42" s="24"/>
      <c r="G42" s="48"/>
      <c r="H42" s="34"/>
      <c r="I42" s="48"/>
      <c r="J42" s="34"/>
      <c r="K42" s="48"/>
      <c r="L42" s="24"/>
      <c r="M42" s="48"/>
    </row>
    <row r="43" spans="1:13" ht="16.5" customHeight="1">
      <c r="A43" s="59" t="s">
        <v>290</v>
      </c>
      <c r="E43" s="145"/>
      <c r="F43" s="24"/>
      <c r="G43" s="48"/>
      <c r="H43" s="34"/>
      <c r="I43" s="48"/>
      <c r="J43" s="34"/>
      <c r="K43" s="48"/>
      <c r="L43" s="34"/>
      <c r="M43" s="48"/>
    </row>
    <row r="44" spans="1:13" ht="16.5" customHeight="1">
      <c r="A44" s="59" t="s">
        <v>56</v>
      </c>
      <c r="B44" s="59" t="s">
        <v>255</v>
      </c>
      <c r="E44" s="145"/>
      <c r="F44" s="24"/>
      <c r="G44" s="47">
        <f>SUM(G38:G41)</f>
        <v>-215713</v>
      </c>
      <c r="H44" s="34"/>
      <c r="I44" s="47">
        <f>SUM(I38:I41)</f>
        <v>-91049</v>
      </c>
      <c r="J44" s="34"/>
      <c r="K44" s="47">
        <f>SUM(K38:K41)</f>
        <v>-42312</v>
      </c>
      <c r="L44" s="24"/>
      <c r="M44" s="47">
        <f>SUM(M38:M41)</f>
        <v>-17817</v>
      </c>
    </row>
    <row r="45" spans="1:13" ht="9.9499999999999993" customHeight="1">
      <c r="B45" s="59"/>
      <c r="C45" s="59"/>
      <c r="E45" s="145"/>
      <c r="F45" s="24"/>
      <c r="G45" s="48"/>
      <c r="H45" s="34"/>
      <c r="I45" s="48"/>
      <c r="J45" s="34"/>
      <c r="K45" s="48"/>
      <c r="L45" s="34"/>
      <c r="M45" s="48"/>
    </row>
    <row r="46" spans="1:13" ht="16.5" customHeight="1">
      <c r="A46" s="59" t="s">
        <v>178</v>
      </c>
      <c r="B46" s="59"/>
      <c r="C46" s="59"/>
      <c r="E46" s="145"/>
      <c r="F46" s="24"/>
      <c r="G46" s="48"/>
      <c r="H46" s="34"/>
      <c r="I46" s="48"/>
      <c r="J46" s="34"/>
      <c r="K46" s="48"/>
      <c r="L46" s="34"/>
      <c r="M46" s="48"/>
    </row>
    <row r="47" spans="1:13" ht="16.5" customHeight="1" thickBot="1">
      <c r="B47" s="59" t="s">
        <v>179</v>
      </c>
      <c r="C47" s="59"/>
      <c r="E47" s="145"/>
      <c r="F47" s="24"/>
      <c r="G47" s="54">
        <f>G35+G44</f>
        <v>226811</v>
      </c>
      <c r="H47" s="34"/>
      <c r="I47" s="54">
        <f>I35+I44</f>
        <v>-146736</v>
      </c>
      <c r="J47" s="34"/>
      <c r="K47" s="54">
        <f>SUM(K35+K44)</f>
        <v>171571</v>
      </c>
      <c r="L47" s="34"/>
      <c r="M47" s="54">
        <f>SUM(M35+M44)</f>
        <v>-239712</v>
      </c>
    </row>
    <row r="48" spans="1:13" ht="16.5" customHeight="1" thickTop="1">
      <c r="A48" s="59"/>
      <c r="B48" s="59"/>
      <c r="C48" s="59"/>
      <c r="E48" s="145"/>
      <c r="F48" s="24"/>
      <c r="G48" s="48"/>
      <c r="H48" s="34"/>
      <c r="I48" s="48"/>
      <c r="J48" s="34"/>
      <c r="K48" s="48"/>
      <c r="L48" s="34"/>
      <c r="M48" s="48"/>
    </row>
    <row r="49" spans="1:13" ht="16.5" customHeight="1">
      <c r="A49" s="59"/>
      <c r="B49" s="59"/>
      <c r="C49" s="59"/>
      <c r="E49" s="145"/>
      <c r="F49" s="24"/>
      <c r="G49" s="48"/>
      <c r="H49" s="34"/>
      <c r="I49" s="48"/>
      <c r="J49" s="34"/>
      <c r="K49" s="48"/>
      <c r="L49" s="34"/>
      <c r="M49" s="48"/>
    </row>
    <row r="50" spans="1:13" ht="19.5" customHeight="1">
      <c r="A50" s="59"/>
      <c r="B50" s="59"/>
      <c r="C50" s="59"/>
      <c r="E50" s="145"/>
      <c r="F50" s="24"/>
      <c r="G50" s="48"/>
      <c r="H50" s="34"/>
      <c r="I50" s="48"/>
      <c r="J50" s="34"/>
      <c r="K50" s="48"/>
      <c r="L50" s="34"/>
      <c r="M50" s="48"/>
    </row>
    <row r="51" spans="1:13" ht="30" customHeight="1">
      <c r="A51" s="201" t="str">
        <f>'Eng 2-5'!A48:M48</f>
        <v>The notes to the interim consolidated and separate financial information on pages 14 to 44 are an integral part of these financial information.</v>
      </c>
      <c r="B51" s="201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</row>
    <row r="52" spans="1:13" ht="16.5" customHeight="1">
      <c r="A52" s="59" t="s">
        <v>127</v>
      </c>
      <c r="B52" s="59"/>
      <c r="C52" s="59"/>
      <c r="D52" s="59"/>
      <c r="E52" s="134"/>
      <c r="F52" s="59"/>
      <c r="G52" s="60"/>
      <c r="H52" s="59"/>
      <c r="I52" s="60"/>
      <c r="J52" s="63"/>
      <c r="K52" s="63"/>
      <c r="L52" s="63"/>
      <c r="M52" s="63"/>
    </row>
    <row r="53" spans="1:13" ht="16.5" customHeight="1">
      <c r="A53" s="59" t="s">
        <v>116</v>
      </c>
      <c r="B53" s="59"/>
      <c r="C53" s="59"/>
      <c r="D53" s="59"/>
      <c r="E53" s="134"/>
      <c r="F53" s="27"/>
      <c r="G53" s="60"/>
      <c r="H53" s="27"/>
      <c r="I53" s="60"/>
      <c r="J53" s="27"/>
      <c r="K53" s="60"/>
      <c r="L53" s="67"/>
      <c r="M53" s="60"/>
    </row>
    <row r="54" spans="1:13" ht="16.5" customHeight="1">
      <c r="A54" s="135" t="str">
        <f>A3</f>
        <v>For the nine-month period ended 30 September 2019</v>
      </c>
      <c r="B54" s="135"/>
      <c r="C54" s="135"/>
      <c r="D54" s="135"/>
      <c r="E54" s="136"/>
      <c r="F54" s="29"/>
      <c r="G54" s="137"/>
      <c r="H54" s="29"/>
      <c r="I54" s="137"/>
      <c r="J54" s="29"/>
      <c r="K54" s="137"/>
      <c r="L54" s="68"/>
      <c r="M54" s="137"/>
    </row>
    <row r="55" spans="1:13" ht="16.5" customHeight="1">
      <c r="A55" s="65"/>
      <c r="B55" s="65"/>
      <c r="C55" s="65"/>
      <c r="D55" s="65"/>
      <c r="E55" s="138"/>
      <c r="F55" s="31"/>
      <c r="G55" s="66"/>
      <c r="H55" s="31"/>
      <c r="I55" s="66"/>
      <c r="J55" s="31"/>
      <c r="K55" s="66"/>
      <c r="L55" s="69"/>
      <c r="M55" s="66"/>
    </row>
    <row r="56" spans="1:13" ht="16.5" customHeight="1">
      <c r="A56" s="65"/>
      <c r="B56" s="65"/>
      <c r="C56" s="65"/>
      <c r="D56" s="65"/>
      <c r="E56" s="138"/>
      <c r="F56" s="31"/>
      <c r="G56" s="66"/>
      <c r="H56" s="31"/>
      <c r="I56" s="66"/>
      <c r="J56" s="31"/>
      <c r="K56" s="66"/>
      <c r="L56" s="69"/>
      <c r="M56" s="66"/>
    </row>
    <row r="57" spans="1:13" ht="16.5" customHeight="1">
      <c r="A57" s="65"/>
      <c r="B57" s="65"/>
      <c r="C57" s="65"/>
      <c r="D57" s="65"/>
      <c r="E57" s="138"/>
      <c r="F57" s="65"/>
      <c r="G57" s="202" t="s">
        <v>196</v>
      </c>
      <c r="H57" s="202"/>
      <c r="I57" s="202"/>
      <c r="J57" s="139"/>
      <c r="K57" s="202" t="s">
        <v>195</v>
      </c>
      <c r="L57" s="202"/>
      <c r="M57" s="202"/>
    </row>
    <row r="58" spans="1:13" ht="16.5" customHeight="1">
      <c r="A58" s="65"/>
      <c r="B58" s="65"/>
      <c r="C58" s="65"/>
      <c r="D58" s="65"/>
      <c r="E58" s="138"/>
      <c r="F58" s="65"/>
      <c r="G58" s="200" t="s">
        <v>194</v>
      </c>
      <c r="H58" s="200"/>
      <c r="I58" s="200"/>
      <c r="J58" s="139"/>
      <c r="K58" s="200" t="s">
        <v>194</v>
      </c>
      <c r="L58" s="200"/>
      <c r="M58" s="200"/>
    </row>
    <row r="59" spans="1:13" ht="16.5" customHeight="1">
      <c r="A59" s="59"/>
      <c r="B59" s="59"/>
      <c r="E59" s="134"/>
      <c r="F59" s="140"/>
      <c r="G59" s="100" t="s">
        <v>202</v>
      </c>
      <c r="H59" s="103"/>
      <c r="I59" s="100" t="s">
        <v>181</v>
      </c>
      <c r="J59" s="103"/>
      <c r="K59" s="100" t="s">
        <v>202</v>
      </c>
      <c r="L59" s="103"/>
      <c r="M59" s="100" t="s">
        <v>181</v>
      </c>
    </row>
    <row r="60" spans="1:13" ht="16.5" customHeight="1">
      <c r="A60" s="59"/>
      <c r="E60" s="136" t="s">
        <v>0</v>
      </c>
      <c r="F60" s="140"/>
      <c r="G60" s="137" t="s">
        <v>90</v>
      </c>
      <c r="H60" s="141"/>
      <c r="I60" s="137" t="s">
        <v>90</v>
      </c>
      <c r="J60" s="141"/>
      <c r="K60" s="137" t="s">
        <v>90</v>
      </c>
      <c r="L60" s="141"/>
      <c r="M60" s="137" t="s">
        <v>90</v>
      </c>
    </row>
    <row r="61" spans="1:13" ht="16.5" customHeight="1">
      <c r="A61" s="59"/>
      <c r="E61" s="138"/>
      <c r="F61" s="140"/>
      <c r="G61" s="66"/>
      <c r="H61" s="140"/>
      <c r="I61" s="66"/>
      <c r="J61" s="140"/>
      <c r="K61" s="66"/>
      <c r="L61" s="142"/>
      <c r="M61" s="66"/>
    </row>
    <row r="62" spans="1:13" ht="16.5" customHeight="1">
      <c r="A62" s="59" t="s">
        <v>188</v>
      </c>
      <c r="E62" s="145"/>
      <c r="F62" s="24"/>
      <c r="G62" s="48"/>
      <c r="H62" s="34"/>
      <c r="I62" s="48"/>
      <c r="J62" s="34"/>
      <c r="K62" s="48"/>
      <c r="L62" s="34"/>
      <c r="M62" s="48"/>
    </row>
    <row r="63" spans="1:13" ht="16.5" customHeight="1">
      <c r="A63" s="64" t="s">
        <v>72</v>
      </c>
      <c r="E63" s="145"/>
      <c r="F63" s="24"/>
      <c r="G63" s="48">
        <v>424587</v>
      </c>
      <c r="H63" s="34"/>
      <c r="I63" s="48">
        <v>-43659</v>
      </c>
      <c r="J63" s="34"/>
      <c r="K63" s="48">
        <v>213883</v>
      </c>
      <c r="L63" s="147"/>
      <c r="M63" s="48">
        <v>-221895</v>
      </c>
    </row>
    <row r="64" spans="1:13" ht="16.5" customHeight="1">
      <c r="A64" s="64" t="s">
        <v>76</v>
      </c>
      <c r="E64" s="145"/>
      <c r="F64" s="24"/>
      <c r="G64" s="47">
        <v>17937</v>
      </c>
      <c r="H64" s="34"/>
      <c r="I64" s="47">
        <v>-12028</v>
      </c>
      <c r="J64" s="34"/>
      <c r="K64" s="47">
        <v>0</v>
      </c>
      <c r="L64" s="147"/>
      <c r="M64" s="47">
        <v>0</v>
      </c>
    </row>
    <row r="65" spans="1:13" ht="16.5" customHeight="1">
      <c r="E65" s="145"/>
      <c r="F65" s="24"/>
      <c r="G65" s="48"/>
      <c r="H65" s="34"/>
      <c r="I65" s="48"/>
      <c r="J65" s="34"/>
      <c r="K65" s="48"/>
      <c r="L65" s="147"/>
      <c r="M65" s="48"/>
    </row>
    <row r="66" spans="1:13" ht="16.5" customHeight="1" thickBot="1">
      <c r="E66" s="145"/>
      <c r="F66" s="24"/>
      <c r="G66" s="54">
        <f>SUM(G63:G64)</f>
        <v>442524</v>
      </c>
      <c r="H66" s="34"/>
      <c r="I66" s="54">
        <f>SUM(I63:I64)</f>
        <v>-55687</v>
      </c>
      <c r="J66" s="34"/>
      <c r="K66" s="54">
        <f>SUM(K63:K64)</f>
        <v>213883</v>
      </c>
      <c r="L66" s="147"/>
      <c r="M66" s="54">
        <f>SUM(M63:M64)</f>
        <v>-221895</v>
      </c>
    </row>
    <row r="67" spans="1:13" ht="16.5" customHeight="1" thickTop="1">
      <c r="E67" s="145"/>
      <c r="F67" s="24"/>
      <c r="G67" s="48"/>
      <c r="H67" s="34"/>
      <c r="I67" s="48"/>
      <c r="J67" s="34"/>
      <c r="K67" s="48"/>
      <c r="L67" s="147"/>
      <c r="M67" s="48"/>
    </row>
    <row r="68" spans="1:13" ht="16.5" customHeight="1">
      <c r="A68" s="59" t="s">
        <v>178</v>
      </c>
      <c r="B68" s="59"/>
      <c r="C68" s="59"/>
      <c r="F68" s="148"/>
      <c r="G68" s="149"/>
      <c r="H68" s="148"/>
      <c r="I68" s="149"/>
      <c r="J68" s="148"/>
      <c r="K68" s="149"/>
      <c r="L68" s="148"/>
      <c r="M68" s="149"/>
    </row>
    <row r="69" spans="1:13" ht="16.5" customHeight="1">
      <c r="A69" s="59"/>
      <c r="B69" s="59" t="s">
        <v>180</v>
      </c>
      <c r="C69" s="59"/>
      <c r="F69" s="148"/>
      <c r="G69" s="149"/>
      <c r="H69" s="148"/>
      <c r="I69" s="149"/>
      <c r="J69" s="148"/>
      <c r="K69" s="149"/>
      <c r="L69" s="148"/>
      <c r="M69" s="149"/>
    </row>
    <row r="70" spans="1:13" ht="16.5" customHeight="1">
      <c r="A70" s="64" t="s">
        <v>72</v>
      </c>
      <c r="F70" s="24"/>
      <c r="G70" s="48">
        <f>'Eng 10'!AA36</f>
        <v>209950</v>
      </c>
      <c r="H70" s="34"/>
      <c r="I70" s="48">
        <v>-134701</v>
      </c>
      <c r="J70" s="34"/>
      <c r="K70" s="48">
        <f>'Eng 11'!R31</f>
        <v>171571</v>
      </c>
      <c r="L70" s="34"/>
      <c r="M70" s="48">
        <v>-239712</v>
      </c>
    </row>
    <row r="71" spans="1:13" ht="16.5" customHeight="1">
      <c r="A71" s="64" t="s">
        <v>76</v>
      </c>
      <c r="F71" s="24"/>
      <c r="G71" s="47">
        <f>'Eng 10'!AC36</f>
        <v>16861</v>
      </c>
      <c r="H71" s="34"/>
      <c r="I71" s="47">
        <v>-12035</v>
      </c>
      <c r="J71" s="34"/>
      <c r="K71" s="47">
        <v>0</v>
      </c>
      <c r="L71" s="34"/>
      <c r="M71" s="47">
        <v>0</v>
      </c>
    </row>
    <row r="72" spans="1:13" ht="16.5" customHeight="1">
      <c r="F72" s="24"/>
      <c r="G72" s="48"/>
      <c r="H72" s="34"/>
      <c r="I72" s="48"/>
      <c r="J72" s="34"/>
      <c r="K72" s="48"/>
      <c r="L72" s="34"/>
      <c r="M72" s="48"/>
    </row>
    <row r="73" spans="1:13" ht="16.5" customHeight="1" thickBot="1">
      <c r="A73" s="59"/>
      <c r="F73" s="24"/>
      <c r="G73" s="54">
        <f>SUM(G70:G71)</f>
        <v>226811</v>
      </c>
      <c r="H73" s="34"/>
      <c r="I73" s="54">
        <f>SUM(I70:I71)</f>
        <v>-146736</v>
      </c>
      <c r="J73" s="34"/>
      <c r="K73" s="54">
        <f>SUM(K70:K71)</f>
        <v>171571</v>
      </c>
      <c r="L73" s="34"/>
      <c r="M73" s="54">
        <f>SUM(M70:M71)</f>
        <v>-239712</v>
      </c>
    </row>
    <row r="74" spans="1:13" ht="16.5" customHeight="1" thickTop="1">
      <c r="A74" s="59"/>
      <c r="F74" s="24"/>
      <c r="G74" s="48"/>
      <c r="H74" s="34"/>
      <c r="I74" s="48"/>
      <c r="J74" s="34"/>
      <c r="K74" s="48"/>
      <c r="L74" s="34"/>
      <c r="M74" s="48"/>
    </row>
    <row r="75" spans="1:13" ht="16.5" customHeight="1">
      <c r="A75" s="59" t="s">
        <v>187</v>
      </c>
      <c r="B75" s="59"/>
      <c r="F75" s="24"/>
      <c r="H75" s="24"/>
      <c r="J75" s="24"/>
      <c r="L75" s="24"/>
    </row>
    <row r="76" spans="1:13" ht="16.5" customHeight="1">
      <c r="A76" s="59"/>
      <c r="B76" s="59" t="s">
        <v>87</v>
      </c>
      <c r="F76" s="24"/>
      <c r="H76" s="24"/>
      <c r="J76" s="24"/>
      <c r="L76" s="24"/>
    </row>
    <row r="77" spans="1:13" ht="16.5" customHeight="1" thickBot="1">
      <c r="A77" s="64" t="s">
        <v>238</v>
      </c>
      <c r="E77" s="18">
        <v>18.100000000000001</v>
      </c>
      <c r="F77" s="148"/>
      <c r="G77" s="151">
        <f>ROUND((G63+'Eng 10'!K34)/'Eng 2-5'!G175,2)</f>
        <v>0.64</v>
      </c>
      <c r="H77" s="149"/>
      <c r="I77" s="151">
        <v>-0.08</v>
      </c>
      <c r="J77" s="149"/>
      <c r="K77" s="151">
        <f>ROUND((K63+'Eng 11'!J30)/'Eng 2-5'!K175,2)</f>
        <v>0.28999999999999998</v>
      </c>
      <c r="L77" s="149"/>
      <c r="M77" s="151">
        <v>-0.39</v>
      </c>
    </row>
    <row r="78" spans="1:13" ht="16.5" customHeight="1" thickTop="1">
      <c r="E78" s="18"/>
      <c r="F78" s="148"/>
      <c r="G78" s="149"/>
      <c r="H78" s="149"/>
      <c r="I78" s="149"/>
      <c r="J78" s="149"/>
      <c r="K78" s="149"/>
      <c r="L78" s="149"/>
      <c r="M78" s="149"/>
    </row>
    <row r="79" spans="1:13" ht="16.5" customHeight="1" thickBot="1">
      <c r="A79" s="64" t="s">
        <v>239</v>
      </c>
      <c r="E79" s="18">
        <v>18.2</v>
      </c>
      <c r="F79" s="148"/>
      <c r="G79" s="151">
        <f>G77</f>
        <v>0.64</v>
      </c>
      <c r="H79" s="149"/>
      <c r="I79" s="151">
        <v>-0.08</v>
      </c>
      <c r="J79" s="149"/>
      <c r="K79" s="151">
        <f>K77</f>
        <v>0.28999999999999998</v>
      </c>
      <c r="L79" s="149"/>
      <c r="M79" s="151">
        <v>-0.39</v>
      </c>
    </row>
    <row r="80" spans="1:13" ht="16.5" customHeight="1" thickTop="1">
      <c r="F80" s="148"/>
      <c r="G80" s="149"/>
      <c r="H80" s="149"/>
      <c r="I80" s="149"/>
      <c r="J80" s="149"/>
      <c r="K80" s="149"/>
      <c r="L80" s="149"/>
      <c r="M80" s="149"/>
    </row>
    <row r="81" spans="6:13" ht="16.5" customHeight="1">
      <c r="F81" s="148"/>
      <c r="G81" s="149"/>
      <c r="H81" s="149"/>
      <c r="I81" s="149"/>
      <c r="J81" s="149"/>
      <c r="K81" s="149"/>
      <c r="L81" s="149"/>
      <c r="M81" s="149"/>
    </row>
    <row r="82" spans="6:13" ht="16.5" customHeight="1">
      <c r="F82" s="148"/>
      <c r="G82" s="149"/>
      <c r="H82" s="149"/>
      <c r="I82" s="149"/>
      <c r="J82" s="149"/>
      <c r="K82" s="149"/>
      <c r="L82" s="149"/>
      <c r="M82" s="149"/>
    </row>
    <row r="83" spans="6:13" ht="16.5" customHeight="1">
      <c r="F83" s="148"/>
      <c r="G83" s="149"/>
      <c r="H83" s="149"/>
      <c r="I83" s="149"/>
      <c r="J83" s="149"/>
      <c r="K83" s="149"/>
      <c r="L83" s="149"/>
      <c r="M83" s="149"/>
    </row>
    <row r="84" spans="6:13" ht="16.5" customHeight="1">
      <c r="F84" s="148"/>
      <c r="G84" s="149"/>
      <c r="H84" s="149"/>
      <c r="I84" s="149"/>
      <c r="J84" s="149"/>
      <c r="K84" s="149"/>
      <c r="L84" s="149"/>
      <c r="M84" s="149"/>
    </row>
    <row r="85" spans="6:13" ht="16.5" customHeight="1">
      <c r="F85" s="148"/>
      <c r="G85" s="149"/>
      <c r="H85" s="149"/>
      <c r="I85" s="149"/>
      <c r="J85" s="149"/>
      <c r="K85" s="149"/>
      <c r="L85" s="149"/>
      <c r="M85" s="149"/>
    </row>
    <row r="86" spans="6:13" ht="16.5" customHeight="1">
      <c r="F86" s="148"/>
      <c r="G86" s="149"/>
      <c r="H86" s="149"/>
      <c r="I86" s="149"/>
      <c r="J86" s="149"/>
      <c r="K86" s="149"/>
      <c r="L86" s="149"/>
      <c r="M86" s="149"/>
    </row>
    <row r="87" spans="6:13" ht="16.5" customHeight="1">
      <c r="F87" s="148"/>
      <c r="G87" s="149"/>
      <c r="H87" s="149"/>
      <c r="I87" s="149"/>
      <c r="J87" s="149"/>
      <c r="K87" s="149"/>
      <c r="L87" s="149"/>
      <c r="M87" s="149"/>
    </row>
    <row r="88" spans="6:13" ht="16.5" customHeight="1">
      <c r="F88" s="148"/>
      <c r="G88" s="149"/>
      <c r="H88" s="149"/>
      <c r="I88" s="149"/>
      <c r="J88" s="149"/>
      <c r="K88" s="149"/>
      <c r="L88" s="149"/>
      <c r="M88" s="149"/>
    </row>
    <row r="89" spans="6:13" ht="16.5" customHeight="1">
      <c r="F89" s="148"/>
      <c r="G89" s="149"/>
      <c r="H89" s="149"/>
      <c r="I89" s="149"/>
      <c r="J89" s="149"/>
      <c r="K89" s="149"/>
      <c r="L89" s="149"/>
      <c r="M89" s="149"/>
    </row>
    <row r="90" spans="6:13" ht="16.5" customHeight="1">
      <c r="F90" s="148"/>
      <c r="G90" s="149"/>
      <c r="H90" s="149"/>
      <c r="I90" s="149"/>
      <c r="J90" s="149"/>
      <c r="K90" s="149"/>
      <c r="L90" s="149"/>
      <c r="M90" s="149"/>
    </row>
    <row r="91" spans="6:13" ht="16.5" customHeight="1">
      <c r="F91" s="148"/>
      <c r="G91" s="149"/>
      <c r="H91" s="149"/>
      <c r="I91" s="149"/>
      <c r="J91" s="149"/>
      <c r="K91" s="149"/>
      <c r="L91" s="149"/>
      <c r="M91" s="149"/>
    </row>
    <row r="92" spans="6:13" ht="16.5" customHeight="1">
      <c r="F92" s="148"/>
      <c r="G92" s="149"/>
      <c r="H92" s="149"/>
      <c r="I92" s="149"/>
      <c r="J92" s="149"/>
      <c r="K92" s="149"/>
      <c r="L92" s="149"/>
      <c r="M92" s="149"/>
    </row>
    <row r="93" spans="6:13" ht="16.5" customHeight="1">
      <c r="F93" s="148"/>
      <c r="G93" s="149"/>
      <c r="H93" s="149"/>
      <c r="I93" s="149"/>
      <c r="J93" s="149"/>
      <c r="K93" s="149"/>
      <c r="L93" s="149"/>
      <c r="M93" s="149"/>
    </row>
    <row r="94" spans="6:13" ht="16.5" customHeight="1">
      <c r="F94" s="148"/>
      <c r="G94" s="149"/>
      <c r="H94" s="149"/>
      <c r="I94" s="149"/>
      <c r="J94" s="149"/>
      <c r="K94" s="149"/>
      <c r="L94" s="149"/>
      <c r="M94" s="149"/>
    </row>
    <row r="95" spans="6:13" ht="16.5" customHeight="1">
      <c r="F95" s="148"/>
      <c r="G95" s="149"/>
      <c r="H95" s="149"/>
      <c r="I95" s="149"/>
      <c r="J95" s="149"/>
      <c r="K95" s="149"/>
      <c r="L95" s="149"/>
      <c r="M95" s="149"/>
    </row>
    <row r="96" spans="6:13" ht="16.5" customHeight="1">
      <c r="F96" s="148"/>
      <c r="G96" s="149"/>
      <c r="H96" s="149"/>
      <c r="I96" s="149"/>
      <c r="J96" s="149"/>
      <c r="K96" s="149"/>
      <c r="L96" s="77"/>
      <c r="M96" s="149"/>
    </row>
    <row r="97" spans="1:13" ht="16.5" customHeight="1">
      <c r="F97" s="148"/>
      <c r="G97" s="149"/>
      <c r="H97" s="149"/>
      <c r="I97" s="149"/>
      <c r="J97" s="149"/>
      <c r="K97" s="149"/>
      <c r="L97" s="77"/>
      <c r="M97" s="149"/>
    </row>
    <row r="98" spans="1:13" ht="16.5" customHeight="1">
      <c r="F98" s="148"/>
      <c r="G98" s="149"/>
      <c r="H98" s="149"/>
      <c r="I98" s="149"/>
      <c r="J98" s="149"/>
      <c r="K98" s="149"/>
      <c r="L98" s="77"/>
      <c r="M98" s="149"/>
    </row>
    <row r="99" spans="1:13" ht="6.75" customHeight="1">
      <c r="F99" s="148"/>
      <c r="G99" s="149"/>
      <c r="H99" s="149"/>
      <c r="I99" s="149"/>
      <c r="J99" s="149"/>
      <c r="K99" s="149"/>
      <c r="L99" s="77"/>
      <c r="M99" s="149"/>
    </row>
    <row r="100" spans="1:13" ht="30" customHeight="1">
      <c r="A100" s="201" t="str">
        <f>+A51</f>
        <v>The notes to the interim consolidated and separate financial information on pages 14 to 44 are an integral part of these financial information.</v>
      </c>
      <c r="B100" s="201"/>
      <c r="C100" s="201"/>
      <c r="D100" s="201"/>
      <c r="E100" s="201"/>
      <c r="F100" s="201"/>
      <c r="G100" s="201"/>
      <c r="H100" s="201"/>
      <c r="I100" s="201"/>
      <c r="J100" s="201"/>
      <c r="K100" s="201"/>
      <c r="L100" s="201"/>
      <c r="M100" s="201"/>
    </row>
  </sheetData>
  <mergeCells count="10">
    <mergeCell ref="G58:I58"/>
    <mergeCell ref="K58:M58"/>
    <mergeCell ref="A100:M100"/>
    <mergeCell ref="G6:I6"/>
    <mergeCell ref="K6:M6"/>
    <mergeCell ref="G7:I7"/>
    <mergeCell ref="K7:M7"/>
    <mergeCell ref="A51:M51"/>
    <mergeCell ref="G57:I57"/>
    <mergeCell ref="K57:M57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G59:M5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AE42"/>
  <sheetViews>
    <sheetView zoomScale="80" zoomScaleNormal="80" zoomScaleSheetLayoutView="124" workbookViewId="0">
      <selection sqref="A1:XFD1048576"/>
    </sheetView>
  </sheetViews>
  <sheetFormatPr defaultRowHeight="20.100000000000001" customHeight="1"/>
  <cols>
    <col min="1" max="1" width="27.140625" style="64" customWidth="1"/>
    <col min="2" max="2" width="4.140625" style="64" customWidth="1"/>
    <col min="3" max="3" width="5.42578125" style="64" customWidth="1"/>
    <col min="4" max="4" width="0.7109375" style="64" customWidth="1"/>
    <col min="5" max="5" width="11" style="62" customWidth="1"/>
    <col min="6" max="6" width="0.7109375" style="61" customWidth="1"/>
    <col min="7" max="7" width="9.85546875" style="62" customWidth="1"/>
    <col min="8" max="8" width="0.7109375" style="61" customWidth="1"/>
    <col min="9" max="9" width="11" style="62" customWidth="1"/>
    <col min="10" max="10" width="0.7109375" style="61" customWidth="1"/>
    <col min="11" max="11" width="12.42578125" style="62" customWidth="1"/>
    <col min="12" max="12" width="0.7109375" style="61" customWidth="1"/>
    <col min="13" max="13" width="14.7109375" style="61" customWidth="1"/>
    <col min="14" max="14" width="0.7109375" style="61" customWidth="1"/>
    <col min="15" max="15" width="11.7109375" style="61" customWidth="1"/>
    <col min="16" max="16" width="0.7109375" style="61" customWidth="1"/>
    <col min="17" max="17" width="10.7109375" style="61" customWidth="1"/>
    <col min="18" max="18" width="0.85546875" style="61" customWidth="1"/>
    <col min="19" max="19" width="9.7109375" style="62" customWidth="1"/>
    <col min="20" max="20" width="0.7109375" style="61" customWidth="1"/>
    <col min="21" max="21" width="11.85546875" style="61" customWidth="1"/>
    <col min="22" max="22" width="0.7109375" style="61" customWidth="1"/>
    <col min="23" max="23" width="9.7109375" style="61" customWidth="1"/>
    <col min="24" max="24" width="0.7109375" style="61" customWidth="1"/>
    <col min="25" max="25" width="11" style="61" customWidth="1"/>
    <col min="26" max="26" width="0.7109375" style="61" customWidth="1"/>
    <col min="27" max="27" width="10" style="61" customWidth="1"/>
    <col min="28" max="28" width="0.7109375" style="61" customWidth="1"/>
    <col min="29" max="29" width="12.85546875" style="61" customWidth="1"/>
    <col min="30" max="30" width="0.7109375" style="61" customWidth="1"/>
    <col min="31" max="31" width="10.42578125" style="61" customWidth="1"/>
    <col min="32" max="16384" width="9.140625" style="64"/>
  </cols>
  <sheetData>
    <row r="1" spans="1:31" ht="20.100000000000001" customHeight="1">
      <c r="A1" s="59" t="s">
        <v>127</v>
      </c>
      <c r="B1" s="59"/>
      <c r="C1" s="59"/>
      <c r="D1" s="59"/>
      <c r="E1" s="60"/>
      <c r="AE1" s="63"/>
    </row>
    <row r="2" spans="1:31" ht="20.100000000000001" customHeight="1">
      <c r="A2" s="59" t="s">
        <v>147</v>
      </c>
      <c r="B2" s="59"/>
      <c r="C2" s="59"/>
      <c r="D2" s="59"/>
      <c r="E2" s="60"/>
    </row>
    <row r="3" spans="1:31" ht="20.100000000000001" customHeight="1">
      <c r="A3" s="82" t="str">
        <f>'Eng 8-9 (9M)'!A3</f>
        <v>For the nine-month period ended 30 September 2019</v>
      </c>
      <c r="B3" s="82"/>
      <c r="C3" s="82"/>
      <c r="D3" s="82"/>
      <c r="E3" s="83"/>
      <c r="F3" s="84"/>
      <c r="G3" s="85"/>
      <c r="H3" s="84"/>
      <c r="I3" s="85"/>
      <c r="J3" s="84"/>
      <c r="K3" s="85"/>
      <c r="L3" s="84"/>
      <c r="M3" s="84"/>
      <c r="N3" s="84"/>
      <c r="O3" s="84"/>
      <c r="P3" s="84"/>
      <c r="Q3" s="84"/>
      <c r="R3" s="84"/>
      <c r="S3" s="85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</row>
    <row r="4" spans="1:31" s="86" customFormat="1" ht="20.100000000000001" customHeight="1">
      <c r="A4" s="108"/>
      <c r="B4" s="108"/>
      <c r="C4" s="108"/>
      <c r="D4" s="108"/>
      <c r="E4" s="90"/>
      <c r="F4" s="114"/>
      <c r="G4" s="115"/>
      <c r="H4" s="114"/>
      <c r="I4" s="115"/>
      <c r="J4" s="114"/>
      <c r="K4" s="115"/>
      <c r="L4" s="114"/>
      <c r="M4" s="114"/>
      <c r="N4" s="114"/>
      <c r="O4" s="114"/>
      <c r="P4" s="114"/>
      <c r="Q4" s="114"/>
      <c r="R4" s="114"/>
      <c r="S4" s="115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</row>
    <row r="5" spans="1:31" s="86" customFormat="1" ht="18" customHeight="1">
      <c r="A5" s="108"/>
      <c r="B5" s="108"/>
      <c r="C5" s="108"/>
      <c r="D5" s="108"/>
      <c r="E5" s="90"/>
      <c r="F5" s="114"/>
      <c r="G5" s="115"/>
      <c r="H5" s="114"/>
      <c r="I5" s="115"/>
      <c r="J5" s="114"/>
      <c r="K5" s="115"/>
      <c r="L5" s="114"/>
      <c r="M5" s="114"/>
      <c r="N5" s="114"/>
      <c r="O5" s="114"/>
      <c r="P5" s="114"/>
      <c r="Q5" s="114"/>
      <c r="R5" s="114"/>
      <c r="S5" s="115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</row>
    <row r="6" spans="1:31" s="86" customFormat="1" ht="18" customHeight="1">
      <c r="B6" s="87"/>
      <c r="D6" s="87"/>
      <c r="E6" s="204" t="s">
        <v>168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</row>
    <row r="7" spans="1:31" s="86" customFormat="1" ht="18" customHeight="1">
      <c r="B7" s="87"/>
      <c r="D7" s="87"/>
      <c r="E7" s="205" t="s">
        <v>70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116"/>
      <c r="AC7" s="116"/>
      <c r="AD7" s="116"/>
      <c r="AE7" s="117"/>
    </row>
    <row r="8" spans="1:31" s="86" customFormat="1" ht="18" customHeight="1">
      <c r="B8" s="87"/>
      <c r="D8" s="8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205" t="s">
        <v>141</v>
      </c>
      <c r="R8" s="205"/>
      <c r="S8" s="205"/>
      <c r="T8" s="205"/>
      <c r="U8" s="205"/>
      <c r="V8" s="205"/>
      <c r="W8" s="205"/>
      <c r="X8" s="116"/>
      <c r="Y8" s="116"/>
      <c r="Z8" s="116"/>
      <c r="AA8" s="116"/>
      <c r="AB8" s="116"/>
      <c r="AC8" s="116"/>
      <c r="AD8" s="116"/>
      <c r="AE8" s="117"/>
    </row>
    <row r="9" spans="1:31" s="86" customFormat="1" ht="18" customHeight="1">
      <c r="B9" s="87"/>
      <c r="D9" s="87"/>
      <c r="F9" s="117"/>
      <c r="G9" s="117"/>
      <c r="H9" s="117"/>
      <c r="I9" s="117"/>
      <c r="J9" s="117"/>
      <c r="K9" s="117"/>
      <c r="L9" s="117"/>
      <c r="P9" s="117"/>
      <c r="Q9" s="206" t="s">
        <v>92</v>
      </c>
      <c r="R9" s="206"/>
      <c r="S9" s="206"/>
      <c r="T9" s="206"/>
      <c r="U9" s="206"/>
      <c r="V9" s="206"/>
      <c r="W9" s="206"/>
      <c r="X9" s="116"/>
      <c r="Y9" s="116"/>
      <c r="Z9" s="116"/>
      <c r="AA9" s="116"/>
      <c r="AB9" s="116"/>
      <c r="AC9" s="116"/>
      <c r="AD9" s="116"/>
      <c r="AE9" s="117"/>
    </row>
    <row r="10" spans="1:31" s="86" customFormat="1" ht="18" customHeight="1">
      <c r="B10" s="87"/>
      <c r="D10" s="87"/>
      <c r="F10" s="117"/>
      <c r="G10" s="117"/>
      <c r="H10" s="117"/>
      <c r="I10" s="117"/>
      <c r="J10" s="117"/>
      <c r="K10" s="117"/>
      <c r="L10" s="117"/>
      <c r="M10" s="88" t="s">
        <v>57</v>
      </c>
      <c r="N10" s="117"/>
      <c r="O10" s="88" t="s">
        <v>108</v>
      </c>
      <c r="P10" s="117"/>
      <c r="Q10" s="118"/>
      <c r="R10" s="118"/>
      <c r="S10" s="118"/>
      <c r="T10" s="118"/>
      <c r="U10" s="88" t="s">
        <v>143</v>
      </c>
      <c r="V10" s="118"/>
      <c r="W10" s="118"/>
      <c r="X10" s="116"/>
      <c r="Y10" s="116"/>
      <c r="Z10" s="116"/>
      <c r="AA10" s="116"/>
      <c r="AB10" s="116"/>
      <c r="AC10" s="116"/>
      <c r="AD10" s="116"/>
      <c r="AE10" s="117"/>
    </row>
    <row r="11" spans="1:31" s="86" customFormat="1" ht="18" customHeight="1">
      <c r="B11" s="87"/>
      <c r="D11" s="87"/>
      <c r="E11" s="88" t="s">
        <v>20</v>
      </c>
      <c r="F11" s="117"/>
      <c r="G11" s="117"/>
      <c r="H11" s="117"/>
      <c r="I11" s="207" t="s">
        <v>130</v>
      </c>
      <c r="J11" s="207"/>
      <c r="K11" s="207"/>
      <c r="L11" s="117"/>
      <c r="M11" s="88" t="s">
        <v>142</v>
      </c>
      <c r="N11" s="117"/>
      <c r="O11" s="88" t="s">
        <v>104</v>
      </c>
      <c r="P11" s="117"/>
      <c r="Q11" s="88" t="s">
        <v>111</v>
      </c>
      <c r="R11" s="88"/>
      <c r="S11" s="88" t="s">
        <v>95</v>
      </c>
      <c r="T11" s="117"/>
      <c r="U11" s="88" t="s">
        <v>175</v>
      </c>
      <c r="V11" s="117"/>
      <c r="W11" s="88" t="s">
        <v>93</v>
      </c>
      <c r="X11" s="116"/>
      <c r="Y11" s="88" t="s">
        <v>210</v>
      </c>
      <c r="Z11" s="116"/>
      <c r="AA11" s="116"/>
      <c r="AB11" s="116"/>
      <c r="AC11" s="116"/>
      <c r="AD11" s="116"/>
      <c r="AE11" s="116"/>
    </row>
    <row r="12" spans="1:31" s="86" customFormat="1" ht="18" customHeight="1">
      <c r="B12" s="89"/>
      <c r="D12" s="89"/>
      <c r="E12" s="88" t="s">
        <v>25</v>
      </c>
      <c r="F12" s="88"/>
      <c r="G12" s="88" t="s">
        <v>57</v>
      </c>
      <c r="H12" s="88"/>
      <c r="I12" s="88" t="s">
        <v>144</v>
      </c>
      <c r="J12" s="88"/>
      <c r="K12" s="88"/>
      <c r="L12" s="88"/>
      <c r="M12" s="88" t="s">
        <v>114</v>
      </c>
      <c r="N12" s="88"/>
      <c r="O12" s="88" t="s">
        <v>85</v>
      </c>
      <c r="P12" s="88"/>
      <c r="Q12" s="88" t="s">
        <v>177</v>
      </c>
      <c r="R12" s="88"/>
      <c r="S12" s="88" t="s">
        <v>96</v>
      </c>
      <c r="T12" s="90"/>
      <c r="U12" s="88" t="s">
        <v>174</v>
      </c>
      <c r="V12" s="90"/>
      <c r="W12" s="90" t="s">
        <v>84</v>
      </c>
      <c r="X12" s="88"/>
      <c r="Y12" s="88" t="s">
        <v>211</v>
      </c>
      <c r="Z12" s="88"/>
      <c r="AA12" s="88" t="s">
        <v>86</v>
      </c>
      <c r="AB12" s="88"/>
      <c r="AC12" s="88" t="s">
        <v>145</v>
      </c>
      <c r="AD12" s="88"/>
      <c r="AE12" s="88"/>
    </row>
    <row r="13" spans="1:31" s="86" customFormat="1" ht="18" customHeight="1">
      <c r="B13" s="89"/>
      <c r="D13" s="89"/>
      <c r="E13" s="88" t="s">
        <v>21</v>
      </c>
      <c r="F13" s="88"/>
      <c r="G13" s="88" t="s">
        <v>58</v>
      </c>
      <c r="H13" s="88"/>
      <c r="I13" s="88" t="s">
        <v>146</v>
      </c>
      <c r="J13" s="88"/>
      <c r="K13" s="88" t="s">
        <v>18</v>
      </c>
      <c r="L13" s="88"/>
      <c r="M13" s="119" t="s">
        <v>113</v>
      </c>
      <c r="N13" s="88"/>
      <c r="O13" s="119" t="s">
        <v>101</v>
      </c>
      <c r="P13" s="88"/>
      <c r="Q13" s="88" t="s">
        <v>176</v>
      </c>
      <c r="R13" s="88"/>
      <c r="S13" s="88" t="s">
        <v>103</v>
      </c>
      <c r="T13" s="88"/>
      <c r="U13" s="88" t="s">
        <v>173</v>
      </c>
      <c r="V13" s="88"/>
      <c r="W13" s="88" t="s">
        <v>88</v>
      </c>
      <c r="X13" s="88"/>
      <c r="Y13" s="88" t="s">
        <v>212</v>
      </c>
      <c r="Z13" s="88"/>
      <c r="AA13" s="88" t="s">
        <v>87</v>
      </c>
      <c r="AB13" s="88"/>
      <c r="AC13" s="88" t="s">
        <v>60</v>
      </c>
      <c r="AD13" s="88"/>
      <c r="AE13" s="88" t="s">
        <v>139</v>
      </c>
    </row>
    <row r="14" spans="1:31" s="86" customFormat="1" ht="18" customHeight="1">
      <c r="B14" s="89"/>
      <c r="C14" s="129" t="s">
        <v>81</v>
      </c>
      <c r="D14" s="89"/>
      <c r="E14" s="195" t="s">
        <v>90</v>
      </c>
      <c r="F14" s="88"/>
      <c r="G14" s="195" t="s">
        <v>90</v>
      </c>
      <c r="H14" s="88"/>
      <c r="I14" s="195" t="s">
        <v>90</v>
      </c>
      <c r="J14" s="88"/>
      <c r="K14" s="195" t="s">
        <v>90</v>
      </c>
      <c r="L14" s="88"/>
      <c r="M14" s="195" t="s">
        <v>90</v>
      </c>
      <c r="N14" s="88"/>
      <c r="O14" s="195" t="s">
        <v>90</v>
      </c>
      <c r="P14" s="88"/>
      <c r="Q14" s="195" t="s">
        <v>90</v>
      </c>
      <c r="R14" s="88"/>
      <c r="S14" s="195" t="s">
        <v>90</v>
      </c>
      <c r="T14" s="88"/>
      <c r="U14" s="195" t="s">
        <v>90</v>
      </c>
      <c r="V14" s="88"/>
      <c r="W14" s="195" t="s">
        <v>90</v>
      </c>
      <c r="X14" s="88"/>
      <c r="Y14" s="195" t="s">
        <v>90</v>
      </c>
      <c r="Z14" s="88"/>
      <c r="AA14" s="195" t="s">
        <v>90</v>
      </c>
      <c r="AB14" s="88"/>
      <c r="AC14" s="195" t="s">
        <v>90</v>
      </c>
      <c r="AD14" s="88"/>
      <c r="AE14" s="195" t="s">
        <v>90</v>
      </c>
    </row>
    <row r="15" spans="1:31" s="86" customFormat="1" ht="18" customHeight="1">
      <c r="B15" s="91"/>
      <c r="D15" s="91"/>
      <c r="E15" s="90"/>
      <c r="F15" s="116"/>
      <c r="G15" s="90"/>
      <c r="H15" s="116"/>
      <c r="I15" s="90"/>
      <c r="J15" s="116"/>
      <c r="K15" s="90"/>
      <c r="L15" s="120"/>
      <c r="M15" s="90"/>
      <c r="N15" s="120"/>
      <c r="O15" s="90"/>
      <c r="P15" s="120"/>
      <c r="Q15" s="90"/>
      <c r="R15" s="120"/>
      <c r="S15" s="90"/>
      <c r="T15" s="120"/>
      <c r="U15" s="120"/>
      <c r="V15" s="120"/>
      <c r="W15" s="90"/>
      <c r="X15" s="116"/>
      <c r="Y15" s="90"/>
      <c r="Z15" s="116"/>
      <c r="AA15" s="90"/>
      <c r="AB15" s="90"/>
      <c r="AC15" s="90"/>
      <c r="AD15" s="116"/>
      <c r="AE15" s="90"/>
    </row>
    <row r="16" spans="1:31" s="86" customFormat="1" ht="18" customHeight="1">
      <c r="A16" s="92" t="s">
        <v>182</v>
      </c>
      <c r="C16" s="92"/>
      <c r="E16" s="115">
        <v>560000</v>
      </c>
      <c r="F16" s="121"/>
      <c r="G16" s="115">
        <v>2905497</v>
      </c>
      <c r="H16" s="121"/>
      <c r="I16" s="115">
        <v>56000</v>
      </c>
      <c r="J16" s="121"/>
      <c r="K16" s="115">
        <v>1966928</v>
      </c>
      <c r="L16" s="121"/>
      <c r="M16" s="115">
        <v>23188</v>
      </c>
      <c r="N16" s="121"/>
      <c r="O16" s="115">
        <v>-1214269</v>
      </c>
      <c r="P16" s="121"/>
      <c r="Q16" s="115">
        <v>9411</v>
      </c>
      <c r="R16" s="121"/>
      <c r="S16" s="115">
        <v>-224333</v>
      </c>
      <c r="T16" s="121"/>
      <c r="U16" s="115">
        <v>-444</v>
      </c>
      <c r="V16" s="121"/>
      <c r="W16" s="122">
        <f>SUM(Q16,S16,U16)</f>
        <v>-215366</v>
      </c>
      <c r="X16" s="122"/>
      <c r="Y16" s="122">
        <v>0</v>
      </c>
      <c r="Z16" s="122"/>
      <c r="AA16" s="122">
        <f>SUM(Y16,W16,O16,M16,K16,I16,G16,E16)</f>
        <v>4081978</v>
      </c>
      <c r="AB16" s="94"/>
      <c r="AC16" s="122">
        <v>12924</v>
      </c>
      <c r="AD16" s="122"/>
      <c r="AE16" s="93">
        <f>SUM(AC16,AA16)</f>
        <v>4094902</v>
      </c>
    </row>
    <row r="17" spans="1:31" s="86" customFormat="1" ht="8.25" customHeight="1">
      <c r="E17" s="122"/>
      <c r="F17" s="123"/>
      <c r="G17" s="122"/>
      <c r="H17" s="123"/>
      <c r="I17" s="81"/>
      <c r="J17" s="123"/>
      <c r="K17" s="122"/>
      <c r="L17" s="123"/>
      <c r="M17" s="122"/>
      <c r="N17" s="123"/>
      <c r="O17" s="122"/>
      <c r="P17" s="123"/>
      <c r="Q17" s="94"/>
      <c r="R17" s="123"/>
      <c r="S17" s="122"/>
      <c r="T17" s="123"/>
      <c r="U17" s="122"/>
      <c r="V17" s="123"/>
      <c r="W17" s="122"/>
      <c r="X17" s="122"/>
      <c r="Y17" s="122"/>
      <c r="Z17" s="122"/>
      <c r="AA17" s="122"/>
      <c r="AB17" s="94"/>
      <c r="AC17" s="122"/>
      <c r="AD17" s="122"/>
      <c r="AE17" s="122"/>
    </row>
    <row r="18" spans="1:31" s="86" customFormat="1" ht="18" customHeight="1">
      <c r="A18" s="92" t="s">
        <v>149</v>
      </c>
      <c r="C18" s="92"/>
      <c r="E18" s="93"/>
      <c r="F18" s="121"/>
      <c r="G18" s="93"/>
      <c r="H18" s="121"/>
      <c r="I18" s="93"/>
      <c r="J18" s="121"/>
      <c r="K18" s="93"/>
      <c r="L18" s="121"/>
      <c r="M18" s="93"/>
      <c r="N18" s="121"/>
      <c r="O18" s="93"/>
      <c r="P18" s="121"/>
      <c r="Q18" s="93"/>
      <c r="R18" s="121"/>
      <c r="S18" s="93"/>
      <c r="T18" s="121"/>
      <c r="U18" s="121"/>
      <c r="V18" s="121"/>
      <c r="W18" s="94"/>
      <c r="X18" s="94"/>
      <c r="Y18" s="94"/>
      <c r="Z18" s="94"/>
      <c r="AA18" s="94"/>
      <c r="AB18" s="94"/>
      <c r="AC18" s="94"/>
      <c r="AD18" s="94"/>
      <c r="AE18" s="94"/>
    </row>
    <row r="19" spans="1:31" s="86" customFormat="1" ht="18" customHeight="1">
      <c r="A19" s="86" t="s">
        <v>281</v>
      </c>
      <c r="C19" s="92"/>
      <c r="E19" s="93">
        <v>56000</v>
      </c>
      <c r="F19" s="121"/>
      <c r="G19" s="93">
        <v>380262</v>
      </c>
      <c r="H19" s="121"/>
      <c r="I19" s="93">
        <v>0</v>
      </c>
      <c r="J19" s="121"/>
      <c r="K19" s="93">
        <v>0</v>
      </c>
      <c r="L19" s="121"/>
      <c r="M19" s="93">
        <v>0</v>
      </c>
      <c r="N19" s="121"/>
      <c r="O19" s="93">
        <v>0</v>
      </c>
      <c r="P19" s="121"/>
      <c r="Q19" s="93">
        <v>0</v>
      </c>
      <c r="R19" s="121"/>
      <c r="S19" s="93">
        <v>0</v>
      </c>
      <c r="T19" s="121"/>
      <c r="U19" s="93">
        <v>0</v>
      </c>
      <c r="V19" s="121"/>
      <c r="W19" s="122">
        <f>SUM(Q19,S19,U19)</f>
        <v>0</v>
      </c>
      <c r="X19" s="94"/>
      <c r="Y19" s="94">
        <v>0</v>
      </c>
      <c r="Z19" s="94"/>
      <c r="AA19" s="122">
        <f>SUM(Y19,W19,O19,M19,K19,I19,G19,E19)</f>
        <v>436262</v>
      </c>
      <c r="AB19" s="94"/>
      <c r="AC19" s="94">
        <v>0</v>
      </c>
      <c r="AD19" s="94"/>
      <c r="AE19" s="93">
        <f>SUM(AC19,AA19)</f>
        <v>436262</v>
      </c>
    </row>
    <row r="20" spans="1:31" s="86" customFormat="1" ht="18" customHeight="1">
      <c r="A20" s="86" t="s">
        <v>197</v>
      </c>
      <c r="E20" s="93"/>
      <c r="F20" s="121"/>
      <c r="G20" s="93"/>
      <c r="H20" s="121"/>
      <c r="I20" s="93"/>
      <c r="J20" s="121"/>
      <c r="K20" s="93"/>
      <c r="L20" s="121"/>
      <c r="M20" s="93"/>
      <c r="N20" s="121"/>
      <c r="O20" s="93"/>
      <c r="P20" s="121"/>
      <c r="Q20" s="93"/>
      <c r="R20" s="121"/>
      <c r="S20" s="93"/>
      <c r="T20" s="121"/>
      <c r="U20" s="94"/>
      <c r="V20" s="121"/>
      <c r="W20" s="122"/>
      <c r="X20" s="122"/>
      <c r="Y20" s="122"/>
      <c r="Z20" s="122"/>
      <c r="AA20" s="122"/>
      <c r="AB20" s="93"/>
      <c r="AC20" s="93"/>
      <c r="AD20" s="122"/>
      <c r="AE20" s="93"/>
    </row>
    <row r="21" spans="1:31" s="86" customFormat="1" ht="18" customHeight="1">
      <c r="A21" s="86" t="s">
        <v>228</v>
      </c>
      <c r="E21" s="97">
        <v>0</v>
      </c>
      <c r="F21" s="94"/>
      <c r="G21" s="97">
        <v>0</v>
      </c>
      <c r="H21" s="94"/>
      <c r="I21" s="97">
        <v>0</v>
      </c>
      <c r="J21" s="94"/>
      <c r="K21" s="98">
        <v>-43659</v>
      </c>
      <c r="L21" s="94"/>
      <c r="M21" s="98">
        <v>0</v>
      </c>
      <c r="N21" s="94"/>
      <c r="O21" s="98">
        <v>0</v>
      </c>
      <c r="P21" s="94"/>
      <c r="Q21" s="97">
        <v>0</v>
      </c>
      <c r="R21" s="94"/>
      <c r="S21" s="97">
        <v>-91042</v>
      </c>
      <c r="T21" s="94"/>
      <c r="U21" s="97">
        <v>0</v>
      </c>
      <c r="V21" s="94"/>
      <c r="W21" s="97">
        <f>SUM(Q21:U21)</f>
        <v>-91042</v>
      </c>
      <c r="X21" s="122"/>
      <c r="Y21" s="97">
        <v>0</v>
      </c>
      <c r="Z21" s="122"/>
      <c r="AA21" s="97">
        <f>SUM(Y21,W21,O21,M21,K21,I21,G21,E21)</f>
        <v>-134701</v>
      </c>
      <c r="AB21" s="94"/>
      <c r="AC21" s="97">
        <v>-12035</v>
      </c>
      <c r="AD21" s="122"/>
      <c r="AE21" s="98">
        <f>SUM(AC21,AA21)</f>
        <v>-146736</v>
      </c>
    </row>
    <row r="22" spans="1:31" s="86" customFormat="1" ht="18" customHeight="1">
      <c r="E22" s="122"/>
      <c r="F22" s="123"/>
      <c r="G22" s="122"/>
      <c r="H22" s="123"/>
      <c r="I22" s="81"/>
      <c r="J22" s="123"/>
      <c r="K22" s="122"/>
      <c r="L22" s="123"/>
      <c r="M22" s="122"/>
      <c r="N22" s="123"/>
      <c r="O22" s="122"/>
      <c r="P22" s="123"/>
      <c r="Q22" s="94"/>
      <c r="R22" s="123"/>
      <c r="S22" s="122"/>
      <c r="T22" s="123"/>
      <c r="U22" s="122"/>
      <c r="V22" s="123"/>
      <c r="W22" s="122"/>
      <c r="X22" s="122"/>
      <c r="Y22" s="122"/>
      <c r="Z22" s="122"/>
      <c r="AA22" s="122"/>
      <c r="AB22" s="94"/>
      <c r="AC22" s="122"/>
      <c r="AD22" s="122"/>
      <c r="AE22" s="122"/>
    </row>
    <row r="23" spans="1:31" s="86" customFormat="1" ht="18" customHeight="1" thickBot="1">
      <c r="A23" s="92" t="s">
        <v>278</v>
      </c>
      <c r="B23" s="124"/>
      <c r="C23" s="92"/>
      <c r="D23" s="124"/>
      <c r="E23" s="95">
        <f>SUM(E16:E21)</f>
        <v>616000</v>
      </c>
      <c r="F23" s="94"/>
      <c r="G23" s="95">
        <f>SUM(G16:G21)</f>
        <v>3285759</v>
      </c>
      <c r="H23" s="94"/>
      <c r="I23" s="95">
        <f>SUM(I16:I21)</f>
        <v>56000</v>
      </c>
      <c r="J23" s="94"/>
      <c r="K23" s="95">
        <f>SUM(K16:K21)</f>
        <v>1923269</v>
      </c>
      <c r="L23" s="94"/>
      <c r="M23" s="95">
        <f>SUM(M16:M21)</f>
        <v>23188</v>
      </c>
      <c r="N23" s="94"/>
      <c r="O23" s="95">
        <f>SUM(O16:O21)</f>
        <v>-1214269</v>
      </c>
      <c r="P23" s="94"/>
      <c r="Q23" s="95">
        <f>SUM(Q16:Q21)</f>
        <v>9411</v>
      </c>
      <c r="R23" s="94"/>
      <c r="S23" s="95">
        <f>SUM(S16:S21)</f>
        <v>-315375</v>
      </c>
      <c r="T23" s="94"/>
      <c r="U23" s="95">
        <f>SUM(U16:U21)</f>
        <v>-444</v>
      </c>
      <c r="V23" s="94"/>
      <c r="W23" s="95">
        <f>SUM(W16:W21)</f>
        <v>-306408</v>
      </c>
      <c r="X23" s="122"/>
      <c r="Y23" s="95">
        <f>SUM(Y16:Y21)</f>
        <v>0</v>
      </c>
      <c r="Z23" s="122"/>
      <c r="AA23" s="95">
        <f>SUM(AA16:AA21)</f>
        <v>4383539</v>
      </c>
      <c r="AB23" s="94"/>
      <c r="AC23" s="95">
        <f>SUM(AC16:AC21)</f>
        <v>889</v>
      </c>
      <c r="AD23" s="122"/>
      <c r="AE23" s="95">
        <f>SUM(AE16:AE21)</f>
        <v>4384428</v>
      </c>
    </row>
    <row r="24" spans="1:31" s="86" customFormat="1" ht="18" customHeight="1" thickTop="1">
      <c r="A24" s="124"/>
      <c r="B24" s="124"/>
      <c r="C24" s="124"/>
      <c r="D24" s="12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122"/>
      <c r="Y24" s="94"/>
      <c r="Z24" s="122"/>
      <c r="AA24" s="94"/>
      <c r="AB24" s="94"/>
      <c r="AC24" s="94"/>
      <c r="AD24" s="122"/>
      <c r="AE24" s="94"/>
    </row>
    <row r="25" spans="1:31" s="86" customFormat="1" ht="18" customHeight="1">
      <c r="A25" s="124"/>
      <c r="B25" s="124"/>
      <c r="C25" s="124"/>
      <c r="D25" s="12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122"/>
      <c r="Y25" s="94"/>
      <c r="Z25" s="122"/>
      <c r="AA25" s="94"/>
      <c r="AB25" s="94"/>
      <c r="AC25" s="94"/>
      <c r="AD25" s="122"/>
      <c r="AE25" s="94"/>
    </row>
    <row r="26" spans="1:31" s="86" customFormat="1" ht="18" customHeight="1">
      <c r="A26" s="92" t="s">
        <v>203</v>
      </c>
      <c r="B26" s="124"/>
      <c r="C26" s="92"/>
      <c r="D26" s="124"/>
      <c r="E26" s="94">
        <v>616000</v>
      </c>
      <c r="F26" s="94"/>
      <c r="G26" s="94">
        <v>3285759</v>
      </c>
      <c r="H26" s="94"/>
      <c r="I26" s="94">
        <v>56000</v>
      </c>
      <c r="J26" s="94"/>
      <c r="K26" s="94">
        <v>13310</v>
      </c>
      <c r="L26" s="94"/>
      <c r="M26" s="94">
        <v>23188</v>
      </c>
      <c r="N26" s="94"/>
      <c r="O26" s="94">
        <v>-1214269</v>
      </c>
      <c r="P26" s="94"/>
      <c r="Q26" s="94">
        <v>9411</v>
      </c>
      <c r="R26" s="94"/>
      <c r="S26" s="94">
        <v>-274803</v>
      </c>
      <c r="T26" s="94"/>
      <c r="U26" s="94">
        <v>-163</v>
      </c>
      <c r="V26" s="94"/>
      <c r="W26" s="122">
        <v>-265555</v>
      </c>
      <c r="X26" s="122"/>
      <c r="Y26" s="94">
        <v>499523</v>
      </c>
      <c r="Z26" s="122"/>
      <c r="AA26" s="94">
        <v>3013956</v>
      </c>
      <c r="AB26" s="94"/>
      <c r="AC26" s="94">
        <v>-17109</v>
      </c>
      <c r="AD26" s="122"/>
      <c r="AE26" s="94">
        <f>SUM(AA26:AC26)</f>
        <v>2996847</v>
      </c>
    </row>
    <row r="27" spans="1:31" s="86" customFormat="1" ht="18" customHeight="1">
      <c r="A27" s="124" t="s">
        <v>223</v>
      </c>
      <c r="B27" s="124"/>
      <c r="C27" s="130">
        <v>4</v>
      </c>
      <c r="D27" s="124"/>
      <c r="E27" s="97">
        <v>0</v>
      </c>
      <c r="F27" s="94"/>
      <c r="G27" s="97">
        <v>0</v>
      </c>
      <c r="H27" s="94"/>
      <c r="I27" s="97">
        <v>0</v>
      </c>
      <c r="J27" s="94"/>
      <c r="K27" s="97">
        <v>-37548</v>
      </c>
      <c r="L27" s="94"/>
      <c r="M27" s="97">
        <v>0</v>
      </c>
      <c r="N27" s="94"/>
      <c r="O27" s="97">
        <v>0</v>
      </c>
      <c r="P27" s="94"/>
      <c r="Q27" s="97">
        <v>0</v>
      </c>
      <c r="R27" s="94"/>
      <c r="S27" s="97">
        <v>0</v>
      </c>
      <c r="T27" s="94"/>
      <c r="U27" s="97">
        <v>0</v>
      </c>
      <c r="V27" s="94"/>
      <c r="W27" s="97">
        <v>0</v>
      </c>
      <c r="X27" s="122"/>
      <c r="Y27" s="97">
        <v>0</v>
      </c>
      <c r="Z27" s="122"/>
      <c r="AA27" s="97">
        <v>-37548</v>
      </c>
      <c r="AB27" s="94"/>
      <c r="AC27" s="97">
        <v>172</v>
      </c>
      <c r="AD27" s="94"/>
      <c r="AE27" s="97">
        <f>SUM(AA27:AC27)</f>
        <v>-37376</v>
      </c>
    </row>
    <row r="28" spans="1:31" s="86" customFormat="1" ht="7.5" customHeight="1">
      <c r="A28" s="124"/>
      <c r="B28" s="124"/>
      <c r="C28" s="124"/>
      <c r="D28" s="12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122"/>
      <c r="Y28" s="94"/>
      <c r="Z28" s="122"/>
      <c r="AA28" s="94"/>
      <c r="AB28" s="94"/>
      <c r="AC28" s="94"/>
      <c r="AD28" s="94"/>
      <c r="AE28" s="94"/>
    </row>
    <row r="29" spans="1:31" s="86" customFormat="1" ht="18" customHeight="1">
      <c r="A29" s="92" t="s">
        <v>203</v>
      </c>
      <c r="B29" s="124"/>
      <c r="C29" s="92"/>
      <c r="D29" s="12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122"/>
      <c r="Y29" s="94"/>
      <c r="Z29" s="122"/>
      <c r="AA29" s="94"/>
      <c r="AB29" s="94"/>
      <c r="AC29" s="94"/>
      <c r="AD29" s="122"/>
      <c r="AE29" s="94"/>
    </row>
    <row r="30" spans="1:31" s="86" customFormat="1" ht="18" customHeight="1">
      <c r="A30" s="92" t="s">
        <v>221</v>
      </c>
      <c r="B30" s="124"/>
      <c r="C30" s="92"/>
      <c r="D30" s="124"/>
      <c r="E30" s="97">
        <f>SUM(E26:E27)</f>
        <v>616000</v>
      </c>
      <c r="F30" s="94"/>
      <c r="G30" s="97">
        <f>SUM(G26:G27)</f>
        <v>3285759</v>
      </c>
      <c r="H30" s="94"/>
      <c r="I30" s="97">
        <f>SUM(I26:I27)</f>
        <v>56000</v>
      </c>
      <c r="J30" s="94"/>
      <c r="K30" s="97">
        <f>SUM(K26:K27)</f>
        <v>-24238</v>
      </c>
      <c r="L30" s="94"/>
      <c r="M30" s="97">
        <f>SUM(M26:M27)</f>
        <v>23188</v>
      </c>
      <c r="N30" s="94"/>
      <c r="O30" s="97">
        <f>SUM(O26:O27)</f>
        <v>-1214269</v>
      </c>
      <c r="P30" s="94"/>
      <c r="Q30" s="97">
        <f>SUM(Q26:Q27)</f>
        <v>9411</v>
      </c>
      <c r="R30" s="94"/>
      <c r="S30" s="97">
        <f>SUM(S26:S27)</f>
        <v>-274803</v>
      </c>
      <c r="T30" s="94"/>
      <c r="U30" s="97">
        <f>SUM(U26:U27)</f>
        <v>-163</v>
      </c>
      <c r="V30" s="94"/>
      <c r="W30" s="97">
        <f>SUM(W26:W27)</f>
        <v>-265555</v>
      </c>
      <c r="X30" s="122"/>
      <c r="Y30" s="97">
        <f>SUM(Y26:Y27)</f>
        <v>499523</v>
      </c>
      <c r="Z30" s="122"/>
      <c r="AA30" s="97">
        <f>SUM(AA26:AA27)</f>
        <v>2976408</v>
      </c>
      <c r="AB30" s="94"/>
      <c r="AC30" s="97">
        <f>SUM(AC26:AC27)</f>
        <v>-16937</v>
      </c>
      <c r="AD30" s="122"/>
      <c r="AE30" s="97">
        <f>SUM(AE26:AE27)</f>
        <v>2959471</v>
      </c>
    </row>
    <row r="31" spans="1:31" s="86" customFormat="1" ht="7.5" customHeight="1">
      <c r="A31" s="92"/>
      <c r="B31" s="91"/>
      <c r="C31" s="92"/>
      <c r="D31" s="91"/>
      <c r="E31" s="90"/>
      <c r="F31" s="116"/>
      <c r="G31" s="90"/>
      <c r="H31" s="116"/>
      <c r="I31" s="90"/>
      <c r="J31" s="116"/>
      <c r="K31" s="90"/>
      <c r="L31" s="120"/>
      <c r="M31" s="90"/>
      <c r="N31" s="120"/>
      <c r="O31" s="90"/>
      <c r="P31" s="120"/>
      <c r="Q31" s="90"/>
      <c r="R31" s="120"/>
      <c r="S31" s="90"/>
      <c r="T31" s="120"/>
      <c r="U31" s="90"/>
      <c r="V31" s="120"/>
      <c r="W31" s="90"/>
      <c r="X31" s="116"/>
      <c r="Y31" s="90"/>
      <c r="Z31" s="116"/>
      <c r="AA31" s="90"/>
      <c r="AB31" s="90"/>
      <c r="AC31" s="90"/>
      <c r="AD31" s="116"/>
      <c r="AE31" s="90"/>
    </row>
    <row r="32" spans="1:31" s="86" customFormat="1" ht="18" customHeight="1">
      <c r="A32" s="92" t="s">
        <v>149</v>
      </c>
      <c r="C32" s="92"/>
      <c r="E32" s="93"/>
      <c r="F32" s="121"/>
      <c r="G32" s="93"/>
      <c r="H32" s="121"/>
      <c r="I32" s="93"/>
      <c r="J32" s="121"/>
      <c r="K32" s="93"/>
      <c r="L32" s="121"/>
      <c r="M32" s="93"/>
      <c r="N32" s="121"/>
      <c r="O32" s="93"/>
      <c r="P32" s="121"/>
      <c r="Q32" s="93"/>
      <c r="R32" s="121"/>
      <c r="S32" s="93"/>
      <c r="T32" s="121"/>
      <c r="U32" s="121"/>
      <c r="V32" s="121"/>
      <c r="W32" s="94"/>
      <c r="X32" s="94"/>
      <c r="Y32" s="94"/>
      <c r="Z32" s="94"/>
      <c r="AA32" s="122"/>
      <c r="AB32" s="94"/>
      <c r="AC32" s="94"/>
      <c r="AD32" s="94"/>
      <c r="AE32" s="93"/>
    </row>
    <row r="33" spans="1:31" s="86" customFormat="1" ht="18" customHeight="1">
      <c r="A33" s="86" t="s">
        <v>219</v>
      </c>
      <c r="E33" s="93"/>
      <c r="F33" s="121"/>
      <c r="G33" s="93"/>
      <c r="H33" s="121"/>
      <c r="I33" s="93"/>
      <c r="J33" s="121"/>
      <c r="K33" s="93"/>
      <c r="L33" s="121"/>
      <c r="M33" s="93"/>
      <c r="N33" s="121"/>
      <c r="O33" s="93"/>
      <c r="P33" s="121"/>
      <c r="Q33" s="93"/>
      <c r="R33" s="121"/>
      <c r="S33" s="93"/>
      <c r="T33" s="121"/>
      <c r="U33" s="121"/>
      <c r="V33" s="121"/>
      <c r="W33" s="94"/>
      <c r="X33" s="94"/>
      <c r="Y33" s="94"/>
      <c r="Z33" s="94"/>
      <c r="AA33" s="122"/>
      <c r="AB33" s="94"/>
      <c r="AC33" s="94"/>
      <c r="AD33" s="94"/>
      <c r="AE33" s="93"/>
    </row>
    <row r="34" spans="1:31" s="86" customFormat="1" ht="18" customHeight="1">
      <c r="A34" s="86" t="s">
        <v>220</v>
      </c>
      <c r="E34" s="93">
        <v>0</v>
      </c>
      <c r="F34" s="121"/>
      <c r="G34" s="93">
        <v>0</v>
      </c>
      <c r="H34" s="121"/>
      <c r="I34" s="93">
        <v>0</v>
      </c>
      <c r="J34" s="121"/>
      <c r="K34" s="93">
        <v>-32842</v>
      </c>
      <c r="L34" s="121"/>
      <c r="M34" s="93">
        <v>0</v>
      </c>
      <c r="N34" s="121"/>
      <c r="O34" s="93">
        <v>0</v>
      </c>
      <c r="P34" s="121"/>
      <c r="Q34" s="93">
        <v>0</v>
      </c>
      <c r="R34" s="121"/>
      <c r="S34" s="93">
        <v>0</v>
      </c>
      <c r="T34" s="121"/>
      <c r="U34" s="93">
        <v>0</v>
      </c>
      <c r="V34" s="121"/>
      <c r="W34" s="94">
        <v>0</v>
      </c>
      <c r="X34" s="94"/>
      <c r="Y34" s="94">
        <v>0</v>
      </c>
      <c r="Z34" s="94"/>
      <c r="AA34" s="122">
        <f>SUM(Y34,W34,O34,M34,K34,I34,G34,E34)</f>
        <v>-32842</v>
      </c>
      <c r="AB34" s="94"/>
      <c r="AC34" s="94">
        <v>0</v>
      </c>
      <c r="AD34" s="94"/>
      <c r="AE34" s="93">
        <f>SUM(AA34:AC34)</f>
        <v>-32842</v>
      </c>
    </row>
    <row r="35" spans="1:31" s="86" customFormat="1" ht="18" customHeight="1">
      <c r="A35" s="86" t="s">
        <v>197</v>
      </c>
      <c r="E35" s="93"/>
      <c r="F35" s="121"/>
      <c r="G35" s="93"/>
      <c r="H35" s="121"/>
      <c r="I35" s="93"/>
      <c r="J35" s="121"/>
      <c r="K35" s="93"/>
      <c r="L35" s="121"/>
      <c r="M35" s="93"/>
      <c r="N35" s="121"/>
      <c r="O35" s="93"/>
      <c r="P35" s="121"/>
      <c r="Q35" s="93"/>
      <c r="R35" s="121"/>
      <c r="S35" s="93"/>
      <c r="T35" s="121"/>
      <c r="U35" s="93"/>
      <c r="V35" s="121"/>
      <c r="W35" s="122"/>
      <c r="X35" s="122"/>
      <c r="Y35" s="122"/>
      <c r="Z35" s="122"/>
      <c r="AA35" s="122"/>
      <c r="AB35" s="93"/>
      <c r="AC35" s="93"/>
      <c r="AD35" s="122"/>
      <c r="AE35" s="93"/>
    </row>
    <row r="36" spans="1:31" s="86" customFormat="1" ht="18" customHeight="1">
      <c r="A36" s="86" t="s">
        <v>235</v>
      </c>
      <c r="E36" s="97">
        <v>0</v>
      </c>
      <c r="F36" s="94"/>
      <c r="G36" s="97">
        <v>0</v>
      </c>
      <c r="H36" s="94"/>
      <c r="I36" s="97">
        <v>0</v>
      </c>
      <c r="J36" s="94"/>
      <c r="K36" s="98">
        <f>'Eng 8-9 (9M)'!G63</f>
        <v>424587</v>
      </c>
      <c r="L36" s="94"/>
      <c r="M36" s="97">
        <v>0</v>
      </c>
      <c r="N36" s="94"/>
      <c r="O36" s="97">
        <v>0</v>
      </c>
      <c r="P36" s="94"/>
      <c r="Q36" s="97">
        <v>0</v>
      </c>
      <c r="R36" s="94"/>
      <c r="S36" s="97">
        <v>-214637</v>
      </c>
      <c r="T36" s="94"/>
      <c r="U36" s="98">
        <v>0</v>
      </c>
      <c r="V36" s="94"/>
      <c r="W36" s="97">
        <f>S36</f>
        <v>-214637</v>
      </c>
      <c r="X36" s="122"/>
      <c r="Y36" s="97">
        <v>0</v>
      </c>
      <c r="Z36" s="122"/>
      <c r="AA36" s="97">
        <f>SUM(Y36,W36,O36,M36,K36,I36,G36,E36)</f>
        <v>209950</v>
      </c>
      <c r="AB36" s="94"/>
      <c r="AC36" s="97">
        <v>16861</v>
      </c>
      <c r="AD36" s="122"/>
      <c r="AE36" s="98">
        <f>SUM(AA36:AC36)</f>
        <v>226811</v>
      </c>
    </row>
    <row r="37" spans="1:31" s="86" customFormat="1" ht="18" customHeight="1">
      <c r="E37" s="122"/>
      <c r="F37" s="123"/>
      <c r="G37" s="122"/>
      <c r="H37" s="123"/>
      <c r="I37" s="81"/>
      <c r="J37" s="123"/>
      <c r="K37" s="122"/>
      <c r="L37" s="123"/>
      <c r="M37" s="122"/>
      <c r="N37" s="123"/>
      <c r="O37" s="122"/>
      <c r="P37" s="123"/>
      <c r="Q37" s="94"/>
      <c r="R37" s="123"/>
      <c r="S37" s="122"/>
      <c r="T37" s="123"/>
      <c r="U37" s="122"/>
      <c r="V37" s="123"/>
      <c r="W37" s="122"/>
      <c r="X37" s="122"/>
      <c r="Y37" s="122"/>
      <c r="Z37" s="122"/>
      <c r="AA37" s="122"/>
      <c r="AB37" s="94"/>
      <c r="AC37" s="122"/>
      <c r="AD37" s="122"/>
      <c r="AE37" s="122"/>
    </row>
    <row r="38" spans="1:31" s="86" customFormat="1" ht="18" customHeight="1" thickBot="1">
      <c r="A38" s="92" t="s">
        <v>279</v>
      </c>
      <c r="C38" s="92"/>
      <c r="E38" s="95">
        <f>SUM(E30:E36)</f>
        <v>616000</v>
      </c>
      <c r="F38" s="94"/>
      <c r="G38" s="95">
        <f>SUM(G30:G36)</f>
        <v>3285759</v>
      </c>
      <c r="H38" s="94"/>
      <c r="I38" s="95">
        <f>SUM(I30:I36)</f>
        <v>56000</v>
      </c>
      <c r="J38" s="94"/>
      <c r="K38" s="95">
        <f>SUM(K30:K36)</f>
        <v>367507</v>
      </c>
      <c r="L38" s="94"/>
      <c r="M38" s="95">
        <f>SUM(M30:M36)</f>
        <v>23188</v>
      </c>
      <c r="N38" s="94"/>
      <c r="O38" s="95">
        <f>SUM(O30:O36)</f>
        <v>-1214269</v>
      </c>
      <c r="P38" s="94"/>
      <c r="Q38" s="95">
        <f>SUM(Q30:Q36)</f>
        <v>9411</v>
      </c>
      <c r="R38" s="94"/>
      <c r="S38" s="95">
        <f>SUM(S30:S36)</f>
        <v>-489440</v>
      </c>
      <c r="T38" s="94"/>
      <c r="U38" s="95">
        <f>SUM(U30:U36)</f>
        <v>-163</v>
      </c>
      <c r="V38" s="94"/>
      <c r="W38" s="95">
        <f>SUM(W30:W36)</f>
        <v>-480192</v>
      </c>
      <c r="X38" s="122"/>
      <c r="Y38" s="95">
        <f>SUM(Y30:Y36)</f>
        <v>499523</v>
      </c>
      <c r="Z38" s="122"/>
      <c r="AA38" s="95">
        <f>SUM(AA30:AA36)</f>
        <v>3153516</v>
      </c>
      <c r="AB38" s="94"/>
      <c r="AC38" s="95">
        <f>SUM(AC30:AC36)</f>
        <v>-76</v>
      </c>
      <c r="AD38" s="122"/>
      <c r="AE38" s="95">
        <f>SUM(AE30:AE36)</f>
        <v>3153440</v>
      </c>
    </row>
    <row r="39" spans="1:31" s="125" customFormat="1" ht="18" customHeight="1" thickTop="1"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7"/>
      <c r="Y39" s="126"/>
      <c r="Z39" s="127"/>
      <c r="AA39" s="126"/>
      <c r="AB39" s="126"/>
      <c r="AC39" s="126"/>
      <c r="AD39" s="127"/>
      <c r="AE39" s="126"/>
    </row>
    <row r="40" spans="1:31" s="104" customFormat="1" ht="18" customHeight="1">
      <c r="A40" s="107"/>
      <c r="B40" s="107"/>
      <c r="C40" s="107"/>
      <c r="D40" s="107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6"/>
      <c r="Y40" s="105"/>
      <c r="Z40" s="106"/>
      <c r="AA40" s="105"/>
      <c r="AB40" s="105"/>
      <c r="AC40" s="105"/>
      <c r="AD40" s="106"/>
      <c r="AE40" s="105"/>
    </row>
    <row r="41" spans="1:31" s="104" customFormat="1" ht="3.75" customHeight="1">
      <c r="A41" s="107"/>
      <c r="B41" s="107"/>
      <c r="C41" s="107"/>
      <c r="D41" s="107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6"/>
      <c r="Y41" s="105"/>
      <c r="Z41" s="106"/>
      <c r="AA41" s="105"/>
      <c r="AB41" s="105"/>
      <c r="AC41" s="105"/>
      <c r="AD41" s="106"/>
      <c r="AE41" s="105"/>
    </row>
    <row r="42" spans="1:31" ht="21.95" customHeight="1">
      <c r="A42" s="203" t="str">
        <f>+'Eng 6-7 (3M)'!A99:M99</f>
        <v>The notes to the interim consolidated and separate financial information on pages 14 to 44 are an integral part of these financial information.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</row>
  </sheetData>
  <mergeCells count="6">
    <mergeCell ref="A42:AE42"/>
    <mergeCell ref="E6:AE6"/>
    <mergeCell ref="E7:AA7"/>
    <mergeCell ref="Q8:W8"/>
    <mergeCell ref="Q9:W9"/>
    <mergeCell ref="I11:K11"/>
  </mergeCells>
  <pageMargins left="0.35" right="0.35" top="0.5" bottom="0.6" header="0.49" footer="0.4"/>
  <pageSetup paperSize="9" scale="76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R35"/>
  <sheetViews>
    <sheetView topLeftCell="A4" zoomScaleNormal="100" zoomScaleSheetLayoutView="100" workbookViewId="0">
      <selection activeCell="A4" sqref="A1:XFD1048576"/>
    </sheetView>
  </sheetViews>
  <sheetFormatPr defaultRowHeight="16.5" customHeight="1"/>
  <cols>
    <col min="1" max="1" width="39.140625" style="64" customWidth="1"/>
    <col min="2" max="2" width="5.42578125" style="64" customWidth="1"/>
    <col min="3" max="3" width="0.7109375" style="64" customWidth="1"/>
    <col min="4" max="4" width="11.28515625" style="62" customWidth="1"/>
    <col min="5" max="5" width="0.7109375" style="62" customWidth="1"/>
    <col min="6" max="6" width="11" style="62" customWidth="1"/>
    <col min="7" max="7" width="0.7109375" style="62" customWidth="1"/>
    <col min="8" max="8" width="11.7109375" style="62" customWidth="1"/>
    <col min="9" max="9" width="0.7109375" style="62" customWidth="1"/>
    <col min="10" max="10" width="12.42578125" style="62" customWidth="1"/>
    <col min="11" max="11" width="0.7109375" style="62" customWidth="1"/>
    <col min="12" max="12" width="16.85546875" style="62" customWidth="1"/>
    <col min="13" max="13" width="0.7109375" style="62" customWidth="1"/>
    <col min="14" max="14" width="14.7109375" style="62" customWidth="1"/>
    <col min="15" max="15" width="0.7109375" style="62" customWidth="1"/>
    <col min="16" max="16" width="11.140625" style="62" customWidth="1"/>
    <col min="17" max="17" width="0.7109375" style="62" customWidth="1"/>
    <col min="18" max="18" width="11.140625" style="62" customWidth="1"/>
    <col min="19" max="16384" width="9.140625" style="64"/>
  </cols>
  <sheetData>
    <row r="1" spans="1:18" ht="16.5" customHeight="1">
      <c r="A1" s="59" t="s">
        <v>127</v>
      </c>
      <c r="B1" s="59"/>
      <c r="C1" s="59"/>
      <c r="D1" s="60"/>
    </row>
    <row r="2" spans="1:18" ht="16.5" customHeight="1">
      <c r="A2" s="59" t="str">
        <f>+'Eng 10'!A2</f>
        <v>Statement of Changes in Equity (Unaudited)</v>
      </c>
      <c r="B2" s="59"/>
      <c r="C2" s="59"/>
      <c r="D2" s="60"/>
    </row>
    <row r="3" spans="1:18" ht="16.5" customHeight="1">
      <c r="A3" s="82" t="str">
        <f>+'Eng 10'!A3</f>
        <v>For the nine-month period ended 30 September 2019</v>
      </c>
      <c r="B3" s="82"/>
      <c r="C3" s="82"/>
      <c r="D3" s="83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</row>
    <row r="4" spans="1:18" ht="16.5" customHeight="1">
      <c r="A4" s="65"/>
      <c r="B4" s="65"/>
      <c r="C4" s="65"/>
      <c r="D4" s="66"/>
    </row>
    <row r="5" spans="1:18" ht="16.5" customHeight="1">
      <c r="A5" s="65"/>
      <c r="B5" s="65"/>
      <c r="C5" s="65"/>
      <c r="D5" s="66"/>
    </row>
    <row r="6" spans="1:18" s="86" customFormat="1" ht="15.95" customHeight="1">
      <c r="C6" s="87"/>
      <c r="D6" s="208" t="s">
        <v>169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</row>
    <row r="7" spans="1:18" s="86" customFormat="1" ht="15.95" customHeight="1">
      <c r="C7" s="87"/>
      <c r="D7" s="90"/>
      <c r="E7" s="90"/>
      <c r="F7" s="90"/>
      <c r="G7" s="90"/>
      <c r="H7" s="90"/>
      <c r="I7" s="90"/>
      <c r="J7" s="90"/>
      <c r="K7" s="90"/>
      <c r="L7" s="90"/>
      <c r="M7" s="90"/>
      <c r="N7" s="90" t="s">
        <v>234</v>
      </c>
      <c r="O7" s="90"/>
      <c r="P7" s="90"/>
      <c r="Q7" s="90"/>
      <c r="R7" s="90"/>
    </row>
    <row r="8" spans="1:18" s="86" customFormat="1" ht="15.95" customHeight="1">
      <c r="C8" s="87"/>
      <c r="D8" s="90"/>
      <c r="E8" s="90"/>
      <c r="F8" s="90"/>
      <c r="G8" s="90"/>
      <c r="H8" s="90"/>
      <c r="I8" s="90"/>
      <c r="J8" s="90"/>
      <c r="K8" s="90"/>
      <c r="L8" s="90"/>
      <c r="M8" s="90"/>
      <c r="N8" s="132" t="s">
        <v>233</v>
      </c>
      <c r="O8" s="90"/>
      <c r="P8" s="90"/>
      <c r="Q8" s="90"/>
      <c r="R8" s="90"/>
    </row>
    <row r="9" spans="1:18" s="86" customFormat="1" ht="15.95" customHeight="1">
      <c r="C9" s="87"/>
      <c r="D9" s="88" t="s">
        <v>20</v>
      </c>
      <c r="E9" s="90"/>
      <c r="F9" s="90"/>
      <c r="G9" s="90"/>
      <c r="H9" s="209" t="s">
        <v>301</v>
      </c>
      <c r="I9" s="209"/>
      <c r="J9" s="209"/>
      <c r="K9" s="90"/>
      <c r="L9" s="88" t="s">
        <v>57</v>
      </c>
      <c r="M9" s="90"/>
      <c r="N9" s="90" t="s">
        <v>95</v>
      </c>
      <c r="O9" s="90"/>
      <c r="P9" s="79" t="s">
        <v>210</v>
      </c>
      <c r="Q9" s="90"/>
      <c r="R9" s="90"/>
    </row>
    <row r="10" spans="1:18" s="86" customFormat="1" ht="15.95" customHeight="1">
      <c r="C10" s="87"/>
      <c r="D10" s="88" t="s">
        <v>25</v>
      </c>
      <c r="E10" s="90"/>
      <c r="F10" s="88" t="s">
        <v>57</v>
      </c>
      <c r="G10" s="90"/>
      <c r="H10" s="90" t="s">
        <v>131</v>
      </c>
      <c r="I10" s="90"/>
      <c r="J10" s="88"/>
      <c r="K10" s="90"/>
      <c r="L10" s="88" t="s">
        <v>142</v>
      </c>
      <c r="M10" s="90"/>
      <c r="N10" s="88" t="s">
        <v>96</v>
      </c>
      <c r="O10" s="88"/>
      <c r="P10" s="80" t="s">
        <v>211</v>
      </c>
      <c r="Q10" s="88"/>
      <c r="R10" s="90"/>
    </row>
    <row r="11" spans="1:18" s="86" customFormat="1" ht="15.95" customHeight="1">
      <c r="C11" s="89"/>
      <c r="D11" s="88" t="s">
        <v>21</v>
      </c>
      <c r="E11" s="88"/>
      <c r="F11" s="88" t="s">
        <v>213</v>
      </c>
      <c r="G11" s="88"/>
      <c r="H11" s="111" t="s">
        <v>260</v>
      </c>
      <c r="I11" s="88"/>
      <c r="J11" s="88" t="s">
        <v>18</v>
      </c>
      <c r="K11" s="88"/>
      <c r="L11" s="88" t="s">
        <v>109</v>
      </c>
      <c r="M11" s="88"/>
      <c r="N11" s="88" t="s">
        <v>148</v>
      </c>
      <c r="O11" s="88"/>
      <c r="P11" s="80" t="s">
        <v>212</v>
      </c>
      <c r="Q11" s="88"/>
      <c r="R11" s="90" t="s">
        <v>139</v>
      </c>
    </row>
    <row r="12" spans="1:18" s="86" customFormat="1" ht="15.95" customHeight="1">
      <c r="B12" s="129" t="s">
        <v>81</v>
      </c>
      <c r="C12" s="89"/>
      <c r="D12" s="112" t="s">
        <v>90</v>
      </c>
      <c r="E12" s="94"/>
      <c r="F12" s="112" t="s">
        <v>90</v>
      </c>
      <c r="G12" s="94"/>
      <c r="H12" s="112" t="s">
        <v>90</v>
      </c>
      <c r="I12" s="94"/>
      <c r="J12" s="112" t="s">
        <v>90</v>
      </c>
      <c r="K12" s="94"/>
      <c r="L12" s="112" t="s">
        <v>90</v>
      </c>
      <c r="M12" s="94"/>
      <c r="N12" s="112" t="s">
        <v>90</v>
      </c>
      <c r="O12" s="90"/>
      <c r="P12" s="112" t="s">
        <v>90</v>
      </c>
      <c r="Q12" s="90"/>
      <c r="R12" s="112" t="s">
        <v>90</v>
      </c>
    </row>
    <row r="13" spans="1:18" s="86" customFormat="1" ht="15.95" customHeight="1">
      <c r="C13" s="89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</row>
    <row r="14" spans="1:18" s="86" customFormat="1" ht="15.95" customHeight="1">
      <c r="A14" s="108" t="s">
        <v>182</v>
      </c>
      <c r="B14" s="108"/>
      <c r="C14" s="91"/>
      <c r="D14" s="93">
        <v>560000</v>
      </c>
      <c r="E14" s="93"/>
      <c r="F14" s="93">
        <v>2905497</v>
      </c>
      <c r="G14" s="93"/>
      <c r="H14" s="93">
        <v>56000</v>
      </c>
      <c r="I14" s="93"/>
      <c r="J14" s="93">
        <v>1155156</v>
      </c>
      <c r="K14" s="93"/>
      <c r="L14" s="93">
        <v>23188</v>
      </c>
      <c r="M14" s="93"/>
      <c r="N14" s="93">
        <v>-143978</v>
      </c>
      <c r="O14" s="93"/>
      <c r="P14" s="94">
        <v>0</v>
      </c>
      <c r="Q14" s="93"/>
      <c r="R14" s="93">
        <f>SUM(P14,N14,L14,J14,H14,F14,D14)</f>
        <v>4555863</v>
      </c>
    </row>
    <row r="15" spans="1:18" s="86" customFormat="1" ht="6" customHeight="1">
      <c r="A15" s="92"/>
      <c r="B15" s="92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</row>
    <row r="16" spans="1:18" s="86" customFormat="1" ht="15.95" customHeight="1">
      <c r="A16" s="92" t="s">
        <v>149</v>
      </c>
      <c r="B16" s="92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</row>
    <row r="17" spans="1:18" s="86" customFormat="1" ht="15.95" customHeight="1">
      <c r="A17" s="86" t="s">
        <v>281</v>
      </c>
      <c r="B17" s="92"/>
      <c r="D17" s="94">
        <v>56000</v>
      </c>
      <c r="E17" s="94"/>
      <c r="F17" s="94">
        <v>380262</v>
      </c>
      <c r="G17" s="94"/>
      <c r="H17" s="94">
        <v>0</v>
      </c>
      <c r="I17" s="94"/>
      <c r="J17" s="94">
        <v>0</v>
      </c>
      <c r="K17" s="94"/>
      <c r="L17" s="94">
        <v>0</v>
      </c>
      <c r="M17" s="94"/>
      <c r="N17" s="94">
        <v>0</v>
      </c>
      <c r="O17" s="94"/>
      <c r="P17" s="94">
        <v>0</v>
      </c>
      <c r="Q17" s="94"/>
      <c r="R17" s="93">
        <f>SUM(P17,N17,L17,J17,H17,F17,D17)</f>
        <v>436262</v>
      </c>
    </row>
    <row r="18" spans="1:18" s="86" customFormat="1" ht="15.95" customHeight="1">
      <c r="A18" s="86" t="s">
        <v>291</v>
      </c>
      <c r="D18" s="97">
        <v>0</v>
      </c>
      <c r="E18" s="94"/>
      <c r="F18" s="97">
        <v>0</v>
      </c>
      <c r="G18" s="94"/>
      <c r="H18" s="97">
        <v>0</v>
      </c>
      <c r="I18" s="94"/>
      <c r="J18" s="97">
        <v>-221895</v>
      </c>
      <c r="K18" s="94"/>
      <c r="L18" s="97">
        <v>0</v>
      </c>
      <c r="M18" s="94"/>
      <c r="N18" s="97">
        <v>-17817</v>
      </c>
      <c r="O18" s="94"/>
      <c r="P18" s="97">
        <v>0</v>
      </c>
      <c r="Q18" s="94"/>
      <c r="R18" s="98">
        <f>SUM(P18,N18,L18,J18,H18,F18,D18)</f>
        <v>-239712</v>
      </c>
    </row>
    <row r="19" spans="1:18" s="86" customFormat="1" ht="15.95" customHeight="1">
      <c r="A19" s="92"/>
      <c r="B19" s="92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</row>
    <row r="20" spans="1:18" s="86" customFormat="1" ht="15.95" customHeight="1" thickBot="1">
      <c r="A20" s="92" t="s">
        <v>278</v>
      </c>
      <c r="B20" s="92"/>
      <c r="D20" s="95">
        <f>SUM(D14:D18)</f>
        <v>616000</v>
      </c>
      <c r="E20" s="94"/>
      <c r="F20" s="95">
        <f>SUM(F14:F18)</f>
        <v>3285759</v>
      </c>
      <c r="G20" s="94"/>
      <c r="H20" s="95">
        <f>SUM(H14:H18)</f>
        <v>56000</v>
      </c>
      <c r="I20" s="94"/>
      <c r="J20" s="95">
        <f>SUM(J14:J18)</f>
        <v>933261</v>
      </c>
      <c r="K20" s="94"/>
      <c r="L20" s="95">
        <f>SUM(L14:L18)</f>
        <v>23188</v>
      </c>
      <c r="M20" s="94"/>
      <c r="N20" s="95">
        <f>SUM(N14:N18)</f>
        <v>-161795</v>
      </c>
      <c r="O20" s="94"/>
      <c r="P20" s="95">
        <f>SUM(P14:P18)</f>
        <v>0</v>
      </c>
      <c r="Q20" s="94"/>
      <c r="R20" s="95">
        <f>SUM(R14:R18)</f>
        <v>4752413</v>
      </c>
    </row>
    <row r="21" spans="1:18" s="86" customFormat="1" ht="15.95" customHeight="1" thickTop="1">
      <c r="A21" s="92"/>
      <c r="B21" s="92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</row>
    <row r="22" spans="1:18" s="110" customFormat="1" ht="15.95" customHeight="1">
      <c r="A22" s="109"/>
      <c r="B22" s="109"/>
      <c r="C22" s="109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</row>
    <row r="23" spans="1:18" s="110" customFormat="1" ht="15.95" customHeight="1">
      <c r="A23" s="108" t="s">
        <v>203</v>
      </c>
      <c r="B23" s="108"/>
      <c r="C23" s="109"/>
      <c r="D23" s="113">
        <v>616000</v>
      </c>
      <c r="E23" s="113"/>
      <c r="F23" s="113">
        <v>3285759</v>
      </c>
      <c r="G23" s="113"/>
      <c r="H23" s="113">
        <v>56000</v>
      </c>
      <c r="I23" s="113"/>
      <c r="J23" s="113">
        <v>-1597007</v>
      </c>
      <c r="K23" s="113"/>
      <c r="L23" s="113">
        <v>23188</v>
      </c>
      <c r="M23" s="113"/>
      <c r="N23" s="113">
        <v>-158160</v>
      </c>
      <c r="O23" s="113"/>
      <c r="P23" s="113">
        <v>499523</v>
      </c>
      <c r="Q23" s="113"/>
      <c r="R23" s="113">
        <v>2725303</v>
      </c>
    </row>
    <row r="24" spans="1:18" s="110" customFormat="1" ht="15.95" customHeight="1">
      <c r="A24" s="109" t="s">
        <v>223</v>
      </c>
      <c r="B24" s="131">
        <v>4</v>
      </c>
      <c r="C24" s="109"/>
      <c r="D24" s="210">
        <v>0</v>
      </c>
      <c r="E24" s="113"/>
      <c r="F24" s="210">
        <v>0</v>
      </c>
      <c r="G24" s="113"/>
      <c r="H24" s="210">
        <v>0</v>
      </c>
      <c r="I24" s="113"/>
      <c r="J24" s="210">
        <v>-22179</v>
      </c>
      <c r="K24" s="113"/>
      <c r="L24" s="210">
        <v>0</v>
      </c>
      <c r="M24" s="113"/>
      <c r="N24" s="210">
        <v>0</v>
      </c>
      <c r="O24" s="113"/>
      <c r="P24" s="210">
        <v>0</v>
      </c>
      <c r="Q24" s="113"/>
      <c r="R24" s="210">
        <v>-22179</v>
      </c>
    </row>
    <row r="25" spans="1:18" s="110" customFormat="1" ht="15.95" customHeight="1">
      <c r="A25" s="109"/>
      <c r="B25" s="109"/>
      <c r="C25" s="109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</row>
    <row r="26" spans="1:18" s="110" customFormat="1" ht="15.95" customHeight="1">
      <c r="A26" s="108" t="s">
        <v>261</v>
      </c>
      <c r="B26" s="128"/>
      <c r="C26" s="109"/>
      <c r="D26" s="97">
        <f>SUM(D22:D25)</f>
        <v>616000</v>
      </c>
      <c r="E26" s="94"/>
      <c r="F26" s="97">
        <f>SUM(F22:F25)</f>
        <v>3285759</v>
      </c>
      <c r="G26" s="94"/>
      <c r="H26" s="97">
        <f>SUM(H22:H25)</f>
        <v>56000</v>
      </c>
      <c r="I26" s="94"/>
      <c r="J26" s="97">
        <f>SUM(J22:J25)</f>
        <v>-1619186</v>
      </c>
      <c r="K26" s="94"/>
      <c r="L26" s="97">
        <f>SUM(L22:L25)</f>
        <v>23188</v>
      </c>
      <c r="M26" s="94"/>
      <c r="N26" s="97">
        <f>SUM(N22:N25)</f>
        <v>-158160</v>
      </c>
      <c r="O26" s="94"/>
      <c r="P26" s="97">
        <f>SUM(P22:P25)</f>
        <v>499523</v>
      </c>
      <c r="Q26" s="94"/>
      <c r="R26" s="97">
        <f>SUM(R22:R25)</f>
        <v>2703124</v>
      </c>
    </row>
    <row r="27" spans="1:18" s="86" customFormat="1" ht="6" customHeight="1">
      <c r="A27" s="92"/>
      <c r="B27" s="92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3"/>
      <c r="O27" s="94"/>
      <c r="P27" s="93"/>
      <c r="Q27" s="94"/>
      <c r="R27" s="93"/>
    </row>
    <row r="28" spans="1:18" s="86" customFormat="1" ht="15.95" customHeight="1">
      <c r="A28" s="92" t="s">
        <v>149</v>
      </c>
      <c r="B28" s="92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3"/>
      <c r="O28" s="94"/>
      <c r="P28" s="93"/>
      <c r="Q28" s="94"/>
      <c r="R28" s="93"/>
    </row>
    <row r="29" spans="1:18" s="86" customFormat="1" ht="15.95" customHeight="1">
      <c r="A29" s="86" t="s">
        <v>219</v>
      </c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3"/>
      <c r="O29" s="94"/>
      <c r="P29" s="93"/>
      <c r="Q29" s="94"/>
      <c r="R29" s="93"/>
    </row>
    <row r="30" spans="1:18" s="86" customFormat="1" ht="15.95" customHeight="1">
      <c r="A30" s="86" t="s">
        <v>220</v>
      </c>
      <c r="D30" s="94">
        <v>0</v>
      </c>
      <c r="E30" s="94"/>
      <c r="F30" s="94">
        <v>0</v>
      </c>
      <c r="G30" s="94"/>
      <c r="H30" s="94">
        <v>0</v>
      </c>
      <c r="I30" s="94"/>
      <c r="J30" s="94">
        <v>-32842</v>
      </c>
      <c r="K30" s="94"/>
      <c r="L30" s="94">
        <v>0</v>
      </c>
      <c r="M30" s="94"/>
      <c r="N30" s="93">
        <v>0</v>
      </c>
      <c r="O30" s="94"/>
      <c r="P30" s="93">
        <v>0</v>
      </c>
      <c r="Q30" s="94"/>
      <c r="R30" s="93">
        <f>SUM(P30,N30,L30,J30,H30,F30,D30)</f>
        <v>-32842</v>
      </c>
    </row>
    <row r="31" spans="1:18" s="86" customFormat="1" ht="15.95" customHeight="1">
      <c r="A31" s="86" t="s">
        <v>214</v>
      </c>
      <c r="D31" s="97">
        <v>0</v>
      </c>
      <c r="E31" s="94"/>
      <c r="F31" s="97">
        <v>0</v>
      </c>
      <c r="G31" s="94"/>
      <c r="H31" s="97">
        <v>0</v>
      </c>
      <c r="I31" s="94"/>
      <c r="J31" s="97">
        <f>'Eng 8-9 (9M)'!K35</f>
        <v>213883</v>
      </c>
      <c r="K31" s="94"/>
      <c r="L31" s="97">
        <v>0</v>
      </c>
      <c r="M31" s="94"/>
      <c r="N31" s="98">
        <v>-42312</v>
      </c>
      <c r="O31" s="94"/>
      <c r="P31" s="98">
        <v>0</v>
      </c>
      <c r="Q31" s="94"/>
      <c r="R31" s="98">
        <f>SUM(P31,N31,L31,J31,H31,F31,D31)</f>
        <v>171571</v>
      </c>
    </row>
    <row r="32" spans="1:18" s="86" customFormat="1" ht="15.95" customHeight="1">
      <c r="A32" s="92"/>
      <c r="B32" s="92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</row>
    <row r="33" spans="1:18" s="86" customFormat="1" ht="15.95" customHeight="1" thickBot="1">
      <c r="A33" s="92" t="s">
        <v>279</v>
      </c>
      <c r="B33" s="92"/>
      <c r="D33" s="95">
        <f>SUM(D26:D31)</f>
        <v>616000</v>
      </c>
      <c r="E33" s="94"/>
      <c r="F33" s="95">
        <f>SUM(F26:F31)</f>
        <v>3285759</v>
      </c>
      <c r="G33" s="94"/>
      <c r="H33" s="95">
        <f>SUM(H26:H31)</f>
        <v>56000</v>
      </c>
      <c r="I33" s="94"/>
      <c r="J33" s="95">
        <f>SUM(J26:J31)</f>
        <v>-1438145</v>
      </c>
      <c r="K33" s="94"/>
      <c r="L33" s="95">
        <f>SUM(L26:L31)</f>
        <v>23188</v>
      </c>
      <c r="M33" s="94"/>
      <c r="N33" s="95">
        <f>SUM(N26:N31)</f>
        <v>-200472</v>
      </c>
      <c r="O33" s="94"/>
      <c r="P33" s="95">
        <f>SUM(P26:P31)</f>
        <v>499523</v>
      </c>
      <c r="Q33" s="94"/>
      <c r="R33" s="95">
        <f>SUM(R26:R31)</f>
        <v>2841853</v>
      </c>
    </row>
    <row r="34" spans="1:18" s="86" customFormat="1" ht="18.75" customHeight="1" thickTop="1">
      <c r="A34" s="92"/>
      <c r="B34" s="92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</row>
    <row r="35" spans="1:18" ht="21.95" customHeight="1">
      <c r="A35" s="96" t="str">
        <f>'Eng 10'!A42:AE42</f>
        <v>The notes to the interim consolidated and separate financial information on pages 14 to 44 are an integral part of these financial information.</v>
      </c>
      <c r="B35" s="96"/>
      <c r="C35" s="96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</row>
  </sheetData>
  <mergeCells count="2">
    <mergeCell ref="D6:R6"/>
    <mergeCell ref="H9:J9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M120"/>
  <sheetViews>
    <sheetView topLeftCell="A97" zoomScaleNormal="100" zoomScaleSheetLayoutView="100" workbookViewId="0">
      <selection activeCell="D100" sqref="D100"/>
    </sheetView>
  </sheetViews>
  <sheetFormatPr defaultRowHeight="16.5" customHeight="1"/>
  <cols>
    <col min="1" max="3" width="1.140625" style="5" customWidth="1"/>
    <col min="4" max="4" width="48.7109375" style="5" customWidth="1"/>
    <col min="5" max="5" width="5.28515625" style="18" customWidth="1"/>
    <col min="6" max="6" width="0.7109375" style="5" customWidth="1"/>
    <col min="7" max="7" width="12.28515625" style="21" customWidth="1"/>
    <col min="8" max="8" width="0.5703125" style="35" customWidth="1"/>
    <col min="9" max="9" width="12.28515625" style="21" customWidth="1"/>
    <col min="10" max="10" width="0.5703125" style="35" customWidth="1"/>
    <col min="11" max="11" width="12.28515625" style="21" customWidth="1"/>
    <col min="12" max="12" width="0.5703125" style="35" customWidth="1"/>
    <col min="13" max="13" width="12.28515625" style="21" customWidth="1"/>
    <col min="14" max="16384" width="9.140625" style="5"/>
  </cols>
  <sheetData>
    <row r="1" spans="1:13" ht="16.5" customHeight="1">
      <c r="A1" s="1" t="s">
        <v>127</v>
      </c>
      <c r="B1" s="1"/>
      <c r="C1" s="1"/>
      <c r="D1" s="1"/>
      <c r="E1" s="2"/>
      <c r="F1" s="33"/>
      <c r="G1" s="28"/>
      <c r="I1" s="28"/>
      <c r="J1" s="4"/>
      <c r="K1" s="4"/>
      <c r="L1" s="4"/>
      <c r="M1" s="4"/>
    </row>
    <row r="2" spans="1:13" ht="16.5" customHeight="1">
      <c r="A2" s="1" t="s">
        <v>117</v>
      </c>
      <c r="B2" s="1"/>
      <c r="C2" s="1"/>
      <c r="D2" s="1"/>
      <c r="E2" s="2"/>
      <c r="F2" s="33"/>
      <c r="G2" s="28"/>
      <c r="I2" s="28"/>
      <c r="K2" s="28"/>
      <c r="M2" s="28"/>
    </row>
    <row r="3" spans="1:13" ht="16.5" customHeight="1">
      <c r="A3" s="7" t="str">
        <f>'Eng 8-9 (9M)'!A3</f>
        <v>For the nine-month period ended 30 September 2019</v>
      </c>
      <c r="B3" s="7"/>
      <c r="C3" s="7"/>
      <c r="D3" s="7"/>
      <c r="E3" s="8"/>
      <c r="F3" s="36"/>
      <c r="G3" s="30"/>
      <c r="H3" s="37"/>
      <c r="I3" s="30"/>
      <c r="J3" s="37"/>
      <c r="K3" s="30"/>
      <c r="L3" s="37"/>
      <c r="M3" s="30"/>
    </row>
    <row r="4" spans="1:13" ht="12" customHeight="1">
      <c r="A4" s="11"/>
      <c r="B4" s="11"/>
      <c r="C4" s="11"/>
      <c r="D4" s="11"/>
      <c r="E4" s="12"/>
      <c r="F4" s="38"/>
      <c r="G4" s="32"/>
      <c r="H4" s="39"/>
      <c r="I4" s="32"/>
      <c r="J4" s="39"/>
      <c r="K4" s="32"/>
      <c r="L4" s="39"/>
      <c r="M4" s="32"/>
    </row>
    <row r="5" spans="1:13" ht="12" customHeight="1">
      <c r="A5" s="11"/>
      <c r="B5" s="11"/>
      <c r="C5" s="11"/>
      <c r="D5" s="11"/>
      <c r="E5" s="12"/>
      <c r="F5" s="38"/>
      <c r="G5" s="32"/>
      <c r="H5" s="39"/>
      <c r="I5" s="32"/>
      <c r="J5" s="39"/>
      <c r="K5" s="32"/>
      <c r="L5" s="39"/>
      <c r="M5" s="32"/>
    </row>
    <row r="6" spans="1:13" ht="14.85" customHeight="1">
      <c r="A6" s="11"/>
      <c r="B6" s="11"/>
      <c r="C6" s="11"/>
      <c r="D6" s="11"/>
      <c r="E6" s="12"/>
      <c r="F6" s="11"/>
      <c r="G6" s="196" t="s">
        <v>193</v>
      </c>
      <c r="H6" s="196"/>
      <c r="I6" s="196"/>
      <c r="J6" s="14"/>
      <c r="K6" s="196" t="s">
        <v>195</v>
      </c>
      <c r="L6" s="196"/>
      <c r="M6" s="196"/>
    </row>
    <row r="7" spans="1:13" ht="14.85" customHeight="1">
      <c r="A7" s="11"/>
      <c r="B7" s="11"/>
      <c r="C7" s="11"/>
      <c r="D7" s="11"/>
      <c r="E7" s="12"/>
      <c r="F7" s="11"/>
      <c r="G7" s="198" t="s">
        <v>194</v>
      </c>
      <c r="H7" s="198"/>
      <c r="I7" s="198"/>
      <c r="J7" s="14"/>
      <c r="K7" s="198" t="s">
        <v>194</v>
      </c>
      <c r="L7" s="198"/>
      <c r="M7" s="198"/>
    </row>
    <row r="8" spans="1:13" ht="14.85" customHeight="1">
      <c r="A8" s="15"/>
      <c r="B8" s="15"/>
      <c r="E8" s="2"/>
      <c r="F8" s="40"/>
      <c r="G8" s="100" t="s">
        <v>202</v>
      </c>
      <c r="H8" s="103"/>
      <c r="I8" s="100" t="s">
        <v>181</v>
      </c>
      <c r="J8" s="103"/>
      <c r="K8" s="100" t="s">
        <v>202</v>
      </c>
      <c r="L8" s="103"/>
      <c r="M8" s="100" t="s">
        <v>181</v>
      </c>
    </row>
    <row r="9" spans="1:13" ht="14.85" customHeight="1">
      <c r="A9" s="15"/>
      <c r="E9" s="8" t="s">
        <v>0</v>
      </c>
      <c r="F9" s="41"/>
      <c r="G9" s="102" t="s">
        <v>90</v>
      </c>
      <c r="H9" s="101"/>
      <c r="I9" s="102" t="s">
        <v>90</v>
      </c>
      <c r="J9" s="101"/>
      <c r="K9" s="102" t="s">
        <v>90</v>
      </c>
      <c r="L9" s="101"/>
      <c r="M9" s="102" t="s">
        <v>90</v>
      </c>
    </row>
    <row r="10" spans="1:13" ht="14.85" customHeight="1">
      <c r="A10" s="42" t="s">
        <v>22</v>
      </c>
      <c r="B10" s="43"/>
      <c r="C10" s="43"/>
      <c r="D10" s="43"/>
      <c r="E10" s="2"/>
      <c r="F10" s="40"/>
      <c r="H10" s="32"/>
      <c r="J10" s="32"/>
      <c r="L10" s="32"/>
    </row>
    <row r="11" spans="1:13" ht="14.85" customHeight="1">
      <c r="A11" s="44" t="s">
        <v>191</v>
      </c>
      <c r="B11" s="43"/>
      <c r="C11" s="43"/>
      <c r="D11" s="43"/>
      <c r="E11" s="2"/>
      <c r="F11" s="40"/>
      <c r="G11" s="21">
        <f>+'Eng 8-9 (9M)'!G32</f>
        <v>459481</v>
      </c>
      <c r="H11" s="39"/>
      <c r="I11" s="21">
        <f>+'Eng 8-9 (9M)'!I32</f>
        <v>-137843</v>
      </c>
      <c r="J11" s="39"/>
      <c r="K11" s="21">
        <f>+'Eng 8-9 (9M)'!K32</f>
        <v>199543</v>
      </c>
      <c r="L11" s="39"/>
      <c r="M11" s="21">
        <f>+'Eng 8-9 (9M)'!M32</f>
        <v>-334900</v>
      </c>
    </row>
    <row r="12" spans="1:13" ht="14.85" customHeight="1">
      <c r="A12" s="44" t="s">
        <v>78</v>
      </c>
      <c r="B12" s="43"/>
      <c r="C12" s="43"/>
      <c r="D12" s="43"/>
      <c r="E12" s="2"/>
      <c r="F12" s="40"/>
      <c r="H12" s="39"/>
      <c r="J12" s="39"/>
      <c r="L12" s="39"/>
    </row>
    <row r="13" spans="1:13" ht="14.85" customHeight="1">
      <c r="A13" s="44"/>
      <c r="B13" s="45" t="s">
        <v>34</v>
      </c>
      <c r="C13" s="43"/>
      <c r="D13" s="43"/>
      <c r="E13" s="18">
        <v>14</v>
      </c>
      <c r="F13" s="40"/>
      <c r="G13" s="21">
        <v>20423</v>
      </c>
      <c r="H13" s="32"/>
      <c r="I13" s="21">
        <v>30741</v>
      </c>
      <c r="J13" s="32"/>
      <c r="K13" s="21">
        <v>12510</v>
      </c>
      <c r="L13" s="32"/>
      <c r="M13" s="21">
        <v>17314</v>
      </c>
    </row>
    <row r="14" spans="1:13" ht="14.85" customHeight="1">
      <c r="A14" s="44"/>
      <c r="B14" s="45" t="s">
        <v>258</v>
      </c>
      <c r="C14" s="43"/>
      <c r="D14" s="43"/>
      <c r="F14" s="40"/>
      <c r="G14" s="21">
        <v>-1562</v>
      </c>
      <c r="H14" s="32"/>
      <c r="I14" s="21">
        <v>-3424</v>
      </c>
      <c r="J14" s="32"/>
      <c r="K14" s="21">
        <v>-112</v>
      </c>
      <c r="L14" s="32"/>
      <c r="M14" s="21">
        <v>-3698</v>
      </c>
    </row>
    <row r="15" spans="1:13" ht="14.85" customHeight="1">
      <c r="A15" s="44"/>
      <c r="B15" s="45" t="s">
        <v>222</v>
      </c>
      <c r="C15" s="43"/>
      <c r="D15" s="43"/>
      <c r="F15" s="40"/>
      <c r="G15" s="21">
        <v>-883</v>
      </c>
      <c r="H15" s="32"/>
      <c r="I15" s="21">
        <v>0</v>
      </c>
      <c r="J15" s="32"/>
      <c r="K15" s="21">
        <v>-883</v>
      </c>
      <c r="L15" s="32"/>
      <c r="M15" s="21">
        <v>0</v>
      </c>
    </row>
    <row r="16" spans="1:13" ht="14.85" customHeight="1">
      <c r="A16" s="44"/>
      <c r="B16" s="45" t="s">
        <v>289</v>
      </c>
      <c r="C16" s="43"/>
      <c r="D16" s="43"/>
      <c r="F16" s="40"/>
      <c r="G16" s="21">
        <v>13</v>
      </c>
      <c r="H16" s="32"/>
      <c r="I16" s="21">
        <v>0</v>
      </c>
      <c r="J16" s="32"/>
      <c r="K16" s="21">
        <v>13</v>
      </c>
      <c r="L16" s="32"/>
      <c r="M16" s="21">
        <v>0</v>
      </c>
    </row>
    <row r="17" spans="1:13" ht="14.85" customHeight="1">
      <c r="A17" s="44"/>
      <c r="B17" s="45" t="s">
        <v>164</v>
      </c>
      <c r="C17" s="43"/>
      <c r="D17" s="43"/>
      <c r="F17" s="40"/>
      <c r="G17" s="21">
        <v>-192500</v>
      </c>
      <c r="H17" s="32"/>
      <c r="I17" s="21">
        <v>-71636</v>
      </c>
      <c r="J17" s="32"/>
      <c r="K17" s="21">
        <v>194438</v>
      </c>
      <c r="L17" s="32"/>
      <c r="M17" s="21">
        <v>32013</v>
      </c>
    </row>
    <row r="18" spans="1:13" ht="14.85" customHeight="1">
      <c r="A18" s="44"/>
      <c r="B18" s="45" t="s">
        <v>35</v>
      </c>
      <c r="C18" s="43"/>
      <c r="D18" s="43"/>
      <c r="E18" s="26"/>
      <c r="F18" s="46"/>
      <c r="G18" s="21">
        <v>-92008</v>
      </c>
      <c r="H18" s="39"/>
      <c r="I18" s="21">
        <v>-120153</v>
      </c>
      <c r="J18" s="39"/>
      <c r="K18" s="21">
        <v>-29603</v>
      </c>
      <c r="L18" s="39"/>
      <c r="M18" s="21">
        <v>-33975</v>
      </c>
    </row>
    <row r="19" spans="1:13" ht="14.85" customHeight="1">
      <c r="A19" s="44"/>
      <c r="B19" s="45" t="s">
        <v>189</v>
      </c>
      <c r="C19" s="43"/>
      <c r="D19" s="43"/>
      <c r="E19" s="26" t="s">
        <v>265</v>
      </c>
      <c r="F19" s="46"/>
      <c r="G19" s="21">
        <v>0</v>
      </c>
      <c r="H19" s="39"/>
      <c r="I19" s="21">
        <v>0</v>
      </c>
      <c r="J19" s="39"/>
      <c r="K19" s="21">
        <v>-859007</v>
      </c>
      <c r="L19" s="39"/>
      <c r="M19" s="21">
        <v>-238603</v>
      </c>
    </row>
    <row r="20" spans="1:13" ht="14.85" customHeight="1">
      <c r="A20" s="44"/>
      <c r="B20" s="45" t="s">
        <v>269</v>
      </c>
      <c r="C20" s="43"/>
      <c r="D20" s="43"/>
      <c r="E20" s="26">
        <v>12</v>
      </c>
      <c r="F20" s="46"/>
      <c r="G20" s="21">
        <v>-16049</v>
      </c>
      <c r="H20" s="39"/>
      <c r="I20" s="21">
        <v>-15931</v>
      </c>
      <c r="J20" s="39"/>
      <c r="K20" s="21">
        <v>0</v>
      </c>
      <c r="L20" s="39"/>
      <c r="M20" s="21">
        <v>0</v>
      </c>
    </row>
    <row r="21" spans="1:13" ht="14.85" customHeight="1">
      <c r="A21" s="44"/>
      <c r="B21" s="45" t="s">
        <v>230</v>
      </c>
      <c r="C21" s="43"/>
      <c r="D21" s="43"/>
      <c r="E21" s="26">
        <v>13</v>
      </c>
      <c r="F21" s="46"/>
      <c r="G21" s="21">
        <v>-52336</v>
      </c>
      <c r="H21" s="39"/>
      <c r="I21" s="21">
        <v>-533</v>
      </c>
      <c r="J21" s="39"/>
      <c r="K21" s="21">
        <v>0</v>
      </c>
      <c r="L21" s="39"/>
      <c r="M21" s="21">
        <v>0</v>
      </c>
    </row>
    <row r="22" spans="1:13" ht="14.85" customHeight="1">
      <c r="A22" s="44"/>
      <c r="B22" s="45" t="s">
        <v>266</v>
      </c>
      <c r="C22" s="43"/>
      <c r="D22" s="43"/>
      <c r="E22" s="26">
        <v>11</v>
      </c>
      <c r="F22" s="46"/>
      <c r="G22" s="21">
        <f>-689675</f>
        <v>-689675</v>
      </c>
      <c r="H22" s="39"/>
      <c r="I22" s="21">
        <v>0</v>
      </c>
      <c r="J22" s="39"/>
      <c r="K22" s="21">
        <v>0</v>
      </c>
      <c r="L22" s="39"/>
      <c r="M22" s="21">
        <v>0</v>
      </c>
    </row>
    <row r="23" spans="1:13" ht="14.85" customHeight="1">
      <c r="A23" s="44"/>
      <c r="B23" s="19" t="s">
        <v>74</v>
      </c>
      <c r="C23" s="43"/>
      <c r="D23" s="43"/>
      <c r="E23" s="26"/>
      <c r="F23" s="46"/>
      <c r="G23" s="21">
        <v>41345</v>
      </c>
      <c r="H23" s="39"/>
      <c r="I23" s="21">
        <v>4649</v>
      </c>
      <c r="J23" s="39"/>
      <c r="K23" s="21">
        <v>41140</v>
      </c>
      <c r="L23" s="39"/>
      <c r="M23" s="21">
        <v>5220</v>
      </c>
    </row>
    <row r="24" spans="1:13" ht="14.85" customHeight="1">
      <c r="A24" s="44"/>
      <c r="B24" s="19" t="s">
        <v>240</v>
      </c>
      <c r="C24" s="43"/>
      <c r="D24" s="43"/>
      <c r="E24" s="26"/>
      <c r="F24" s="46"/>
      <c r="G24" s="21">
        <v>0</v>
      </c>
      <c r="H24" s="39"/>
      <c r="I24" s="21">
        <v>338</v>
      </c>
      <c r="J24" s="39"/>
      <c r="K24" s="21">
        <v>0</v>
      </c>
      <c r="L24" s="39"/>
      <c r="M24" s="21">
        <v>338</v>
      </c>
    </row>
    <row r="25" spans="1:13" ht="14.85" customHeight="1">
      <c r="A25" s="44"/>
      <c r="B25" s="19" t="s">
        <v>267</v>
      </c>
      <c r="C25" s="43"/>
      <c r="D25" s="43"/>
      <c r="E25" s="26"/>
      <c r="F25" s="46"/>
      <c r="G25" s="21">
        <v>593796</v>
      </c>
      <c r="H25" s="39"/>
      <c r="I25" s="21">
        <v>1249</v>
      </c>
      <c r="J25" s="39"/>
      <c r="K25" s="21">
        <v>593796</v>
      </c>
      <c r="L25" s="39"/>
      <c r="M25" s="21">
        <v>1249</v>
      </c>
    </row>
    <row r="26" spans="1:13" ht="14.85" customHeight="1">
      <c r="A26" s="44"/>
      <c r="B26" s="19" t="s">
        <v>282</v>
      </c>
      <c r="C26" s="43"/>
      <c r="D26" s="43"/>
      <c r="E26" s="26"/>
      <c r="F26" s="46"/>
      <c r="G26" s="21">
        <v>0</v>
      </c>
      <c r="H26" s="39"/>
      <c r="I26" s="21">
        <v>615</v>
      </c>
      <c r="J26" s="39"/>
      <c r="K26" s="21">
        <v>0</v>
      </c>
      <c r="L26" s="39"/>
      <c r="M26" s="21">
        <v>615</v>
      </c>
    </row>
    <row r="27" spans="1:13" ht="14.85" customHeight="1">
      <c r="A27" s="44"/>
      <c r="B27" s="19" t="s">
        <v>119</v>
      </c>
      <c r="C27" s="43"/>
      <c r="D27" s="43"/>
      <c r="E27" s="26"/>
      <c r="F27" s="46"/>
      <c r="G27" s="21">
        <v>2709</v>
      </c>
      <c r="H27" s="39"/>
      <c r="I27" s="21">
        <v>3628</v>
      </c>
      <c r="J27" s="39"/>
      <c r="K27" s="21">
        <v>2709</v>
      </c>
      <c r="L27" s="39"/>
      <c r="M27" s="21">
        <v>3183</v>
      </c>
    </row>
    <row r="28" spans="1:13" ht="14.85" customHeight="1">
      <c r="A28" s="44"/>
      <c r="B28" s="19" t="s">
        <v>120</v>
      </c>
      <c r="C28" s="43"/>
      <c r="D28" s="43"/>
      <c r="E28" s="26"/>
      <c r="F28" s="46"/>
      <c r="G28" s="21">
        <v>-3967</v>
      </c>
      <c r="H28" s="39"/>
      <c r="I28" s="21">
        <v>-833</v>
      </c>
      <c r="J28" s="39"/>
      <c r="K28" s="21">
        <v>0</v>
      </c>
      <c r="L28" s="39"/>
      <c r="M28" s="21" t="s">
        <v>283</v>
      </c>
    </row>
    <row r="29" spans="1:13" ht="14.85" customHeight="1">
      <c r="A29" s="44"/>
      <c r="B29" s="19" t="s">
        <v>165</v>
      </c>
      <c r="C29" s="43"/>
      <c r="D29" s="43"/>
      <c r="E29" s="26"/>
      <c r="F29" s="46"/>
      <c r="G29" s="47">
        <v>242956</v>
      </c>
      <c r="H29" s="39"/>
      <c r="I29" s="47">
        <v>339710</v>
      </c>
      <c r="J29" s="39"/>
      <c r="K29" s="47">
        <v>194375</v>
      </c>
      <c r="L29" s="39"/>
      <c r="M29" s="47">
        <v>241404</v>
      </c>
    </row>
    <row r="30" spans="1:13" ht="6" customHeight="1">
      <c r="A30" s="42"/>
      <c r="B30" s="17"/>
      <c r="C30" s="17"/>
      <c r="D30" s="44"/>
      <c r="F30" s="25"/>
      <c r="G30" s="48"/>
      <c r="H30" s="21"/>
      <c r="I30" s="48"/>
      <c r="J30" s="21"/>
      <c r="K30" s="48"/>
      <c r="L30" s="21"/>
      <c r="M30" s="48"/>
    </row>
    <row r="31" spans="1:13" ht="14.85" customHeight="1">
      <c r="A31" s="43"/>
      <c r="B31" s="17" t="s">
        <v>229</v>
      </c>
      <c r="C31" s="44"/>
      <c r="D31" s="43"/>
      <c r="E31" s="2"/>
      <c r="F31" s="40"/>
      <c r="G31" s="21">
        <f>SUM(G11:G29)</f>
        <v>311743</v>
      </c>
      <c r="H31" s="21"/>
      <c r="I31" s="21">
        <f>SUM(I11:I29)</f>
        <v>30577</v>
      </c>
      <c r="J31" s="21"/>
      <c r="K31" s="21">
        <f>SUM(K11:K29)</f>
        <v>348919</v>
      </c>
      <c r="L31" s="21"/>
      <c r="M31" s="21">
        <f>SUM(M11:M29)</f>
        <v>-309840</v>
      </c>
    </row>
    <row r="32" spans="1:13" ht="14.85" customHeight="1">
      <c r="A32" s="44" t="s">
        <v>47</v>
      </c>
      <c r="B32" s="44"/>
      <c r="C32" s="17"/>
      <c r="D32" s="43"/>
      <c r="E32" s="2"/>
      <c r="F32" s="40"/>
      <c r="H32" s="21"/>
      <c r="J32" s="21"/>
      <c r="L32" s="21"/>
    </row>
    <row r="33" spans="1:13" ht="14.85" customHeight="1">
      <c r="A33" s="44"/>
      <c r="B33" s="45" t="s">
        <v>36</v>
      </c>
      <c r="C33" s="44"/>
      <c r="D33" s="44"/>
      <c r="E33" s="2"/>
      <c r="F33" s="40"/>
      <c r="G33" s="21">
        <v>-485601</v>
      </c>
      <c r="H33" s="21"/>
      <c r="I33" s="21">
        <v>134546</v>
      </c>
      <c r="J33" s="21"/>
      <c r="K33" s="21">
        <v>-655071</v>
      </c>
      <c r="L33" s="21"/>
      <c r="M33" s="21">
        <v>83881</v>
      </c>
    </row>
    <row r="34" spans="1:13" ht="14.85" customHeight="1">
      <c r="A34" s="44"/>
      <c r="B34" s="20" t="s">
        <v>82</v>
      </c>
      <c r="C34" s="44"/>
      <c r="D34" s="44"/>
      <c r="E34" s="2"/>
      <c r="F34" s="40"/>
      <c r="G34" s="21">
        <v>-17968</v>
      </c>
      <c r="H34" s="21"/>
      <c r="I34" s="21">
        <v>948820</v>
      </c>
      <c r="J34" s="21"/>
      <c r="K34" s="21">
        <v>-182997</v>
      </c>
      <c r="L34" s="21"/>
      <c r="M34" s="21">
        <v>1059407</v>
      </c>
    </row>
    <row r="35" spans="1:13" ht="14.85" customHeight="1">
      <c r="A35" s="44"/>
      <c r="B35" s="19" t="s">
        <v>126</v>
      </c>
      <c r="C35" s="44"/>
      <c r="D35" s="44"/>
      <c r="E35" s="2"/>
      <c r="F35" s="40"/>
      <c r="G35" s="21">
        <v>-20992</v>
      </c>
      <c r="H35" s="21"/>
      <c r="I35" s="21">
        <v>19487</v>
      </c>
      <c r="J35" s="21"/>
      <c r="K35" s="21">
        <v>0</v>
      </c>
      <c r="L35" s="21"/>
      <c r="M35" s="21">
        <v>0</v>
      </c>
    </row>
    <row r="36" spans="1:13" ht="14.85" customHeight="1">
      <c r="B36" s="20" t="s">
        <v>125</v>
      </c>
      <c r="C36" s="44"/>
      <c r="D36" s="44"/>
      <c r="E36" s="2"/>
      <c r="F36" s="40"/>
      <c r="G36" s="21">
        <v>229342</v>
      </c>
      <c r="H36" s="21"/>
      <c r="I36" s="21">
        <v>131577</v>
      </c>
      <c r="J36" s="21"/>
      <c r="K36" s="21">
        <v>0</v>
      </c>
      <c r="L36" s="21"/>
      <c r="M36" s="21">
        <v>0</v>
      </c>
    </row>
    <row r="37" spans="1:13" ht="14.85" customHeight="1">
      <c r="A37" s="44"/>
      <c r="B37" s="45" t="s">
        <v>51</v>
      </c>
      <c r="C37" s="44"/>
      <c r="D37" s="44"/>
      <c r="E37" s="2"/>
      <c r="F37" s="40"/>
      <c r="G37" s="21">
        <v>4430</v>
      </c>
      <c r="H37" s="21"/>
      <c r="I37" s="21">
        <v>20391</v>
      </c>
      <c r="J37" s="21"/>
      <c r="K37" s="21">
        <v>108843</v>
      </c>
      <c r="L37" s="21"/>
      <c r="M37" s="21">
        <v>-54853</v>
      </c>
    </row>
    <row r="38" spans="1:13" ht="14.85" customHeight="1">
      <c r="A38" s="44"/>
      <c r="B38" s="45" t="s">
        <v>45</v>
      </c>
      <c r="C38" s="44"/>
      <c r="D38" s="44"/>
      <c r="E38" s="2"/>
      <c r="F38" s="40"/>
      <c r="G38" s="21">
        <v>-73698</v>
      </c>
      <c r="H38" s="21"/>
      <c r="I38" s="21">
        <v>-296495</v>
      </c>
      <c r="J38" s="21"/>
      <c r="K38" s="21">
        <v>-64036</v>
      </c>
      <c r="L38" s="21"/>
      <c r="M38" s="21">
        <v>-170393</v>
      </c>
    </row>
    <row r="39" spans="1:13" ht="14.85" customHeight="1">
      <c r="A39" s="44"/>
      <c r="B39" s="45" t="s">
        <v>63</v>
      </c>
      <c r="C39" s="44"/>
      <c r="D39" s="44"/>
      <c r="E39" s="2"/>
      <c r="F39" s="40"/>
      <c r="G39" s="21">
        <v>72732</v>
      </c>
      <c r="H39" s="21"/>
      <c r="I39" s="21">
        <v>349194</v>
      </c>
      <c r="J39" s="21"/>
      <c r="K39" s="21">
        <v>-14373</v>
      </c>
      <c r="L39" s="21"/>
      <c r="M39" s="21">
        <v>-34694</v>
      </c>
    </row>
    <row r="40" spans="1:13" ht="14.85" customHeight="1">
      <c r="A40" s="44"/>
      <c r="B40" s="45" t="s">
        <v>91</v>
      </c>
      <c r="C40" s="44"/>
      <c r="D40" s="44"/>
      <c r="E40" s="2"/>
      <c r="F40" s="40"/>
      <c r="G40" s="21">
        <v>-163504</v>
      </c>
      <c r="H40" s="21"/>
      <c r="I40" s="21">
        <v>-143812</v>
      </c>
      <c r="J40" s="21"/>
      <c r="K40" s="21">
        <v>-144098</v>
      </c>
      <c r="L40" s="21"/>
      <c r="M40" s="21">
        <v>-144115</v>
      </c>
    </row>
    <row r="41" spans="1:13" ht="14.85" customHeight="1">
      <c r="A41" s="44"/>
      <c r="B41" s="45" t="s">
        <v>237</v>
      </c>
      <c r="C41" s="44"/>
      <c r="D41" s="44"/>
      <c r="E41" s="2"/>
      <c r="F41" s="40"/>
      <c r="G41" s="21">
        <v>-3707</v>
      </c>
      <c r="H41" s="21"/>
      <c r="I41" s="21">
        <v>1350</v>
      </c>
      <c r="J41" s="21"/>
      <c r="K41" s="21">
        <v>0</v>
      </c>
      <c r="L41" s="21"/>
      <c r="M41" s="21">
        <v>0</v>
      </c>
    </row>
    <row r="42" spans="1:13" ht="14.85" customHeight="1">
      <c r="A42" s="44"/>
      <c r="B42" s="45" t="s">
        <v>37</v>
      </c>
      <c r="C42" s="44"/>
      <c r="D42" s="44"/>
      <c r="E42" s="2"/>
      <c r="F42" s="40"/>
      <c r="G42" s="21">
        <v>112546</v>
      </c>
      <c r="H42" s="21"/>
      <c r="I42" s="21">
        <v>-61247</v>
      </c>
      <c r="J42" s="21"/>
      <c r="K42" s="21">
        <v>-8581</v>
      </c>
      <c r="L42" s="21"/>
      <c r="M42" s="21">
        <v>1424</v>
      </c>
    </row>
    <row r="43" spans="1:13" ht="14.85" customHeight="1">
      <c r="A43" s="44"/>
      <c r="B43" s="45" t="s">
        <v>166</v>
      </c>
      <c r="C43" s="44"/>
      <c r="D43" s="44"/>
      <c r="E43" s="2"/>
      <c r="F43" s="40"/>
      <c r="G43" s="21">
        <v>776</v>
      </c>
      <c r="H43" s="21"/>
      <c r="I43" s="21">
        <v>-1607</v>
      </c>
      <c r="J43" s="21"/>
      <c r="K43" s="21">
        <v>0</v>
      </c>
      <c r="L43" s="21"/>
      <c r="M43" s="21">
        <v>-1794</v>
      </c>
    </row>
    <row r="44" spans="1:13" ht="14.85" customHeight="1">
      <c r="A44" s="44"/>
      <c r="B44" s="45" t="s">
        <v>38</v>
      </c>
      <c r="C44" s="44"/>
      <c r="D44" s="44"/>
      <c r="E44" s="2"/>
      <c r="F44" s="40"/>
      <c r="G44" s="21">
        <v>17921</v>
      </c>
      <c r="H44" s="21"/>
      <c r="I44" s="21">
        <v>42131</v>
      </c>
      <c r="J44" s="21"/>
      <c r="K44" s="21">
        <v>-4252</v>
      </c>
      <c r="L44" s="21"/>
      <c r="M44" s="21">
        <v>49259</v>
      </c>
    </row>
    <row r="45" spans="1:13" ht="14.85" customHeight="1">
      <c r="A45" s="44"/>
      <c r="B45" s="45" t="s">
        <v>39</v>
      </c>
      <c r="C45" s="44"/>
      <c r="D45" s="16"/>
      <c r="E45" s="2"/>
      <c r="F45" s="40"/>
      <c r="G45" s="21">
        <v>11882</v>
      </c>
      <c r="H45" s="21"/>
      <c r="I45" s="21">
        <v>-100379</v>
      </c>
      <c r="J45" s="21"/>
      <c r="K45" s="21">
        <v>2351</v>
      </c>
      <c r="L45" s="21"/>
      <c r="M45" s="21">
        <v>-423</v>
      </c>
    </row>
    <row r="46" spans="1:13" ht="14.85" customHeight="1">
      <c r="A46" s="44"/>
      <c r="B46" s="45" t="s">
        <v>40</v>
      </c>
      <c r="C46" s="44"/>
      <c r="D46" s="44"/>
      <c r="E46" s="2"/>
      <c r="F46" s="40"/>
      <c r="G46" s="21">
        <v>-95778</v>
      </c>
      <c r="H46" s="21"/>
      <c r="I46" s="21">
        <v>312190</v>
      </c>
      <c r="J46" s="21"/>
      <c r="K46" s="21">
        <v>-35716</v>
      </c>
      <c r="L46" s="21"/>
      <c r="M46" s="21">
        <v>209877</v>
      </c>
    </row>
    <row r="47" spans="1:13" ht="14.85" customHeight="1">
      <c r="A47" s="44"/>
      <c r="B47" s="45" t="s">
        <v>44</v>
      </c>
      <c r="C47" s="44"/>
      <c r="D47" s="44"/>
      <c r="E47" s="2"/>
      <c r="F47" s="40"/>
      <c r="G47" s="21">
        <v>6284</v>
      </c>
      <c r="H47" s="21"/>
      <c r="I47" s="21">
        <v>-18599</v>
      </c>
      <c r="J47" s="21"/>
      <c r="K47" s="21">
        <v>-3973</v>
      </c>
      <c r="L47" s="21"/>
      <c r="M47" s="21">
        <v>-18359</v>
      </c>
    </row>
    <row r="48" spans="1:13" ht="14.85" customHeight="1">
      <c r="A48" s="44"/>
      <c r="B48" s="20" t="s">
        <v>41</v>
      </c>
      <c r="C48" s="44"/>
      <c r="D48" s="44"/>
      <c r="E48" s="2"/>
      <c r="F48" s="40"/>
      <c r="G48" s="21">
        <v>-21657</v>
      </c>
      <c r="H48" s="21"/>
      <c r="I48" s="21">
        <v>-22067</v>
      </c>
      <c r="J48" s="21"/>
      <c r="K48" s="21">
        <v>-19617</v>
      </c>
      <c r="L48" s="21"/>
      <c r="M48" s="21">
        <v>-33707</v>
      </c>
    </row>
    <row r="49" spans="1:13" ht="14.85" customHeight="1">
      <c r="A49" s="44"/>
      <c r="B49" s="20" t="s">
        <v>64</v>
      </c>
      <c r="C49" s="44"/>
      <c r="D49" s="44"/>
      <c r="E49" s="2"/>
      <c r="F49" s="40"/>
      <c r="G49" s="21">
        <v>1721793</v>
      </c>
      <c r="H49" s="21"/>
      <c r="I49" s="21">
        <v>-653680</v>
      </c>
      <c r="J49" s="21"/>
      <c r="K49" s="21">
        <v>1964000</v>
      </c>
      <c r="L49" s="21"/>
      <c r="M49" s="21">
        <v>-18196</v>
      </c>
    </row>
    <row r="50" spans="1:13" ht="14.85" customHeight="1">
      <c r="A50" s="44"/>
      <c r="B50" s="20" t="s">
        <v>216</v>
      </c>
      <c r="C50" s="44"/>
      <c r="D50" s="44"/>
      <c r="E50" s="2"/>
      <c r="F50" s="40"/>
      <c r="G50" s="21">
        <v>9353</v>
      </c>
      <c r="H50" s="21"/>
      <c r="I50" s="21">
        <v>0</v>
      </c>
      <c r="J50" s="21"/>
      <c r="K50" s="21">
        <v>8573</v>
      </c>
      <c r="L50" s="21"/>
      <c r="M50" s="21">
        <v>0</v>
      </c>
    </row>
    <row r="51" spans="1:13" ht="14.85" customHeight="1">
      <c r="A51" s="44"/>
      <c r="B51" s="20" t="s">
        <v>262</v>
      </c>
      <c r="C51" s="17"/>
      <c r="D51" s="17"/>
      <c r="E51" s="49"/>
      <c r="F51" s="40"/>
      <c r="G51" s="21">
        <v>-610610</v>
      </c>
      <c r="H51" s="21"/>
      <c r="I51" s="21">
        <v>1181988</v>
      </c>
      <c r="J51" s="21"/>
      <c r="K51" s="21">
        <v>-505654</v>
      </c>
      <c r="L51" s="21"/>
      <c r="M51" s="21">
        <v>1152282</v>
      </c>
    </row>
    <row r="52" spans="1:13" ht="14.85" customHeight="1">
      <c r="A52" s="44"/>
      <c r="B52" s="20" t="s">
        <v>42</v>
      </c>
      <c r="C52" s="17"/>
      <c r="D52" s="17"/>
      <c r="E52" s="49"/>
      <c r="F52" s="40"/>
      <c r="G52" s="21">
        <v>164232</v>
      </c>
      <c r="H52" s="21"/>
      <c r="I52" s="21">
        <v>-249477</v>
      </c>
      <c r="J52" s="21"/>
      <c r="K52" s="21">
        <v>2724</v>
      </c>
      <c r="L52" s="21"/>
      <c r="M52" s="21">
        <v>-19761</v>
      </c>
    </row>
    <row r="53" spans="1:13" ht="14.85" customHeight="1">
      <c r="A53" s="44"/>
      <c r="B53" s="20" t="s">
        <v>134</v>
      </c>
      <c r="C53" s="17"/>
      <c r="D53" s="17"/>
      <c r="E53" s="49"/>
      <c r="F53" s="40"/>
      <c r="G53" s="21">
        <v>62037</v>
      </c>
      <c r="H53" s="21"/>
      <c r="I53" s="21">
        <v>24840</v>
      </c>
      <c r="J53" s="21"/>
      <c r="K53" s="21">
        <v>-435</v>
      </c>
      <c r="L53" s="21"/>
      <c r="M53" s="21">
        <v>64715</v>
      </c>
    </row>
    <row r="54" spans="1:13" ht="14.85" customHeight="1">
      <c r="A54" s="44"/>
      <c r="B54" s="20" t="s">
        <v>75</v>
      </c>
      <c r="C54" s="17"/>
      <c r="D54" s="17"/>
      <c r="E54" s="49"/>
      <c r="F54" s="40"/>
      <c r="G54" s="21">
        <v>-57595</v>
      </c>
      <c r="H54" s="21"/>
      <c r="I54" s="21">
        <v>19310</v>
      </c>
      <c r="J54" s="21"/>
      <c r="K54" s="21">
        <v>71134</v>
      </c>
      <c r="L54" s="21"/>
      <c r="M54" s="21">
        <v>21021</v>
      </c>
    </row>
    <row r="55" spans="1:13" ht="14.85" customHeight="1">
      <c r="A55" s="44"/>
      <c r="B55" s="20" t="s">
        <v>217</v>
      </c>
      <c r="C55" s="17"/>
      <c r="D55" s="17"/>
      <c r="E55" s="49"/>
      <c r="F55" s="40"/>
      <c r="G55" s="47">
        <v>-1752</v>
      </c>
      <c r="H55" s="21"/>
      <c r="I55" s="47">
        <v>0</v>
      </c>
      <c r="J55" s="5"/>
      <c r="K55" s="47">
        <v>-1752</v>
      </c>
      <c r="L55" s="5"/>
      <c r="M55" s="47">
        <v>0</v>
      </c>
    </row>
    <row r="56" spans="1:13" ht="6" customHeight="1">
      <c r="A56" s="42"/>
      <c r="B56" s="17"/>
      <c r="C56" s="17"/>
      <c r="D56" s="44"/>
      <c r="F56" s="25"/>
      <c r="G56" s="48"/>
      <c r="H56" s="21"/>
      <c r="I56" s="48"/>
      <c r="J56" s="21"/>
      <c r="K56" s="48"/>
      <c r="L56" s="21"/>
      <c r="M56" s="48"/>
    </row>
    <row r="57" spans="1:13" ht="14.85" customHeight="1">
      <c r="A57" s="44"/>
      <c r="B57" s="44" t="s">
        <v>292</v>
      </c>
      <c r="C57" s="44"/>
      <c r="D57" s="44"/>
      <c r="E57" s="2"/>
      <c r="F57" s="40"/>
      <c r="G57" s="21">
        <f>SUM(G31:G55)</f>
        <v>1172209</v>
      </c>
      <c r="H57" s="21"/>
      <c r="I57" s="21">
        <f>SUM(I31:I55)</f>
        <v>1669038</v>
      </c>
      <c r="J57" s="21"/>
      <c r="K57" s="21">
        <f>SUM(K31:K55)</f>
        <v>865989</v>
      </c>
      <c r="L57" s="21"/>
      <c r="M57" s="21">
        <f>SUM(M31:M55)</f>
        <v>1835731</v>
      </c>
    </row>
    <row r="58" spans="1:13" ht="14.85" customHeight="1">
      <c r="A58" s="44"/>
      <c r="B58" s="45" t="s">
        <v>100</v>
      </c>
      <c r="C58" s="44"/>
      <c r="D58" s="44"/>
      <c r="E58" s="2"/>
      <c r="F58" s="40"/>
      <c r="G58" s="21">
        <v>-255638</v>
      </c>
      <c r="H58" s="21"/>
      <c r="I58" s="21">
        <v>-341766</v>
      </c>
      <c r="J58" s="21"/>
      <c r="K58" s="21">
        <v>-191416</v>
      </c>
      <c r="L58" s="21"/>
      <c r="M58" s="21">
        <v>-242869</v>
      </c>
    </row>
    <row r="59" spans="1:13" ht="14.85" customHeight="1">
      <c r="A59" s="44"/>
      <c r="B59" s="45" t="s">
        <v>43</v>
      </c>
      <c r="C59" s="44"/>
      <c r="D59" s="44"/>
      <c r="E59" s="2"/>
      <c r="F59" s="40"/>
      <c r="G59" s="47">
        <v>-18857</v>
      </c>
      <c r="H59" s="21"/>
      <c r="I59" s="47">
        <v>-6146</v>
      </c>
      <c r="J59" s="21"/>
      <c r="K59" s="47">
        <v>-4</v>
      </c>
      <c r="L59" s="21"/>
      <c r="M59" s="47">
        <v>-71</v>
      </c>
    </row>
    <row r="60" spans="1:13" ht="6" customHeight="1">
      <c r="A60" s="42"/>
      <c r="B60" s="17"/>
      <c r="C60" s="17"/>
      <c r="D60" s="44"/>
      <c r="F60" s="25"/>
      <c r="G60" s="48"/>
      <c r="H60" s="21"/>
      <c r="I60" s="48"/>
      <c r="J60" s="21"/>
      <c r="K60" s="48"/>
      <c r="L60" s="21"/>
      <c r="M60" s="48"/>
    </row>
    <row r="61" spans="1:13" ht="14.85" customHeight="1">
      <c r="A61" s="42" t="s">
        <v>293</v>
      </c>
      <c r="B61" s="17"/>
      <c r="C61" s="17"/>
      <c r="D61" s="44"/>
      <c r="F61" s="25"/>
      <c r="G61" s="47">
        <f>SUM(G57:G59)</f>
        <v>897714</v>
      </c>
      <c r="H61" s="21"/>
      <c r="I61" s="47">
        <f>SUM(I57:I59)</f>
        <v>1321126</v>
      </c>
      <c r="J61" s="21"/>
      <c r="K61" s="47">
        <f>SUM(K57:K59)</f>
        <v>674569</v>
      </c>
      <c r="L61" s="21"/>
      <c r="M61" s="47">
        <f>SUM(M57:M59)</f>
        <v>1592791</v>
      </c>
    </row>
    <row r="62" spans="1:13" ht="5.25" customHeight="1">
      <c r="A62" s="42"/>
      <c r="B62" s="17"/>
      <c r="C62" s="17"/>
      <c r="D62" s="44"/>
      <c r="F62" s="25"/>
      <c r="G62" s="48"/>
      <c r="H62" s="21"/>
      <c r="I62" s="48"/>
      <c r="J62" s="21"/>
      <c r="K62" s="48"/>
      <c r="L62" s="21"/>
      <c r="M62" s="48"/>
    </row>
    <row r="63" spans="1:13" ht="24.95" customHeight="1">
      <c r="A63" s="199" t="str">
        <f>+'Eng 2-5'!A151:M151</f>
        <v>The notes to the interim consolidated and separate financial information on pages 14 to 44 are an integral part of these financial information.</v>
      </c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</row>
    <row r="64" spans="1:13" ht="16.5" customHeight="1">
      <c r="A64" s="1" t="s">
        <v>127</v>
      </c>
      <c r="B64" s="11"/>
      <c r="C64" s="11"/>
      <c r="D64" s="11"/>
      <c r="E64" s="12"/>
      <c r="F64" s="38"/>
      <c r="G64" s="32"/>
      <c r="H64" s="39"/>
      <c r="I64" s="32"/>
      <c r="J64" s="50"/>
      <c r="K64" s="50"/>
      <c r="L64" s="50"/>
      <c r="M64" s="50"/>
    </row>
    <row r="65" spans="1:13" ht="16.5" customHeight="1">
      <c r="A65" s="1" t="s">
        <v>136</v>
      </c>
      <c r="B65" s="1"/>
      <c r="C65" s="1"/>
      <c r="D65" s="1"/>
      <c r="E65" s="2"/>
      <c r="F65" s="33"/>
      <c r="G65" s="28"/>
      <c r="I65" s="28"/>
      <c r="K65" s="28"/>
      <c r="M65" s="28"/>
    </row>
    <row r="66" spans="1:13" ht="16.5" customHeight="1">
      <c r="A66" s="7" t="str">
        <f>'Eng 8-9 (9M)'!A3</f>
        <v>For the nine-month period ended 30 September 2019</v>
      </c>
      <c r="B66" s="7"/>
      <c r="C66" s="7"/>
      <c r="D66" s="7"/>
      <c r="E66" s="8"/>
      <c r="F66" s="36"/>
      <c r="G66" s="30"/>
      <c r="H66" s="37"/>
      <c r="I66" s="30"/>
      <c r="J66" s="37"/>
      <c r="K66" s="30"/>
      <c r="L66" s="37"/>
      <c r="M66" s="30"/>
    </row>
    <row r="67" spans="1:13" ht="16.5" customHeight="1">
      <c r="A67" s="15"/>
      <c r="B67" s="15"/>
      <c r="E67" s="2"/>
      <c r="F67" s="40"/>
      <c r="H67" s="32"/>
      <c r="J67" s="32"/>
      <c r="L67" s="32"/>
    </row>
    <row r="68" spans="1:13" ht="16.5" customHeight="1">
      <c r="A68" s="11"/>
      <c r="B68" s="11"/>
      <c r="C68" s="11"/>
      <c r="D68" s="11"/>
      <c r="E68" s="12"/>
      <c r="F68" s="11"/>
      <c r="G68" s="196" t="s">
        <v>193</v>
      </c>
      <c r="H68" s="196"/>
      <c r="I68" s="196"/>
      <c r="J68" s="14"/>
      <c r="K68" s="196" t="s">
        <v>195</v>
      </c>
      <c r="L68" s="196"/>
      <c r="M68" s="196"/>
    </row>
    <row r="69" spans="1:13" ht="16.5" customHeight="1">
      <c r="A69" s="11"/>
      <c r="B69" s="11"/>
      <c r="C69" s="11"/>
      <c r="D69" s="11"/>
      <c r="E69" s="12"/>
      <c r="F69" s="11"/>
      <c r="G69" s="198" t="s">
        <v>194</v>
      </c>
      <c r="H69" s="198"/>
      <c r="I69" s="198"/>
      <c r="J69" s="14"/>
      <c r="K69" s="198" t="s">
        <v>194</v>
      </c>
      <c r="L69" s="198"/>
      <c r="M69" s="198"/>
    </row>
    <row r="70" spans="1:13" ht="16.5" customHeight="1">
      <c r="A70" s="15"/>
      <c r="B70" s="15"/>
      <c r="E70" s="2"/>
      <c r="F70" s="40"/>
      <c r="G70" s="100" t="s">
        <v>202</v>
      </c>
      <c r="H70" s="103"/>
      <c r="I70" s="100" t="s">
        <v>181</v>
      </c>
      <c r="J70" s="103"/>
      <c r="K70" s="100" t="s">
        <v>202</v>
      </c>
      <c r="L70" s="103"/>
      <c r="M70" s="100" t="s">
        <v>181</v>
      </c>
    </row>
    <row r="71" spans="1:13" ht="16.5" customHeight="1">
      <c r="A71" s="15"/>
      <c r="E71" s="8" t="s">
        <v>0</v>
      </c>
      <c r="F71" s="41"/>
      <c r="G71" s="102" t="s">
        <v>90</v>
      </c>
      <c r="H71" s="101"/>
      <c r="I71" s="102" t="s">
        <v>90</v>
      </c>
      <c r="J71" s="101"/>
      <c r="K71" s="102" t="s">
        <v>90</v>
      </c>
      <c r="L71" s="101"/>
      <c r="M71" s="102" t="s">
        <v>90</v>
      </c>
    </row>
    <row r="72" spans="1:13" ht="16.5" customHeight="1">
      <c r="A72" s="16" t="s">
        <v>23</v>
      </c>
      <c r="B72" s="17"/>
      <c r="C72" s="17"/>
      <c r="D72" s="17"/>
      <c r="E72" s="51"/>
      <c r="F72" s="46"/>
      <c r="H72" s="39"/>
      <c r="J72" s="39"/>
      <c r="L72" s="39"/>
    </row>
    <row r="73" spans="1:13" ht="16.5" customHeight="1">
      <c r="A73" s="17" t="s">
        <v>241</v>
      </c>
      <c r="B73" s="17"/>
      <c r="C73" s="17"/>
      <c r="D73" s="17"/>
      <c r="E73" s="51"/>
      <c r="F73" s="46"/>
      <c r="G73" s="21">
        <v>-641901</v>
      </c>
      <c r="H73" s="39"/>
      <c r="I73" s="21">
        <v>-16156</v>
      </c>
      <c r="J73" s="39"/>
      <c r="K73" s="21">
        <v>-91253</v>
      </c>
      <c r="L73" s="39"/>
      <c r="M73" s="21">
        <v>0</v>
      </c>
    </row>
    <row r="74" spans="1:13" ht="16.5" customHeight="1">
      <c r="A74" s="17" t="s">
        <v>286</v>
      </c>
      <c r="B74" s="17"/>
      <c r="C74" s="17"/>
      <c r="D74" s="17"/>
      <c r="E74" s="51"/>
      <c r="F74" s="46"/>
      <c r="G74" s="21">
        <v>0</v>
      </c>
      <c r="H74" s="39"/>
      <c r="I74" s="21">
        <v>0</v>
      </c>
      <c r="J74" s="39"/>
      <c r="K74" s="21">
        <v>0</v>
      </c>
      <c r="L74" s="39"/>
      <c r="M74" s="21">
        <v>-249</v>
      </c>
    </row>
    <row r="75" spans="1:13" ht="16.5" customHeight="1">
      <c r="A75" s="17" t="s">
        <v>296</v>
      </c>
      <c r="B75" s="17"/>
      <c r="C75" s="17"/>
      <c r="D75" s="17"/>
      <c r="E75" s="51"/>
      <c r="F75" s="46"/>
      <c r="G75" s="21">
        <v>0</v>
      </c>
      <c r="H75" s="39"/>
      <c r="I75" s="21">
        <v>72</v>
      </c>
      <c r="J75" s="39"/>
      <c r="K75" s="21">
        <v>0</v>
      </c>
      <c r="L75" s="39"/>
      <c r="M75" s="21">
        <v>72</v>
      </c>
    </row>
    <row r="76" spans="1:13" ht="16.5" customHeight="1">
      <c r="A76" s="17" t="s">
        <v>272</v>
      </c>
      <c r="B76" s="17"/>
      <c r="C76" s="17"/>
      <c r="D76" s="17"/>
      <c r="E76" s="51"/>
      <c r="F76" s="46"/>
      <c r="G76" s="21">
        <v>-62</v>
      </c>
      <c r="H76" s="39"/>
      <c r="I76" s="21">
        <v>0</v>
      </c>
      <c r="J76" s="39"/>
      <c r="K76" s="21">
        <v>-62</v>
      </c>
      <c r="L76" s="39"/>
      <c r="M76" s="21">
        <v>0</v>
      </c>
    </row>
    <row r="77" spans="1:13" ht="16.5" customHeight="1">
      <c r="A77" s="17" t="s">
        <v>297</v>
      </c>
      <c r="B77" s="17"/>
      <c r="C77" s="17"/>
      <c r="D77" s="17"/>
      <c r="E77" s="51"/>
      <c r="F77" s="46"/>
      <c r="G77" s="21">
        <v>0</v>
      </c>
      <c r="H77" s="39"/>
      <c r="I77" s="21">
        <v>135393</v>
      </c>
      <c r="J77" s="39"/>
      <c r="K77" s="21">
        <v>0</v>
      </c>
      <c r="L77" s="39"/>
      <c r="M77" s="21">
        <v>0</v>
      </c>
    </row>
    <row r="78" spans="1:13" ht="16.5" customHeight="1">
      <c r="A78" s="17" t="s">
        <v>284</v>
      </c>
      <c r="B78" s="17"/>
      <c r="C78" s="17"/>
      <c r="D78" s="17"/>
      <c r="E78" s="51"/>
      <c r="F78" s="46"/>
      <c r="G78" s="21">
        <v>0</v>
      </c>
      <c r="H78" s="39"/>
      <c r="I78" s="21">
        <v>0</v>
      </c>
      <c r="J78" s="39"/>
      <c r="K78" s="21">
        <v>0</v>
      </c>
      <c r="L78" s="39"/>
      <c r="M78" s="21">
        <v>-38261</v>
      </c>
    </row>
    <row r="79" spans="1:13" ht="16.5" customHeight="1">
      <c r="A79" s="17" t="s">
        <v>123</v>
      </c>
      <c r="B79" s="17"/>
      <c r="C79" s="17"/>
      <c r="D79" s="17"/>
      <c r="E79" s="51">
        <v>9</v>
      </c>
      <c r="F79" s="46"/>
      <c r="G79" s="21">
        <v>1526</v>
      </c>
      <c r="H79" s="21"/>
      <c r="I79" s="21">
        <v>1526</v>
      </c>
      <c r="J79" s="21"/>
      <c r="K79" s="21">
        <v>0</v>
      </c>
      <c r="L79" s="21"/>
      <c r="M79" s="21">
        <v>96362</v>
      </c>
    </row>
    <row r="80" spans="1:13" ht="16.5" customHeight="1">
      <c r="A80" s="17" t="s">
        <v>184</v>
      </c>
      <c r="B80" s="17"/>
      <c r="C80" s="17"/>
      <c r="D80" s="17"/>
      <c r="E80" s="51"/>
      <c r="F80" s="46"/>
      <c r="G80" s="21">
        <v>0</v>
      </c>
      <c r="H80" s="21"/>
      <c r="I80" s="21">
        <v>168898</v>
      </c>
      <c r="J80" s="21"/>
      <c r="K80" s="21">
        <v>0</v>
      </c>
      <c r="L80" s="21"/>
      <c r="M80" s="21">
        <v>168898</v>
      </c>
    </row>
    <row r="81" spans="1:13" ht="16.5" customHeight="1">
      <c r="A81" s="17" t="s">
        <v>298</v>
      </c>
      <c r="B81" s="17"/>
      <c r="C81" s="17"/>
      <c r="D81" s="17"/>
      <c r="F81" s="46"/>
      <c r="G81" s="21">
        <v>4364</v>
      </c>
      <c r="H81" s="21"/>
      <c r="I81" s="21">
        <v>16391</v>
      </c>
      <c r="J81" s="21"/>
      <c r="K81" s="21">
        <v>2097</v>
      </c>
      <c r="L81" s="21"/>
      <c r="M81" s="21">
        <v>16486</v>
      </c>
    </row>
    <row r="82" spans="1:13" ht="16.5" customHeight="1">
      <c r="A82" s="17" t="s">
        <v>218</v>
      </c>
      <c r="B82" s="17"/>
      <c r="C82" s="17"/>
      <c r="D82" s="17"/>
      <c r="F82" s="46"/>
      <c r="G82" s="21">
        <v>883</v>
      </c>
      <c r="H82" s="21"/>
      <c r="I82" s="21">
        <v>0</v>
      </c>
      <c r="J82" s="21"/>
      <c r="K82" s="21">
        <v>883</v>
      </c>
      <c r="L82" s="21"/>
      <c r="M82" s="21">
        <v>0</v>
      </c>
    </row>
    <row r="83" spans="1:13" ht="16.5" customHeight="1">
      <c r="A83" s="17" t="s">
        <v>83</v>
      </c>
      <c r="B83" s="17"/>
      <c r="C83" s="17"/>
      <c r="D83" s="17"/>
      <c r="E83" s="52"/>
      <c r="F83" s="46"/>
      <c r="G83" s="21">
        <v>85181</v>
      </c>
      <c r="H83" s="21"/>
      <c r="I83" s="21">
        <v>130984</v>
      </c>
      <c r="J83" s="21"/>
      <c r="K83" s="21">
        <v>28887</v>
      </c>
      <c r="L83" s="21"/>
      <c r="M83" s="21">
        <v>69248</v>
      </c>
    </row>
    <row r="84" spans="1:13" ht="16.5" customHeight="1">
      <c r="A84" s="17" t="s">
        <v>190</v>
      </c>
      <c r="B84" s="17"/>
      <c r="C84" s="17"/>
      <c r="D84" s="17"/>
      <c r="E84" s="51"/>
      <c r="F84" s="46"/>
      <c r="G84" s="21">
        <v>20401</v>
      </c>
      <c r="H84" s="21"/>
      <c r="I84" s="21">
        <v>0</v>
      </c>
      <c r="J84" s="21"/>
      <c r="K84" s="21">
        <v>859007</v>
      </c>
      <c r="L84" s="21"/>
      <c r="M84" s="21">
        <v>238603</v>
      </c>
    </row>
    <row r="85" spans="1:13" ht="16.5" customHeight="1">
      <c r="A85" s="17" t="s">
        <v>135</v>
      </c>
      <c r="B85" s="17"/>
      <c r="C85" s="17"/>
      <c r="D85" s="17"/>
      <c r="F85" s="46"/>
      <c r="G85" s="21">
        <v>-18144</v>
      </c>
      <c r="H85" s="21"/>
      <c r="I85" s="21">
        <v>-955905</v>
      </c>
      <c r="J85" s="21"/>
      <c r="K85" s="21">
        <v>-13884</v>
      </c>
      <c r="L85" s="21"/>
      <c r="M85" s="21">
        <v>-138</v>
      </c>
    </row>
    <row r="86" spans="1:13" ht="16.5" customHeight="1">
      <c r="A86" s="17" t="s">
        <v>299</v>
      </c>
      <c r="B86" s="17"/>
      <c r="C86" s="17"/>
      <c r="D86" s="17"/>
      <c r="E86" s="5"/>
      <c r="H86" s="21"/>
      <c r="J86" s="21"/>
      <c r="L86" s="21"/>
    </row>
    <row r="87" spans="1:13" ht="16.5" customHeight="1">
      <c r="A87" s="17"/>
      <c r="B87" s="17" t="s">
        <v>300</v>
      </c>
      <c r="C87" s="17"/>
      <c r="D87" s="17"/>
      <c r="E87" s="18">
        <v>14.1</v>
      </c>
      <c r="F87" s="46"/>
      <c r="G87" s="21">
        <v>-2206</v>
      </c>
      <c r="H87" s="21"/>
      <c r="I87" s="21">
        <v>-17343</v>
      </c>
      <c r="J87" s="21"/>
      <c r="K87" s="21">
        <v>0</v>
      </c>
      <c r="L87" s="21"/>
      <c r="M87" s="21">
        <v>0</v>
      </c>
    </row>
    <row r="88" spans="1:13" ht="16.5" customHeight="1">
      <c r="A88" s="17" t="s">
        <v>94</v>
      </c>
      <c r="B88" s="17"/>
      <c r="C88" s="17"/>
      <c r="D88" s="17"/>
      <c r="F88" s="46"/>
      <c r="G88" s="48">
        <v>-3726</v>
      </c>
      <c r="H88" s="48"/>
      <c r="I88" s="48">
        <v>-2775</v>
      </c>
      <c r="J88" s="48"/>
      <c r="K88" s="48">
        <v>0</v>
      </c>
      <c r="L88" s="48"/>
      <c r="M88" s="48">
        <v>-2068</v>
      </c>
    </row>
    <row r="89" spans="1:13" ht="16.5" customHeight="1">
      <c r="A89" s="17" t="s">
        <v>252</v>
      </c>
      <c r="B89" s="17"/>
      <c r="C89" s="17"/>
      <c r="D89" s="17"/>
      <c r="F89" s="46"/>
      <c r="G89" s="47">
        <v>2603546</v>
      </c>
      <c r="H89" s="21"/>
      <c r="I89" s="47">
        <v>0</v>
      </c>
      <c r="J89" s="21"/>
      <c r="K89" s="47">
        <v>0</v>
      </c>
      <c r="L89" s="21"/>
      <c r="M89" s="47">
        <v>0</v>
      </c>
    </row>
    <row r="90" spans="1:13" ht="6" customHeight="1">
      <c r="A90" s="17"/>
      <c r="B90" s="17"/>
      <c r="C90" s="17"/>
      <c r="D90" s="17"/>
      <c r="E90" s="51"/>
      <c r="F90" s="46"/>
      <c r="H90" s="21"/>
      <c r="J90" s="21"/>
      <c r="L90" s="21"/>
    </row>
    <row r="91" spans="1:13" ht="16.5" customHeight="1">
      <c r="A91" s="16" t="s">
        <v>273</v>
      </c>
      <c r="B91" s="16"/>
      <c r="C91" s="17"/>
      <c r="D91" s="17"/>
      <c r="E91" s="51"/>
      <c r="F91" s="46"/>
      <c r="G91" s="47">
        <f>SUM(G73:G89)</f>
        <v>2049862</v>
      </c>
      <c r="H91" s="21"/>
      <c r="I91" s="47">
        <f>SUM(I73:I89)</f>
        <v>-538915</v>
      </c>
      <c r="J91" s="21"/>
      <c r="K91" s="47">
        <f>SUM(K73:K89)</f>
        <v>785675</v>
      </c>
      <c r="L91" s="21"/>
      <c r="M91" s="47">
        <f>SUM(M73:M89)</f>
        <v>548953</v>
      </c>
    </row>
    <row r="92" spans="1:13" ht="16.5" customHeight="1">
      <c r="A92" s="43"/>
      <c r="B92" s="17"/>
      <c r="C92" s="17"/>
      <c r="D92" s="17"/>
      <c r="E92" s="51"/>
      <c r="F92" s="46"/>
      <c r="G92" s="32"/>
      <c r="H92" s="32"/>
      <c r="I92" s="32"/>
      <c r="J92" s="32"/>
      <c r="K92" s="32"/>
      <c r="L92" s="32"/>
      <c r="M92" s="32"/>
    </row>
    <row r="93" spans="1:13" ht="16.5" customHeight="1">
      <c r="A93" s="16" t="s">
        <v>24</v>
      </c>
      <c r="B93" s="17"/>
      <c r="C93" s="17"/>
      <c r="D93" s="17"/>
      <c r="E93" s="51"/>
      <c r="F93" s="46"/>
      <c r="G93" s="5"/>
      <c r="H93" s="5"/>
      <c r="I93" s="5"/>
      <c r="J93" s="5"/>
      <c r="K93" s="5"/>
      <c r="L93" s="5"/>
      <c r="M93" s="5"/>
    </row>
    <row r="94" spans="1:13" ht="16.5" customHeight="1">
      <c r="A94" s="17" t="s">
        <v>274</v>
      </c>
      <c r="B94" s="17"/>
      <c r="C94" s="17"/>
      <c r="D94" s="17"/>
      <c r="E94" s="51">
        <v>16</v>
      </c>
      <c r="F94" s="46"/>
      <c r="G94" s="21">
        <v>-178532</v>
      </c>
      <c r="H94" s="48"/>
      <c r="I94" s="21">
        <v>-271390</v>
      </c>
      <c r="J94" s="48"/>
      <c r="K94" s="21">
        <v>0</v>
      </c>
      <c r="L94" s="48"/>
      <c r="M94" s="48">
        <v>0</v>
      </c>
    </row>
    <row r="95" spans="1:13" ht="16.5" customHeight="1">
      <c r="A95" s="17" t="s">
        <v>242</v>
      </c>
      <c r="B95" s="17"/>
      <c r="C95" s="17"/>
      <c r="D95" s="17"/>
      <c r="E95" s="51"/>
      <c r="F95" s="46"/>
      <c r="G95" s="21">
        <v>0</v>
      </c>
      <c r="H95" s="48"/>
      <c r="I95" s="21">
        <v>449663</v>
      </c>
      <c r="J95" s="48"/>
      <c r="K95" s="21">
        <v>0</v>
      </c>
      <c r="L95" s="48"/>
      <c r="M95" s="48">
        <v>0</v>
      </c>
    </row>
    <row r="96" spans="1:13" ht="16.5" customHeight="1">
      <c r="A96" s="17" t="s">
        <v>285</v>
      </c>
      <c r="B96" s="17"/>
      <c r="C96" s="17"/>
      <c r="D96" s="17"/>
      <c r="E96" s="51"/>
      <c r="F96" s="46"/>
      <c r="G96" s="21">
        <v>0</v>
      </c>
      <c r="H96" s="48"/>
      <c r="I96" s="21">
        <v>-12800</v>
      </c>
      <c r="J96" s="48"/>
      <c r="K96" s="21">
        <v>0</v>
      </c>
      <c r="L96" s="48"/>
      <c r="M96" s="48">
        <v>0</v>
      </c>
    </row>
    <row r="97" spans="1:13" ht="16.5" customHeight="1">
      <c r="A97" s="17" t="s">
        <v>121</v>
      </c>
      <c r="B97" s="17"/>
      <c r="C97" s="17"/>
      <c r="D97" s="17"/>
      <c r="E97" s="51"/>
      <c r="F97" s="46"/>
      <c r="G97" s="48">
        <v>3630000</v>
      </c>
      <c r="H97" s="48"/>
      <c r="I97" s="48">
        <v>6808441</v>
      </c>
      <c r="J97" s="48"/>
      <c r="K97" s="21">
        <v>3630000</v>
      </c>
      <c r="L97" s="48"/>
      <c r="M97" s="48">
        <v>6793858</v>
      </c>
    </row>
    <row r="98" spans="1:13" ht="16.5" customHeight="1">
      <c r="A98" s="17" t="s">
        <v>167</v>
      </c>
      <c r="B98" s="17"/>
      <c r="C98" s="17"/>
      <c r="D98" s="17"/>
      <c r="E98" s="51"/>
      <c r="F98" s="46"/>
      <c r="G98" s="48">
        <v>-3976893</v>
      </c>
      <c r="H98" s="48"/>
      <c r="I98" s="48">
        <v>-7804096</v>
      </c>
      <c r="J98" s="48"/>
      <c r="K98" s="48">
        <v>-3940000</v>
      </c>
      <c r="L98" s="48"/>
      <c r="M98" s="21">
        <v>-7804096</v>
      </c>
    </row>
    <row r="99" spans="1:13" ht="16.5" customHeight="1">
      <c r="A99" s="17" t="s">
        <v>243</v>
      </c>
      <c r="B99" s="17"/>
      <c r="C99" s="17"/>
      <c r="D99" s="17"/>
      <c r="E99" s="51"/>
      <c r="F99" s="46"/>
      <c r="G99" s="48">
        <v>0</v>
      </c>
      <c r="H99" s="48"/>
      <c r="I99" s="48">
        <v>-1425000</v>
      </c>
      <c r="J99" s="48"/>
      <c r="K99" s="48">
        <v>0</v>
      </c>
      <c r="L99" s="48"/>
      <c r="M99" s="48">
        <v>-1425000</v>
      </c>
    </row>
    <row r="100" spans="1:13" ht="16.5" customHeight="1">
      <c r="A100" s="17" t="s">
        <v>185</v>
      </c>
      <c r="B100" s="17"/>
      <c r="C100" s="17"/>
      <c r="D100" s="17"/>
      <c r="E100" s="51"/>
      <c r="F100" s="46"/>
      <c r="G100" s="48">
        <v>0</v>
      </c>
      <c r="H100" s="48"/>
      <c r="I100" s="48">
        <v>490445</v>
      </c>
      <c r="J100" s="48"/>
      <c r="K100" s="48">
        <v>0</v>
      </c>
      <c r="L100" s="48"/>
      <c r="M100" s="48">
        <v>440000</v>
      </c>
    </row>
    <row r="101" spans="1:13" ht="16.5" customHeight="1">
      <c r="A101" s="17" t="s">
        <v>270</v>
      </c>
      <c r="B101" s="17"/>
      <c r="C101" s="17"/>
      <c r="D101" s="17"/>
      <c r="E101" s="51"/>
      <c r="F101" s="46"/>
      <c r="G101" s="48">
        <v>0</v>
      </c>
      <c r="H101" s="48"/>
      <c r="I101" s="48">
        <v>0</v>
      </c>
      <c r="J101" s="48"/>
      <c r="K101" s="48">
        <v>-161210</v>
      </c>
      <c r="L101" s="48"/>
      <c r="M101" s="48">
        <v>0</v>
      </c>
    </row>
    <row r="102" spans="1:13" ht="16.5" customHeight="1">
      <c r="A102" s="17" t="s">
        <v>244</v>
      </c>
      <c r="B102" s="17"/>
      <c r="C102" s="17"/>
      <c r="D102" s="17"/>
      <c r="E102" s="51"/>
      <c r="F102" s="46"/>
      <c r="G102" s="48">
        <v>0</v>
      </c>
      <c r="H102" s="48"/>
      <c r="I102" s="48">
        <v>-105000</v>
      </c>
      <c r="J102" s="48"/>
      <c r="K102" s="48">
        <v>0</v>
      </c>
      <c r="L102" s="48"/>
      <c r="M102" s="48">
        <v>-105000</v>
      </c>
    </row>
    <row r="103" spans="1:13" ht="16.5" customHeight="1">
      <c r="A103" s="17" t="s">
        <v>236</v>
      </c>
      <c r="B103" s="17"/>
      <c r="C103" s="17"/>
      <c r="D103" s="17"/>
      <c r="E103" s="51"/>
      <c r="F103" s="46"/>
      <c r="G103" s="48">
        <v>-32842</v>
      </c>
      <c r="H103" s="48"/>
      <c r="I103" s="48">
        <v>0</v>
      </c>
      <c r="J103" s="48"/>
      <c r="K103" s="48">
        <v>-32842</v>
      </c>
      <c r="L103" s="48"/>
      <c r="M103" s="48">
        <v>0</v>
      </c>
    </row>
    <row r="104" spans="1:13" ht="16.5" customHeight="1">
      <c r="A104" s="17" t="s">
        <v>288</v>
      </c>
      <c r="B104" s="17"/>
      <c r="C104" s="17"/>
      <c r="D104" s="17"/>
      <c r="E104" s="51"/>
      <c r="F104" s="46"/>
      <c r="G104" s="47">
        <v>0</v>
      </c>
      <c r="H104" s="48"/>
      <c r="I104" s="47">
        <v>436262</v>
      </c>
      <c r="J104" s="48"/>
      <c r="K104" s="47">
        <v>0</v>
      </c>
      <c r="L104" s="48"/>
      <c r="M104" s="47">
        <v>436262</v>
      </c>
    </row>
    <row r="105" spans="1:13" ht="6" customHeight="1">
      <c r="A105" s="16"/>
      <c r="B105" s="16"/>
      <c r="C105" s="17"/>
      <c r="D105" s="17"/>
      <c r="E105" s="51"/>
      <c r="F105" s="46"/>
      <c r="G105" s="23"/>
      <c r="H105" s="23"/>
      <c r="I105" s="23"/>
      <c r="J105" s="23"/>
      <c r="K105" s="23"/>
      <c r="L105" s="23"/>
      <c r="M105" s="23"/>
    </row>
    <row r="106" spans="1:13" ht="16.5" customHeight="1">
      <c r="A106" s="16" t="s">
        <v>253</v>
      </c>
      <c r="B106" s="16"/>
      <c r="C106" s="17"/>
      <c r="D106" s="17"/>
      <c r="E106" s="51"/>
      <c r="F106" s="46"/>
      <c r="G106" s="47">
        <f>SUM(G94:G104)</f>
        <v>-558267</v>
      </c>
      <c r="H106" s="21"/>
      <c r="I106" s="47">
        <f>SUM(I94:I104)</f>
        <v>-1433475</v>
      </c>
      <c r="J106" s="21"/>
      <c r="K106" s="47">
        <f>SUM(K94:K104)</f>
        <v>-504052</v>
      </c>
      <c r="L106" s="21"/>
      <c r="M106" s="47">
        <f>SUM(M94:M104)</f>
        <v>-1663976</v>
      </c>
    </row>
    <row r="107" spans="1:13" ht="16.5" customHeight="1">
      <c r="A107" s="16"/>
      <c r="B107" s="16"/>
      <c r="C107" s="17"/>
      <c r="D107" s="17"/>
      <c r="E107" s="51"/>
      <c r="F107" s="46"/>
      <c r="G107" s="48"/>
      <c r="H107" s="21"/>
      <c r="I107" s="48"/>
      <c r="J107" s="21"/>
      <c r="K107" s="48"/>
      <c r="L107" s="21"/>
      <c r="M107" s="48"/>
    </row>
    <row r="108" spans="1:13" ht="16.5" customHeight="1">
      <c r="A108" s="16" t="s">
        <v>129</v>
      </c>
      <c r="B108" s="16"/>
      <c r="C108" s="17"/>
      <c r="D108" s="17"/>
      <c r="E108" s="51"/>
      <c r="F108" s="46"/>
      <c r="G108" s="21">
        <f>SUM(G61+G91+G106)</f>
        <v>2389309</v>
      </c>
      <c r="H108" s="21"/>
      <c r="I108" s="21">
        <f>SUM(I61+I91+I106)</f>
        <v>-651264</v>
      </c>
      <c r="J108" s="21"/>
      <c r="K108" s="21">
        <f>SUM(K61+K91+K106)</f>
        <v>956192</v>
      </c>
      <c r="L108" s="21"/>
      <c r="M108" s="21">
        <f>SUM(M61+M91+M106)</f>
        <v>477768</v>
      </c>
    </row>
    <row r="109" spans="1:13" ht="16.5" customHeight="1">
      <c r="A109" s="17" t="s">
        <v>105</v>
      </c>
      <c r="B109" s="17"/>
      <c r="C109" s="17"/>
      <c r="D109" s="17"/>
      <c r="E109" s="51"/>
      <c r="F109" s="46"/>
      <c r="G109" s="53">
        <f>'Eng 2-5'!I16</f>
        <v>987208</v>
      </c>
      <c r="H109" s="48"/>
      <c r="I109" s="53">
        <v>2235896</v>
      </c>
      <c r="J109" s="48"/>
      <c r="K109" s="53">
        <f>'Eng 2-5'!M16</f>
        <v>436836</v>
      </c>
      <c r="L109" s="48"/>
      <c r="M109" s="21">
        <v>218599</v>
      </c>
    </row>
    <row r="110" spans="1:13" ht="16.5" customHeight="1">
      <c r="A110" s="17" t="s">
        <v>259</v>
      </c>
      <c r="B110" s="17"/>
      <c r="C110" s="17"/>
      <c r="D110" s="17"/>
      <c r="E110" s="51"/>
      <c r="F110" s="46"/>
      <c r="G110" s="47">
        <v>-100997</v>
      </c>
      <c r="H110" s="21"/>
      <c r="I110" s="47">
        <v>1764</v>
      </c>
      <c r="J110" s="21"/>
      <c r="K110" s="47">
        <v>-33000</v>
      </c>
      <c r="L110" s="21"/>
      <c r="M110" s="47">
        <v>2324</v>
      </c>
    </row>
    <row r="111" spans="1:13" ht="6" customHeight="1">
      <c r="A111" s="17"/>
      <c r="B111" s="17"/>
      <c r="C111" s="17"/>
      <c r="D111" s="17"/>
      <c r="E111" s="51"/>
      <c r="F111" s="46"/>
      <c r="G111" s="48"/>
      <c r="H111" s="39"/>
      <c r="I111" s="48"/>
      <c r="J111" s="39"/>
      <c r="K111" s="48"/>
      <c r="L111" s="39"/>
      <c r="M111" s="48"/>
    </row>
    <row r="112" spans="1:13" ht="16.5" customHeight="1" thickBot="1">
      <c r="A112" s="16" t="s">
        <v>112</v>
      </c>
      <c r="B112" s="16"/>
      <c r="C112" s="17"/>
      <c r="D112" s="17"/>
      <c r="G112" s="54">
        <f>SUM(G108:G110)</f>
        <v>3275520</v>
      </c>
      <c r="H112" s="21"/>
      <c r="I112" s="54">
        <f>SUM(I108:I110)</f>
        <v>1586396</v>
      </c>
      <c r="J112" s="21"/>
      <c r="K112" s="54">
        <f>SUM(K108:K110)</f>
        <v>1360028</v>
      </c>
      <c r="L112" s="21"/>
      <c r="M112" s="54">
        <f>SUM(M108:M110)</f>
        <v>698691</v>
      </c>
    </row>
    <row r="113" spans="1:13" ht="16.5" customHeight="1" thickTop="1">
      <c r="A113" s="16"/>
      <c r="B113" s="17"/>
      <c r="C113" s="17"/>
      <c r="D113" s="17"/>
      <c r="G113" s="48"/>
      <c r="H113" s="48"/>
      <c r="I113" s="48"/>
      <c r="J113" s="48"/>
      <c r="K113" s="48"/>
      <c r="L113" s="48"/>
      <c r="M113" s="48"/>
    </row>
    <row r="114" spans="1:13" ht="16.5" customHeight="1">
      <c r="A114" s="16" t="s">
        <v>98</v>
      </c>
      <c r="B114" s="17"/>
      <c r="C114" s="17"/>
      <c r="D114" s="17"/>
      <c r="G114" s="48"/>
      <c r="H114" s="21"/>
      <c r="I114" s="48"/>
      <c r="J114" s="21"/>
      <c r="K114" s="48"/>
      <c r="L114" s="21"/>
      <c r="M114" s="48"/>
    </row>
    <row r="115" spans="1:13" ht="6" customHeight="1">
      <c r="A115" s="16"/>
      <c r="B115" s="17"/>
      <c r="C115" s="17"/>
      <c r="D115" s="17"/>
      <c r="G115" s="48"/>
      <c r="H115" s="21"/>
      <c r="I115" s="48"/>
      <c r="J115" s="21"/>
      <c r="K115" s="48"/>
      <c r="L115" s="21"/>
      <c r="M115" s="48"/>
    </row>
    <row r="116" spans="1:13" ht="16.5" customHeight="1">
      <c r="A116" s="17" t="s">
        <v>80</v>
      </c>
      <c r="B116" s="17"/>
      <c r="C116" s="17"/>
      <c r="D116" s="17"/>
      <c r="E116" s="55"/>
      <c r="F116" s="56"/>
      <c r="G116" s="21">
        <v>45703</v>
      </c>
      <c r="H116" s="39"/>
      <c r="I116" s="21">
        <v>172138</v>
      </c>
      <c r="J116" s="39"/>
      <c r="K116" s="21">
        <v>5124</v>
      </c>
      <c r="L116" s="39"/>
      <c r="M116" s="21">
        <v>1952</v>
      </c>
    </row>
    <row r="117" spans="1:13" ht="16.5" customHeight="1">
      <c r="A117" s="17" t="s">
        <v>245</v>
      </c>
      <c r="B117" s="17"/>
      <c r="C117" s="17"/>
      <c r="D117" s="17"/>
      <c r="E117" s="55"/>
      <c r="F117" s="56"/>
      <c r="G117" s="21">
        <v>0</v>
      </c>
      <c r="H117" s="39"/>
      <c r="I117" s="21">
        <v>0</v>
      </c>
      <c r="J117" s="57"/>
      <c r="K117" s="21">
        <v>0</v>
      </c>
      <c r="L117" s="57"/>
      <c r="M117" s="21">
        <v>100123</v>
      </c>
    </row>
    <row r="118" spans="1:13" ht="16.5" customHeight="1">
      <c r="A118" s="17" t="s">
        <v>287</v>
      </c>
      <c r="B118" s="17"/>
      <c r="C118" s="17"/>
      <c r="D118" s="17"/>
      <c r="E118" s="55"/>
      <c r="F118" s="56"/>
      <c r="G118" s="21">
        <v>0</v>
      </c>
      <c r="H118" s="39"/>
      <c r="I118" s="21">
        <v>2598</v>
      </c>
      <c r="J118" s="57"/>
      <c r="K118" s="21">
        <v>0</v>
      </c>
      <c r="L118" s="57"/>
      <c r="M118" s="21" t="s">
        <v>283</v>
      </c>
    </row>
    <row r="119" spans="1:13" ht="9.75" customHeight="1">
      <c r="A119" s="17"/>
      <c r="B119" s="17"/>
      <c r="C119" s="17"/>
      <c r="D119" s="17"/>
      <c r="H119" s="57"/>
      <c r="J119" s="57"/>
      <c r="L119" s="57"/>
    </row>
    <row r="120" spans="1:13" ht="30" customHeight="1">
      <c r="A120" s="199" t="str">
        <f>+A63</f>
        <v>The notes to the interim consolidated and separate financial information on pages 14 to 44 are an integral part of these financial information.</v>
      </c>
      <c r="B120" s="199"/>
      <c r="C120" s="199"/>
      <c r="D120" s="199"/>
      <c r="E120" s="199"/>
      <c r="F120" s="199"/>
      <c r="G120" s="199"/>
      <c r="H120" s="199"/>
      <c r="I120" s="199"/>
      <c r="J120" s="199"/>
      <c r="K120" s="199"/>
      <c r="L120" s="199"/>
      <c r="M120" s="199"/>
    </row>
  </sheetData>
  <mergeCells count="10">
    <mergeCell ref="G69:I69"/>
    <mergeCell ref="K69:M69"/>
    <mergeCell ref="A120:M120"/>
    <mergeCell ref="G6:I6"/>
    <mergeCell ref="K6:M6"/>
    <mergeCell ref="A63:M63"/>
    <mergeCell ref="G7:I7"/>
    <mergeCell ref="K7:M7"/>
    <mergeCell ref="G68:I68"/>
    <mergeCell ref="K68:M68"/>
  </mergeCells>
  <phoneticPr fontId="0" type="noConversion"/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  <ignoredErrors>
    <ignoredError sqref="G70:M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2-5</vt:lpstr>
      <vt:lpstr>Eng 6-7 (3M)</vt:lpstr>
      <vt:lpstr>Eng 8-9 (9M)</vt:lpstr>
      <vt:lpstr>Eng 10</vt:lpstr>
      <vt:lpstr>Eng 11</vt:lpstr>
      <vt:lpstr>12-13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thiranun.b</cp:lastModifiedBy>
  <cp:lastPrinted>2019-11-14T11:15:55Z</cp:lastPrinted>
  <dcterms:created xsi:type="dcterms:W3CDTF">2007-10-30T09:16:44Z</dcterms:created>
  <dcterms:modified xsi:type="dcterms:W3CDTF">2019-11-14T12:05:23Z</dcterms:modified>
</cp:coreProperties>
</file>