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22455" yWindow="180" windowWidth="19200" windowHeight="6945" tabRatio="932" activeTab="6"/>
  </bookViews>
  <sheets>
    <sheet name="งบแสดงฐานะการเงิน" sheetId="1" r:id="rId1"/>
    <sheet name="งบกำไรขาดทุนเบ็ดเสร็จ  (3)" sheetId="2" r:id="rId2"/>
    <sheet name="งบกำไรขาดทุนเบ็ดเสร็จ  (9)" sheetId="3" r:id="rId3"/>
    <sheet name="ส่วนของผู้ถือหุ้น (เฉพาะกิจการ)" sheetId="4" r:id="rId4"/>
    <sheet name="ส่วนของผู้ถือหุ้น (รวม)" sheetId="7" r:id="rId5"/>
    <sheet name="ส่วนของผู้ถือหุ้น (รวม) ต่อ" sheetId="8" r:id="rId6"/>
    <sheet name="กระแสเงินสด" sheetId="5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3" l="1"/>
  <c r="D27" i="2" l="1"/>
  <c r="D29" i="2" l="1"/>
  <c r="D21" i="3" l="1"/>
  <c r="E35" i="5" l="1"/>
  <c r="E134" i="5"/>
  <c r="E141" i="5" s="1"/>
  <c r="C141" i="5" l="1"/>
  <c r="C112" i="5"/>
  <c r="F53" i="3" l="1"/>
  <c r="D65" i="2" l="1"/>
  <c r="D60" i="2"/>
  <c r="D66" i="2" l="1"/>
  <c r="D61" i="2"/>
  <c r="D55" i="2"/>
  <c r="D54" i="2"/>
  <c r="D53" i="2"/>
  <c r="D52" i="2"/>
  <c r="D25" i="2"/>
  <c r="D24" i="2"/>
  <c r="D23" i="2"/>
  <c r="D22" i="2"/>
  <c r="D21" i="2"/>
  <c r="D20" i="2"/>
  <c r="D19" i="2"/>
  <c r="D18" i="2"/>
  <c r="D14" i="2"/>
  <c r="D11" i="2"/>
  <c r="D10" i="2"/>
  <c r="V20" i="8"/>
  <c r="T21" i="8"/>
  <c r="T18" i="8"/>
  <c r="J20" i="8"/>
  <c r="K16" i="4" l="1"/>
  <c r="I15" i="4"/>
  <c r="K15" i="4" s="1"/>
  <c r="X23" i="7"/>
  <c r="V24" i="7"/>
  <c r="V23" i="7"/>
  <c r="T23" i="7"/>
  <c r="J23" i="7"/>
  <c r="H64" i="1" l="1"/>
  <c r="V21" i="8" l="1"/>
  <c r="T15" i="8"/>
  <c r="X15" i="8" s="1"/>
  <c r="V19" i="8"/>
  <c r="T19" i="8"/>
  <c r="X19" i="8" s="1"/>
  <c r="X18" i="8"/>
  <c r="T17" i="8"/>
  <c r="X17" i="8" s="1"/>
  <c r="D79" i="3"/>
  <c r="D78" i="3"/>
  <c r="J63" i="3"/>
  <c r="J64" i="3" s="1"/>
  <c r="H63" i="3"/>
  <c r="H64" i="3" s="1"/>
  <c r="F63" i="3"/>
  <c r="D63" i="3"/>
  <c r="D71" i="2"/>
  <c r="D70" i="2"/>
  <c r="X21" i="8" l="1"/>
  <c r="I22" i="4"/>
  <c r="J107" i="1" l="1"/>
  <c r="J109" i="1" s="1"/>
  <c r="F107" i="1"/>
  <c r="F109" i="1" s="1"/>
  <c r="H107" i="1"/>
  <c r="H109" i="1" s="1"/>
  <c r="J74" i="1"/>
  <c r="H74" i="1"/>
  <c r="H75" i="1" s="1"/>
  <c r="D74" i="1"/>
  <c r="F70" i="1"/>
  <c r="F74" i="1" s="1"/>
  <c r="J64" i="1"/>
  <c r="F64" i="1"/>
  <c r="D64" i="1"/>
  <c r="J35" i="1"/>
  <c r="H35" i="1"/>
  <c r="D35" i="1"/>
  <c r="F33" i="1"/>
  <c r="F35" i="1" s="1"/>
  <c r="J21" i="1"/>
  <c r="H21" i="1"/>
  <c r="D21" i="1"/>
  <c r="F13" i="1"/>
  <c r="F12" i="1"/>
  <c r="F21" i="1" l="1"/>
  <c r="H36" i="1"/>
  <c r="J36" i="1"/>
  <c r="J75" i="1"/>
  <c r="J110" i="1" s="1"/>
  <c r="F75" i="1"/>
  <c r="F110" i="1" s="1"/>
  <c r="H110" i="1"/>
  <c r="D75" i="1"/>
  <c r="D36" i="1"/>
  <c r="F36" i="1"/>
  <c r="I141" i="5" l="1"/>
  <c r="I103" i="5"/>
  <c r="I112" i="5" s="1"/>
  <c r="E112" i="5"/>
  <c r="I53" i="5"/>
  <c r="I63" i="5" s="1"/>
  <c r="I68" i="5" s="1"/>
  <c r="V22" i="8"/>
  <c r="D108" i="1" s="1"/>
  <c r="R22" i="8"/>
  <c r="P22" i="8"/>
  <c r="N22" i="8"/>
  <c r="L22" i="8"/>
  <c r="H22" i="8"/>
  <c r="D99" i="1" s="1"/>
  <c r="F22" i="8"/>
  <c r="D97" i="1" s="1"/>
  <c r="D22" i="8"/>
  <c r="D96" i="1" s="1"/>
  <c r="I143" i="5" l="1"/>
  <c r="I146" i="5" s="1"/>
  <c r="G17" i="4"/>
  <c r="E17" i="4"/>
  <c r="C17" i="4"/>
  <c r="K13" i="4"/>
  <c r="F75" i="3"/>
  <c r="F70" i="3"/>
  <c r="J28" i="3"/>
  <c r="J20" i="3"/>
  <c r="J25" i="3" s="1"/>
  <c r="J14" i="3"/>
  <c r="F56" i="3"/>
  <c r="F64" i="3" s="1"/>
  <c r="F25" i="3"/>
  <c r="F14" i="3"/>
  <c r="F67" i="2"/>
  <c r="F62" i="2"/>
  <c r="J26" i="2"/>
  <c r="J15" i="2"/>
  <c r="F56" i="2"/>
  <c r="F26" i="2"/>
  <c r="F15" i="2"/>
  <c r="F27" i="3" l="1"/>
  <c r="F29" i="3" s="1"/>
  <c r="F65" i="3" s="1"/>
  <c r="J27" i="3"/>
  <c r="J29" i="3" s="1"/>
  <c r="J28" i="2"/>
  <c r="J30" i="2" s="1"/>
  <c r="J57" i="2" s="1"/>
  <c r="J60" i="2" s="1"/>
  <c r="J62" i="2" s="1"/>
  <c r="F28" i="2"/>
  <c r="F30" i="2" s="1"/>
  <c r="F57" i="2" s="1"/>
  <c r="K17" i="4"/>
  <c r="I17" i="4"/>
  <c r="J65" i="3" l="1"/>
  <c r="J68" i="3"/>
  <c r="J73" i="3" s="1"/>
  <c r="J75" i="3" s="1"/>
  <c r="E10" i="5"/>
  <c r="E53" i="5" s="1"/>
  <c r="E63" i="5" s="1"/>
  <c r="E68" i="5" s="1"/>
  <c r="E143" i="5" s="1"/>
  <c r="E146" i="5" s="1"/>
  <c r="J65" i="2"/>
  <c r="J67" i="2" s="1"/>
  <c r="C144" i="5"/>
  <c r="J70" i="3" l="1"/>
  <c r="D26" i="2"/>
  <c r="D15" i="2"/>
  <c r="D14" i="3"/>
  <c r="H14" i="3"/>
  <c r="G112" i="5" l="1"/>
  <c r="T24" i="7" l="1"/>
  <c r="K19" i="4" l="1"/>
  <c r="D28" i="2" l="1"/>
  <c r="D67" i="2"/>
  <c r="D62" i="2"/>
  <c r="V25" i="7"/>
  <c r="R25" i="7"/>
  <c r="P25" i="7"/>
  <c r="N25" i="7"/>
  <c r="L25" i="7"/>
  <c r="J25" i="7"/>
  <c r="H25" i="7"/>
  <c r="F25" i="7"/>
  <c r="D25" i="7"/>
  <c r="X24" i="7" l="1"/>
  <c r="D25" i="3" l="1"/>
  <c r="D27" i="3" l="1"/>
  <c r="T22" i="7"/>
  <c r="X22" i="7" s="1"/>
  <c r="T21" i="7"/>
  <c r="X21" i="7" s="1"/>
  <c r="T20" i="7"/>
  <c r="X20" i="7" s="1"/>
  <c r="T18" i="7"/>
  <c r="X18" i="7" s="1"/>
  <c r="T17" i="7"/>
  <c r="X17" i="7" s="1"/>
  <c r="X25" i="7" l="1"/>
  <c r="D29" i="3"/>
  <c r="C10" i="5"/>
  <c r="C53" i="5" s="1"/>
  <c r="T25" i="7"/>
  <c r="D56" i="2"/>
  <c r="T20" i="8" l="1"/>
  <c r="J22" i="8"/>
  <c r="D100" i="1" s="1"/>
  <c r="D107" i="1" s="1"/>
  <c r="D109" i="1" s="1"/>
  <c r="D110" i="1" s="1"/>
  <c r="C63" i="5"/>
  <c r="X20" i="8" l="1"/>
  <c r="X22" i="8" s="1"/>
  <c r="T22" i="8"/>
  <c r="C68" i="5"/>
  <c r="D75" i="3"/>
  <c r="D70" i="3"/>
  <c r="D56" i="3"/>
  <c r="D64" i="3" s="1"/>
  <c r="D65" i="3" s="1"/>
  <c r="C143" i="5" l="1"/>
  <c r="C146" i="5" s="1"/>
  <c r="D30" i="2"/>
  <c r="D57" i="2" s="1"/>
  <c r="G141" i="5" l="1"/>
  <c r="G23" i="4"/>
  <c r="E23" i="4"/>
  <c r="C23" i="4"/>
  <c r="H25" i="3"/>
  <c r="H26" i="2"/>
  <c r="H15" i="2"/>
  <c r="H28" i="2" l="1"/>
  <c r="H30" i="2" s="1"/>
  <c r="H57" i="2" s="1"/>
  <c r="H60" i="2" s="1"/>
  <c r="H27" i="3"/>
  <c r="H29" i="3" l="1"/>
  <c r="G10" i="5"/>
  <c r="G53" i="5" s="1"/>
  <c r="G63" i="5" s="1"/>
  <c r="G68" i="5" s="1"/>
  <c r="G143" i="5" s="1"/>
  <c r="G146" i="5" s="1"/>
  <c r="H71" i="2"/>
  <c r="H70" i="2"/>
  <c r="H68" i="3"/>
  <c r="H65" i="3"/>
  <c r="H73" i="3" s="1"/>
  <c r="H75" i="3" s="1"/>
  <c r="H65" i="2"/>
  <c r="H67" i="2" s="1"/>
  <c r="H62" i="2"/>
  <c r="I21" i="4" l="1"/>
  <c r="K21" i="4" s="1"/>
  <c r="H70" i="3"/>
  <c r="H78" i="3"/>
  <c r="H79" i="3"/>
  <c r="K22" i="4"/>
  <c r="I23" i="4" l="1"/>
  <c r="K23" i="4"/>
</calcChain>
</file>

<file path=xl/sharedStrings.xml><?xml version="1.0" encoding="utf-8"?>
<sst xmlns="http://schemas.openxmlformats.org/spreadsheetml/2006/main" count="483" uniqueCount="273">
  <si>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</si>
  <si>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</si>
  <si>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</si>
  <si>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</si>
  <si>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</si>
  <si>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(ยังไม่ได้ตรวจสอบ)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</si>
  <si>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</si>
  <si>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</si>
  <si>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</si>
  <si>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</si>
  <si>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เงินให้กู้ยืมระยะสั้น 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</si>
  <si>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</si>
  <si>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</si>
  <si>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</si>
  <si>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</si>
  <si>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</si>
  <si>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</si>
  <si>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</si>
  <si>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</si>
  <si>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</si>
  <si>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</si>
  <si>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</si>
  <si>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</si>
  <si>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</si>
  <si>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</si>
  <si>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</si>
  <si>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</si>
  <si>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</si>
  <si>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</si>
  <si>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</si>
  <si>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</si>
  <si>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</si>
  <si>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</si>
  <si>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</si>
  <si>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</si>
  <si>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หุ้นกู้ระยะยาว</t>
  </si>
  <si>
    <t>เงินกู้ยืมระยะยาวจากสถาบันการเงิน</t>
  </si>
  <si>
    <t>หนี้สินภายใต้สัญญาเช่าการเงิน</t>
  </si>
  <si>
    <t>หนี้สินภาษีเงินได้รอการตัดบัญชี</t>
  </si>
  <si>
    <t>รายได้รอการรับรู้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</si>
  <si>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</si>
  <si>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</si>
  <si>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</si>
  <si>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</si>
  <si>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</si>
  <si>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1,117,712,067 หุ้น มูลค่าหุ้นละ 1 บาท</t>
  </si>
  <si>
    <t>ทุนที่ออกและชำระแล้ว</t>
  </si>
  <si>
    <t>ชำระครบแล้ว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</si>
  <si>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</si>
  <si>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</si>
  <si>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</si>
  <si>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องค์ประกอบอื่นของส่วนของผู้ถือหุ้น</t>
  </si>
  <si>
    <t>ผลกำไรที่ยังไม่เกิดขึ้นจริงจากการตีมูลค่าที่ดิน</t>
  </si>
  <si>
    <t>ปรับมูลค่าหลักทรัพย์เผื่อขาย</t>
  </si>
  <si>
    <t>ผลต่างจากการแปลงค่างบการเงิน</t>
  </si>
  <si>
    <t>การเปลี่ยนแปลงสัดส่วนในบริษัทย่อย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</si>
  <si>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</si>
  <si>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</si>
  <si>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</si>
  <si>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</si>
  <si>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</si>
  <si>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รายได้ </t>
  </si>
  <si>
    <t>รายได้จากการขาย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</si>
  <si>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</si>
  <si>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</si>
  <si>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</si>
  <si>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</si>
  <si>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ต้นทุนจากการให้บริการ</t>
  </si>
  <si>
    <t>ค่าใช้จ่ายในการบริหาร</t>
  </si>
  <si>
    <t>ค่าใช้จ่ายอื่น</t>
  </si>
  <si>
    <t>ต้นทุนทางการเงิน</t>
  </si>
  <si>
    <t>ขาดทุนจากอัตราแลกเปลี่ยน - สุทธิ</t>
  </si>
  <si>
    <t>รวมค่าใช้จ่าย</t>
  </si>
  <si>
    <t>ส่วนแบ่งขาดทุนจากเงินลงทุนในบริษัทร่วม</t>
  </si>
  <si>
    <t>(ค่าใช้จ่าย) รายได้ภาษีเงินได้</t>
  </si>
  <si>
    <t>กำไร (ขาดทุน) สำหรับงวด</t>
  </si>
  <si>
    <t>กำไร (ขาดทุน) เบ็ดเสร็จอื่น</t>
  </si>
  <si>
    <t>ในกำไรหรือขาดทุนในภายหลัง</t>
  </si>
  <si>
    <t>ภาษีเงินได้เกี่ยวกับรายการที่จะถูกจัดประเภทใหม่</t>
  </si>
  <si>
    <t>การแบ่งปันกำไร (ขาดทุน) 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</si>
  <si>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</si>
  <si>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</si>
  <si>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</si>
  <si>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 </t>
  </si>
  <si>
    <t>กำไร (ขาดทุน) ส่วนที่เป็นของบริษัทใหญ่ต่อหุ้นขั้นพื้นฐาน</t>
  </si>
  <si>
    <t>กำไร (ขาดทุน) ส่วนที่เป็นของบริษัทใหญ่ต่อหุ้นปรับลด</t>
  </si>
  <si>
    <t>ทุนที่ออกและ</t>
  </si>
  <si>
    <t>ส่วนเกิน</t>
  </si>
  <si>
    <t>รวมส่วน</t>
  </si>
  <si>
    <t>ชำระแล้ว</t>
  </si>
  <si>
    <t>มูลค่าหุ้น</t>
  </si>
  <si>
    <t>จัดสรรแล้ว</t>
  </si>
  <si>
    <t>ยังไม่ได้</t>
  </si>
  <si>
    <t>ของผู้ถือหุ้น</t>
  </si>
  <si>
    <t>ทุนสำรอง</t>
  </si>
  <si>
    <t>จัดสรร</t>
  </si>
  <si>
    <t>ตามกฎหมาย</t>
  </si>
  <si>
    <t>การเปลี่ยนแปลงในส่วนของผู้ถือหุ้นสำหรับงวด</t>
  </si>
  <si>
    <t>ยอดคงเหลือต้นงวด วันที่ 1 มกราคม 2561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</si>
  <si>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</si>
  <si>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</si>
  <si>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</si>
  <si>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</si>
  <si>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</si>
  <si>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</si>
  <si>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หนี้สงสัยจะสูญ (กลับรายการ)</t>
  </si>
  <si>
    <t>(กำไร) ขาดทุนที่ยังไม่เกิดขึ้นจริงจากการเปลี่ยนแปลงใน</t>
  </si>
  <si>
    <t>มูลค่ายุติธรรมของเงินลงทุนในหลักทรัพย์เพื่อค้า - ตราสารทุน</t>
  </si>
  <si>
    <t>กำไรที่ยังไม่เกิดขึ้นจริงจากการเปลี่ยนแปลงใน</t>
  </si>
  <si>
    <t>มูลค่ายุติธรรมของเงินลงทุนในหลักทรัพย์เพื่อค้า - กองทุนรวม</t>
  </si>
  <si>
    <t>กำไรจากการจำหน่ายหลักทรัพย์เผื่อขาย</t>
  </si>
  <si>
    <t>กำไรจากการจำหน่ายใบสำคัญแสดงสิทธิ</t>
  </si>
  <si>
    <t>ของบริษัทย่อยที่ถือไว้เพื่อค้า</t>
  </si>
  <si>
    <t>ค่าใช้จ่ายผลประโยชน์พนักงาน</t>
  </si>
  <si>
    <t>ลูกหนี้การค้าและลูกหนี้อื่นลดลง (เพิ่มขึ้น)</t>
  </si>
  <si>
    <t>รายได้รอการรับรู้เพิ่มขึ้น</t>
  </si>
  <si>
    <t>หนี้สินหมุนเวียนอื่น (ลดลง) เพิ่มขึ้น</t>
  </si>
  <si>
    <t>จ่ายภาระผูกพันผลประโยชน์พนักงาน</t>
  </si>
  <si>
    <t>รับดอกเบี้ย</t>
  </si>
  <si>
    <t>เงินสดรับจากภาษีเงินได้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</si>
  <si>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</si>
  <si>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</si>
  <si>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</si>
  <si>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</si>
  <si>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เงินสดจ่ายเพื่อซื้อเงินลงทุนในหลักทรัพย์เพื่อค้า - ตราสารทุน</t>
  </si>
  <si>
    <t>เงินสดจ่ายเพื่อซื้อใบสำคัญแสดงสิทธิที่ถือไว้เพื่อค้า</t>
  </si>
  <si>
    <t>- กองทุนรวม</t>
  </si>
  <si>
    <t>เงินสดรับจากการจำหน่ายเงินลงทุนในหลักทรัพย์เพื่อค้า</t>
  </si>
  <si>
    <t xml:space="preserve"> - ตราสารทุน</t>
  </si>
  <si>
    <t>เงินสดจ่ายเพื่อซื้อเงินลงทุนในหลักทรัพย์เผื่อขาย</t>
  </si>
  <si>
    <t>เงินสดรับจากการจำหน่ายเงินลงทุนในหลักทรัพย์เผื่อขาย</t>
  </si>
  <si>
    <t>เงินสดจ่ายเพื่อซื้อเงินลงทุนในบริษัทร่วม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</si>
  <si>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</si>
  <si>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</si>
  <si>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</si>
  <si>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เงินปันผลรับ</t>
  </si>
  <si>
    <t>กระแสเงินสดจากกิจกรรมจัดหาเงิน</t>
  </si>
  <si>
    <t>เงินสดรับจากการออกหุ้นกู้</t>
  </si>
  <si>
    <t>เงินสดรับจากการขายใบสำคัญแสดงสิทธิของบริษัทย่อย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</si>
  <si>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</si>
  <si>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</si>
  <si>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เงินสดรับจากเงินกู้ยืมระยะสั้นจากบริษัทอื่น</t>
  </si>
  <si>
    <t>เงินสดจ่ายชำระคืนหุ้นกู้</t>
  </si>
  <si>
    <t>เงินสดจ่ายชำระคืนเงินกู้ยืมระยะยาวจากสถาบันการเงิน</t>
  </si>
  <si>
    <t>เงินสดจ่ายชำระคืนหนี้สินภายใต้สัญญาเช่าการเงิน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</si>
  <si>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</si>
  <si>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</si>
  <si>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ผลกระทบจากการเปลี่ยนแปลงของอัตราแลกเปลี่ยน</t>
  </si>
  <si>
    <t>เงินสดและรายการเทียบเท่าเงินสด ณ วันสิ้นงวด</t>
  </si>
  <si>
    <t xml:space="preserve">งบการเงินรวม </t>
  </si>
  <si>
    <t>ส่วนของผู้ถือหุ้นบริษัทใหญ่</t>
  </si>
  <si>
    <t>ส่วนได้เสียที่ไม่มี</t>
  </si>
  <si>
    <t>รวมส่วนของ</t>
  </si>
  <si>
    <t>อำนาจควบคุม</t>
  </si>
  <si>
    <t>ผลกำไรที่ยังไม่</t>
  </si>
  <si>
    <t>ผลต่างจากการ</t>
  </si>
  <si>
    <t>การเปลี่ยนแปลง</t>
  </si>
  <si>
    <t>ผู้ถือหุ้น</t>
  </si>
  <si>
    <t>เกิดขึ้นจริงจาก</t>
  </si>
  <si>
    <t>เกิดขึ้นจริงจากการ</t>
  </si>
  <si>
    <t>สัดส่วนใน</t>
  </si>
  <si>
    <t>บริษัทใหญ่</t>
  </si>
  <si>
    <t>การตีมูลค่าที่ดิน</t>
  </si>
  <si>
    <t>ปรับมูลค่าหลักทรัพย์</t>
  </si>
  <si>
    <t>บริษัทย่อย</t>
  </si>
  <si>
    <t>เผื่อขาย</t>
  </si>
  <si>
    <t>หุ้นสามัญที่ออกจากการใช้ใบสำคัญแสดงสิทธิ</t>
  </si>
  <si>
    <t>กำไรจากการจำหน่ายใบสำคัญแสดงสิทธิที่จะซื้อหุ้น</t>
  </si>
  <si>
    <t>ของบริษัทย่อย</t>
  </si>
  <si>
    <t>จำหน่ายเงินลงทุนในบริษัทย่อย</t>
  </si>
  <si>
    <t>แปลงค่า</t>
  </si>
  <si>
    <t>งบการเงิน</t>
  </si>
  <si>
    <t>ซื้อหุ้นของบริษัทย่อย</t>
  </si>
  <si>
    <t>กำไร (ขาดทุน) เบ็ดเสร็จรวมสำหรับงวด</t>
  </si>
  <si>
    <t>การจ่ายเงินปันผลโดยบริษัทย่อย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</si>
  <si>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</si>
  <si>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</si>
  <si>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</si>
  <si>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</si>
  <si>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</si>
  <si>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กำไรจากการจำหน่ายเงินลงทุนในหลักทรัพย์เพื่อค้า - ตราสารทุน</t>
  </si>
  <si>
    <t>กำไรจากการจำหน่ายเงินลงทุนในหลักทรัพย์เพื่อค้า - กองทุนรวม</t>
  </si>
  <si>
    <t>เงินสดจ่ายเงินปันผลผู้ถือหุ้นที่ไม่มีอำนาจควบคุม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</si>
  <si>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</si>
  <si>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</si>
  <si>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t>เงินสดรับจากการให้กู้ยืมระยะสั้นแก่บริษัทที่เกี่ยวข้องกัน</t>
  </si>
  <si>
    <t>เงินสดจ่ายเพื่อเงินให้กู้ยืมระยะสั้นแก่บริษัทที่เกี่ยวข้องกัน</t>
  </si>
  <si>
    <t>กำไร (ขาดทุน) ก่อน (ค่าใช้จ่าย) รายได้ภาษีเงินได้</t>
  </si>
  <si>
    <t>เงินสดจ่ายชำระคืนเงินกู้ยืมระยะสั้นจากบริษัทอื่น</t>
  </si>
  <si>
    <t>สินทรัพย์หมุนเวียนอื่นลดลง (เพิ่มขึ้น)</t>
  </si>
  <si>
    <t>30 กันยายน</t>
  </si>
  <si>
    <t>ยอดคงเหลือปลายงวด วันที่ 30 กันยายน 2561</t>
  </si>
  <si>
    <t>ลูกหนี้ตามสัญญาเช่าการเงินที่ถึงกำหนดภายในหนึ่งปี</t>
  </si>
  <si>
    <t>หุ้นกู้ระยะยาวที่ครบกำหนดชำระภายในหนึ่งปี</t>
  </si>
  <si>
    <t>สินทรัพย์ไม่หมุนเวียนที่จัดประเภทเป็นสินทรัพย์</t>
  </si>
  <si>
    <t>ที่ถือไว้เพื่อขาย</t>
  </si>
  <si>
    <t>ผลกำไรที่ยังไม่เกิดขึ้นจริงจากการ</t>
  </si>
  <si>
    <t>ขาดทุนจากการด้อยค่าของสินทรัพย์ไม่หมุนเวียนที่</t>
  </si>
  <si>
    <t>จัดประเภทเป็นสินทรัพย์ที่ถือไว้เพื่อขาย</t>
  </si>
  <si>
    <t>ขาดทุนจากการด้อยค่าของอุปกรณ์</t>
  </si>
  <si>
    <t>ขาดทุนจากการด้อยค่าเงินลงทุนในบริษัทร่วม</t>
  </si>
  <si>
    <t>ขาดทุนจากการจำหน่ายเงินลงทุนในบริษัทร่วมและใบสำคัญแสดงสิทธิ</t>
  </si>
  <si>
    <t>เงินสดรับจากหุ้นทุนออกให้ตามสิทธิ</t>
  </si>
  <si>
    <t>เงินสดสุทธิได้มาจาก (ใช้ไปใน) กิจกรรมลงทุน</t>
  </si>
  <si>
    <t>ณ วันที่ 30 กันยายน 2562</t>
  </si>
  <si>
    <t>สำหรับงวดเก้าเดือนสิ้นสุดวันที่ 30 กันยายน 2562</t>
  </si>
  <si>
    <t>ยอดคงเหลือต้นงวด วันที่ 1 มกราคม 2562</t>
  </si>
  <si>
    <t>ยอดคงเหลือปลายงวด วันที่ 30 กันยายน 2562</t>
  </si>
  <si>
    <t>สำหรับงวดสามเดือนสิ้นสุดวันที่ 30 กันยายน 2562</t>
  </si>
  <si>
    <t>เงินลงทุนชั่วคราว</t>
  </si>
  <si>
    <t>ลูกหนี้การค้าและลูกหนี้หมุนเวียนอื่น</t>
  </si>
  <si>
    <t>เงินลงทุนเผื่อขาย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</si>
  <si>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</si>
  <si>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</si>
  <si>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</si>
  <si>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เงินกู้ยืมระยะสั้นจากบริษัทที่เกี่ยวข้องกัน</t>
  </si>
  <si>
    <t>เงินกู้ยืมระยะยาวจากสถาบันการเงินที่ถึงกำหนด</t>
  </si>
  <si>
    <t>ชำระภายในหนึ่งปี</t>
  </si>
  <si>
    <t>หนี้สินภายใต้สัญญาเช่าการเงินที่ถึงกำหนด</t>
  </si>
  <si>
    <t>ประมาณการหนี้สินหมุนเวียนอื่น</t>
  </si>
  <si>
    <t>ประมาณการหนี้สินไม่หมุนเวียนสำหรับ</t>
  </si>
  <si>
    <t>ผลประโยชน์พนักงาน</t>
  </si>
  <si>
    <t>หุ้นสามัญ 968,684,506 หุ้น มูลค่าหุ้นละ 1 บาท</t>
  </si>
  <si>
    <t>หุ้นสามัญ 745,141,929 หุ้น มูลค่าหุ้นละ 1 บาท</t>
  </si>
  <si>
    <t>ขาดทุนสุทธิสำหรับงวด</t>
  </si>
  <si>
    <t>ขาดทุนเบ็ดเสร็จรวมสำหรับงวด</t>
  </si>
  <si>
    <t>กำไรสุทธิสำหรับงวด</t>
  </si>
  <si>
    <t>กำไรจากการลงทุน</t>
  </si>
  <si>
    <t>ขาดทุนจากการลงทุน</t>
  </si>
  <si>
    <t>รายการที่ไม่ถูกจัดประเภทใหม่เข้าไปไว้</t>
  </si>
  <si>
    <t>ขาดทุนจากการประมาณการตาม</t>
  </si>
  <si>
    <t xml:space="preserve">   หลักคณิตศาสตร์ประกันภัย</t>
  </si>
  <si>
    <t>ภาษีเงินได้เกี่ยวกับรายการที่จะไม่ถูกจัดประเภทใหม่</t>
  </si>
  <si>
    <t>ขาดทุนเบ็ดเสร็จอื่น - สุทธิจากภาษี</t>
  </si>
  <si>
    <t>บริษัท แคปปิทอล เอ็นจิเนียริ่ง เน็ตเวิร์ค จำกัด (มหาชน) และบริษัทย่อย</t>
  </si>
  <si>
    <t>รายได้จากงานโครงการ</t>
  </si>
  <si>
    <t>ต้นทุนในการจัดจำหน่าย</t>
  </si>
  <si>
    <t>รายการที่อาจถูกจัดประเภทใหม่เข้าไปไว้</t>
  </si>
  <si>
    <t>โอนเป็นกำไรระหว่างงวด</t>
  </si>
  <si>
    <t>การวัดมูลค่าเงินลงทุนเผื่อขาย</t>
  </si>
  <si>
    <t>กำไร (ขาดทุน) สุทธิสำหรับงวด</t>
  </si>
  <si>
    <t>งบแสดงการเปลี่ยนแปลงส่วนของผู้ถือหุ้น</t>
  </si>
  <si>
    <t>กำไรเบ็ดเสร็จรวมสำหรับงวด</t>
  </si>
  <si>
    <t>กลับรายการหนี้สงสัยจะสูญเงินให้กู้ยืมแก่บริษัทที่เกี่ยวข้องกัน</t>
  </si>
  <si>
    <t>ขาดทุนจากใบสำคัญแสดงสิทธิหมดอายุ</t>
  </si>
  <si>
    <t>ขาดทุนจากการลดมูลค่าของสินค้าคงเหลือ</t>
  </si>
  <si>
    <t>(กำไร) ขาดทุนจากการจำหน่ายเงินลงทุนในบริษัทย่อย</t>
  </si>
  <si>
    <t>ขาดทุนจากการจำหน่ายและตัดจำหน่ายอุปกรณ์</t>
  </si>
  <si>
    <t>ขาดทุนจากสัญญางานโครงการที่สร้างภาระ</t>
  </si>
  <si>
    <t>สินทรัพย์ไม่หมุนเวียนอื่นลดลง (เพิ่มขึ้น)</t>
  </si>
  <si>
    <t>เงินสดรับจาก (จ่ายเพื่อ) การดำเนินงาน</t>
  </si>
  <si>
    <t>เงินสดจ่ายเพื่อซื้อเงินลงทุนชั่วคราว</t>
  </si>
  <si>
    <t>เงินสดรับจากการให้กู้ยืมระยะสั้นแก่บริษัทอื่น</t>
  </si>
  <si>
    <t>เงินสดรับจากเงินกู้ยืมระยะสั้นจากบริษัทที่เกี่ยวข้องกัน</t>
  </si>
  <si>
    <t>เงินสดสุทธิได้มาจาก (ใช้ไปใน) กิจกรรมจัดหาเงิน</t>
  </si>
  <si>
    <t>เงินสดจ่ายเพื่อซื้อเงินลงทุนในบริษัทย่อย</t>
  </si>
  <si>
    <t>กำไรจากอัตราแลกเปลี่ยน - สุทธิ</t>
  </si>
  <si>
    <t>กำไรเบ็ดเสร็จอื่น - สุทธิภาษีเงินได้</t>
  </si>
  <si>
    <t>ลูกหนี้ตามสัญญาเช่าการเงินลดลง</t>
  </si>
  <si>
    <t>สินค้าคงเหลือลดลง (เพิ่มขึ้น)</t>
  </si>
  <si>
    <t>เจ้าหนี้การค้าและเจ้าหนี้อื่น (ลดลง) เพิ่มขึ้น</t>
  </si>
  <si>
    <t>เงินสดรับจากการจำหน่ายเงินลงทุนชั่วคราว</t>
  </si>
  <si>
    <t>เงินฝากธนาคารที่ติดภาระค้ำประกันลดลง (เพิ่มขึ้น)</t>
  </si>
  <si>
    <t>เงินสดรับจากการขายเงินลงทุนในบริษัทร่วม</t>
  </si>
  <si>
    <t>เงินสดรับจากการขายเงินลงทุนในบริษัทย่อย</t>
  </si>
  <si>
    <t>เงินสดรับจากการจำหน่ายสินทรัพย์ไม่หมุนเวียนที่จัดประเภท</t>
  </si>
  <si>
    <t>เป็นสินทรัพย์ที่ถือไว้เพื่อขาย</t>
  </si>
  <si>
    <t>เงินสดรับจากเงินกู้ยืมระยะยาวจากสถาบันการเงิน</t>
  </si>
  <si>
    <t>กำไร (ขาดทุน) สะสม</t>
  </si>
  <si>
    <t>ยังไม่ได้จัดสรร (ขาดทุน)</t>
  </si>
  <si>
    <t>(ขาดทุน)</t>
  </si>
  <si>
    <t>เงินเบิกเกินบัญชีเพิ่มขึ้น (ลดลง)</t>
  </si>
  <si>
    <t>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</si>
</sst>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;@"/>
    <numFmt numFmtId="190" formatCode="d\ ดดดด\ bbbb"/>
    <numFmt numFmtId="191" formatCode="_(* #,##0.00000_);_(* \(#,##0.00000\);_(* &quot;-&quot;?????_);_(@_)"/>
    <numFmt numFmtId="192" formatCode="_(* #,##0_);_(* \(#,##0\);_(* &quot;-&quot;?????_);_(@_)"/>
    <numFmt numFmtId="193" formatCode="#,##0.0000_);\(#,##0.0000\)"/>
    <numFmt numFmtId="194" formatCode="_(* #,##0_);_(* \(#,##0\);_(* &quot;-&quot;??_);_(@_)"/>
    <numFmt numFmtId="195" formatCode="_(* #,##0\);_(* \(#,##0\);_(* &quot;-&quot;??_);_(@_)"/>
    <numFmt numFmtId="196" formatCode="#,##0.0;\(#,##0.0\);&quot;-&quot;;@"/>
    <numFmt numFmtId="197" formatCode="_-* #,##0_-;\-* #,##0_-;_-* &quot;-&quot;??_-;_-@_-"/>
  </numFmts>
  <fonts count="29" x14ac:knownFonts="1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6"/>
      <color indexed="8"/>
      <name val="Angsana New"/>
      <family val="1"/>
    </font>
    <font>
      <sz val="16"/>
      <color theme="1"/>
      <name val="Verdana"/>
      <family val="2"/>
    </font>
    <font>
      <sz val="10"/>
      <name val="Arial"/>
      <family val="2"/>
    </font>
    <font>
      <sz val="16"/>
      <name val="Arial"/>
      <family val="2"/>
    </font>
    <font>
      <sz val="15"/>
      <name val="Angsana New"/>
      <family val="1"/>
    </font>
    <font>
      <sz val="12"/>
      <name val="EucrosiaUPC"/>
      <family val="1"/>
      <charset val="222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Arial"/>
      <family val="2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color theme="1"/>
      <name val="Verdana"/>
      <family val="2"/>
    </font>
    <font>
      <sz val="18"/>
      <name val="Angsana New"/>
      <family val="1"/>
    </font>
    <font>
      <b/>
      <sz val="18"/>
      <color indexed="8"/>
      <name val="Angsana New"/>
      <family val="1"/>
    </font>
    <font>
      <sz val="18"/>
      <name val="Arial"/>
      <family val="2"/>
    </font>
    <font>
      <sz val="18"/>
      <color indexed="8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37" fontId="11" fillId="0" borderId="0"/>
    <xf numFmtId="40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8" fillId="0" borderId="0"/>
  </cellStyleXfs>
  <cellXfs count="285">
    <xf numFmtId="0" fontId="0" fillId="0" borderId="0" xfId="0"/>
    <xf numFmtId="38" fontId="3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189" fontId="5" fillId="0" borderId="0" xfId="0" applyNumberFormat="1" applyFont="1" applyFill="1"/>
    <xf numFmtId="0" fontId="5" fillId="0" borderId="0" xfId="0" applyFont="1" applyFill="1" applyAlignment="1">
      <alignment horizontal="left" indent="2"/>
    </xf>
    <xf numFmtId="37" fontId="5" fillId="0" borderId="0" xfId="0" applyNumberFormat="1" applyFont="1" applyFill="1" applyAlignment="1">
      <alignment horizontal="right"/>
    </xf>
    <xf numFmtId="191" fontId="5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indent="4"/>
    </xf>
    <xf numFmtId="0" fontId="3" fillId="0" borderId="0" xfId="0" applyFont="1" applyFill="1"/>
    <xf numFmtId="37" fontId="5" fillId="0" borderId="0" xfId="0" applyNumberFormat="1" applyFont="1" applyFill="1" applyBorder="1"/>
    <xf numFmtId="0" fontId="5" fillId="0" borderId="0" xfId="0" applyFont="1" applyFill="1" applyBorder="1"/>
    <xf numFmtId="191" fontId="5" fillId="0" borderId="1" xfId="4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top"/>
    </xf>
    <xf numFmtId="49" fontId="4" fillId="0" borderId="0" xfId="3" applyNumberFormat="1" applyFont="1" applyFill="1" applyBorder="1" applyAlignment="1">
      <alignment horizontal="center" vertical="top"/>
    </xf>
    <xf numFmtId="189" fontId="4" fillId="0" borderId="0" xfId="3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89" fontId="7" fillId="0" borderId="0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37" fontId="5" fillId="0" borderId="0" xfId="4" applyNumberFormat="1" applyFont="1" applyFill="1" applyAlignment="1">
      <alignment horizontal="right"/>
    </xf>
    <xf numFmtId="37" fontId="7" fillId="0" borderId="0" xfId="4" applyNumberFormat="1" applyFont="1" applyFill="1"/>
    <xf numFmtId="192" fontId="5" fillId="0" borderId="0" xfId="4" applyNumberFormat="1" applyFont="1" applyFill="1" applyBorder="1" applyAlignment="1">
      <alignment horizontal="right" vertical="center"/>
    </xf>
    <xf numFmtId="37" fontId="5" fillId="0" borderId="0" xfId="4" applyNumberFormat="1" applyFont="1" applyFill="1"/>
    <xf numFmtId="37" fontId="5" fillId="0" borderId="1" xfId="4" applyNumberFormat="1" applyFont="1" applyFill="1" applyBorder="1" applyAlignment="1">
      <alignment vertical="center"/>
    </xf>
    <xf numFmtId="37" fontId="5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8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5" fillId="0" borderId="0" xfId="4" applyNumberFormat="1" applyFont="1" applyFill="1" applyBorder="1" applyAlignment="1">
      <alignment horizontal="right"/>
    </xf>
    <xf numFmtId="37" fontId="5" fillId="0" borderId="0" xfId="4" applyNumberFormat="1" applyFont="1" applyFill="1" applyBorder="1"/>
    <xf numFmtId="37" fontId="5" fillId="0" borderId="1" xfId="4" applyNumberFormat="1" applyFont="1" applyFill="1" applyBorder="1" applyAlignment="1">
      <alignment horizontal="right"/>
    </xf>
    <xf numFmtId="37" fontId="7" fillId="0" borderId="1" xfId="4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37" fontId="7" fillId="0" borderId="3" xfId="4" applyNumberFormat="1" applyFont="1" applyFill="1" applyBorder="1" applyAlignment="1">
      <alignment vertical="center"/>
    </xf>
    <xf numFmtId="189" fontId="7" fillId="0" borderId="0" xfId="4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89" fontId="7" fillId="0" borderId="0" xfId="4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2"/>
    </xf>
    <xf numFmtId="0" fontId="7" fillId="0" borderId="0" xfId="0" applyFont="1" applyFill="1" applyAlignment="1">
      <alignment horizontal="left" vertical="center" indent="3"/>
    </xf>
    <xf numFmtId="37" fontId="5" fillId="0" borderId="0" xfId="4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 vertical="center" indent="3"/>
    </xf>
    <xf numFmtId="37" fontId="7" fillId="0" borderId="2" xfId="4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93" fontId="5" fillId="0" borderId="0" xfId="4" applyNumberFormat="1" applyFont="1" applyFill="1" applyBorder="1"/>
    <xf numFmtId="19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0" fillId="0" borderId="0" xfId="5" applyFont="1"/>
    <xf numFmtId="0" fontId="3" fillId="0" borderId="0" xfId="0" applyFont="1" applyFill="1" applyBorder="1" applyAlignment="1"/>
    <xf numFmtId="37" fontId="3" fillId="0" borderId="0" xfId="6" applyFont="1" applyFill="1" applyBorder="1" applyAlignment="1">
      <alignment horizontal="center" vertical="top"/>
    </xf>
    <xf numFmtId="0" fontId="3" fillId="0" borderId="0" xfId="0" applyFont="1" applyFill="1" applyBorder="1"/>
    <xf numFmtId="189" fontId="5" fillId="0" borderId="0" xfId="4" applyNumberFormat="1" applyFont="1" applyFill="1" applyBorder="1" applyAlignment="1">
      <alignment horizontal="right"/>
    </xf>
    <xf numFmtId="37" fontId="5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vertical="center"/>
    </xf>
    <xf numFmtId="37" fontId="5" fillId="0" borderId="2" xfId="4" applyNumberFormat="1" applyFont="1" applyFill="1" applyBorder="1" applyAlignment="1">
      <alignment horizontal="right"/>
    </xf>
    <xf numFmtId="194" fontId="5" fillId="0" borderId="0" xfId="4" applyNumberFormat="1" applyFont="1" applyFill="1" applyBorder="1"/>
    <xf numFmtId="0" fontId="5" fillId="0" borderId="0" xfId="0" applyFont="1" applyFill="1" applyBorder="1" applyAlignment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/>
    <xf numFmtId="0" fontId="7" fillId="0" borderId="0" xfId="0" applyFont="1" applyFill="1" applyBorder="1" applyAlignment="1">
      <alignment vertical="top"/>
    </xf>
    <xf numFmtId="3" fontId="5" fillId="0" borderId="0" xfId="0" applyNumberFormat="1" applyFont="1" applyFill="1" applyAlignment="1">
      <alignment horizontal="right" wrapText="1"/>
    </xf>
    <xf numFmtId="0" fontId="8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40" fontId="3" fillId="0" borderId="0" xfId="7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190" fontId="3" fillId="0" borderId="0" xfId="0" quotePrefix="1" applyNumberFormat="1" applyFont="1" applyFill="1" applyBorder="1" applyAlignment="1">
      <alignment horizontal="center" vertical="center"/>
    </xf>
    <xf numFmtId="190" fontId="17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89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/>
    <xf numFmtId="189" fontId="5" fillId="0" borderId="0" xfId="1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3"/>
    </xf>
    <xf numFmtId="0" fontId="19" fillId="0" borderId="0" xfId="0" applyFont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22" fillId="0" borderId="0" xfId="5" applyFont="1"/>
    <xf numFmtId="0" fontId="15" fillId="0" borderId="0" xfId="0" applyFont="1" applyFill="1" applyBorder="1" applyAlignment="1">
      <alignment vertical="top"/>
    </xf>
    <xf numFmtId="189" fontId="15" fillId="0" borderId="0" xfId="0" applyNumberFormat="1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189" fontId="15" fillId="0" borderId="0" xfId="4" applyNumberFormat="1" applyFont="1" applyFill="1" applyBorder="1" applyAlignment="1">
      <alignment vertical="top"/>
    </xf>
    <xf numFmtId="189" fontId="15" fillId="0" borderId="0" xfId="4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/>
    </xf>
    <xf numFmtId="189" fontId="3" fillId="0" borderId="0" xfId="3" applyNumberFormat="1" applyFont="1" applyFill="1" applyBorder="1" applyAlignment="1">
      <alignment horizontal="right" vertical="top"/>
    </xf>
    <xf numFmtId="189" fontId="5" fillId="0" borderId="0" xfId="4" applyNumberFormat="1" applyFont="1" applyFill="1" applyAlignment="1">
      <alignment horizontal="right"/>
    </xf>
    <xf numFmtId="189" fontId="5" fillId="0" borderId="0" xfId="4" applyNumberFormat="1" applyFont="1" applyFill="1" applyAlignment="1">
      <alignment horizontal="center"/>
    </xf>
    <xf numFmtId="0" fontId="17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24" fillId="0" borderId="0" xfId="0" applyFont="1" applyFill="1" applyBorder="1" applyAlignment="1">
      <alignment horizontal="center" vertical="top"/>
    </xf>
    <xf numFmtId="189" fontId="5" fillId="0" borderId="0" xfId="4" applyNumberFormat="1" applyFont="1" applyFill="1" applyBorder="1" applyAlignment="1">
      <alignment horizontal="right" vertical="top"/>
    </xf>
    <xf numFmtId="189" fontId="5" fillId="0" borderId="0" xfId="4" applyNumberFormat="1" applyFont="1" applyFill="1" applyBorder="1" applyAlignment="1">
      <alignment horizontal="center" vertical="top"/>
    </xf>
    <xf numFmtId="0" fontId="5" fillId="0" borderId="0" xfId="0" quotePrefix="1" applyFont="1" applyFill="1" applyAlignment="1">
      <alignment horizontal="left" indent="3"/>
    </xf>
    <xf numFmtId="189" fontId="5" fillId="0" borderId="0" xfId="4" applyNumberFormat="1" applyFont="1" applyFill="1" applyBorder="1"/>
    <xf numFmtId="37" fontId="5" fillId="0" borderId="1" xfId="4" applyNumberFormat="1" applyFont="1" applyFill="1" applyBorder="1"/>
    <xf numFmtId="0" fontId="10" fillId="0" borderId="0" xfId="5" applyFont="1" applyFill="1"/>
    <xf numFmtId="37" fontId="10" fillId="0" borderId="0" xfId="5" applyNumberFormat="1" applyFont="1"/>
    <xf numFmtId="189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/>
    </xf>
    <xf numFmtId="192" fontId="5" fillId="0" borderId="1" xfId="4" applyNumberFormat="1" applyFont="1" applyFill="1" applyBorder="1" applyAlignment="1">
      <alignment horizontal="right"/>
    </xf>
    <xf numFmtId="195" fontId="5" fillId="0" borderId="0" xfId="4" applyNumberFormat="1" applyFont="1" applyFill="1" applyBorder="1" applyAlignment="1">
      <alignment horizontal="right" vertical="center"/>
    </xf>
    <xf numFmtId="195" fontId="5" fillId="0" borderId="0" xfId="0" applyNumberFormat="1" applyFont="1" applyFill="1" applyAlignment="1">
      <alignment horizontal="right"/>
    </xf>
    <xf numFmtId="195" fontId="5" fillId="0" borderId="0" xfId="8" applyNumberFormat="1" applyFont="1" applyFill="1" applyAlignment="1">
      <alignment horizontal="right"/>
    </xf>
    <xf numFmtId="195" fontId="5" fillId="0" borderId="0" xfId="0" applyNumberFormat="1" applyFont="1" applyFill="1"/>
    <xf numFmtId="195" fontId="5" fillId="0" borderId="0" xfId="0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/>
    <xf numFmtId="189" fontId="5" fillId="0" borderId="0" xfId="1" applyNumberFormat="1" applyFont="1" applyFill="1" applyBorder="1"/>
    <xf numFmtId="189" fontId="5" fillId="0" borderId="0" xfId="8" applyNumberFormat="1" applyFont="1" applyFill="1" applyBorder="1" applyAlignment="1">
      <alignment horizontal="right"/>
    </xf>
    <xf numFmtId="189" fontId="5" fillId="0" borderId="0" xfId="8" applyNumberFormat="1" applyFont="1" applyFill="1" applyBorder="1"/>
    <xf numFmtId="189" fontId="5" fillId="0" borderId="0" xfId="4" applyNumberFormat="1" applyFont="1" applyFill="1" applyBorder="1" applyAlignment="1">
      <alignment horizontal="right" vertical="center"/>
    </xf>
    <xf numFmtId="189" fontId="5" fillId="0" borderId="0" xfId="8" applyNumberFormat="1" applyFont="1" applyFill="1" applyBorder="1" applyAlignment="1">
      <alignment vertical="center"/>
    </xf>
    <xf numFmtId="189" fontId="5" fillId="0" borderId="0" xfId="8" applyNumberFormat="1" applyFont="1" applyFill="1" applyBorder="1" applyAlignment="1">
      <alignment horizontal="right" vertical="center"/>
    </xf>
    <xf numFmtId="189" fontId="5" fillId="0" borderId="0" xfId="8" applyNumberFormat="1" applyFont="1" applyFill="1" applyBorder="1" applyAlignment="1">
      <alignment horizontal="right" vertical="top"/>
    </xf>
    <xf numFmtId="189" fontId="3" fillId="0" borderId="0" xfId="8" applyNumberFormat="1" applyFont="1" applyFill="1" applyBorder="1"/>
    <xf numFmtId="189" fontId="25" fillId="0" borderId="0" xfId="4" applyNumberFormat="1" applyFont="1" applyFill="1" applyAlignment="1">
      <alignment horizontal="right"/>
    </xf>
    <xf numFmtId="189" fontId="25" fillId="0" borderId="0" xfId="4" applyNumberFormat="1" applyFont="1" applyFill="1" applyAlignment="1">
      <alignment horizontal="center"/>
    </xf>
    <xf numFmtId="189" fontId="25" fillId="0" borderId="0" xfId="1" applyNumberFormat="1" applyFont="1" applyFill="1" applyBorder="1" applyAlignment="1">
      <alignment horizontal="right" vertical="center"/>
    </xf>
    <xf numFmtId="189" fontId="25" fillId="0" borderId="0" xfId="1" applyNumberFormat="1" applyFont="1" applyFill="1" applyAlignment="1">
      <alignment horizontal="right" vertical="center"/>
    </xf>
    <xf numFmtId="189" fontId="25" fillId="0" borderId="0" xfId="1" applyNumberFormat="1" applyFont="1" applyFill="1" applyAlignment="1">
      <alignment horizontal="right"/>
    </xf>
    <xf numFmtId="189" fontId="25" fillId="0" borderId="0" xfId="1" applyNumberFormat="1" applyFont="1" applyFill="1" applyBorder="1" applyAlignment="1">
      <alignment horizontal="right"/>
    </xf>
    <xf numFmtId="191" fontId="25" fillId="0" borderId="0" xfId="4" applyNumberFormat="1" applyFont="1" applyFill="1" applyBorder="1" applyAlignment="1">
      <alignment horizontal="right" vertical="center"/>
    </xf>
    <xf numFmtId="189" fontId="25" fillId="0" borderId="0" xfId="8" applyNumberFormat="1" applyFont="1" applyFill="1" applyBorder="1" applyAlignment="1">
      <alignment horizontal="right" vertical="center"/>
    </xf>
    <xf numFmtId="189" fontId="25" fillId="0" borderId="0" xfId="1" applyNumberFormat="1" applyFont="1" applyFill="1"/>
    <xf numFmtId="189" fontId="25" fillId="0" borderId="0" xfId="1" applyNumberFormat="1" applyFont="1" applyFill="1" applyBorder="1"/>
    <xf numFmtId="189" fontId="25" fillId="0" borderId="0" xfId="8" applyNumberFormat="1" applyFont="1" applyFill="1" applyBorder="1" applyAlignment="1">
      <alignment horizontal="right"/>
    </xf>
    <xf numFmtId="189" fontId="25" fillId="0" borderId="0" xfId="8" applyNumberFormat="1" applyFont="1" applyFill="1" applyBorder="1"/>
    <xf numFmtId="189" fontId="25" fillId="0" borderId="0" xfId="4" applyNumberFormat="1" applyFont="1" applyFill="1" applyBorder="1" applyAlignment="1">
      <alignment horizontal="right" vertical="center"/>
    </xf>
    <xf numFmtId="189" fontId="25" fillId="0" borderId="0" xfId="8" applyNumberFormat="1" applyFont="1" applyFill="1" applyBorder="1" applyAlignment="1">
      <alignment vertical="center"/>
    </xf>
    <xf numFmtId="191" fontId="25" fillId="0" borderId="1" xfId="4" applyNumberFormat="1" applyFont="1" applyFill="1" applyBorder="1" applyAlignment="1">
      <alignment horizontal="right" vertical="center"/>
    </xf>
    <xf numFmtId="189" fontId="25" fillId="0" borderId="0" xfId="4" applyNumberFormat="1" applyFont="1" applyFill="1" applyBorder="1" applyAlignment="1">
      <alignment horizontal="right"/>
    </xf>
    <xf numFmtId="189" fontId="25" fillId="0" borderId="0" xfId="4" applyNumberFormat="1" applyFont="1" applyFill="1" applyBorder="1" applyAlignment="1">
      <alignment horizontal="center" vertical="top"/>
    </xf>
    <xf numFmtId="189" fontId="25" fillId="0" borderId="0" xfId="8" applyNumberFormat="1" applyFont="1" applyFill="1" applyBorder="1" applyAlignment="1">
      <alignment horizontal="right" vertical="top"/>
    </xf>
    <xf numFmtId="189" fontId="25" fillId="0" borderId="0" xfId="4" applyNumberFormat="1" applyFont="1" applyFill="1" applyBorder="1" applyAlignment="1">
      <alignment horizontal="right" vertical="top"/>
    </xf>
    <xf numFmtId="189" fontId="25" fillId="0" borderId="0" xfId="4" applyNumberFormat="1" applyFont="1" applyFill="1" applyBorder="1"/>
    <xf numFmtId="189" fontId="25" fillId="0" borderId="1" xfId="4" applyNumberFormat="1" applyFont="1" applyFill="1" applyBorder="1" applyAlignment="1">
      <alignment horizontal="right"/>
    </xf>
    <xf numFmtId="189" fontId="25" fillId="0" borderId="1" xfId="4" applyNumberFormat="1" applyFont="1" applyFill="1" applyBorder="1" applyAlignment="1">
      <alignment horizontal="right" vertical="top"/>
    </xf>
    <xf numFmtId="189" fontId="25" fillId="0" borderId="0" xfId="8" applyNumberFormat="1" applyFont="1" applyFill="1" applyAlignment="1">
      <alignment horizontal="right"/>
    </xf>
    <xf numFmtId="189" fontId="25" fillId="0" borderId="0" xfId="0" applyNumberFormat="1" applyFont="1" applyFill="1" applyAlignment="1">
      <alignment vertical="center"/>
    </xf>
    <xf numFmtId="189" fontId="25" fillId="0" borderId="0" xfId="0" applyNumberFormat="1" applyFont="1" applyFill="1" applyBorder="1" applyAlignment="1">
      <alignment vertical="center"/>
    </xf>
    <xf numFmtId="0" fontId="22" fillId="0" borderId="0" xfId="5" applyFont="1" applyFill="1"/>
    <xf numFmtId="0" fontId="16" fillId="0" borderId="0" xfId="5" applyFont="1" applyFill="1"/>
    <xf numFmtId="189" fontId="7" fillId="0" borderId="0" xfId="0" applyNumberFormat="1" applyFont="1" applyFill="1" applyBorder="1" applyAlignment="1">
      <alignment vertical="top"/>
    </xf>
    <xf numFmtId="37" fontId="5" fillId="0" borderId="3" xfId="4" applyNumberFormat="1" applyFont="1" applyFill="1" applyBorder="1" applyAlignment="1">
      <alignment horizontal="right"/>
    </xf>
    <xf numFmtId="37" fontId="5" fillId="0" borderId="5" xfId="4" applyNumberFormat="1" applyFont="1" applyFill="1" applyBorder="1" applyAlignment="1">
      <alignment horizontal="right"/>
    </xf>
    <xf numFmtId="187" fontId="5" fillId="0" borderId="3" xfId="4" applyNumberFormat="1" applyFont="1" applyFill="1" applyBorder="1" applyAlignment="1">
      <alignment horizontal="right" vertical="center"/>
    </xf>
    <xf numFmtId="37" fontId="5" fillId="0" borderId="4" xfId="4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top"/>
    </xf>
    <xf numFmtId="189" fontId="14" fillId="0" borderId="0" xfId="7" applyNumberFormat="1" applyFont="1" applyFill="1" applyBorder="1" applyAlignment="1">
      <alignment horizontal="center" vertical="top"/>
    </xf>
    <xf numFmtId="189" fontId="14" fillId="0" borderId="0" xfId="0" applyNumberFormat="1" applyFont="1" applyFill="1" applyBorder="1" applyAlignment="1">
      <alignment horizontal="center" vertical="top"/>
    </xf>
    <xf numFmtId="189" fontId="15" fillId="0" borderId="0" xfId="0" applyNumberFormat="1" applyFont="1" applyFill="1" applyBorder="1" applyAlignment="1">
      <alignment horizontal="center" vertical="top"/>
    </xf>
    <xf numFmtId="189" fontId="14" fillId="0" borderId="0" xfId="6" applyNumberFormat="1" applyFont="1" applyFill="1" applyBorder="1" applyAlignment="1">
      <alignment horizontal="center" vertical="top"/>
    </xf>
    <xf numFmtId="194" fontId="15" fillId="0" borderId="0" xfId="0" applyNumberFormat="1" applyFont="1" applyFill="1" applyBorder="1" applyAlignment="1">
      <alignment vertical="top"/>
    </xf>
    <xf numFmtId="37" fontId="26" fillId="0" borderId="0" xfId="0" applyNumberFormat="1" applyFont="1" applyFill="1" applyBorder="1" applyAlignment="1">
      <alignment vertical="center"/>
    </xf>
    <xf numFmtId="192" fontId="26" fillId="0" borderId="0" xfId="4" applyNumberFormat="1" applyFont="1" applyFill="1" applyBorder="1" applyAlignment="1">
      <alignment horizontal="right" vertical="center"/>
    </xf>
    <xf numFmtId="37" fontId="26" fillId="0" borderId="0" xfId="0" applyNumberFormat="1" applyFont="1" applyFill="1" applyBorder="1" applyAlignment="1">
      <alignment vertical="top"/>
    </xf>
    <xf numFmtId="37" fontId="26" fillId="0" borderId="0" xfId="0" applyNumberFormat="1" applyFont="1" applyFill="1" applyBorder="1" applyAlignment="1">
      <alignment horizontal="right" vertical="top"/>
    </xf>
    <xf numFmtId="0" fontId="15" fillId="0" borderId="0" xfId="0" applyFont="1" applyFill="1" applyAlignment="1">
      <alignment vertical="top"/>
    </xf>
    <xf numFmtId="37" fontId="15" fillId="0" borderId="0" xfId="0" applyNumberFormat="1" applyFont="1" applyFill="1" applyBorder="1" applyAlignment="1">
      <alignment vertical="top"/>
    </xf>
    <xf numFmtId="37" fontId="15" fillId="0" borderId="0" xfId="4" applyNumberFormat="1" applyFont="1" applyFill="1" applyBorder="1" applyAlignment="1">
      <alignment horizontal="right" vertical="top"/>
    </xf>
    <xf numFmtId="37" fontId="15" fillId="0" borderId="0" xfId="4" applyNumberFormat="1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indent="1"/>
    </xf>
    <xf numFmtId="0" fontId="26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vertical="top"/>
    </xf>
    <xf numFmtId="37" fontId="26" fillId="0" borderId="0" xfId="4" applyNumberFormat="1" applyFont="1" applyFill="1" applyBorder="1" applyAlignment="1">
      <alignment horizontal="right" vertical="center"/>
    </xf>
    <xf numFmtId="37" fontId="26" fillId="0" borderId="0" xfId="4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vertical="top" indent="2"/>
    </xf>
    <xf numFmtId="37" fontId="26" fillId="0" borderId="0" xfId="4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vertical="center"/>
    </xf>
    <xf numFmtId="37" fontId="26" fillId="0" borderId="5" xfId="0" applyNumberFormat="1" applyFont="1" applyFill="1" applyBorder="1" applyAlignment="1">
      <alignment vertical="center"/>
    </xf>
    <xf numFmtId="40" fontId="14" fillId="0" borderId="0" xfId="7" quotePrefix="1" applyFont="1" applyFill="1" applyBorder="1" applyAlignment="1">
      <alignment horizontal="center" vertical="top"/>
    </xf>
    <xf numFmtId="189" fontId="27" fillId="0" borderId="0" xfId="6" applyNumberFormat="1" applyFont="1" applyFill="1" applyBorder="1" applyAlignment="1">
      <alignment horizontal="center" vertical="center"/>
    </xf>
    <xf numFmtId="37" fontId="14" fillId="0" borderId="0" xfId="6" applyFont="1" applyFill="1" applyBorder="1" applyAlignment="1">
      <alignment horizontal="center" vertical="top"/>
    </xf>
    <xf numFmtId="0" fontId="27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/>
    </xf>
    <xf numFmtId="189" fontId="27" fillId="0" borderId="0" xfId="7" applyNumberFormat="1" applyFont="1" applyFill="1" applyBorder="1" applyAlignment="1">
      <alignment horizontal="center" vertical="center"/>
    </xf>
    <xf numFmtId="191" fontId="26" fillId="0" borderId="0" xfId="4" applyNumberFormat="1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vertical="center" wrapText="1"/>
    </xf>
    <xf numFmtId="37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vertical="top"/>
    </xf>
    <xf numFmtId="3" fontId="15" fillId="0" borderId="0" xfId="4" applyNumberFormat="1" applyFont="1" applyFill="1" applyBorder="1" applyAlignment="1">
      <alignment horizontal="right" vertical="top"/>
    </xf>
    <xf numFmtId="3" fontId="15" fillId="0" borderId="0" xfId="4" applyNumberFormat="1" applyFont="1" applyFill="1" applyBorder="1" applyAlignment="1">
      <alignment vertical="top"/>
    </xf>
    <xf numFmtId="3" fontId="7" fillId="0" borderId="0" xfId="0" applyNumberFormat="1" applyFont="1" applyFill="1" applyBorder="1" applyAlignment="1">
      <alignment vertical="top"/>
    </xf>
    <xf numFmtId="3" fontId="16" fillId="0" borderId="0" xfId="5" applyNumberFormat="1" applyFont="1" applyFill="1"/>
    <xf numFmtId="0" fontId="15" fillId="0" borderId="0" xfId="0" quotePrefix="1" applyFont="1" applyFill="1" applyBorder="1" applyAlignment="1">
      <alignment horizontal="left" vertical="top"/>
    </xf>
    <xf numFmtId="0" fontId="14" fillId="0" borderId="0" xfId="0" quotePrefix="1" applyFont="1" applyFill="1" applyAlignment="1">
      <alignment horizontal="left" vertical="top"/>
    </xf>
    <xf numFmtId="0" fontId="3" fillId="0" borderId="0" xfId="9" applyFont="1" applyFill="1" applyBorder="1" applyAlignment="1">
      <alignment horizontal="center"/>
    </xf>
    <xf numFmtId="0" fontId="5" fillId="0" borderId="0" xfId="9" applyFont="1" applyFill="1" applyBorder="1" applyAlignment="1">
      <alignment horizontal="center"/>
    </xf>
    <xf numFmtId="189" fontId="5" fillId="0" borderId="0" xfId="9" applyNumberFormat="1" applyFont="1" applyFill="1" applyBorder="1" applyAlignment="1">
      <alignment horizontal="center"/>
    </xf>
    <xf numFmtId="0" fontId="5" fillId="0" borderId="0" xfId="9" applyFont="1" applyFill="1"/>
    <xf numFmtId="0" fontId="5" fillId="0" borderId="0" xfId="9" applyFont="1" applyFill="1" applyAlignment="1">
      <alignment horizontal="center"/>
    </xf>
    <xf numFmtId="189" fontId="5" fillId="0" borderId="0" xfId="9" applyNumberFormat="1" applyFont="1" applyFill="1"/>
    <xf numFmtId="0" fontId="5" fillId="0" borderId="0" xfId="9" applyFont="1" applyFill="1" applyAlignment="1">
      <alignment horizontal="left" indent="2"/>
    </xf>
    <xf numFmtId="196" fontId="5" fillId="0" borderId="0" xfId="4" applyNumberFormat="1" applyFont="1" applyFill="1" applyAlignment="1">
      <alignment horizontal="center"/>
    </xf>
    <xf numFmtId="37" fontId="5" fillId="0" borderId="0" xfId="9" applyNumberFormat="1" applyFont="1" applyFill="1" applyAlignment="1">
      <alignment horizontal="right"/>
    </xf>
    <xf numFmtId="197" fontId="5" fillId="0" borderId="0" xfId="4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horizontal="left" vertical="center" indent="2"/>
    </xf>
    <xf numFmtId="0" fontId="4" fillId="0" borderId="0" xfId="9" applyFont="1" applyFill="1" applyAlignment="1">
      <alignment vertical="top"/>
    </xf>
    <xf numFmtId="0" fontId="5" fillId="0" borderId="0" xfId="9" quotePrefix="1" applyFont="1" applyFill="1" applyAlignment="1">
      <alignment horizontal="left" vertical="center" indent="3"/>
    </xf>
    <xf numFmtId="0" fontId="5" fillId="0" borderId="0" xfId="9" applyFont="1" applyFill="1" applyAlignment="1">
      <alignment horizontal="left" indent="4"/>
    </xf>
    <xf numFmtId="37" fontId="5" fillId="0" borderId="0" xfId="9" applyNumberFormat="1" applyFont="1" applyFill="1"/>
    <xf numFmtId="0" fontId="3" fillId="0" borderId="0" xfId="9" applyFont="1" applyFill="1"/>
    <xf numFmtId="37" fontId="5" fillId="0" borderId="0" xfId="9" applyNumberFormat="1" applyFont="1" applyFill="1" applyBorder="1"/>
    <xf numFmtId="194" fontId="5" fillId="0" borderId="0" xfId="1" applyNumberFormat="1" applyFont="1" applyFill="1" applyBorder="1" applyAlignment="1">
      <alignment horizontal="right"/>
    </xf>
    <xf numFmtId="37" fontId="5" fillId="0" borderId="2" xfId="4" applyNumberFormat="1" applyFont="1" applyFill="1" applyBorder="1"/>
    <xf numFmtId="0" fontId="3" fillId="0" borderId="0" xfId="9" applyFont="1" applyFill="1" applyAlignment="1">
      <alignment horizontal="center"/>
    </xf>
    <xf numFmtId="0" fontId="3" fillId="0" borderId="0" xfId="9" applyFont="1" applyFill="1" applyBorder="1" applyAlignment="1">
      <alignment horizontal="center" vertical="top"/>
    </xf>
    <xf numFmtId="0" fontId="17" fillId="0" borderId="0" xfId="9" applyFont="1" applyFill="1" applyAlignment="1">
      <alignment horizontal="center" vertical="top"/>
    </xf>
    <xf numFmtId="0" fontId="5" fillId="0" borderId="0" xfId="9" applyFont="1" applyFill="1" applyBorder="1"/>
    <xf numFmtId="189" fontId="5" fillId="0" borderId="0" xfId="9" applyNumberFormat="1" applyFont="1" applyFill="1" applyBorder="1"/>
    <xf numFmtId="0" fontId="5" fillId="0" borderId="0" xfId="9" applyFont="1" applyFill="1" applyAlignment="1">
      <alignment horizontal="left" indent="3"/>
    </xf>
    <xf numFmtId="37" fontId="5" fillId="0" borderId="0" xfId="9" applyNumberFormat="1" applyFont="1" applyFill="1" applyBorder="1" applyAlignment="1">
      <alignment horizontal="right"/>
    </xf>
    <xf numFmtId="189" fontId="5" fillId="0" borderId="0" xfId="4" applyNumberFormat="1" applyFont="1" applyFill="1" applyBorder="1" applyAlignment="1">
      <alignment horizontal="center"/>
    </xf>
    <xf numFmtId="0" fontId="5" fillId="0" borderId="0" xfId="9" applyFont="1" applyFill="1" applyAlignment="1">
      <alignment horizontal="left" indent="5"/>
    </xf>
    <xf numFmtId="0" fontId="5" fillId="0" borderId="0" xfId="9" applyFont="1" applyFill="1" applyBorder="1" applyAlignment="1">
      <alignment horizontal="left"/>
    </xf>
    <xf numFmtId="37" fontId="5" fillId="0" borderId="1" xfId="9" applyNumberFormat="1" applyFont="1" applyFill="1" applyBorder="1" applyAlignment="1">
      <alignment vertical="center"/>
    </xf>
    <xf numFmtId="37" fontId="5" fillId="0" borderId="0" xfId="9" applyNumberFormat="1" applyFont="1" applyFill="1" applyBorder="1" applyAlignment="1">
      <alignment vertical="center"/>
    </xf>
    <xf numFmtId="189" fontId="5" fillId="0" borderId="1" xfId="4" applyNumberFormat="1" applyFont="1" applyFill="1" applyBorder="1" applyAlignment="1">
      <alignment horizontal="right" vertical="center"/>
    </xf>
    <xf numFmtId="189" fontId="5" fillId="0" borderId="1" xfId="4" applyNumberFormat="1" applyFont="1" applyFill="1" applyBorder="1" applyAlignment="1">
      <alignment vertical="center"/>
    </xf>
    <xf numFmtId="189" fontId="5" fillId="0" borderId="1" xfId="4" applyNumberFormat="1" applyFont="1" applyFill="1" applyBorder="1" applyAlignment="1">
      <alignment horizontal="right"/>
    </xf>
    <xf numFmtId="189" fontId="5" fillId="0" borderId="5" xfId="4" applyNumberFormat="1" applyFont="1" applyFill="1" applyBorder="1" applyAlignment="1">
      <alignment horizontal="right"/>
    </xf>
    <xf numFmtId="192" fontId="5" fillId="0" borderId="1" xfId="4" applyNumberFormat="1" applyFont="1" applyFill="1" applyBorder="1" applyAlignment="1">
      <alignment horizontal="right" vertical="center"/>
    </xf>
    <xf numFmtId="192" fontId="5" fillId="0" borderId="3" xfId="4" applyNumberFormat="1" applyFont="1" applyFill="1" applyBorder="1" applyAlignment="1">
      <alignment horizontal="right" vertical="center"/>
    </xf>
    <xf numFmtId="194" fontId="5" fillId="0" borderId="0" xfId="1" applyNumberFormat="1" applyFont="1" applyFill="1" applyBorder="1" applyAlignment="1">
      <alignment horizontal="right" vertical="center"/>
    </xf>
    <xf numFmtId="191" fontId="5" fillId="0" borderId="3" xfId="4" applyNumberFormat="1" applyFont="1" applyFill="1" applyBorder="1" applyAlignment="1">
      <alignment horizontal="right" vertical="center"/>
    </xf>
    <xf numFmtId="3" fontId="25" fillId="0" borderId="0" xfId="0" applyNumberFormat="1" applyFont="1" applyBorder="1" applyAlignment="1">
      <alignment vertical="center" wrapText="1"/>
    </xf>
    <xf numFmtId="189" fontId="7" fillId="0" borderId="2" xfId="4" applyNumberFormat="1" applyFont="1" applyFill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192" fontId="26" fillId="0" borderId="5" xfId="4" applyNumberFormat="1" applyFont="1" applyFill="1" applyBorder="1" applyAlignment="1">
      <alignment horizontal="right" vertical="center"/>
    </xf>
    <xf numFmtId="189" fontId="25" fillId="0" borderId="1" xfId="8" applyNumberFormat="1" applyFont="1" applyFill="1" applyBorder="1" applyAlignment="1">
      <alignment horizontal="right"/>
    </xf>
    <xf numFmtId="189" fontId="10" fillId="0" borderId="0" xfId="5" applyNumberFormat="1" applyFont="1"/>
    <xf numFmtId="189" fontId="25" fillId="0" borderId="3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indent="4"/>
    </xf>
    <xf numFmtId="189" fontId="14" fillId="0" borderId="0" xfId="0" applyNumberFormat="1" applyFont="1" applyFill="1" applyBorder="1" applyAlignment="1">
      <alignment horizontal="center" vertical="center"/>
    </xf>
    <xf numFmtId="187" fontId="26" fillId="0" borderId="0" xfId="4" applyNumberFormat="1" applyFont="1" applyFill="1" applyBorder="1" applyAlignment="1">
      <alignment horizontal="right" vertical="center"/>
    </xf>
    <xf numFmtId="194" fontId="26" fillId="0" borderId="0" xfId="1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top"/>
    </xf>
    <xf numFmtId="187" fontId="5" fillId="0" borderId="0" xfId="4" applyNumberFormat="1" applyFont="1" applyFill="1" applyBorder="1" applyAlignment="1">
      <alignment horizontal="right" vertical="center"/>
    </xf>
    <xf numFmtId="187" fontId="25" fillId="0" borderId="0" xfId="4" applyNumberFormat="1" applyFont="1" applyFill="1" applyBorder="1" applyAlignment="1">
      <alignment horizontal="right" vertical="center"/>
    </xf>
    <xf numFmtId="187" fontId="5" fillId="0" borderId="1" xfId="4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18" fillId="0" borderId="0" xfId="2" applyFont="1" applyFill="1" applyAlignment="1">
      <alignment horizontal="center" vertical="center"/>
    </xf>
    <xf numFmtId="0" fontId="18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40" fontId="3" fillId="0" borderId="0" xfId="7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/>
    </xf>
    <xf numFmtId="0" fontId="18" fillId="0" borderId="0" xfId="0" quotePrefix="1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189" fontId="14" fillId="0" borderId="0" xfId="7" applyNumberFormat="1" applyFont="1" applyFill="1" applyBorder="1" applyAlignment="1">
      <alignment horizontal="center" vertical="top"/>
    </xf>
    <xf numFmtId="189" fontId="14" fillId="0" borderId="0" xfId="0" applyNumberFormat="1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right" vertical="top"/>
    </xf>
    <xf numFmtId="0" fontId="14" fillId="0" borderId="0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/>
    </xf>
    <xf numFmtId="195" fontId="5" fillId="0" borderId="0" xfId="4" applyNumberFormat="1" applyFont="1" applyFill="1" applyBorder="1" applyAlignment="1">
      <alignment horizontal="right"/>
    </xf>
  </cellXfs>
  <cellStyles count="10">
    <cellStyle name="Comma" xfId="1" builtinId="3"/>
    <cellStyle name="Comma 15" xfId="4"/>
    <cellStyle name="Comma 16 2" xfId="8"/>
    <cellStyle name="Comma 2" xfId="3"/>
    <cellStyle name="Comma 8" xfId="7"/>
    <cellStyle name="Normal" xfId="0" builtinId="0"/>
    <cellStyle name="Normal 10" xfId="6"/>
    <cellStyle name="Normal 2" xfId="5"/>
    <cellStyle name="Normal 3" xfId="9"/>
    <cellStyle name="Normal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J270"/>
  <sheetViews>
    <sheetView topLeftCell="A94" zoomScale="90" zoomScaleNormal="90" zoomScaleSheetLayoutView="80" workbookViewId="0">
      <selection activeCell="D110" sqref="D110"/>
    </sheetView>
  </sheetViews>
  <sheetFormatPr defaultColWidth="8.85546875" defaultRowHeight="24" customHeight="1" x14ac:dyDescent="0.15"/>
  <cols>
    <col min="1" max="1" width="50.42578125" style="71" customWidth="1"/>
    <col min="2" max="2" width="8.140625" style="71" bestFit="1" customWidth="1"/>
    <col min="3" max="3" width="2.140625" style="71" customWidth="1"/>
    <col min="4" max="4" width="13.85546875" style="71" customWidth="1"/>
    <col min="5" max="5" width="2.140625" style="71" customWidth="1"/>
    <col min="6" max="6" width="13.42578125" style="71" customWidth="1"/>
    <col min="7" max="7" width="2.140625" style="71" customWidth="1"/>
    <col min="8" max="8" width="13.85546875" style="71" customWidth="1"/>
    <col min="9" max="9" width="2.140625" style="71" customWidth="1"/>
    <col min="10" max="10" width="13.42578125" style="71" customWidth="1"/>
    <col min="11" max="11" width="26.42578125" style="71" customWidth="1"/>
    <col min="12" max="16384" width="8.85546875" style="71"/>
  </cols>
  <sheetData>
    <row r="1" spans="1:10" s="96" customFormat="1" ht="24" customHeight="1" x14ac:dyDescent="0.15">
      <c r="A1" s="263" t="s">
        <v>234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s="96" customFormat="1" ht="24" customHeight="1" x14ac:dyDescent="0.15">
      <c r="A2" s="264" t="s">
        <v>0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s="96" customFormat="1" ht="24" customHeight="1" x14ac:dyDescent="0.15">
      <c r="A3" s="265" t="s">
        <v>204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0" s="96" customFormat="1" ht="24" customHeight="1" x14ac:dyDescent="0.15">
      <c r="A4" s="266" t="s">
        <v>1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ht="9" customHeight="1" x14ac:dyDescent="0.15">
      <c r="A5" s="267"/>
      <c r="B5" s="267"/>
      <c r="C5" s="267"/>
      <c r="D5" s="267"/>
      <c r="E5" s="267"/>
      <c r="F5" s="267"/>
      <c r="G5" s="267"/>
      <c r="H5" s="267"/>
      <c r="I5" s="267"/>
      <c r="J5" s="267"/>
    </row>
    <row r="6" spans="1:10" ht="24" customHeight="1" x14ac:dyDescent="0.15">
      <c r="A6" s="62"/>
      <c r="B6" s="75" t="s">
        <v>2</v>
      </c>
      <c r="C6" s="75"/>
      <c r="D6" s="268" t="s">
        <v>3</v>
      </c>
      <c r="E6" s="268"/>
      <c r="F6" s="268"/>
      <c r="G6" s="1"/>
      <c r="H6" s="268" t="s">
        <v>4</v>
      </c>
      <c r="I6" s="268"/>
      <c r="J6" s="268"/>
    </row>
    <row r="7" spans="1:10" ht="24" customHeight="1" x14ac:dyDescent="0.15">
      <c r="A7" s="62"/>
      <c r="B7" s="75"/>
      <c r="C7" s="97" t="s">
        <v>5</v>
      </c>
      <c r="D7" s="97"/>
      <c r="E7" s="97"/>
      <c r="F7" s="77"/>
      <c r="G7" s="268" t="s">
        <v>5</v>
      </c>
      <c r="H7" s="268"/>
      <c r="I7" s="268"/>
      <c r="J7" s="77"/>
    </row>
    <row r="8" spans="1:10" ht="24" customHeight="1" x14ac:dyDescent="0.15">
      <c r="A8" s="62"/>
      <c r="B8" s="29"/>
      <c r="C8" s="75"/>
      <c r="D8" s="81" t="s">
        <v>190</v>
      </c>
      <c r="E8" s="82"/>
      <c r="F8" s="81" t="s">
        <v>6</v>
      </c>
      <c r="G8" s="118"/>
      <c r="H8" s="81" t="s">
        <v>190</v>
      </c>
      <c r="I8" s="82"/>
      <c r="J8" s="81" t="s">
        <v>6</v>
      </c>
    </row>
    <row r="9" spans="1:10" ht="24" customHeight="1" x14ac:dyDescent="0.15">
      <c r="A9" s="62"/>
      <c r="B9" s="75"/>
      <c r="C9" s="75"/>
      <c r="D9" s="83">
        <v>2562</v>
      </c>
      <c r="E9" s="84"/>
      <c r="F9" s="83">
        <v>2561</v>
      </c>
      <c r="G9" s="119"/>
      <c r="H9" s="83">
        <v>2562</v>
      </c>
      <c r="I9" s="84"/>
      <c r="J9" s="83">
        <v>2561</v>
      </c>
    </row>
    <row r="10" spans="1:10" ht="24" customHeight="1" x14ac:dyDescent="0.5">
      <c r="A10" s="209" t="s">
        <v>7</v>
      </c>
      <c r="B10" s="210"/>
      <c r="C10" s="210"/>
      <c r="D10" s="211"/>
      <c r="E10" s="211"/>
      <c r="F10" s="211"/>
      <c r="G10" s="211"/>
      <c r="H10" s="211"/>
      <c r="I10" s="211"/>
      <c r="J10" s="211"/>
    </row>
    <row r="11" spans="1:10" ht="24" customHeight="1" x14ac:dyDescent="0.5">
      <c r="A11" s="212" t="s">
        <v>8</v>
      </c>
      <c r="B11" s="213"/>
      <c r="C11" s="212"/>
      <c r="D11" s="214"/>
      <c r="E11" s="214"/>
      <c r="F11" s="214"/>
      <c r="G11" s="214"/>
      <c r="H11" s="214"/>
      <c r="I11" s="214"/>
      <c r="J11" s="214"/>
    </row>
    <row r="12" spans="1:10" ht="24" customHeight="1" x14ac:dyDescent="0.5">
      <c r="A12" s="215" t="s">
        <v>9</v>
      </c>
      <c r="B12" s="216">
        <v>7.1</v>
      </c>
      <c r="C12" s="213"/>
      <c r="D12" s="22">
        <v>212015678</v>
      </c>
      <c r="E12" s="217"/>
      <c r="F12" s="22">
        <f>142252204</f>
        <v>142252204</v>
      </c>
      <c r="G12" s="217"/>
      <c r="H12" s="22">
        <v>5410448</v>
      </c>
      <c r="I12" s="217"/>
      <c r="J12" s="22">
        <v>8124914</v>
      </c>
    </row>
    <row r="13" spans="1:10" ht="24" customHeight="1" x14ac:dyDescent="0.5">
      <c r="A13" s="215" t="s">
        <v>209</v>
      </c>
      <c r="B13" s="216">
        <v>8.1</v>
      </c>
      <c r="C13" s="213"/>
      <c r="D13" s="22">
        <v>576872506</v>
      </c>
      <c r="E13" s="217"/>
      <c r="F13" s="22">
        <f>916283311-F25</f>
        <v>738053983</v>
      </c>
      <c r="G13" s="217"/>
      <c r="H13" s="22">
        <v>331471247</v>
      </c>
      <c r="I13" s="217"/>
      <c r="J13" s="22">
        <v>469809568</v>
      </c>
    </row>
    <row r="14" spans="1:10" ht="24" customHeight="1" x14ac:dyDescent="0.5">
      <c r="A14" s="215" t="s">
        <v>210</v>
      </c>
      <c r="B14" s="107">
        <v>9</v>
      </c>
      <c r="C14" s="213"/>
      <c r="D14" s="22">
        <v>556499062</v>
      </c>
      <c r="E14" s="217"/>
      <c r="F14" s="22">
        <v>897874065</v>
      </c>
      <c r="G14" s="217"/>
      <c r="H14" s="22">
        <v>32870719</v>
      </c>
      <c r="I14" s="217"/>
      <c r="J14" s="22">
        <v>25061399</v>
      </c>
    </row>
    <row r="15" spans="1:10" ht="24" customHeight="1" x14ac:dyDescent="0.5">
      <c r="A15" s="215" t="s">
        <v>192</v>
      </c>
      <c r="B15" s="107"/>
      <c r="C15" s="213"/>
      <c r="D15" s="22">
        <v>35558489</v>
      </c>
      <c r="E15" s="217"/>
      <c r="F15" s="22">
        <v>38064192</v>
      </c>
      <c r="G15" s="217"/>
      <c r="H15" s="7">
        <v>0</v>
      </c>
      <c r="I15" s="217"/>
      <c r="J15" s="7">
        <v>0</v>
      </c>
    </row>
    <row r="16" spans="1:10" ht="24" customHeight="1" x14ac:dyDescent="0.5">
      <c r="A16" s="215" t="s">
        <v>10</v>
      </c>
      <c r="B16" s="107">
        <v>10</v>
      </c>
      <c r="C16" s="213"/>
      <c r="D16" s="22">
        <v>8178032</v>
      </c>
      <c r="E16" s="217"/>
      <c r="F16" s="22">
        <v>8682290</v>
      </c>
      <c r="G16" s="217"/>
      <c r="H16" s="22">
        <v>116260000</v>
      </c>
      <c r="I16" s="217"/>
      <c r="J16" s="22">
        <v>168386000</v>
      </c>
    </row>
    <row r="17" spans="1:10" ht="24" customHeight="1" x14ac:dyDescent="0.5">
      <c r="A17" s="215" t="s">
        <v>11</v>
      </c>
      <c r="B17" s="106"/>
      <c r="C17" s="213"/>
      <c r="D17" s="22">
        <v>582001747</v>
      </c>
      <c r="E17" s="217"/>
      <c r="F17" s="22">
        <v>841076118</v>
      </c>
      <c r="G17" s="217"/>
      <c r="H17" s="7">
        <v>0</v>
      </c>
      <c r="I17" s="217"/>
      <c r="J17" s="24">
        <v>0</v>
      </c>
    </row>
    <row r="18" spans="1:10" ht="24" customHeight="1" x14ac:dyDescent="0.5">
      <c r="A18" s="215" t="s">
        <v>12</v>
      </c>
      <c r="B18" s="107">
        <v>11</v>
      </c>
      <c r="C18" s="213"/>
      <c r="D18" s="22">
        <v>54665584</v>
      </c>
      <c r="E18" s="217"/>
      <c r="F18" s="22">
        <v>33434473</v>
      </c>
      <c r="G18" s="217"/>
      <c r="H18" s="218">
        <v>4954463</v>
      </c>
      <c r="I18" s="217"/>
      <c r="J18" s="24">
        <v>4698750</v>
      </c>
    </row>
    <row r="19" spans="1:10" ht="24" customHeight="1" x14ac:dyDescent="0.5">
      <c r="A19" s="219" t="s">
        <v>194</v>
      </c>
      <c r="B19" s="213"/>
      <c r="C19" s="213"/>
      <c r="D19" s="220"/>
      <c r="E19" s="220"/>
      <c r="F19" s="220"/>
      <c r="G19" s="220"/>
      <c r="H19" s="220"/>
      <c r="I19" s="220"/>
      <c r="J19" s="220"/>
    </row>
    <row r="20" spans="1:10" ht="24" customHeight="1" x14ac:dyDescent="0.5">
      <c r="A20" s="221" t="s">
        <v>195</v>
      </c>
      <c r="B20" s="213">
        <v>12</v>
      </c>
      <c r="C20" s="213"/>
      <c r="D20" s="12">
        <v>0</v>
      </c>
      <c r="E20" s="32"/>
      <c r="F20" s="34">
        <v>152172475</v>
      </c>
      <c r="G20" s="32"/>
      <c r="H20" s="12">
        <v>0</v>
      </c>
      <c r="I20" s="32"/>
      <c r="J20" s="12">
        <v>0</v>
      </c>
    </row>
    <row r="21" spans="1:10" ht="24" customHeight="1" x14ac:dyDescent="0.5">
      <c r="A21" s="222" t="s">
        <v>13</v>
      </c>
      <c r="B21" s="213"/>
      <c r="C21" s="212"/>
      <c r="D21" s="115">
        <f>SUM(D12:D20)</f>
        <v>2025791098</v>
      </c>
      <c r="E21" s="223"/>
      <c r="F21" s="115">
        <f>SUM(F12:F20)</f>
        <v>2851609800</v>
      </c>
      <c r="G21" s="223"/>
      <c r="H21" s="115">
        <f>SUM(H12:H20)</f>
        <v>490966877</v>
      </c>
      <c r="I21" s="223"/>
      <c r="J21" s="115">
        <f>SUM(J12:J20)</f>
        <v>676080631</v>
      </c>
    </row>
    <row r="22" spans="1:10" ht="24" customHeight="1" x14ac:dyDescent="0.5">
      <c r="A22" s="224"/>
      <c r="B22" s="213"/>
      <c r="C22" s="212"/>
      <c r="D22" s="33"/>
      <c r="E22" s="33"/>
      <c r="F22" s="33"/>
      <c r="G22" s="33"/>
      <c r="H22" s="33"/>
      <c r="I22" s="33"/>
      <c r="J22" s="33"/>
    </row>
    <row r="23" spans="1:10" ht="24" customHeight="1" x14ac:dyDescent="0.5">
      <c r="A23" s="212" t="s">
        <v>14</v>
      </c>
      <c r="B23" s="213"/>
      <c r="C23" s="212"/>
      <c r="D23" s="225"/>
      <c r="E23" s="223"/>
      <c r="F23" s="225"/>
      <c r="G23" s="223"/>
      <c r="H23" s="225"/>
      <c r="I23" s="223"/>
      <c r="J23" s="225"/>
    </row>
    <row r="24" spans="1:10" ht="24" customHeight="1" x14ac:dyDescent="0.5">
      <c r="A24" s="215" t="s">
        <v>15</v>
      </c>
      <c r="B24" s="213">
        <v>26</v>
      </c>
      <c r="C24" s="212"/>
      <c r="D24" s="33">
        <v>240739595</v>
      </c>
      <c r="E24" s="33"/>
      <c r="F24" s="33">
        <v>255939694</v>
      </c>
      <c r="G24" s="33"/>
      <c r="H24" s="7">
        <v>0</v>
      </c>
      <c r="I24" s="33"/>
      <c r="J24" s="7">
        <v>0</v>
      </c>
    </row>
    <row r="25" spans="1:10" ht="24" customHeight="1" x14ac:dyDescent="0.5">
      <c r="A25" s="215" t="s">
        <v>211</v>
      </c>
      <c r="B25" s="216">
        <v>8.1999999999999993</v>
      </c>
      <c r="C25" s="212"/>
      <c r="D25" s="33">
        <v>51401801</v>
      </c>
      <c r="E25" s="33"/>
      <c r="F25" s="33">
        <v>178229328</v>
      </c>
      <c r="G25" s="33"/>
      <c r="H25" s="7">
        <v>0</v>
      </c>
      <c r="I25" s="33"/>
      <c r="J25" s="7">
        <v>0</v>
      </c>
    </row>
    <row r="26" spans="1:10" ht="24" customHeight="1" x14ac:dyDescent="0.5">
      <c r="A26" s="215" t="s">
        <v>16</v>
      </c>
      <c r="B26" s="213"/>
      <c r="C26" s="212"/>
      <c r="D26" s="33">
        <v>155922356</v>
      </c>
      <c r="E26" s="33"/>
      <c r="F26" s="33">
        <v>159766452</v>
      </c>
      <c r="G26" s="33"/>
      <c r="H26" s="7">
        <v>0</v>
      </c>
      <c r="I26" s="33"/>
      <c r="J26" s="7">
        <v>0</v>
      </c>
    </row>
    <row r="27" spans="1:10" ht="24" customHeight="1" x14ac:dyDescent="0.5">
      <c r="A27" s="215" t="s">
        <v>17</v>
      </c>
      <c r="B27" s="213">
        <v>13.1</v>
      </c>
      <c r="C27" s="213"/>
      <c r="D27" s="7">
        <v>0</v>
      </c>
      <c r="E27" s="223"/>
      <c r="F27" s="7">
        <v>0</v>
      </c>
      <c r="G27" s="223"/>
      <c r="H27" s="226">
        <v>1026673790</v>
      </c>
      <c r="I27" s="223"/>
      <c r="J27" s="33">
        <v>999151365</v>
      </c>
    </row>
    <row r="28" spans="1:10" ht="24" customHeight="1" x14ac:dyDescent="0.5">
      <c r="A28" s="215" t="s">
        <v>18</v>
      </c>
      <c r="B28" s="213">
        <v>13.2</v>
      </c>
      <c r="C28" s="213"/>
      <c r="D28" s="32">
        <v>81665596</v>
      </c>
      <c r="E28" s="223"/>
      <c r="F28" s="32">
        <v>133187199</v>
      </c>
      <c r="G28" s="223"/>
      <c r="H28" s="7">
        <v>0</v>
      </c>
      <c r="I28" s="223"/>
      <c r="J28" s="7">
        <v>0</v>
      </c>
    </row>
    <row r="29" spans="1:10" ht="24" customHeight="1" x14ac:dyDescent="0.5">
      <c r="A29" s="215" t="s">
        <v>19</v>
      </c>
      <c r="B29" s="213">
        <v>13.3</v>
      </c>
      <c r="C29" s="213"/>
      <c r="D29" s="7">
        <v>0</v>
      </c>
      <c r="E29" s="223"/>
      <c r="F29" s="7">
        <v>0</v>
      </c>
      <c r="G29" s="223"/>
      <c r="H29" s="7">
        <v>0</v>
      </c>
      <c r="I29" s="32"/>
      <c r="J29" s="7">
        <v>0</v>
      </c>
    </row>
    <row r="30" spans="1:10" ht="24" customHeight="1" x14ac:dyDescent="0.5">
      <c r="A30" s="215" t="s">
        <v>20</v>
      </c>
      <c r="B30" s="213">
        <v>14</v>
      </c>
      <c r="C30" s="213"/>
      <c r="D30" s="223">
        <v>402956718</v>
      </c>
      <c r="E30" s="33"/>
      <c r="F30" s="223">
        <v>402981826</v>
      </c>
      <c r="G30" s="33"/>
      <c r="H30" s="223">
        <v>402956718</v>
      </c>
      <c r="I30" s="33"/>
      <c r="J30" s="33">
        <v>402981826</v>
      </c>
    </row>
    <row r="31" spans="1:10" ht="24" customHeight="1" x14ac:dyDescent="0.5">
      <c r="A31" s="215" t="s">
        <v>21</v>
      </c>
      <c r="B31" s="213">
        <v>15</v>
      </c>
      <c r="C31" s="213"/>
      <c r="D31" s="33">
        <v>1554904946</v>
      </c>
      <c r="E31" s="33"/>
      <c r="F31" s="33">
        <v>1625013547</v>
      </c>
      <c r="G31" s="33"/>
      <c r="H31" s="33">
        <v>4621154</v>
      </c>
      <c r="I31" s="33"/>
      <c r="J31" s="33">
        <v>5144452</v>
      </c>
    </row>
    <row r="32" spans="1:10" ht="24" customHeight="1" x14ac:dyDescent="0.5">
      <c r="A32" s="215" t="s">
        <v>22</v>
      </c>
      <c r="B32" s="213">
        <v>15</v>
      </c>
      <c r="C32" s="213"/>
      <c r="D32" s="33">
        <v>155114488</v>
      </c>
      <c r="E32" s="33"/>
      <c r="F32" s="33">
        <v>174225052</v>
      </c>
      <c r="G32" s="33"/>
      <c r="H32" s="33">
        <v>7296</v>
      </c>
      <c r="I32" s="33"/>
      <c r="J32" s="32">
        <v>11005</v>
      </c>
    </row>
    <row r="33" spans="1:10" ht="24" customHeight="1" x14ac:dyDescent="0.5">
      <c r="A33" s="215" t="s">
        <v>23</v>
      </c>
      <c r="B33" s="213"/>
      <c r="C33" s="213"/>
      <c r="D33" s="33">
        <v>50433077</v>
      </c>
      <c r="E33" s="33"/>
      <c r="F33" s="33">
        <f>8738140+40330845</f>
        <v>49068985</v>
      </c>
      <c r="G33" s="33"/>
      <c r="H33" s="223">
        <v>35180154</v>
      </c>
      <c r="I33" s="33"/>
      <c r="J33" s="33">
        <v>2936803</v>
      </c>
    </row>
    <row r="34" spans="1:10" ht="24" customHeight="1" x14ac:dyDescent="0.5">
      <c r="A34" s="215" t="s">
        <v>24</v>
      </c>
      <c r="B34" s="213"/>
      <c r="C34" s="213"/>
      <c r="D34" s="115">
        <v>83118154</v>
      </c>
      <c r="E34" s="33"/>
      <c r="F34" s="115">
        <v>74046286</v>
      </c>
      <c r="G34" s="33"/>
      <c r="H34" s="115">
        <v>2419297</v>
      </c>
      <c r="I34" s="33"/>
      <c r="J34" s="115">
        <v>2419797</v>
      </c>
    </row>
    <row r="35" spans="1:10" ht="24" customHeight="1" x14ac:dyDescent="0.5">
      <c r="A35" s="222" t="s">
        <v>25</v>
      </c>
      <c r="B35" s="213"/>
      <c r="C35" s="212"/>
      <c r="D35" s="115">
        <f>SUM(D24:D34)</f>
        <v>2776256731</v>
      </c>
      <c r="E35" s="33"/>
      <c r="F35" s="115">
        <f>SUM(F24:F34)</f>
        <v>3052458369</v>
      </c>
      <c r="G35" s="33"/>
      <c r="H35" s="115">
        <f>SUM(H24:H34)</f>
        <v>1471858409</v>
      </c>
      <c r="I35" s="33"/>
      <c r="J35" s="115">
        <f>SUM(J24:J34)</f>
        <v>1412645248</v>
      </c>
    </row>
    <row r="36" spans="1:10" ht="24" customHeight="1" thickBot="1" x14ac:dyDescent="0.55000000000000004">
      <c r="A36" s="224" t="s">
        <v>26</v>
      </c>
      <c r="B36" s="213"/>
      <c r="C36" s="212"/>
      <c r="D36" s="227">
        <f>SUM(D21,D35)</f>
        <v>4802047829</v>
      </c>
      <c r="E36" s="223"/>
      <c r="F36" s="227">
        <f>SUM(F21,F35)</f>
        <v>5904068169</v>
      </c>
      <c r="G36" s="223"/>
      <c r="H36" s="227">
        <f>SUM(H21,H35)</f>
        <v>1962825286</v>
      </c>
      <c r="I36" s="33"/>
      <c r="J36" s="227">
        <f>SUM(J21,J35)</f>
        <v>2088725879</v>
      </c>
    </row>
    <row r="37" spans="1:10" ht="24" customHeight="1" thickTop="1" x14ac:dyDescent="0.5">
      <c r="A37" s="224"/>
      <c r="B37" s="213"/>
      <c r="C37" s="212"/>
      <c r="D37" s="33"/>
      <c r="E37" s="223"/>
      <c r="F37" s="33"/>
      <c r="G37" s="223"/>
      <c r="H37" s="33"/>
      <c r="I37" s="33"/>
      <c r="J37" s="33"/>
    </row>
    <row r="38" spans="1:10" ht="24" customHeight="1" x14ac:dyDescent="0.5">
      <c r="A38" s="89"/>
      <c r="B38" s="73"/>
      <c r="C38" s="72"/>
      <c r="D38" s="91"/>
      <c r="E38" s="88"/>
      <c r="F38" s="90"/>
      <c r="G38" s="88"/>
      <c r="H38" s="90"/>
      <c r="I38" s="90"/>
      <c r="J38" s="90"/>
    </row>
    <row r="39" spans="1:10" ht="24" customHeight="1" x14ac:dyDescent="0.15">
      <c r="A39" s="60" t="s">
        <v>27</v>
      </c>
      <c r="B39" s="86"/>
      <c r="C39" s="60"/>
      <c r="D39" s="92"/>
      <c r="E39" s="93"/>
      <c r="F39" s="92"/>
      <c r="G39" s="93"/>
      <c r="H39" s="92"/>
      <c r="I39" s="92"/>
      <c r="J39" s="92"/>
    </row>
    <row r="40" spans="1:10" s="96" customFormat="1" ht="24" customHeight="1" x14ac:dyDescent="0.15">
      <c r="A40" s="263" t="s">
        <v>234</v>
      </c>
      <c r="B40" s="263"/>
      <c r="C40" s="263"/>
      <c r="D40" s="263"/>
      <c r="E40" s="263"/>
      <c r="F40" s="263"/>
      <c r="G40" s="263"/>
      <c r="H40" s="263"/>
      <c r="I40" s="263"/>
      <c r="J40" s="263"/>
    </row>
    <row r="41" spans="1:10" s="96" customFormat="1" ht="24" customHeight="1" x14ac:dyDescent="0.15">
      <c r="A41" s="264" t="s">
        <v>175</v>
      </c>
      <c r="B41" s="264"/>
      <c r="C41" s="264"/>
      <c r="D41" s="264"/>
      <c r="E41" s="264"/>
      <c r="F41" s="264"/>
      <c r="G41" s="264"/>
      <c r="H41" s="264"/>
      <c r="I41" s="264"/>
      <c r="J41" s="264"/>
    </row>
    <row r="42" spans="1:10" s="96" customFormat="1" ht="24" customHeight="1" x14ac:dyDescent="0.15">
      <c r="A42" s="265" t="s">
        <v>204</v>
      </c>
      <c r="B42" s="265"/>
      <c r="C42" s="265"/>
      <c r="D42" s="265"/>
      <c r="E42" s="265"/>
      <c r="F42" s="265"/>
      <c r="G42" s="265"/>
      <c r="H42" s="265"/>
      <c r="I42" s="265"/>
      <c r="J42" s="265"/>
    </row>
    <row r="43" spans="1:10" s="96" customFormat="1" ht="24" customHeight="1" x14ac:dyDescent="0.15">
      <c r="A43" s="266" t="s">
        <v>1</v>
      </c>
      <c r="B43" s="266"/>
      <c r="C43" s="266"/>
      <c r="D43" s="266"/>
      <c r="E43" s="266"/>
      <c r="F43" s="266"/>
      <c r="G43" s="266"/>
      <c r="H43" s="266"/>
      <c r="I43" s="266"/>
      <c r="J43" s="266"/>
    </row>
    <row r="44" spans="1:10" ht="9" customHeight="1" x14ac:dyDescent="0.15">
      <c r="A44" s="267"/>
      <c r="B44" s="267"/>
      <c r="C44" s="267"/>
      <c r="D44" s="267"/>
      <c r="E44" s="267"/>
      <c r="F44" s="267"/>
      <c r="G44" s="267"/>
      <c r="H44" s="267"/>
      <c r="I44" s="267"/>
      <c r="J44" s="267"/>
    </row>
    <row r="45" spans="1:10" ht="24" customHeight="1" x14ac:dyDescent="0.15">
      <c r="A45" s="62"/>
      <c r="B45" s="75" t="s">
        <v>2</v>
      </c>
      <c r="C45" s="75"/>
      <c r="D45" s="268" t="s">
        <v>3</v>
      </c>
      <c r="E45" s="268"/>
      <c r="F45" s="268"/>
      <c r="G45" s="1"/>
      <c r="H45" s="268" t="s">
        <v>4</v>
      </c>
      <c r="I45" s="268"/>
      <c r="J45" s="268"/>
    </row>
    <row r="46" spans="1:10" ht="24" customHeight="1" x14ac:dyDescent="0.15">
      <c r="A46" s="62"/>
      <c r="B46" s="75"/>
      <c r="C46" s="268" t="s">
        <v>5</v>
      </c>
      <c r="D46" s="268"/>
      <c r="E46" s="268"/>
      <c r="F46" s="77"/>
      <c r="G46" s="268" t="s">
        <v>5</v>
      </c>
      <c r="H46" s="268"/>
      <c r="I46" s="268"/>
      <c r="J46" s="77"/>
    </row>
    <row r="47" spans="1:10" ht="24" customHeight="1" x14ac:dyDescent="0.15">
      <c r="A47" s="62"/>
      <c r="B47" s="29"/>
      <c r="C47" s="75"/>
      <c r="D47" s="81" t="s">
        <v>190</v>
      </c>
      <c r="E47" s="82"/>
      <c r="F47" s="81" t="s">
        <v>6</v>
      </c>
      <c r="G47" s="118"/>
      <c r="H47" s="81" t="s">
        <v>190</v>
      </c>
      <c r="I47" s="82"/>
      <c r="J47" s="81" t="s">
        <v>6</v>
      </c>
    </row>
    <row r="48" spans="1:10" ht="24" customHeight="1" x14ac:dyDescent="0.15">
      <c r="A48" s="62"/>
      <c r="B48" s="75"/>
      <c r="C48" s="75"/>
      <c r="D48" s="83">
        <v>2562</v>
      </c>
      <c r="E48" s="84"/>
      <c r="F48" s="83">
        <v>2561</v>
      </c>
      <c r="G48" s="85"/>
      <c r="H48" s="83">
        <v>2562</v>
      </c>
      <c r="I48" s="84"/>
      <c r="J48" s="83">
        <v>2561</v>
      </c>
    </row>
    <row r="49" spans="1:10" ht="24" customHeight="1" x14ac:dyDescent="0.5">
      <c r="A49" s="228" t="s">
        <v>28</v>
      </c>
      <c r="B49" s="229"/>
      <c r="C49" s="230"/>
      <c r="D49" s="105"/>
      <c r="E49" s="105"/>
      <c r="F49" s="105"/>
      <c r="G49" s="105"/>
      <c r="H49" s="105"/>
      <c r="I49" s="105"/>
      <c r="J49" s="105"/>
    </row>
    <row r="50" spans="1:10" ht="24" customHeight="1" x14ac:dyDescent="0.5">
      <c r="A50" s="212" t="s">
        <v>29</v>
      </c>
      <c r="B50" s="210"/>
      <c r="C50" s="231"/>
      <c r="D50" s="232"/>
      <c r="E50" s="232"/>
      <c r="F50" s="232"/>
      <c r="G50" s="232"/>
      <c r="H50" s="232"/>
      <c r="I50" s="232"/>
      <c r="J50" s="232"/>
    </row>
    <row r="51" spans="1:10" ht="24" customHeight="1" x14ac:dyDescent="0.5">
      <c r="A51" s="215" t="s">
        <v>212</v>
      </c>
      <c r="B51" s="213"/>
      <c r="C51" s="213"/>
      <c r="D51" s="106"/>
      <c r="E51" s="214"/>
      <c r="F51" s="106"/>
      <c r="G51" s="214"/>
      <c r="H51" s="106"/>
      <c r="I51" s="214"/>
      <c r="J51" s="106"/>
    </row>
    <row r="52" spans="1:10" ht="24" customHeight="1" x14ac:dyDescent="0.5">
      <c r="A52" s="233" t="s">
        <v>213</v>
      </c>
      <c r="B52" s="213">
        <v>16</v>
      </c>
      <c r="C52" s="213"/>
      <c r="D52" s="22">
        <v>311450286</v>
      </c>
      <c r="E52" s="223"/>
      <c r="F52" s="22">
        <v>380369239</v>
      </c>
      <c r="G52" s="223"/>
      <c r="H52" s="7">
        <v>0</v>
      </c>
      <c r="I52" s="32"/>
      <c r="J52" s="7">
        <v>0</v>
      </c>
    </row>
    <row r="53" spans="1:10" ht="24" customHeight="1" x14ac:dyDescent="0.5">
      <c r="A53" s="215" t="s">
        <v>214</v>
      </c>
      <c r="B53" s="213">
        <v>17</v>
      </c>
      <c r="C53" s="213"/>
      <c r="D53" s="22">
        <v>449313673</v>
      </c>
      <c r="E53" s="223"/>
      <c r="F53" s="22">
        <v>663949067</v>
      </c>
      <c r="G53" s="223"/>
      <c r="H53" s="22">
        <v>10653976</v>
      </c>
      <c r="I53" s="223"/>
      <c r="J53" s="22">
        <v>9641343</v>
      </c>
    </row>
    <row r="54" spans="1:10" ht="24" customHeight="1" x14ac:dyDescent="0.5">
      <c r="A54" s="215" t="s">
        <v>215</v>
      </c>
      <c r="B54" s="213">
        <v>16</v>
      </c>
      <c r="C54" s="213"/>
      <c r="D54" s="7">
        <v>0</v>
      </c>
      <c r="E54" s="223"/>
      <c r="F54" s="7">
        <v>0</v>
      </c>
      <c r="G54" s="223"/>
      <c r="H54" s="22">
        <v>25000000</v>
      </c>
      <c r="I54" s="223"/>
      <c r="J54" s="7">
        <v>0</v>
      </c>
    </row>
    <row r="55" spans="1:10" ht="24" customHeight="1" x14ac:dyDescent="0.5">
      <c r="A55" s="215" t="s">
        <v>30</v>
      </c>
      <c r="B55" s="213">
        <v>16</v>
      </c>
      <c r="C55" s="213"/>
      <c r="D55" s="24">
        <v>59000000</v>
      </c>
      <c r="E55" s="223"/>
      <c r="F55" s="24">
        <v>39500000</v>
      </c>
      <c r="G55" s="223"/>
      <c r="H55" s="7">
        <v>0</v>
      </c>
      <c r="I55" s="223"/>
      <c r="J55" s="7">
        <v>0</v>
      </c>
    </row>
    <row r="56" spans="1:10" ht="24" customHeight="1" x14ac:dyDescent="0.5">
      <c r="A56" s="215" t="s">
        <v>193</v>
      </c>
      <c r="B56" s="213">
        <v>16</v>
      </c>
      <c r="C56" s="213"/>
      <c r="D56" s="24">
        <v>300000000</v>
      </c>
      <c r="E56" s="223"/>
      <c r="F56" s="7">
        <v>0</v>
      </c>
      <c r="G56" s="223"/>
      <c r="H56" s="7">
        <v>0</v>
      </c>
      <c r="I56" s="32"/>
      <c r="J56" s="7">
        <v>0</v>
      </c>
    </row>
    <row r="57" spans="1:10" ht="24" customHeight="1" x14ac:dyDescent="0.5">
      <c r="A57" s="215" t="s">
        <v>216</v>
      </c>
      <c r="B57" s="213"/>
      <c r="C57" s="213"/>
      <c r="D57" s="22"/>
      <c r="E57" s="223"/>
      <c r="F57" s="22"/>
      <c r="G57" s="223"/>
      <c r="H57" s="22"/>
      <c r="I57" s="223"/>
      <c r="J57" s="22"/>
    </row>
    <row r="58" spans="1:10" ht="24" customHeight="1" x14ac:dyDescent="0.5">
      <c r="A58" s="233" t="s">
        <v>217</v>
      </c>
      <c r="B58" s="213">
        <v>16</v>
      </c>
      <c r="C58" s="213"/>
      <c r="D58" s="22">
        <v>32196681</v>
      </c>
      <c r="E58" s="223"/>
      <c r="F58" s="22">
        <v>24520000</v>
      </c>
      <c r="G58" s="223"/>
      <c r="H58" s="7">
        <v>0</v>
      </c>
      <c r="I58" s="32"/>
      <c r="J58" s="7">
        <v>0</v>
      </c>
    </row>
    <row r="59" spans="1:10" ht="24" customHeight="1" x14ac:dyDescent="0.5">
      <c r="A59" s="215" t="s">
        <v>218</v>
      </c>
      <c r="B59" s="213"/>
      <c r="C59" s="213"/>
      <c r="D59" s="33"/>
      <c r="E59" s="223"/>
      <c r="F59" s="33"/>
      <c r="G59" s="223"/>
      <c r="H59" s="33"/>
      <c r="I59" s="223"/>
      <c r="J59" s="33"/>
    </row>
    <row r="60" spans="1:10" ht="24" customHeight="1" x14ac:dyDescent="0.5">
      <c r="A60" s="233" t="s">
        <v>217</v>
      </c>
      <c r="B60" s="213"/>
      <c r="C60" s="213"/>
      <c r="D60" s="22">
        <v>2193249</v>
      </c>
      <c r="E60" s="223"/>
      <c r="F60" s="33">
        <v>7032987</v>
      </c>
      <c r="G60" s="223"/>
      <c r="H60" s="7">
        <v>0</v>
      </c>
      <c r="I60" s="32"/>
      <c r="J60" s="7">
        <v>0</v>
      </c>
    </row>
    <row r="61" spans="1:10" ht="24" customHeight="1" x14ac:dyDescent="0.5">
      <c r="A61" s="215" t="s">
        <v>31</v>
      </c>
      <c r="B61" s="213"/>
      <c r="C61" s="213"/>
      <c r="D61" s="22">
        <v>2389935</v>
      </c>
      <c r="E61" s="223"/>
      <c r="F61" s="7">
        <v>0</v>
      </c>
      <c r="G61" s="223"/>
      <c r="H61" s="7">
        <v>0</v>
      </c>
      <c r="I61" s="32"/>
      <c r="J61" s="7">
        <v>0</v>
      </c>
    </row>
    <row r="62" spans="1:10" ht="24" customHeight="1" x14ac:dyDescent="0.5">
      <c r="A62" s="215" t="s">
        <v>219</v>
      </c>
      <c r="B62" s="213">
        <v>18</v>
      </c>
      <c r="C62" s="213"/>
      <c r="D62" s="22">
        <v>32186730</v>
      </c>
      <c r="E62" s="223"/>
      <c r="F62" s="7">
        <v>0</v>
      </c>
      <c r="G62" s="223"/>
      <c r="H62" s="7">
        <v>0</v>
      </c>
      <c r="I62" s="32"/>
      <c r="J62" s="7">
        <v>0</v>
      </c>
    </row>
    <row r="63" spans="1:10" ht="24" customHeight="1" x14ac:dyDescent="0.5">
      <c r="A63" s="215" t="s">
        <v>32</v>
      </c>
      <c r="B63" s="213"/>
      <c r="C63" s="213"/>
      <c r="D63" s="34">
        <v>23737315</v>
      </c>
      <c r="E63" s="223"/>
      <c r="F63" s="34">
        <v>39002600</v>
      </c>
      <c r="G63" s="223"/>
      <c r="H63" s="34">
        <v>805580</v>
      </c>
      <c r="I63" s="223"/>
      <c r="J63" s="34">
        <v>773195</v>
      </c>
    </row>
    <row r="64" spans="1:10" ht="24" customHeight="1" x14ac:dyDescent="0.5">
      <c r="A64" s="222" t="s">
        <v>33</v>
      </c>
      <c r="B64" s="213"/>
      <c r="C64" s="212"/>
      <c r="D64" s="34">
        <f>SUM(D52:D63)</f>
        <v>1212467869</v>
      </c>
      <c r="E64" s="223"/>
      <c r="F64" s="34">
        <f>SUM(F52:F63)</f>
        <v>1154373893</v>
      </c>
      <c r="G64" s="223"/>
      <c r="H64" s="34">
        <f>SUM(H52:H63)</f>
        <v>36459556</v>
      </c>
      <c r="I64" s="223"/>
      <c r="J64" s="34">
        <f>SUM(J52:J63)</f>
        <v>10414538</v>
      </c>
    </row>
    <row r="65" spans="1:10" ht="24" customHeight="1" x14ac:dyDescent="0.5">
      <c r="A65" s="224"/>
      <c r="B65" s="213"/>
      <c r="C65" s="212"/>
      <c r="D65" s="234"/>
      <c r="E65" s="223"/>
      <c r="F65" s="234"/>
      <c r="G65" s="223"/>
      <c r="H65" s="234"/>
      <c r="I65" s="223"/>
      <c r="J65" s="234"/>
    </row>
    <row r="66" spans="1:10" ht="24" customHeight="1" x14ac:dyDescent="0.5">
      <c r="A66" s="212" t="s">
        <v>34</v>
      </c>
      <c r="B66" s="213"/>
      <c r="C66" s="212"/>
      <c r="D66" s="234"/>
      <c r="E66" s="223"/>
      <c r="F66" s="234"/>
      <c r="G66" s="223"/>
      <c r="H66" s="234"/>
      <c r="I66" s="223"/>
      <c r="J66" s="234"/>
    </row>
    <row r="67" spans="1:10" ht="24" customHeight="1" x14ac:dyDescent="0.5">
      <c r="A67" s="215" t="s">
        <v>35</v>
      </c>
      <c r="B67" s="213">
        <v>16</v>
      </c>
      <c r="C67" s="212"/>
      <c r="D67" s="7">
        <v>0</v>
      </c>
      <c r="E67" s="223"/>
      <c r="F67" s="24">
        <v>600000000</v>
      </c>
      <c r="G67" s="223"/>
      <c r="H67" s="7">
        <v>0</v>
      </c>
      <c r="I67" s="32"/>
      <c r="J67" s="7">
        <v>0</v>
      </c>
    </row>
    <row r="68" spans="1:10" ht="24" customHeight="1" x14ac:dyDescent="0.5">
      <c r="A68" s="215" t="s">
        <v>36</v>
      </c>
      <c r="B68" s="213">
        <v>16</v>
      </c>
      <c r="C68" s="212"/>
      <c r="D68" s="24">
        <v>284420010</v>
      </c>
      <c r="E68" s="223"/>
      <c r="F68" s="7">
        <v>0</v>
      </c>
      <c r="G68" s="223"/>
      <c r="H68" s="7">
        <v>0</v>
      </c>
      <c r="I68" s="32"/>
      <c r="J68" s="7">
        <v>0</v>
      </c>
    </row>
    <row r="69" spans="1:10" ht="24" customHeight="1" x14ac:dyDescent="0.5">
      <c r="A69" s="215" t="s">
        <v>37</v>
      </c>
      <c r="B69" s="213"/>
      <c r="C69" s="212"/>
      <c r="D69" s="22">
        <v>2567188</v>
      </c>
      <c r="E69" s="223"/>
      <c r="F69" s="22">
        <v>2497854</v>
      </c>
      <c r="G69" s="223"/>
      <c r="H69" s="7">
        <v>0</v>
      </c>
      <c r="I69" s="32"/>
      <c r="J69" s="7">
        <v>0</v>
      </c>
    </row>
    <row r="70" spans="1:10" ht="24" customHeight="1" x14ac:dyDescent="0.5">
      <c r="A70" s="215" t="s">
        <v>38</v>
      </c>
      <c r="B70" s="213"/>
      <c r="C70" s="212"/>
      <c r="D70" s="22">
        <v>217183229</v>
      </c>
      <c r="E70" s="223"/>
      <c r="F70" s="22">
        <f>201572574+40330845</f>
        <v>241903419</v>
      </c>
      <c r="G70" s="223"/>
      <c r="H70" s="7">
        <v>0</v>
      </c>
      <c r="I70" s="32"/>
      <c r="J70" s="7">
        <v>0</v>
      </c>
    </row>
    <row r="71" spans="1:10" ht="24" customHeight="1" x14ac:dyDescent="0.5">
      <c r="A71" s="215" t="s">
        <v>220</v>
      </c>
      <c r="B71" s="212"/>
      <c r="C71" s="212"/>
      <c r="D71" s="22"/>
      <c r="E71" s="223"/>
      <c r="F71" s="22"/>
      <c r="G71" s="223"/>
      <c r="H71" s="22"/>
      <c r="I71" s="223"/>
      <c r="J71" s="22"/>
    </row>
    <row r="72" spans="1:10" ht="24" customHeight="1" x14ac:dyDescent="0.5">
      <c r="A72" s="233" t="s">
        <v>221</v>
      </c>
      <c r="B72" s="210">
        <v>19</v>
      </c>
      <c r="C72" s="231"/>
      <c r="D72" s="32">
        <v>73005397</v>
      </c>
      <c r="E72" s="225"/>
      <c r="F72" s="32">
        <v>56700722</v>
      </c>
      <c r="G72" s="225"/>
      <c r="H72" s="32">
        <v>8952239</v>
      </c>
      <c r="I72" s="225"/>
      <c r="J72" s="32">
        <v>6005605</v>
      </c>
    </row>
    <row r="73" spans="1:10" ht="24" customHeight="1" x14ac:dyDescent="0.5">
      <c r="A73" s="215" t="s">
        <v>39</v>
      </c>
      <c r="B73" s="212"/>
      <c r="C73" s="212"/>
      <c r="D73" s="34">
        <v>54071808</v>
      </c>
      <c r="E73" s="223"/>
      <c r="F73" s="34">
        <v>31843130</v>
      </c>
      <c r="G73" s="223"/>
      <c r="H73" s="12">
        <v>0</v>
      </c>
      <c r="I73" s="32"/>
      <c r="J73" s="12">
        <v>0</v>
      </c>
    </row>
    <row r="74" spans="1:10" ht="24" customHeight="1" x14ac:dyDescent="0.5">
      <c r="A74" s="222" t="s">
        <v>40</v>
      </c>
      <c r="B74" s="228"/>
      <c r="C74" s="224"/>
      <c r="D74" s="34">
        <f>SUM(D67:D73)</f>
        <v>631247632</v>
      </c>
      <c r="E74" s="225"/>
      <c r="F74" s="34">
        <f>SUM(F67:F73)</f>
        <v>932945125</v>
      </c>
      <c r="G74" s="225"/>
      <c r="H74" s="34">
        <f>SUM(H67:H73)</f>
        <v>8952239</v>
      </c>
      <c r="I74" s="225"/>
      <c r="J74" s="34">
        <f>SUM(J67:J73)</f>
        <v>6005605</v>
      </c>
    </row>
    <row r="75" spans="1:10" s="96" customFormat="1" ht="24" customHeight="1" x14ac:dyDescent="0.5">
      <c r="A75" s="215" t="s">
        <v>41</v>
      </c>
      <c r="B75" s="228"/>
      <c r="C75" s="224"/>
      <c r="D75" s="34">
        <f>SUM(D64,D74)</f>
        <v>1843715501</v>
      </c>
      <c r="E75" s="223"/>
      <c r="F75" s="34">
        <f>SUM(F64,F74)</f>
        <v>2087319018</v>
      </c>
      <c r="G75" s="223"/>
      <c r="H75" s="34">
        <f>SUM(H64,H74)</f>
        <v>45411795</v>
      </c>
      <c r="I75" s="223"/>
      <c r="J75" s="34">
        <f>SUM(J64,J74)</f>
        <v>16420143</v>
      </c>
    </row>
    <row r="76" spans="1:10" s="96" customFormat="1" ht="24" customHeight="1" x14ac:dyDescent="0.5">
      <c r="A76" s="215"/>
      <c r="B76" s="228"/>
      <c r="C76" s="224"/>
      <c r="D76" s="32"/>
      <c r="E76" s="223"/>
      <c r="F76" s="32"/>
      <c r="G76" s="223"/>
      <c r="H76" s="32"/>
      <c r="I76" s="223"/>
      <c r="J76" s="32"/>
    </row>
    <row r="77" spans="1:10" s="96" customFormat="1" ht="24" customHeight="1" x14ac:dyDescent="0.5">
      <c r="A77" s="215"/>
      <c r="B77" s="228"/>
      <c r="C77" s="224"/>
      <c r="D77" s="32"/>
      <c r="E77" s="223"/>
      <c r="F77" s="32"/>
      <c r="G77" s="223"/>
      <c r="H77" s="32"/>
      <c r="I77" s="223"/>
      <c r="J77" s="32"/>
    </row>
    <row r="78" spans="1:10" s="96" customFormat="1" ht="24" customHeight="1" x14ac:dyDescent="0.5">
      <c r="A78" s="215"/>
      <c r="B78" s="228"/>
      <c r="C78" s="224"/>
      <c r="D78" s="32"/>
      <c r="E78" s="223"/>
      <c r="F78" s="32"/>
      <c r="G78" s="223"/>
      <c r="H78" s="32"/>
      <c r="I78" s="223"/>
      <c r="J78" s="32"/>
    </row>
    <row r="79" spans="1:10" s="96" customFormat="1" ht="24" customHeight="1" x14ac:dyDescent="0.15">
      <c r="A79" s="263" t="s">
        <v>234</v>
      </c>
      <c r="B79" s="263"/>
      <c r="C79" s="263"/>
      <c r="D79" s="263"/>
      <c r="E79" s="263"/>
      <c r="F79" s="263"/>
      <c r="G79" s="263"/>
      <c r="H79" s="263"/>
      <c r="I79" s="263"/>
      <c r="J79" s="263"/>
    </row>
    <row r="80" spans="1:10" s="96" customFormat="1" ht="24" customHeight="1" x14ac:dyDescent="0.15">
      <c r="A80" s="264" t="s">
        <v>175</v>
      </c>
      <c r="B80" s="264"/>
      <c r="C80" s="264"/>
      <c r="D80" s="264"/>
      <c r="E80" s="264"/>
      <c r="F80" s="264"/>
      <c r="G80" s="264"/>
      <c r="H80" s="264"/>
      <c r="I80" s="264"/>
      <c r="J80" s="264"/>
    </row>
    <row r="81" spans="1:10" s="96" customFormat="1" ht="24" customHeight="1" x14ac:dyDescent="0.15">
      <c r="A81" s="265" t="s">
        <v>204</v>
      </c>
      <c r="B81" s="265"/>
      <c r="C81" s="265"/>
      <c r="D81" s="265"/>
      <c r="E81" s="265"/>
      <c r="F81" s="265"/>
      <c r="G81" s="265"/>
      <c r="H81" s="265"/>
      <c r="I81" s="265"/>
      <c r="J81" s="265"/>
    </row>
    <row r="82" spans="1:10" s="96" customFormat="1" ht="24" customHeight="1" x14ac:dyDescent="0.15">
      <c r="A82" s="266" t="s">
        <v>1</v>
      </c>
      <c r="B82" s="266"/>
      <c r="C82" s="266"/>
      <c r="D82" s="266"/>
      <c r="E82" s="266"/>
      <c r="F82" s="266"/>
      <c r="G82" s="266"/>
      <c r="H82" s="266"/>
      <c r="I82" s="266"/>
      <c r="J82" s="266"/>
    </row>
    <row r="83" spans="1:10" ht="9" customHeight="1" x14ac:dyDescent="0.15">
      <c r="A83" s="267"/>
      <c r="B83" s="267"/>
      <c r="C83" s="267"/>
      <c r="D83" s="267"/>
      <c r="E83" s="267"/>
      <c r="F83" s="267"/>
      <c r="G83" s="267"/>
      <c r="H83" s="267"/>
      <c r="I83" s="267"/>
      <c r="J83" s="267"/>
    </row>
    <row r="84" spans="1:10" ht="24" customHeight="1" x14ac:dyDescent="0.15">
      <c r="A84" s="62"/>
      <c r="B84" s="75" t="s">
        <v>2</v>
      </c>
      <c r="C84" s="75"/>
      <c r="D84" s="268" t="s">
        <v>3</v>
      </c>
      <c r="E84" s="268"/>
      <c r="F84" s="268"/>
      <c r="G84" s="1"/>
      <c r="H84" s="268" t="s">
        <v>4</v>
      </c>
      <c r="I84" s="268"/>
      <c r="J84" s="268"/>
    </row>
    <row r="85" spans="1:10" ht="24" customHeight="1" x14ac:dyDescent="0.15">
      <c r="A85" s="62"/>
      <c r="B85" s="75"/>
      <c r="C85" s="268" t="s">
        <v>5</v>
      </c>
      <c r="D85" s="268"/>
      <c r="E85" s="268"/>
      <c r="F85" s="77"/>
      <c r="G85" s="268" t="s">
        <v>5</v>
      </c>
      <c r="H85" s="268"/>
      <c r="I85" s="268"/>
      <c r="J85" s="77"/>
    </row>
    <row r="86" spans="1:10" ht="24" customHeight="1" x14ac:dyDescent="0.15">
      <c r="A86" s="62"/>
      <c r="B86" s="29"/>
      <c r="C86" s="75"/>
      <c r="D86" s="81" t="s">
        <v>190</v>
      </c>
      <c r="E86" s="82"/>
      <c r="F86" s="81" t="s">
        <v>6</v>
      </c>
      <c r="G86" s="118"/>
      <c r="H86" s="81" t="s">
        <v>190</v>
      </c>
      <c r="I86" s="82"/>
      <c r="J86" s="81" t="s">
        <v>6</v>
      </c>
    </row>
    <row r="87" spans="1:10" ht="24" customHeight="1" x14ac:dyDescent="0.15">
      <c r="A87" s="62"/>
      <c r="B87" s="75"/>
      <c r="C87" s="75"/>
      <c r="D87" s="83">
        <v>2562</v>
      </c>
      <c r="E87" s="84"/>
      <c r="F87" s="83">
        <v>2561</v>
      </c>
      <c r="G87" s="85"/>
      <c r="H87" s="83">
        <v>2562</v>
      </c>
      <c r="I87" s="84"/>
      <c r="J87" s="83">
        <v>2561</v>
      </c>
    </row>
    <row r="88" spans="1:10" ht="24" customHeight="1" x14ac:dyDescent="0.5">
      <c r="A88" s="228" t="s">
        <v>183</v>
      </c>
      <c r="B88" s="210"/>
      <c r="C88" s="210"/>
      <c r="D88" s="235"/>
      <c r="E88" s="235"/>
      <c r="F88" s="235"/>
      <c r="G88" s="235"/>
      <c r="H88" s="235"/>
      <c r="I88" s="114"/>
      <c r="J88" s="235"/>
    </row>
    <row r="89" spans="1:10" ht="24" customHeight="1" x14ac:dyDescent="0.5">
      <c r="A89" s="212" t="s">
        <v>42</v>
      </c>
      <c r="B89" s="213"/>
      <c r="C89" s="212"/>
      <c r="D89" s="214"/>
      <c r="E89" s="214"/>
      <c r="F89" s="214"/>
      <c r="G89" s="214"/>
      <c r="H89" s="214"/>
      <c r="I89" s="214"/>
      <c r="J89" s="214"/>
    </row>
    <row r="90" spans="1:10" ht="24" customHeight="1" x14ac:dyDescent="0.5">
      <c r="A90" s="212" t="s">
        <v>43</v>
      </c>
      <c r="B90" s="213"/>
      <c r="C90" s="213"/>
      <c r="D90" s="214"/>
      <c r="E90" s="214"/>
      <c r="F90" s="214"/>
      <c r="G90" s="214"/>
      <c r="H90" s="214"/>
      <c r="I90" s="214"/>
      <c r="J90" s="214"/>
    </row>
    <row r="91" spans="1:10" ht="24" customHeight="1" x14ac:dyDescent="0.5">
      <c r="A91" s="215" t="s">
        <v>44</v>
      </c>
      <c r="B91" s="213">
        <v>20</v>
      </c>
      <c r="C91" s="213"/>
      <c r="D91" s="214"/>
      <c r="E91" s="214"/>
      <c r="F91" s="214"/>
      <c r="G91" s="214"/>
      <c r="H91" s="214"/>
      <c r="I91" s="214"/>
      <c r="J91" s="214"/>
    </row>
    <row r="92" spans="1:10" ht="24" customHeight="1" thickBot="1" x14ac:dyDescent="0.55000000000000004">
      <c r="A92" s="222" t="s">
        <v>222</v>
      </c>
      <c r="B92" s="213"/>
      <c r="C92" s="213"/>
      <c r="D92" s="227">
        <v>968684506</v>
      </c>
      <c r="E92" s="223"/>
      <c r="F92" s="214"/>
      <c r="G92" s="223"/>
      <c r="H92" s="227">
        <v>968684506</v>
      </c>
      <c r="I92" s="223"/>
      <c r="J92" s="214"/>
    </row>
    <row r="93" spans="1:10" ht="24" customHeight="1" thickTop="1" thickBot="1" x14ac:dyDescent="0.55000000000000004">
      <c r="A93" s="222" t="s">
        <v>45</v>
      </c>
      <c r="B93" s="213"/>
      <c r="C93" s="213"/>
      <c r="D93" s="33"/>
      <c r="E93" s="223"/>
      <c r="F93" s="227">
        <v>1117712067</v>
      </c>
      <c r="G93" s="223"/>
      <c r="H93" s="33"/>
      <c r="I93" s="223"/>
      <c r="J93" s="227">
        <v>1117712067</v>
      </c>
    </row>
    <row r="94" spans="1:10" ht="24" customHeight="1" thickTop="1" x14ac:dyDescent="0.5">
      <c r="A94" s="215" t="s">
        <v>46</v>
      </c>
      <c r="B94" s="213"/>
      <c r="C94" s="213"/>
      <c r="D94" s="33"/>
      <c r="E94" s="223"/>
      <c r="F94" s="33"/>
      <c r="G94" s="223"/>
      <c r="H94" s="33"/>
      <c r="I94" s="223"/>
      <c r="J94" s="33"/>
    </row>
    <row r="95" spans="1:10" ht="24" customHeight="1" x14ac:dyDescent="0.5">
      <c r="A95" s="222" t="s">
        <v>223</v>
      </c>
      <c r="B95" s="213"/>
      <c r="C95" s="213"/>
      <c r="D95" s="33"/>
      <c r="E95" s="223"/>
      <c r="F95" s="33"/>
      <c r="G95" s="223"/>
      <c r="H95" s="33"/>
      <c r="I95" s="223"/>
      <c r="J95" s="33"/>
    </row>
    <row r="96" spans="1:10" ht="24" customHeight="1" x14ac:dyDescent="0.5">
      <c r="A96" s="236" t="s">
        <v>47</v>
      </c>
      <c r="B96" s="213"/>
      <c r="C96" s="213"/>
      <c r="D96" s="33">
        <f>'ส่วนของผู้ถือหุ้น (รวม) ต่อ'!D22</f>
        <v>745141929</v>
      </c>
      <c r="E96" s="223"/>
      <c r="F96" s="33">
        <v>745141929</v>
      </c>
      <c r="G96" s="223"/>
      <c r="H96" s="33">
        <v>745141929</v>
      </c>
      <c r="I96" s="223"/>
      <c r="J96" s="33">
        <v>745141929</v>
      </c>
    </row>
    <row r="97" spans="1:10" ht="24" customHeight="1" x14ac:dyDescent="0.5">
      <c r="A97" s="212" t="s">
        <v>48</v>
      </c>
      <c r="B97" s="213"/>
      <c r="C97" s="212"/>
      <c r="D97" s="25">
        <f>'ส่วนของผู้ถือหุ้น (รวม) ต่อ'!F22</f>
        <v>891305114</v>
      </c>
      <c r="E97" s="223"/>
      <c r="F97" s="25">
        <v>891305114</v>
      </c>
      <c r="G97" s="223"/>
      <c r="H97" s="25">
        <v>891305114</v>
      </c>
      <c r="I97" s="223"/>
      <c r="J97" s="25">
        <v>891305114</v>
      </c>
    </row>
    <row r="98" spans="1:10" ht="24" customHeight="1" x14ac:dyDescent="0.5">
      <c r="A98" s="212" t="s">
        <v>268</v>
      </c>
      <c r="B98" s="213"/>
      <c r="C98" s="212"/>
      <c r="D98" s="225"/>
      <c r="E98" s="223"/>
      <c r="F98" s="225"/>
      <c r="G98" s="223"/>
      <c r="H98" s="225"/>
      <c r="I98" s="223"/>
      <c r="J98" s="225"/>
    </row>
    <row r="99" spans="1:10" ht="24" customHeight="1" x14ac:dyDescent="0.5">
      <c r="A99" s="215" t="s">
        <v>50</v>
      </c>
      <c r="B99" s="213"/>
      <c r="C99" s="212"/>
      <c r="D99" s="32">
        <f>'ส่วนของผู้ถือหุ้น (รวม) ต่อ'!H22</f>
        <v>45397932</v>
      </c>
      <c r="E99" s="32"/>
      <c r="F99" s="32">
        <v>45397932</v>
      </c>
      <c r="G99" s="32"/>
      <c r="H99" s="32">
        <v>45397932</v>
      </c>
      <c r="I99" s="32"/>
      <c r="J99" s="32">
        <v>45397932</v>
      </c>
    </row>
    <row r="100" spans="1:10" ht="24" customHeight="1" x14ac:dyDescent="0.5">
      <c r="A100" s="215" t="s">
        <v>269</v>
      </c>
      <c r="B100" s="210"/>
      <c r="C100" s="210"/>
      <c r="D100" s="284">
        <f>'ส่วนของผู้ถือหุ้น (รวม) ต่อ'!J22</f>
        <v>-64330358</v>
      </c>
      <c r="E100" s="32"/>
      <c r="F100" s="32">
        <v>407039163</v>
      </c>
      <c r="G100" s="32"/>
      <c r="H100" s="32">
        <v>235568516</v>
      </c>
      <c r="I100" s="32"/>
      <c r="J100" s="32">
        <v>390460761</v>
      </c>
    </row>
    <row r="101" spans="1:10" ht="24" customHeight="1" x14ac:dyDescent="0.5">
      <c r="A101" s="212" t="s">
        <v>51</v>
      </c>
      <c r="B101" s="210"/>
      <c r="C101" s="210"/>
      <c r="D101" s="32"/>
      <c r="E101" s="223"/>
      <c r="F101" s="32"/>
      <c r="G101" s="223"/>
      <c r="H101" s="32"/>
      <c r="I101" s="223"/>
      <c r="J101" s="25"/>
    </row>
    <row r="102" spans="1:10" ht="24" customHeight="1" x14ac:dyDescent="0.5">
      <c r="A102" s="215" t="s">
        <v>52</v>
      </c>
      <c r="B102" s="210"/>
      <c r="C102" s="210"/>
      <c r="D102" s="32">
        <v>90194118</v>
      </c>
      <c r="E102" s="223"/>
      <c r="F102" s="32">
        <v>90194118</v>
      </c>
      <c r="G102" s="223"/>
      <c r="H102" s="7">
        <v>0</v>
      </c>
      <c r="I102" s="32"/>
      <c r="J102" s="7">
        <v>0</v>
      </c>
    </row>
    <row r="103" spans="1:10" ht="24" customHeight="1" x14ac:dyDescent="0.5">
      <c r="A103" s="215" t="s">
        <v>196</v>
      </c>
      <c r="B103" s="210"/>
      <c r="C103" s="210"/>
      <c r="D103" s="32"/>
      <c r="E103" s="223"/>
      <c r="F103" s="32"/>
      <c r="G103" s="223"/>
      <c r="H103" s="32"/>
      <c r="I103" s="223"/>
      <c r="J103" s="32"/>
    </row>
    <row r="104" spans="1:10" ht="24" customHeight="1" x14ac:dyDescent="0.5">
      <c r="A104" s="233" t="s">
        <v>53</v>
      </c>
      <c r="B104" s="216">
        <v>8.3000000000000007</v>
      </c>
      <c r="C104" s="210"/>
      <c r="D104" s="32">
        <v>262527</v>
      </c>
      <c r="E104" s="225"/>
      <c r="F104" s="32">
        <v>433494</v>
      </c>
      <c r="G104" s="225"/>
      <c r="H104" s="7">
        <v>0</v>
      </c>
      <c r="I104" s="32"/>
      <c r="J104" s="7">
        <v>0</v>
      </c>
    </row>
    <row r="105" spans="1:10" ht="24" customHeight="1" x14ac:dyDescent="0.5">
      <c r="A105" s="215" t="s">
        <v>54</v>
      </c>
      <c r="B105" s="210"/>
      <c r="C105" s="210"/>
      <c r="D105" s="284">
        <v>-70184</v>
      </c>
      <c r="E105" s="225"/>
      <c r="F105" s="32">
        <v>66141</v>
      </c>
      <c r="G105" s="225"/>
      <c r="H105" s="7">
        <v>0</v>
      </c>
      <c r="I105" s="32"/>
      <c r="J105" s="7">
        <v>0</v>
      </c>
    </row>
    <row r="106" spans="1:10" ht="24" customHeight="1" x14ac:dyDescent="0.5">
      <c r="A106" s="215" t="s">
        <v>55</v>
      </c>
      <c r="B106" s="213"/>
      <c r="C106" s="212"/>
      <c r="D106" s="34">
        <v>402699687</v>
      </c>
      <c r="E106" s="225"/>
      <c r="F106" s="34">
        <v>414498180</v>
      </c>
      <c r="G106" s="225"/>
      <c r="H106" s="12">
        <v>0</v>
      </c>
      <c r="I106" s="32"/>
      <c r="J106" s="12">
        <v>0</v>
      </c>
    </row>
    <row r="107" spans="1:10" ht="24" customHeight="1" x14ac:dyDescent="0.5">
      <c r="A107" s="215" t="s">
        <v>56</v>
      </c>
      <c r="B107" s="210"/>
      <c r="C107" s="210"/>
      <c r="D107" s="33">
        <f>SUM(D96:D106)</f>
        <v>2110600765</v>
      </c>
      <c r="E107" s="33"/>
      <c r="F107" s="33">
        <f>SUM(F96:F106)</f>
        <v>2594076071</v>
      </c>
      <c r="G107" s="33"/>
      <c r="H107" s="33">
        <f>SUM(H96:H106)</f>
        <v>1917413491</v>
      </c>
      <c r="I107" s="33"/>
      <c r="J107" s="33">
        <f>SUM(J96:J106)</f>
        <v>2072305736</v>
      </c>
    </row>
    <row r="108" spans="1:10" ht="24" customHeight="1" x14ac:dyDescent="0.5">
      <c r="A108" s="237" t="s">
        <v>57</v>
      </c>
      <c r="B108" s="210"/>
      <c r="C108" s="210"/>
      <c r="D108" s="238">
        <f>'ส่วนของผู้ถือหุ้น (รวม) ต่อ'!V22</f>
        <v>847731563</v>
      </c>
      <c r="E108" s="239"/>
      <c r="F108" s="238">
        <v>1222673080</v>
      </c>
      <c r="G108" s="239"/>
      <c r="H108" s="12">
        <v>0</v>
      </c>
      <c r="I108" s="32"/>
      <c r="J108" s="12">
        <v>0</v>
      </c>
    </row>
    <row r="109" spans="1:10" ht="24" customHeight="1" x14ac:dyDescent="0.5">
      <c r="A109" s="215" t="s">
        <v>58</v>
      </c>
      <c r="B109" s="210"/>
      <c r="C109" s="210"/>
      <c r="D109" s="115">
        <f>SUM(D107:D108)</f>
        <v>2958332328</v>
      </c>
      <c r="E109" s="223"/>
      <c r="F109" s="115">
        <f>SUM(F107:F108)</f>
        <v>3816749151</v>
      </c>
      <c r="G109" s="223"/>
      <c r="H109" s="115">
        <f>SUM(H107:H108)</f>
        <v>1917413491</v>
      </c>
      <c r="I109" s="223"/>
      <c r="J109" s="115">
        <f>SUM(J107:J108)</f>
        <v>2072305736</v>
      </c>
    </row>
    <row r="110" spans="1:10" ht="24" customHeight="1" thickBot="1" x14ac:dyDescent="0.55000000000000004">
      <c r="A110" s="224" t="s">
        <v>59</v>
      </c>
      <c r="B110" s="210"/>
      <c r="C110" s="231"/>
      <c r="D110" s="227">
        <f>SUM(D109,D75)</f>
        <v>4802047829</v>
      </c>
      <c r="E110" s="225"/>
      <c r="F110" s="227">
        <f>SUM(F109,F75)</f>
        <v>5904068169</v>
      </c>
      <c r="G110" s="225"/>
      <c r="H110" s="227">
        <f>SUM(H109,H75)</f>
        <v>1962825286</v>
      </c>
      <c r="I110" s="225"/>
      <c r="J110" s="227">
        <f>SUM(J109,J75)</f>
        <v>2088725879</v>
      </c>
    </row>
    <row r="111" spans="1:10" ht="24" customHeight="1" thickTop="1" x14ac:dyDescent="0.15">
      <c r="A111" s="72"/>
      <c r="B111" s="73"/>
      <c r="C111" s="72"/>
      <c r="D111" s="74"/>
      <c r="E111" s="74"/>
      <c r="F111" s="74"/>
      <c r="G111" s="74"/>
      <c r="H111" s="74"/>
      <c r="I111" s="74"/>
      <c r="J111" s="74"/>
    </row>
    <row r="112" spans="1:10" ht="24" customHeight="1" x14ac:dyDescent="0.15">
      <c r="E112" s="74"/>
      <c r="F112" s="74"/>
      <c r="G112" s="74"/>
      <c r="H112" s="74"/>
      <c r="I112" s="74"/>
      <c r="J112" s="74"/>
    </row>
    <row r="113" spans="1:10" ht="24" customHeight="1" x14ac:dyDescent="0.15">
      <c r="E113" s="74"/>
      <c r="F113" s="74"/>
      <c r="G113" s="74"/>
      <c r="H113" s="74"/>
      <c r="I113" s="74"/>
      <c r="J113" s="74"/>
    </row>
    <row r="114" spans="1:10" ht="24" customHeight="1" x14ac:dyDescent="0.15">
      <c r="E114" s="74"/>
      <c r="F114" s="74"/>
      <c r="G114" s="74"/>
      <c r="H114" s="74"/>
      <c r="I114" s="74"/>
      <c r="J114" s="74"/>
    </row>
    <row r="115" spans="1:10" ht="24" customHeight="1" x14ac:dyDescent="0.15">
      <c r="A115" s="72"/>
      <c r="B115" s="73"/>
      <c r="C115" s="72"/>
      <c r="D115" s="74"/>
      <c r="E115" s="74"/>
      <c r="F115" s="74"/>
      <c r="G115" s="74"/>
      <c r="H115" s="74"/>
      <c r="I115" s="74"/>
      <c r="J115" s="74"/>
    </row>
    <row r="116" spans="1:10" ht="24" customHeight="1" x14ac:dyDescent="0.15">
      <c r="B116" s="73"/>
      <c r="C116" s="72"/>
      <c r="D116" s="74"/>
      <c r="E116" s="74"/>
      <c r="F116" s="74"/>
      <c r="G116" s="74"/>
      <c r="H116" s="74"/>
      <c r="I116" s="74"/>
      <c r="J116" s="74"/>
    </row>
    <row r="117" spans="1:10" ht="24" customHeight="1" x14ac:dyDescent="0.15">
      <c r="A117" s="60" t="s">
        <v>27</v>
      </c>
      <c r="B117" s="73"/>
      <c r="C117" s="72"/>
      <c r="D117" s="74"/>
      <c r="E117" s="74"/>
      <c r="F117" s="74"/>
      <c r="G117" s="74"/>
      <c r="H117" s="74"/>
      <c r="I117" s="74"/>
      <c r="J117" s="74"/>
    </row>
    <row r="118" spans="1:10" ht="24" customHeight="1" x14ac:dyDescent="0.15">
      <c r="A118" s="72"/>
      <c r="B118" s="73"/>
      <c r="C118" s="72"/>
      <c r="D118" s="74"/>
      <c r="E118" s="74"/>
      <c r="F118" s="74"/>
      <c r="G118" s="74"/>
      <c r="H118" s="74"/>
      <c r="I118" s="74"/>
      <c r="J118" s="74"/>
    </row>
    <row r="119" spans="1:10" ht="24" customHeight="1" x14ac:dyDescent="0.15">
      <c r="A119" s="72"/>
      <c r="B119" s="73"/>
      <c r="C119" s="72"/>
      <c r="D119" s="74"/>
      <c r="E119" s="74"/>
      <c r="F119" s="74"/>
      <c r="G119" s="74"/>
      <c r="H119" s="74"/>
      <c r="I119" s="74"/>
      <c r="J119" s="74"/>
    </row>
    <row r="120" spans="1:10" ht="24" customHeight="1" x14ac:dyDescent="0.15">
      <c r="A120" s="72"/>
      <c r="B120" s="73"/>
      <c r="C120" s="72"/>
      <c r="D120" s="74"/>
      <c r="E120" s="74"/>
      <c r="F120" s="74"/>
      <c r="G120" s="74"/>
      <c r="H120" s="74"/>
      <c r="I120" s="74"/>
      <c r="J120" s="74"/>
    </row>
    <row r="121" spans="1:10" ht="24" customHeight="1" x14ac:dyDescent="0.15">
      <c r="A121" s="72"/>
      <c r="B121" s="73"/>
      <c r="C121" s="72"/>
      <c r="D121" s="74"/>
      <c r="E121" s="74"/>
      <c r="F121" s="74"/>
      <c r="G121" s="74"/>
      <c r="H121" s="74"/>
      <c r="I121" s="74"/>
      <c r="J121" s="74"/>
    </row>
    <row r="122" spans="1:10" ht="24" customHeight="1" x14ac:dyDescent="0.15">
      <c r="A122" s="72"/>
      <c r="B122" s="73"/>
      <c r="C122" s="72"/>
      <c r="D122" s="74"/>
      <c r="E122" s="74"/>
      <c r="F122" s="74"/>
      <c r="G122" s="74"/>
      <c r="H122" s="74"/>
      <c r="I122" s="74"/>
      <c r="J122" s="74"/>
    </row>
    <row r="123" spans="1:10" ht="24" customHeight="1" x14ac:dyDescent="0.15">
      <c r="A123" s="72"/>
      <c r="B123" s="73"/>
      <c r="C123" s="72"/>
      <c r="D123" s="74"/>
      <c r="E123" s="74"/>
      <c r="F123" s="74"/>
      <c r="G123" s="74"/>
      <c r="H123" s="74"/>
      <c r="I123" s="74"/>
      <c r="J123" s="74"/>
    </row>
    <row r="124" spans="1:10" ht="24" customHeight="1" x14ac:dyDescent="0.15">
      <c r="A124" s="72"/>
      <c r="B124" s="73"/>
      <c r="C124" s="72"/>
      <c r="D124" s="74"/>
      <c r="E124" s="74"/>
      <c r="F124" s="74"/>
      <c r="G124" s="74"/>
      <c r="H124" s="74"/>
      <c r="I124" s="74"/>
      <c r="J124" s="74"/>
    </row>
    <row r="125" spans="1:10" ht="24" customHeight="1" x14ac:dyDescent="0.15">
      <c r="A125" s="72"/>
      <c r="B125" s="73"/>
      <c r="C125" s="72"/>
      <c r="D125" s="74"/>
      <c r="E125" s="74"/>
      <c r="F125" s="74"/>
      <c r="G125" s="74"/>
      <c r="H125" s="74"/>
      <c r="I125" s="74"/>
      <c r="J125" s="74"/>
    </row>
    <row r="126" spans="1:10" ht="24" customHeight="1" x14ac:dyDescent="0.15">
      <c r="A126" s="72"/>
      <c r="B126" s="73"/>
      <c r="C126" s="72"/>
      <c r="D126" s="74"/>
      <c r="E126" s="74"/>
      <c r="F126" s="74"/>
      <c r="G126" s="74"/>
      <c r="H126" s="74"/>
      <c r="I126" s="74"/>
      <c r="J126" s="74"/>
    </row>
    <row r="127" spans="1:10" ht="24" customHeight="1" x14ac:dyDescent="0.15">
      <c r="A127" s="72"/>
      <c r="B127" s="73"/>
      <c r="C127" s="72"/>
      <c r="D127" s="74"/>
      <c r="E127" s="74"/>
      <c r="F127" s="74"/>
      <c r="G127" s="74"/>
      <c r="H127" s="74"/>
      <c r="I127" s="74"/>
      <c r="J127" s="74"/>
    </row>
    <row r="128" spans="1:10" ht="24" customHeight="1" x14ac:dyDescent="0.15">
      <c r="A128" s="72"/>
      <c r="B128" s="73"/>
      <c r="C128" s="72"/>
      <c r="D128" s="74"/>
      <c r="E128" s="74"/>
      <c r="F128" s="74"/>
      <c r="G128" s="74"/>
      <c r="H128" s="74"/>
      <c r="I128" s="74"/>
      <c r="J128" s="74"/>
    </row>
    <row r="129" spans="1:10" ht="24" customHeight="1" x14ac:dyDescent="0.15">
      <c r="A129" s="72"/>
      <c r="B129" s="73"/>
      <c r="C129" s="72"/>
      <c r="D129" s="74"/>
      <c r="E129" s="74"/>
      <c r="F129" s="74"/>
      <c r="G129" s="74"/>
      <c r="H129" s="74"/>
      <c r="I129" s="74"/>
      <c r="J129" s="74"/>
    </row>
    <row r="130" spans="1:10" ht="24" customHeight="1" x14ac:dyDescent="0.15">
      <c r="A130" s="72"/>
      <c r="B130" s="73"/>
      <c r="C130" s="72"/>
      <c r="D130" s="74"/>
      <c r="E130" s="74"/>
      <c r="F130" s="74"/>
      <c r="G130" s="74"/>
      <c r="H130" s="74"/>
      <c r="I130" s="74"/>
      <c r="J130" s="74"/>
    </row>
    <row r="131" spans="1:10" ht="24" customHeight="1" x14ac:dyDescent="0.15">
      <c r="A131" s="72"/>
      <c r="B131" s="73"/>
      <c r="C131" s="72"/>
      <c r="D131" s="74"/>
      <c r="E131" s="74"/>
      <c r="F131" s="74"/>
      <c r="G131" s="74"/>
      <c r="H131" s="74"/>
      <c r="I131" s="74"/>
      <c r="J131" s="74"/>
    </row>
    <row r="132" spans="1:10" ht="24" customHeight="1" x14ac:dyDescent="0.15">
      <c r="A132" s="72"/>
      <c r="B132" s="73"/>
      <c r="C132" s="72"/>
      <c r="D132" s="74"/>
      <c r="E132" s="74"/>
      <c r="F132" s="74"/>
      <c r="G132" s="74"/>
      <c r="H132" s="74"/>
      <c r="I132" s="74"/>
      <c r="J132" s="74"/>
    </row>
    <row r="133" spans="1:10" ht="24" customHeight="1" x14ac:dyDescent="0.15">
      <c r="A133" s="72"/>
      <c r="B133" s="73"/>
      <c r="C133" s="72"/>
      <c r="D133" s="74"/>
      <c r="E133" s="74"/>
      <c r="F133" s="74"/>
      <c r="G133" s="74"/>
      <c r="H133" s="74"/>
      <c r="I133" s="74"/>
      <c r="J133" s="74"/>
    </row>
    <row r="134" spans="1:10" ht="24" customHeight="1" x14ac:dyDescent="0.15">
      <c r="A134" s="72"/>
      <c r="B134" s="73"/>
      <c r="C134" s="72"/>
      <c r="D134" s="74"/>
      <c r="E134" s="74"/>
      <c r="F134" s="74"/>
      <c r="G134" s="74"/>
      <c r="H134" s="74"/>
      <c r="I134" s="74"/>
      <c r="J134" s="74"/>
    </row>
    <row r="135" spans="1:10" ht="24" customHeight="1" x14ac:dyDescent="0.15">
      <c r="A135" s="72"/>
      <c r="B135" s="73"/>
      <c r="C135" s="72"/>
      <c r="D135" s="74"/>
      <c r="E135" s="74"/>
      <c r="F135" s="74"/>
      <c r="G135" s="74"/>
      <c r="H135" s="74"/>
      <c r="I135" s="74"/>
      <c r="J135" s="74"/>
    </row>
    <row r="136" spans="1:10" ht="24" customHeight="1" x14ac:dyDescent="0.15">
      <c r="A136" s="72"/>
      <c r="B136" s="73"/>
      <c r="C136" s="72"/>
      <c r="D136" s="74"/>
      <c r="E136" s="74"/>
      <c r="F136" s="74"/>
      <c r="G136" s="74"/>
      <c r="H136" s="74"/>
      <c r="I136" s="74"/>
      <c r="J136" s="74"/>
    </row>
    <row r="137" spans="1:10" ht="24" customHeight="1" x14ac:dyDescent="0.15">
      <c r="A137" s="72"/>
      <c r="B137" s="73"/>
      <c r="C137" s="72"/>
      <c r="D137" s="74"/>
      <c r="E137" s="74"/>
      <c r="F137" s="74"/>
      <c r="G137" s="74"/>
      <c r="H137" s="74"/>
      <c r="I137" s="74"/>
      <c r="J137" s="74"/>
    </row>
    <row r="138" spans="1:10" ht="24" customHeight="1" x14ac:dyDescent="0.15">
      <c r="A138" s="72"/>
      <c r="B138" s="73"/>
      <c r="C138" s="72"/>
      <c r="D138" s="74"/>
      <c r="E138" s="74"/>
      <c r="F138" s="74"/>
      <c r="G138" s="74"/>
      <c r="H138" s="74"/>
      <c r="I138" s="74"/>
      <c r="J138" s="74"/>
    </row>
    <row r="139" spans="1:10" ht="24" customHeight="1" x14ac:dyDescent="0.15">
      <c r="A139" s="72"/>
      <c r="B139" s="73"/>
      <c r="C139" s="72"/>
      <c r="D139" s="74"/>
      <c r="E139" s="74"/>
      <c r="F139" s="74"/>
      <c r="G139" s="74"/>
      <c r="H139" s="74"/>
      <c r="I139" s="74"/>
      <c r="J139" s="74"/>
    </row>
    <row r="140" spans="1:10" ht="24" customHeight="1" x14ac:dyDescent="0.15">
      <c r="A140" s="72"/>
      <c r="B140" s="73"/>
      <c r="C140" s="72"/>
      <c r="D140" s="74"/>
      <c r="E140" s="74"/>
      <c r="F140" s="74"/>
      <c r="G140" s="74"/>
      <c r="H140" s="74"/>
      <c r="I140" s="74"/>
      <c r="J140" s="74"/>
    </row>
    <row r="141" spans="1:10" ht="24" customHeight="1" x14ac:dyDescent="0.15">
      <c r="A141" s="72"/>
      <c r="B141" s="73"/>
      <c r="C141" s="72"/>
      <c r="D141" s="74"/>
      <c r="E141" s="74"/>
      <c r="F141" s="74"/>
      <c r="G141" s="74"/>
      <c r="H141" s="74"/>
      <c r="I141" s="74"/>
      <c r="J141" s="74"/>
    </row>
    <row r="142" spans="1:10" ht="24" customHeight="1" x14ac:dyDescent="0.15">
      <c r="A142" s="72"/>
      <c r="B142" s="73"/>
      <c r="C142" s="72"/>
      <c r="D142" s="74"/>
      <c r="E142" s="74"/>
      <c r="F142" s="74"/>
      <c r="G142" s="74"/>
      <c r="H142" s="74"/>
      <c r="I142" s="74"/>
      <c r="J142" s="74"/>
    </row>
    <row r="143" spans="1:10" ht="24" customHeight="1" x14ac:dyDescent="0.15">
      <c r="A143" s="72"/>
      <c r="B143" s="73"/>
      <c r="C143" s="72"/>
      <c r="D143" s="74"/>
      <c r="E143" s="74"/>
      <c r="F143" s="74"/>
      <c r="G143" s="74"/>
      <c r="H143" s="74"/>
      <c r="I143" s="74"/>
      <c r="J143" s="74"/>
    </row>
    <row r="144" spans="1:10" ht="24" customHeight="1" x14ac:dyDescent="0.15">
      <c r="A144" s="72"/>
      <c r="B144" s="73"/>
      <c r="C144" s="72"/>
      <c r="D144" s="74"/>
      <c r="E144" s="74"/>
      <c r="F144" s="74"/>
      <c r="G144" s="74"/>
      <c r="H144" s="74"/>
      <c r="I144" s="74"/>
      <c r="J144" s="74"/>
    </row>
    <row r="145" spans="1:10" ht="24" customHeight="1" x14ac:dyDescent="0.15">
      <c r="A145" s="72"/>
      <c r="B145" s="73"/>
      <c r="C145" s="72"/>
      <c r="D145" s="74"/>
      <c r="E145" s="74"/>
      <c r="F145" s="74"/>
      <c r="G145" s="74"/>
      <c r="H145" s="74"/>
      <c r="I145" s="74"/>
      <c r="J145" s="74"/>
    </row>
    <row r="146" spans="1:10" ht="24" customHeight="1" x14ac:dyDescent="0.15">
      <c r="A146" s="72"/>
      <c r="B146" s="73"/>
      <c r="C146" s="72"/>
      <c r="D146" s="74"/>
      <c r="E146" s="74"/>
      <c r="F146" s="74"/>
      <c r="G146" s="74"/>
      <c r="H146" s="74"/>
      <c r="I146" s="74"/>
      <c r="J146" s="74"/>
    </row>
    <row r="147" spans="1:10" ht="24" customHeight="1" x14ac:dyDescent="0.15">
      <c r="A147" s="72"/>
      <c r="B147" s="73"/>
      <c r="C147" s="72"/>
      <c r="D147" s="74"/>
      <c r="E147" s="74"/>
      <c r="F147" s="74"/>
      <c r="G147" s="74"/>
      <c r="H147" s="74"/>
      <c r="I147" s="74"/>
      <c r="J147" s="74"/>
    </row>
    <row r="148" spans="1:10" ht="24" customHeight="1" x14ac:dyDescent="0.15">
      <c r="A148" s="72"/>
      <c r="B148" s="73"/>
      <c r="C148" s="72"/>
      <c r="D148" s="74"/>
      <c r="E148" s="74"/>
      <c r="F148" s="74"/>
      <c r="G148" s="74"/>
      <c r="H148" s="74"/>
      <c r="I148" s="74"/>
      <c r="J148" s="74"/>
    </row>
    <row r="149" spans="1:10" ht="24" customHeight="1" x14ac:dyDescent="0.15">
      <c r="A149" s="72"/>
      <c r="B149" s="73"/>
      <c r="C149" s="72"/>
      <c r="D149" s="74"/>
      <c r="E149" s="74"/>
      <c r="F149" s="74"/>
      <c r="G149" s="74"/>
      <c r="H149" s="74"/>
      <c r="I149" s="74"/>
      <c r="J149" s="74"/>
    </row>
    <row r="150" spans="1:10" ht="24" customHeight="1" x14ac:dyDescent="0.15">
      <c r="A150" s="72"/>
      <c r="B150" s="73"/>
      <c r="C150" s="72"/>
      <c r="D150" s="74"/>
      <c r="E150" s="74"/>
      <c r="F150" s="74"/>
      <c r="G150" s="74"/>
      <c r="H150" s="74"/>
      <c r="I150" s="74"/>
      <c r="J150" s="74"/>
    </row>
    <row r="151" spans="1:10" ht="24" customHeight="1" x14ac:dyDescent="0.15">
      <c r="A151" s="72"/>
      <c r="B151" s="73"/>
      <c r="C151" s="72"/>
      <c r="D151" s="74"/>
      <c r="E151" s="74"/>
      <c r="F151" s="74"/>
      <c r="G151" s="74"/>
      <c r="H151" s="74"/>
      <c r="I151" s="74"/>
      <c r="J151" s="74"/>
    </row>
    <row r="152" spans="1:10" ht="24" customHeight="1" x14ac:dyDescent="0.15">
      <c r="A152" s="72"/>
      <c r="B152" s="73"/>
      <c r="C152" s="72"/>
      <c r="D152" s="74"/>
      <c r="E152" s="74"/>
      <c r="F152" s="74"/>
      <c r="G152" s="74"/>
      <c r="H152" s="74"/>
      <c r="I152" s="74"/>
      <c r="J152" s="74"/>
    </row>
    <row r="153" spans="1:10" ht="24" customHeight="1" x14ac:dyDescent="0.15">
      <c r="A153" s="72"/>
      <c r="B153" s="73"/>
      <c r="C153" s="72"/>
      <c r="D153" s="74"/>
      <c r="E153" s="74"/>
      <c r="F153" s="74"/>
      <c r="G153" s="74"/>
      <c r="H153" s="74"/>
      <c r="I153" s="74"/>
      <c r="J153" s="74"/>
    </row>
    <row r="154" spans="1:10" ht="24" customHeight="1" x14ac:dyDescent="0.15">
      <c r="A154" s="72"/>
      <c r="B154" s="73"/>
      <c r="C154" s="72"/>
      <c r="D154" s="74"/>
      <c r="E154" s="74"/>
      <c r="F154" s="74"/>
      <c r="G154" s="74"/>
      <c r="H154" s="74"/>
      <c r="I154" s="74"/>
      <c r="J154" s="74"/>
    </row>
    <row r="155" spans="1:10" ht="24" customHeight="1" x14ac:dyDescent="0.15">
      <c r="A155" s="72"/>
      <c r="B155" s="73"/>
      <c r="C155" s="72"/>
      <c r="D155" s="74"/>
      <c r="E155" s="74"/>
      <c r="F155" s="74"/>
      <c r="G155" s="74"/>
      <c r="H155" s="74"/>
      <c r="I155" s="74"/>
      <c r="J155" s="74"/>
    </row>
    <row r="156" spans="1:10" ht="24" customHeight="1" x14ac:dyDescent="0.15">
      <c r="A156" s="72"/>
      <c r="B156" s="73"/>
      <c r="C156" s="72"/>
      <c r="D156" s="74"/>
      <c r="E156" s="74"/>
      <c r="F156" s="74"/>
      <c r="G156" s="74"/>
      <c r="H156" s="74"/>
      <c r="I156" s="74"/>
      <c r="J156" s="74"/>
    </row>
    <row r="157" spans="1:10" ht="24" customHeight="1" x14ac:dyDescent="0.15">
      <c r="A157" s="72"/>
      <c r="B157" s="73"/>
      <c r="C157" s="72"/>
      <c r="D157" s="74"/>
      <c r="E157" s="74"/>
      <c r="F157" s="74"/>
      <c r="G157" s="74"/>
      <c r="H157" s="74"/>
      <c r="I157" s="74"/>
      <c r="J157" s="74"/>
    </row>
    <row r="158" spans="1:10" ht="24" customHeight="1" x14ac:dyDescent="0.15">
      <c r="A158" s="72"/>
      <c r="B158" s="73"/>
      <c r="C158" s="72"/>
      <c r="D158" s="74"/>
      <c r="E158" s="74"/>
      <c r="F158" s="74"/>
      <c r="G158" s="74"/>
      <c r="H158" s="74"/>
      <c r="I158" s="74"/>
      <c r="J158" s="74"/>
    </row>
    <row r="159" spans="1:10" ht="24" customHeight="1" x14ac:dyDescent="0.15">
      <c r="A159" s="72"/>
      <c r="B159" s="73"/>
      <c r="C159" s="72"/>
      <c r="D159" s="74"/>
      <c r="E159" s="74"/>
      <c r="F159" s="74"/>
      <c r="G159" s="74"/>
      <c r="H159" s="74"/>
      <c r="I159" s="74"/>
      <c r="J159" s="74"/>
    </row>
    <row r="160" spans="1:10" ht="24" customHeight="1" x14ac:dyDescent="0.15">
      <c r="A160" s="72"/>
      <c r="B160" s="73"/>
      <c r="C160" s="72"/>
      <c r="D160" s="74"/>
      <c r="E160" s="74"/>
      <c r="F160" s="74"/>
      <c r="G160" s="74"/>
      <c r="H160" s="74"/>
      <c r="I160" s="74"/>
      <c r="J160" s="74"/>
    </row>
    <row r="161" spans="1:10" ht="24" customHeight="1" x14ac:dyDescent="0.15">
      <c r="A161" s="72"/>
      <c r="B161" s="73"/>
      <c r="C161" s="72"/>
      <c r="D161" s="74"/>
      <c r="E161" s="74"/>
      <c r="F161" s="74"/>
      <c r="G161" s="74"/>
      <c r="H161" s="74"/>
      <c r="I161" s="74"/>
      <c r="J161" s="74"/>
    </row>
    <row r="162" spans="1:10" ht="24" customHeight="1" x14ac:dyDescent="0.15">
      <c r="A162" s="72"/>
      <c r="B162" s="73"/>
      <c r="C162" s="72"/>
      <c r="D162" s="74"/>
      <c r="E162" s="74"/>
      <c r="F162" s="74"/>
      <c r="G162" s="74"/>
      <c r="H162" s="74"/>
      <c r="I162" s="74"/>
      <c r="J162" s="74"/>
    </row>
    <row r="163" spans="1:10" ht="24" customHeight="1" x14ac:dyDescent="0.15">
      <c r="A163" s="72"/>
      <c r="B163" s="73"/>
      <c r="C163" s="72"/>
      <c r="D163" s="74"/>
      <c r="E163" s="74"/>
      <c r="F163" s="74"/>
      <c r="G163" s="74"/>
      <c r="H163" s="74"/>
      <c r="I163" s="74"/>
      <c r="J163" s="74"/>
    </row>
    <row r="164" spans="1:10" ht="24" customHeight="1" x14ac:dyDescent="0.15">
      <c r="A164" s="72"/>
      <c r="B164" s="73"/>
      <c r="C164" s="72"/>
      <c r="D164" s="74"/>
      <c r="E164" s="74"/>
      <c r="F164" s="74"/>
      <c r="G164" s="74"/>
      <c r="H164" s="74"/>
      <c r="I164" s="74"/>
      <c r="J164" s="74"/>
    </row>
    <row r="165" spans="1:10" ht="24" customHeight="1" x14ac:dyDescent="0.15">
      <c r="A165" s="72"/>
      <c r="B165" s="73"/>
      <c r="C165" s="72"/>
      <c r="D165" s="74"/>
      <c r="E165" s="74"/>
      <c r="F165" s="74"/>
      <c r="G165" s="74"/>
      <c r="H165" s="74"/>
      <c r="I165" s="74"/>
      <c r="J165" s="74"/>
    </row>
    <row r="166" spans="1:10" ht="24" customHeight="1" x14ac:dyDescent="0.15">
      <c r="A166" s="72"/>
      <c r="B166" s="73"/>
      <c r="C166" s="72"/>
      <c r="D166" s="74"/>
      <c r="E166" s="74"/>
      <c r="F166" s="74"/>
      <c r="G166" s="74"/>
      <c r="H166" s="74"/>
      <c r="I166" s="74"/>
      <c r="J166" s="74"/>
    </row>
    <row r="167" spans="1:10" ht="24" customHeight="1" x14ac:dyDescent="0.15">
      <c r="A167" s="72"/>
      <c r="B167" s="73"/>
      <c r="C167" s="72"/>
      <c r="D167" s="74"/>
      <c r="E167" s="74"/>
      <c r="F167" s="74"/>
      <c r="G167" s="74"/>
      <c r="H167" s="74"/>
      <c r="I167" s="74"/>
      <c r="J167" s="74"/>
    </row>
    <row r="168" spans="1:10" ht="24" customHeight="1" x14ac:dyDescent="0.15">
      <c r="A168" s="72"/>
      <c r="B168" s="73"/>
      <c r="C168" s="72"/>
      <c r="D168" s="74"/>
      <c r="E168" s="74"/>
      <c r="F168" s="74"/>
      <c r="G168" s="74"/>
      <c r="H168" s="74"/>
      <c r="I168" s="74"/>
      <c r="J168" s="74"/>
    </row>
    <row r="169" spans="1:10" ht="24" customHeight="1" x14ac:dyDescent="0.15">
      <c r="A169" s="72"/>
      <c r="B169" s="73"/>
      <c r="C169" s="72"/>
      <c r="D169" s="74"/>
      <c r="E169" s="74"/>
      <c r="F169" s="74"/>
      <c r="G169" s="74"/>
      <c r="H169" s="74"/>
      <c r="I169" s="74"/>
      <c r="J169" s="74"/>
    </row>
    <row r="170" spans="1:10" ht="24" customHeight="1" x14ac:dyDescent="0.15">
      <c r="A170" s="72"/>
      <c r="B170" s="73"/>
      <c r="C170" s="72"/>
      <c r="D170" s="74"/>
      <c r="E170" s="74"/>
      <c r="F170" s="74"/>
      <c r="G170" s="74"/>
      <c r="H170" s="74"/>
      <c r="I170" s="74"/>
      <c r="J170" s="74"/>
    </row>
    <row r="171" spans="1:10" ht="24" customHeight="1" x14ac:dyDescent="0.15">
      <c r="A171" s="72"/>
      <c r="B171" s="73"/>
      <c r="C171" s="72"/>
      <c r="D171" s="74"/>
      <c r="E171" s="74"/>
      <c r="F171" s="74"/>
      <c r="G171" s="74"/>
      <c r="H171" s="74"/>
      <c r="I171" s="74"/>
      <c r="J171" s="74"/>
    </row>
    <row r="172" spans="1:10" ht="24" customHeight="1" x14ac:dyDescent="0.15">
      <c r="A172" s="72"/>
      <c r="B172" s="73"/>
      <c r="C172" s="72"/>
      <c r="D172" s="74"/>
      <c r="E172" s="74"/>
      <c r="F172" s="74"/>
      <c r="G172" s="74"/>
      <c r="H172" s="74"/>
      <c r="I172" s="74"/>
      <c r="J172" s="74"/>
    </row>
    <row r="173" spans="1:10" ht="24" customHeight="1" x14ac:dyDescent="0.15">
      <c r="A173" s="72"/>
      <c r="B173" s="73"/>
      <c r="C173" s="72"/>
      <c r="D173" s="74"/>
      <c r="E173" s="74"/>
      <c r="F173" s="74"/>
      <c r="G173" s="74"/>
      <c r="H173" s="74"/>
      <c r="I173" s="74"/>
      <c r="J173" s="74"/>
    </row>
    <row r="174" spans="1:10" ht="24" customHeight="1" x14ac:dyDescent="0.15">
      <c r="A174" s="72"/>
      <c r="B174" s="73"/>
      <c r="C174" s="72"/>
      <c r="D174" s="74"/>
      <c r="E174" s="74"/>
      <c r="F174" s="74"/>
      <c r="G174" s="74"/>
      <c r="H174" s="74"/>
      <c r="I174" s="74"/>
      <c r="J174" s="74"/>
    </row>
    <row r="175" spans="1:10" ht="24" customHeight="1" x14ac:dyDescent="0.15">
      <c r="A175" s="72"/>
      <c r="B175" s="73"/>
      <c r="C175" s="72"/>
      <c r="D175" s="74"/>
      <c r="E175" s="74"/>
      <c r="F175" s="74"/>
      <c r="G175" s="74"/>
      <c r="H175" s="74"/>
      <c r="I175" s="74"/>
      <c r="J175" s="74"/>
    </row>
    <row r="176" spans="1:10" ht="24" customHeight="1" x14ac:dyDescent="0.15">
      <c r="A176" s="72"/>
      <c r="B176" s="73"/>
      <c r="C176" s="72"/>
      <c r="D176" s="74"/>
      <c r="E176" s="74"/>
      <c r="F176" s="74"/>
      <c r="G176" s="74"/>
      <c r="H176" s="74"/>
      <c r="I176" s="74"/>
      <c r="J176" s="74"/>
    </row>
    <row r="177" spans="1:10" ht="24" customHeight="1" x14ac:dyDescent="0.15">
      <c r="A177" s="72"/>
      <c r="B177" s="73"/>
      <c r="C177" s="72"/>
      <c r="D177" s="74"/>
      <c r="E177" s="74"/>
      <c r="F177" s="74"/>
      <c r="G177" s="74"/>
      <c r="H177" s="74"/>
      <c r="I177" s="74"/>
      <c r="J177" s="74"/>
    </row>
    <row r="178" spans="1:10" ht="24" customHeight="1" x14ac:dyDescent="0.15">
      <c r="A178" s="72"/>
      <c r="B178" s="73"/>
      <c r="C178" s="72"/>
      <c r="D178" s="74"/>
      <c r="E178" s="74"/>
      <c r="F178" s="74"/>
      <c r="G178" s="74"/>
      <c r="H178" s="74"/>
      <c r="I178" s="74"/>
      <c r="J178" s="74"/>
    </row>
    <row r="179" spans="1:10" ht="24" customHeight="1" x14ac:dyDescent="0.15">
      <c r="A179" s="72"/>
      <c r="B179" s="73"/>
      <c r="C179" s="72"/>
      <c r="D179" s="74"/>
      <c r="E179" s="74"/>
      <c r="F179" s="74"/>
      <c r="G179" s="74"/>
      <c r="H179" s="74"/>
      <c r="I179" s="74"/>
      <c r="J179" s="74"/>
    </row>
    <row r="180" spans="1:10" ht="24" customHeight="1" x14ac:dyDescent="0.15">
      <c r="A180" s="72"/>
      <c r="B180" s="73"/>
      <c r="C180" s="72"/>
      <c r="D180" s="74"/>
      <c r="E180" s="74"/>
      <c r="F180" s="74"/>
      <c r="G180" s="74"/>
      <c r="H180" s="74"/>
      <c r="I180" s="74"/>
      <c r="J180" s="74"/>
    </row>
    <row r="181" spans="1:10" ht="24" customHeight="1" x14ac:dyDescent="0.15">
      <c r="A181" s="72"/>
      <c r="B181" s="73"/>
      <c r="C181" s="72"/>
      <c r="D181" s="74"/>
      <c r="E181" s="74"/>
      <c r="F181" s="74"/>
      <c r="G181" s="74"/>
      <c r="H181" s="74"/>
      <c r="I181" s="74"/>
      <c r="J181" s="74"/>
    </row>
    <row r="182" spans="1:10" ht="24" customHeight="1" x14ac:dyDescent="0.15">
      <c r="A182" s="72"/>
      <c r="B182" s="73"/>
      <c r="C182" s="72"/>
      <c r="D182" s="74"/>
      <c r="E182" s="74"/>
      <c r="F182" s="74"/>
      <c r="G182" s="74"/>
      <c r="H182" s="74"/>
      <c r="I182" s="74"/>
      <c r="J182" s="74"/>
    </row>
    <row r="183" spans="1:10" ht="24" customHeight="1" x14ac:dyDescent="0.15">
      <c r="A183" s="72"/>
      <c r="B183" s="73"/>
      <c r="C183" s="72"/>
      <c r="D183" s="74"/>
      <c r="E183" s="74"/>
      <c r="F183" s="74"/>
      <c r="G183" s="74"/>
      <c r="H183" s="74"/>
      <c r="I183" s="74"/>
      <c r="J183" s="74"/>
    </row>
    <row r="184" spans="1:10" ht="24" customHeight="1" x14ac:dyDescent="0.15">
      <c r="A184" s="72"/>
      <c r="B184" s="73"/>
      <c r="C184" s="72"/>
      <c r="D184" s="74"/>
      <c r="E184" s="74"/>
      <c r="F184" s="74"/>
      <c r="G184" s="74"/>
      <c r="H184" s="74"/>
      <c r="I184" s="74"/>
      <c r="J184" s="74"/>
    </row>
    <row r="185" spans="1:10" ht="24" customHeight="1" x14ac:dyDescent="0.15">
      <c r="A185" s="72"/>
      <c r="B185" s="73"/>
      <c r="C185" s="72"/>
      <c r="D185" s="74"/>
      <c r="E185" s="74"/>
      <c r="F185" s="74"/>
      <c r="G185" s="74"/>
      <c r="H185" s="74"/>
      <c r="I185" s="74"/>
      <c r="J185" s="74"/>
    </row>
    <row r="186" spans="1:10" ht="24" customHeight="1" x14ac:dyDescent="0.15">
      <c r="A186" s="72"/>
      <c r="B186" s="73"/>
      <c r="C186" s="72"/>
      <c r="D186" s="74"/>
      <c r="E186" s="74"/>
      <c r="F186" s="74"/>
      <c r="G186" s="74"/>
      <c r="H186" s="74"/>
      <c r="I186" s="74"/>
      <c r="J186" s="74"/>
    </row>
    <row r="187" spans="1:10" ht="24" customHeight="1" x14ac:dyDescent="0.15">
      <c r="A187" s="72"/>
      <c r="B187" s="73"/>
      <c r="C187" s="72"/>
      <c r="D187" s="74"/>
      <c r="E187" s="74"/>
      <c r="F187" s="74"/>
      <c r="G187" s="74"/>
      <c r="H187" s="74"/>
      <c r="I187" s="74"/>
      <c r="J187" s="74"/>
    </row>
    <row r="188" spans="1:10" ht="24" customHeight="1" x14ac:dyDescent="0.15">
      <c r="A188" s="72"/>
      <c r="B188" s="73"/>
      <c r="C188" s="72"/>
      <c r="D188" s="74"/>
      <c r="E188" s="74"/>
      <c r="F188" s="74"/>
      <c r="G188" s="74"/>
      <c r="H188" s="74"/>
      <c r="I188" s="74"/>
      <c r="J188" s="74"/>
    </row>
    <row r="189" spans="1:10" ht="24" customHeight="1" x14ac:dyDescent="0.15">
      <c r="A189" s="72"/>
      <c r="B189" s="73"/>
      <c r="C189" s="72"/>
      <c r="D189" s="74"/>
      <c r="E189" s="74"/>
      <c r="F189" s="74"/>
      <c r="G189" s="74"/>
      <c r="H189" s="74"/>
      <c r="I189" s="74"/>
      <c r="J189" s="74"/>
    </row>
    <row r="190" spans="1:10" ht="24" customHeight="1" x14ac:dyDescent="0.15">
      <c r="A190" s="72"/>
      <c r="B190" s="73"/>
      <c r="C190" s="72"/>
      <c r="D190" s="74"/>
      <c r="E190" s="74"/>
      <c r="F190" s="74"/>
      <c r="G190" s="74"/>
      <c r="H190" s="74"/>
      <c r="I190" s="74"/>
      <c r="J190" s="74"/>
    </row>
    <row r="191" spans="1:10" ht="24" customHeight="1" x14ac:dyDescent="0.15">
      <c r="A191" s="72"/>
      <c r="B191" s="73"/>
      <c r="C191" s="72"/>
      <c r="D191" s="74"/>
      <c r="E191" s="74"/>
      <c r="F191" s="74"/>
      <c r="G191" s="74"/>
      <c r="H191" s="74"/>
      <c r="I191" s="74"/>
      <c r="J191" s="74"/>
    </row>
    <row r="192" spans="1:10" ht="24" customHeight="1" x14ac:dyDescent="0.15">
      <c r="A192" s="72"/>
      <c r="B192" s="73"/>
      <c r="C192" s="72"/>
      <c r="D192" s="74"/>
      <c r="E192" s="74"/>
      <c r="F192" s="74"/>
      <c r="G192" s="74"/>
      <c r="H192" s="74"/>
      <c r="I192" s="74"/>
      <c r="J192" s="74"/>
    </row>
    <row r="193" spans="1:10" ht="24" customHeight="1" x14ac:dyDescent="0.15">
      <c r="A193" s="72"/>
      <c r="B193" s="73"/>
      <c r="C193" s="72"/>
      <c r="D193" s="74"/>
      <c r="E193" s="74"/>
      <c r="F193" s="74"/>
      <c r="G193" s="74"/>
      <c r="H193" s="74"/>
      <c r="I193" s="74"/>
      <c r="J193" s="74"/>
    </row>
    <row r="194" spans="1:10" ht="24" customHeight="1" x14ac:dyDescent="0.15">
      <c r="A194" s="72"/>
      <c r="B194" s="73"/>
      <c r="C194" s="72"/>
      <c r="D194" s="74"/>
      <c r="E194" s="74"/>
      <c r="F194" s="74"/>
      <c r="G194" s="74"/>
      <c r="H194" s="74"/>
      <c r="I194" s="74"/>
      <c r="J194" s="74"/>
    </row>
    <row r="195" spans="1:10" ht="24" customHeight="1" x14ac:dyDescent="0.15">
      <c r="A195" s="72"/>
      <c r="B195" s="73"/>
      <c r="C195" s="72"/>
      <c r="D195" s="74"/>
      <c r="E195" s="74"/>
      <c r="F195" s="74"/>
      <c r="G195" s="74"/>
      <c r="H195" s="74"/>
      <c r="I195" s="74"/>
      <c r="J195" s="74"/>
    </row>
    <row r="196" spans="1:10" ht="24" customHeight="1" x14ac:dyDescent="0.15">
      <c r="A196" s="72"/>
      <c r="B196" s="73"/>
      <c r="C196" s="72"/>
      <c r="D196" s="74"/>
      <c r="E196" s="74"/>
      <c r="F196" s="74"/>
      <c r="G196" s="74"/>
      <c r="H196" s="74"/>
      <c r="I196" s="74"/>
      <c r="J196" s="74"/>
    </row>
    <row r="197" spans="1:10" ht="24" customHeight="1" x14ac:dyDescent="0.15">
      <c r="A197" s="72"/>
      <c r="B197" s="73"/>
      <c r="C197" s="72"/>
      <c r="D197" s="74"/>
      <c r="E197" s="74"/>
      <c r="F197" s="74"/>
      <c r="G197" s="74"/>
      <c r="H197" s="74"/>
      <c r="I197" s="74"/>
      <c r="J197" s="74"/>
    </row>
    <row r="198" spans="1:10" ht="24" customHeight="1" x14ac:dyDescent="0.15">
      <c r="A198" s="72"/>
      <c r="B198" s="73"/>
      <c r="C198" s="72"/>
      <c r="D198" s="74"/>
      <c r="E198" s="74"/>
      <c r="F198" s="74"/>
      <c r="G198" s="74"/>
      <c r="H198" s="74"/>
      <c r="I198" s="74"/>
      <c r="J198" s="74"/>
    </row>
    <row r="199" spans="1:10" ht="24" customHeight="1" x14ac:dyDescent="0.15">
      <c r="A199" s="72"/>
      <c r="B199" s="73"/>
      <c r="C199" s="72"/>
      <c r="D199" s="74"/>
      <c r="E199" s="74"/>
      <c r="F199" s="74"/>
      <c r="G199" s="74"/>
      <c r="H199" s="74"/>
      <c r="I199" s="74"/>
      <c r="J199" s="74"/>
    </row>
    <row r="200" spans="1:10" ht="24" customHeight="1" x14ac:dyDescent="0.15">
      <c r="A200" s="72"/>
      <c r="B200" s="73"/>
      <c r="C200" s="72"/>
      <c r="D200" s="74"/>
      <c r="E200" s="74"/>
      <c r="F200" s="74"/>
      <c r="G200" s="74"/>
      <c r="H200" s="74"/>
      <c r="I200" s="74"/>
      <c r="J200" s="74"/>
    </row>
    <row r="201" spans="1:10" ht="24" customHeight="1" x14ac:dyDescent="0.15">
      <c r="A201" s="72"/>
      <c r="B201" s="73"/>
      <c r="C201" s="72"/>
      <c r="D201" s="74"/>
      <c r="E201" s="74"/>
      <c r="F201" s="74"/>
      <c r="G201" s="74"/>
      <c r="H201" s="74"/>
      <c r="I201" s="74"/>
      <c r="J201" s="74"/>
    </row>
    <row r="202" spans="1:10" ht="24" customHeight="1" x14ac:dyDescent="0.15">
      <c r="A202" s="72"/>
      <c r="B202" s="73"/>
      <c r="C202" s="72"/>
      <c r="D202" s="74"/>
      <c r="E202" s="74"/>
      <c r="F202" s="74"/>
      <c r="G202" s="74"/>
      <c r="H202" s="74"/>
      <c r="I202" s="74"/>
      <c r="J202" s="74"/>
    </row>
    <row r="203" spans="1:10" ht="24" customHeight="1" x14ac:dyDescent="0.15">
      <c r="A203" s="72"/>
      <c r="B203" s="73"/>
      <c r="C203" s="72"/>
      <c r="D203" s="74"/>
      <c r="E203" s="74"/>
      <c r="F203" s="74"/>
      <c r="G203" s="74"/>
      <c r="H203" s="74"/>
      <c r="I203" s="74"/>
      <c r="J203" s="74"/>
    </row>
    <row r="204" spans="1:10" ht="24" customHeight="1" x14ac:dyDescent="0.15">
      <c r="A204" s="72"/>
      <c r="B204" s="73"/>
      <c r="C204" s="72"/>
      <c r="D204" s="74"/>
      <c r="E204" s="74"/>
      <c r="F204" s="74"/>
      <c r="G204" s="74"/>
      <c r="H204" s="74"/>
      <c r="I204" s="74"/>
      <c r="J204" s="74"/>
    </row>
    <row r="205" spans="1:10" ht="24" customHeight="1" x14ac:dyDescent="0.15">
      <c r="A205" s="72"/>
      <c r="B205" s="73"/>
      <c r="C205" s="72"/>
      <c r="D205" s="74"/>
      <c r="E205" s="74"/>
      <c r="F205" s="74"/>
      <c r="G205" s="74"/>
      <c r="H205" s="74"/>
      <c r="I205" s="74"/>
      <c r="J205" s="74"/>
    </row>
    <row r="206" spans="1:10" ht="24" customHeight="1" x14ac:dyDescent="0.15">
      <c r="A206" s="72"/>
      <c r="B206" s="73"/>
      <c r="C206" s="72"/>
      <c r="D206" s="74"/>
      <c r="E206" s="74"/>
      <c r="F206" s="74"/>
      <c r="G206" s="74"/>
      <c r="H206" s="74"/>
      <c r="I206" s="74"/>
      <c r="J206" s="74"/>
    </row>
    <row r="207" spans="1:10" ht="24" customHeight="1" x14ac:dyDescent="0.15">
      <c r="A207" s="72"/>
      <c r="B207" s="73"/>
      <c r="C207" s="72"/>
      <c r="D207" s="74"/>
      <c r="E207" s="74"/>
      <c r="F207" s="74"/>
      <c r="G207" s="74"/>
      <c r="H207" s="74"/>
      <c r="I207" s="74"/>
      <c r="J207" s="74"/>
    </row>
    <row r="208" spans="1:10" ht="24" customHeight="1" x14ac:dyDescent="0.15">
      <c r="A208" s="72"/>
      <c r="B208" s="73"/>
      <c r="C208" s="72"/>
      <c r="D208" s="74"/>
      <c r="E208" s="74"/>
      <c r="F208" s="74"/>
      <c r="G208" s="74"/>
      <c r="H208" s="74"/>
      <c r="I208" s="74"/>
      <c r="J208" s="74"/>
    </row>
    <row r="209" spans="1:10" ht="24" customHeight="1" x14ac:dyDescent="0.15">
      <c r="A209" s="72"/>
      <c r="B209" s="73"/>
      <c r="C209" s="72"/>
      <c r="D209" s="74"/>
      <c r="E209" s="74"/>
      <c r="F209" s="74"/>
      <c r="G209" s="74"/>
      <c r="H209" s="74"/>
      <c r="I209" s="74"/>
      <c r="J209" s="74"/>
    </row>
    <row r="210" spans="1:10" ht="24" customHeight="1" x14ac:dyDescent="0.15">
      <c r="A210" s="72"/>
      <c r="B210" s="73"/>
      <c r="C210" s="72"/>
      <c r="D210" s="74"/>
      <c r="E210" s="74"/>
      <c r="F210" s="74"/>
      <c r="G210" s="74"/>
      <c r="H210" s="74"/>
      <c r="I210" s="74"/>
      <c r="J210" s="74"/>
    </row>
    <row r="211" spans="1:10" ht="24" customHeight="1" x14ac:dyDescent="0.15">
      <c r="A211" s="72"/>
      <c r="B211" s="73"/>
      <c r="C211" s="72"/>
      <c r="D211" s="74"/>
      <c r="E211" s="74"/>
      <c r="F211" s="74"/>
      <c r="G211" s="74"/>
      <c r="H211" s="74"/>
      <c r="I211" s="74"/>
      <c r="J211" s="74"/>
    </row>
    <row r="212" spans="1:10" ht="24" customHeight="1" x14ac:dyDescent="0.15">
      <c r="A212" s="72"/>
      <c r="B212" s="73"/>
      <c r="C212" s="72"/>
      <c r="D212" s="74"/>
      <c r="E212" s="74"/>
      <c r="F212" s="74"/>
      <c r="G212" s="74"/>
      <c r="H212" s="74"/>
      <c r="I212" s="74"/>
      <c r="J212" s="74"/>
    </row>
    <row r="213" spans="1:10" ht="24" customHeight="1" x14ac:dyDescent="0.15">
      <c r="A213" s="72"/>
      <c r="B213" s="73"/>
      <c r="C213" s="72"/>
      <c r="D213" s="74"/>
      <c r="E213" s="74"/>
      <c r="F213" s="74"/>
      <c r="G213" s="74"/>
      <c r="H213" s="74"/>
      <c r="I213" s="74"/>
      <c r="J213" s="74"/>
    </row>
    <row r="214" spans="1:10" ht="24" customHeight="1" x14ac:dyDescent="0.15">
      <c r="A214" s="72"/>
      <c r="B214" s="73"/>
      <c r="C214" s="72"/>
      <c r="D214" s="74"/>
      <c r="E214" s="74"/>
      <c r="F214" s="74"/>
      <c r="G214" s="74"/>
      <c r="H214" s="74"/>
      <c r="I214" s="74"/>
      <c r="J214" s="74"/>
    </row>
    <row r="215" spans="1:10" ht="24" customHeight="1" x14ac:dyDescent="0.15">
      <c r="A215" s="72"/>
      <c r="B215" s="73"/>
      <c r="C215" s="72"/>
      <c r="D215" s="74"/>
      <c r="E215" s="74"/>
      <c r="F215" s="74"/>
      <c r="G215" s="74"/>
      <c r="H215" s="74"/>
      <c r="I215" s="74"/>
      <c r="J215" s="74"/>
    </row>
    <row r="216" spans="1:10" ht="24" customHeight="1" x14ac:dyDescent="0.15">
      <c r="A216" s="72"/>
      <c r="B216" s="73"/>
      <c r="C216" s="72"/>
      <c r="D216" s="74"/>
      <c r="E216" s="74"/>
      <c r="F216" s="74"/>
      <c r="G216" s="74"/>
      <c r="H216" s="74"/>
      <c r="I216" s="74"/>
      <c r="J216" s="74"/>
    </row>
    <row r="217" spans="1:10" ht="24" customHeight="1" x14ac:dyDescent="0.15">
      <c r="A217" s="72"/>
      <c r="B217" s="73"/>
      <c r="C217" s="72"/>
      <c r="D217" s="74"/>
      <c r="E217" s="74"/>
      <c r="F217" s="74"/>
      <c r="G217" s="74"/>
      <c r="H217" s="74"/>
      <c r="I217" s="74"/>
      <c r="J217" s="74"/>
    </row>
    <row r="218" spans="1:10" ht="24" customHeight="1" x14ac:dyDescent="0.15">
      <c r="A218" s="72"/>
      <c r="B218" s="73"/>
      <c r="C218" s="72"/>
      <c r="D218" s="74"/>
      <c r="E218" s="74"/>
      <c r="F218" s="74"/>
      <c r="G218" s="74"/>
      <c r="H218" s="74"/>
      <c r="I218" s="74"/>
      <c r="J218" s="74"/>
    </row>
    <row r="219" spans="1:10" ht="24" customHeight="1" x14ac:dyDescent="0.15">
      <c r="A219" s="72"/>
      <c r="B219" s="73"/>
      <c r="C219" s="72"/>
      <c r="D219" s="74"/>
      <c r="E219" s="74"/>
      <c r="F219" s="74"/>
      <c r="G219" s="74"/>
      <c r="H219" s="74"/>
      <c r="I219" s="74"/>
      <c r="J219" s="74"/>
    </row>
    <row r="220" spans="1:10" ht="24" customHeight="1" x14ac:dyDescent="0.15">
      <c r="A220" s="72"/>
      <c r="B220" s="73"/>
      <c r="C220" s="72"/>
      <c r="D220" s="74"/>
      <c r="E220" s="74"/>
      <c r="F220" s="74"/>
      <c r="G220" s="74"/>
      <c r="H220" s="74"/>
      <c r="I220" s="74"/>
      <c r="J220" s="74"/>
    </row>
    <row r="221" spans="1:10" ht="24" customHeight="1" x14ac:dyDescent="0.15">
      <c r="A221" s="72"/>
      <c r="B221" s="73"/>
      <c r="C221" s="72"/>
      <c r="D221" s="74"/>
      <c r="E221" s="74"/>
      <c r="F221" s="74"/>
      <c r="G221" s="74"/>
      <c r="H221" s="74"/>
      <c r="I221" s="74"/>
      <c r="J221" s="74"/>
    </row>
    <row r="222" spans="1:10" ht="24" customHeight="1" x14ac:dyDescent="0.15">
      <c r="A222" s="72"/>
      <c r="B222" s="73"/>
      <c r="C222" s="72"/>
      <c r="D222" s="74"/>
      <c r="E222" s="74"/>
      <c r="F222" s="74"/>
      <c r="G222" s="74"/>
      <c r="H222" s="74"/>
      <c r="I222" s="74"/>
      <c r="J222" s="74"/>
    </row>
    <row r="223" spans="1:10" ht="24" customHeight="1" x14ac:dyDescent="0.15">
      <c r="A223" s="72"/>
      <c r="B223" s="73"/>
      <c r="C223" s="72"/>
      <c r="D223" s="74"/>
      <c r="E223" s="74"/>
      <c r="F223" s="74"/>
      <c r="G223" s="74"/>
      <c r="H223" s="74"/>
      <c r="I223" s="74"/>
      <c r="J223" s="74"/>
    </row>
    <row r="224" spans="1:10" ht="24" customHeight="1" x14ac:dyDescent="0.15">
      <c r="A224" s="72"/>
      <c r="B224" s="73"/>
      <c r="C224" s="72"/>
      <c r="D224" s="74"/>
      <c r="E224" s="74"/>
      <c r="F224" s="74"/>
      <c r="G224" s="74"/>
      <c r="H224" s="74"/>
      <c r="I224" s="74"/>
      <c r="J224" s="74"/>
    </row>
    <row r="225" spans="1:10" ht="24" customHeight="1" x14ac:dyDescent="0.15">
      <c r="A225" s="72"/>
      <c r="B225" s="73"/>
      <c r="C225" s="72"/>
      <c r="D225" s="74"/>
      <c r="E225" s="74"/>
      <c r="F225" s="74"/>
      <c r="G225" s="74"/>
      <c r="H225" s="74"/>
      <c r="I225" s="74"/>
      <c r="J225" s="74"/>
    </row>
    <row r="226" spans="1:10" ht="24" customHeight="1" x14ac:dyDescent="0.15">
      <c r="A226" s="72"/>
      <c r="B226" s="73"/>
      <c r="C226" s="72"/>
      <c r="D226" s="74"/>
      <c r="E226" s="74"/>
      <c r="F226" s="74"/>
      <c r="G226" s="74"/>
      <c r="H226" s="74"/>
      <c r="I226" s="74"/>
      <c r="J226" s="74"/>
    </row>
    <row r="227" spans="1:10" ht="24" customHeight="1" x14ac:dyDescent="0.15">
      <c r="A227" s="72"/>
      <c r="B227" s="73"/>
      <c r="C227" s="72"/>
      <c r="D227" s="74"/>
      <c r="E227" s="74"/>
      <c r="F227" s="74"/>
      <c r="G227" s="74"/>
      <c r="H227" s="74"/>
      <c r="I227" s="74"/>
      <c r="J227" s="74"/>
    </row>
    <row r="228" spans="1:10" ht="24" customHeight="1" x14ac:dyDescent="0.15">
      <c r="A228" s="72"/>
      <c r="B228" s="73"/>
      <c r="C228" s="72"/>
      <c r="D228" s="74"/>
      <c r="E228" s="74"/>
      <c r="F228" s="74"/>
      <c r="G228" s="74"/>
      <c r="H228" s="74"/>
      <c r="I228" s="74"/>
      <c r="J228" s="74"/>
    </row>
    <row r="229" spans="1:10" ht="24" customHeight="1" x14ac:dyDescent="0.15">
      <c r="A229" s="72"/>
      <c r="B229" s="73"/>
      <c r="C229" s="72"/>
      <c r="D229" s="74"/>
      <c r="E229" s="74"/>
      <c r="F229" s="74"/>
      <c r="G229" s="74"/>
      <c r="H229" s="74"/>
      <c r="I229" s="74"/>
      <c r="J229" s="74"/>
    </row>
    <row r="230" spans="1:10" ht="24" customHeight="1" x14ac:dyDescent="0.15">
      <c r="A230" s="72"/>
      <c r="B230" s="73"/>
      <c r="C230" s="72"/>
      <c r="D230" s="74"/>
      <c r="E230" s="74"/>
      <c r="F230" s="74"/>
      <c r="G230" s="74"/>
      <c r="H230" s="74"/>
      <c r="I230" s="74"/>
      <c r="J230" s="74"/>
    </row>
    <row r="231" spans="1:10" ht="24" customHeight="1" x14ac:dyDescent="0.15">
      <c r="A231" s="72"/>
      <c r="B231" s="73"/>
      <c r="C231" s="72"/>
      <c r="D231" s="74"/>
      <c r="E231" s="74"/>
      <c r="F231" s="74"/>
      <c r="G231" s="74"/>
      <c r="H231" s="74"/>
      <c r="I231" s="74"/>
      <c r="J231" s="74"/>
    </row>
    <row r="232" spans="1:10" ht="24" customHeight="1" x14ac:dyDescent="0.15">
      <c r="A232" s="72"/>
      <c r="B232" s="73"/>
      <c r="C232" s="72"/>
      <c r="D232" s="74"/>
      <c r="E232" s="74"/>
      <c r="F232" s="74"/>
      <c r="G232" s="74"/>
      <c r="H232" s="74"/>
      <c r="I232" s="74"/>
      <c r="J232" s="74"/>
    </row>
    <row r="233" spans="1:10" ht="24" customHeight="1" x14ac:dyDescent="0.15">
      <c r="A233" s="72"/>
      <c r="B233" s="73"/>
      <c r="C233" s="72"/>
      <c r="D233" s="74"/>
      <c r="E233" s="74"/>
      <c r="F233" s="74"/>
      <c r="G233" s="74"/>
      <c r="H233" s="74"/>
      <c r="I233" s="74"/>
      <c r="J233" s="74"/>
    </row>
    <row r="234" spans="1:10" ht="24" customHeight="1" x14ac:dyDescent="0.15">
      <c r="A234" s="72"/>
      <c r="B234" s="73"/>
      <c r="C234" s="72"/>
      <c r="D234" s="74"/>
      <c r="E234" s="74"/>
      <c r="F234" s="74"/>
      <c r="G234" s="74"/>
      <c r="H234" s="74"/>
      <c r="I234" s="74"/>
      <c r="J234" s="74"/>
    </row>
    <row r="235" spans="1:10" ht="24" customHeight="1" x14ac:dyDescent="0.15">
      <c r="A235" s="72"/>
      <c r="B235" s="73"/>
      <c r="C235" s="72"/>
      <c r="D235" s="74"/>
      <c r="E235" s="74"/>
      <c r="F235" s="74"/>
      <c r="G235" s="74"/>
      <c r="H235" s="74"/>
      <c r="I235" s="74"/>
      <c r="J235" s="74"/>
    </row>
    <row r="236" spans="1:10" ht="24" customHeight="1" x14ac:dyDescent="0.15">
      <c r="A236" s="72"/>
      <c r="B236" s="73"/>
      <c r="C236" s="72"/>
      <c r="D236" s="74"/>
      <c r="E236" s="74"/>
      <c r="F236" s="74"/>
      <c r="G236" s="74"/>
      <c r="H236" s="74"/>
      <c r="I236" s="74"/>
      <c r="J236" s="74"/>
    </row>
    <row r="237" spans="1:10" ht="24" customHeight="1" x14ac:dyDescent="0.15">
      <c r="A237" s="72"/>
      <c r="B237" s="73"/>
      <c r="C237" s="72"/>
      <c r="D237" s="74"/>
      <c r="E237" s="74"/>
      <c r="F237" s="74"/>
      <c r="G237" s="74"/>
      <c r="H237" s="74"/>
      <c r="I237" s="74"/>
      <c r="J237" s="74"/>
    </row>
    <row r="238" spans="1:10" ht="24" customHeight="1" x14ac:dyDescent="0.15">
      <c r="A238" s="72"/>
      <c r="B238" s="73"/>
      <c r="C238" s="72"/>
      <c r="D238" s="74"/>
      <c r="E238" s="74"/>
      <c r="F238" s="74"/>
      <c r="G238" s="74"/>
      <c r="H238" s="74"/>
      <c r="I238" s="74"/>
      <c r="J238" s="74"/>
    </row>
    <row r="239" spans="1:10" ht="24" customHeight="1" x14ac:dyDescent="0.15">
      <c r="A239" s="72"/>
      <c r="B239" s="73"/>
      <c r="C239" s="72"/>
      <c r="D239" s="74"/>
      <c r="E239" s="74"/>
      <c r="F239" s="74"/>
      <c r="G239" s="74"/>
      <c r="H239" s="74"/>
      <c r="I239" s="74"/>
      <c r="J239" s="74"/>
    </row>
    <row r="240" spans="1:10" ht="24" customHeight="1" x14ac:dyDescent="0.15">
      <c r="A240" s="72"/>
      <c r="B240" s="73"/>
      <c r="C240" s="72"/>
      <c r="D240" s="74"/>
      <c r="E240" s="74"/>
      <c r="F240" s="74"/>
      <c r="G240" s="74"/>
      <c r="H240" s="74"/>
      <c r="I240" s="74"/>
      <c r="J240" s="74"/>
    </row>
    <row r="241" spans="1:10" ht="24" customHeight="1" x14ac:dyDescent="0.15">
      <c r="A241" s="72"/>
      <c r="B241" s="73"/>
      <c r="C241" s="72"/>
      <c r="D241" s="74"/>
      <c r="E241" s="74"/>
      <c r="F241" s="74"/>
      <c r="G241" s="74"/>
      <c r="H241" s="74"/>
      <c r="I241" s="74"/>
      <c r="J241" s="74"/>
    </row>
    <row r="242" spans="1:10" ht="24" customHeight="1" x14ac:dyDescent="0.15">
      <c r="A242" s="72"/>
      <c r="B242" s="73"/>
      <c r="C242" s="72"/>
      <c r="D242" s="74"/>
      <c r="E242" s="74"/>
      <c r="F242" s="74"/>
      <c r="G242" s="74"/>
      <c r="H242" s="74"/>
      <c r="I242" s="74"/>
      <c r="J242" s="74"/>
    </row>
    <row r="243" spans="1:10" ht="24" customHeight="1" x14ac:dyDescent="0.15">
      <c r="A243" s="72"/>
      <c r="B243" s="73"/>
      <c r="C243" s="72"/>
      <c r="D243" s="74"/>
      <c r="E243" s="74"/>
      <c r="F243" s="74"/>
      <c r="G243" s="74"/>
      <c r="H243" s="74"/>
      <c r="I243" s="74"/>
      <c r="J243" s="74"/>
    </row>
    <row r="244" spans="1:10" ht="24" customHeight="1" x14ac:dyDescent="0.15">
      <c r="A244" s="72"/>
      <c r="B244" s="73"/>
      <c r="C244" s="72"/>
      <c r="D244" s="74"/>
      <c r="E244" s="74"/>
      <c r="F244" s="74"/>
      <c r="G244" s="74"/>
      <c r="H244" s="74"/>
      <c r="I244" s="74"/>
      <c r="J244" s="74"/>
    </row>
    <row r="245" spans="1:10" ht="24" customHeight="1" x14ac:dyDescent="0.15">
      <c r="A245" s="72"/>
      <c r="B245" s="73"/>
      <c r="C245" s="72"/>
      <c r="D245" s="74"/>
      <c r="E245" s="74"/>
      <c r="F245" s="74"/>
      <c r="G245" s="74"/>
      <c r="H245" s="74"/>
      <c r="I245" s="74"/>
      <c r="J245" s="74"/>
    </row>
    <row r="246" spans="1:10" ht="24" customHeight="1" x14ac:dyDescent="0.15">
      <c r="A246" s="72"/>
      <c r="B246" s="73"/>
      <c r="C246" s="72"/>
      <c r="D246" s="74"/>
      <c r="E246" s="74"/>
      <c r="F246" s="74"/>
      <c r="G246" s="74"/>
      <c r="H246" s="74"/>
      <c r="I246" s="74"/>
      <c r="J246" s="74"/>
    </row>
    <row r="247" spans="1:10" ht="24" customHeight="1" x14ac:dyDescent="0.15">
      <c r="A247" s="72"/>
      <c r="B247" s="73"/>
      <c r="C247" s="72"/>
      <c r="D247" s="74"/>
      <c r="E247" s="74"/>
      <c r="F247" s="74"/>
      <c r="G247" s="74"/>
      <c r="H247" s="74"/>
      <c r="I247" s="74"/>
      <c r="J247" s="74"/>
    </row>
    <row r="248" spans="1:10" ht="24" customHeight="1" x14ac:dyDescent="0.15">
      <c r="A248" s="72"/>
      <c r="B248" s="73"/>
      <c r="C248" s="72"/>
      <c r="D248" s="74"/>
      <c r="E248" s="74"/>
      <c r="F248" s="74"/>
      <c r="G248" s="74"/>
      <c r="H248" s="74"/>
      <c r="I248" s="74"/>
      <c r="J248" s="74"/>
    </row>
    <row r="249" spans="1:10" ht="24" customHeight="1" x14ac:dyDescent="0.15">
      <c r="A249" s="72"/>
      <c r="B249" s="73"/>
      <c r="C249" s="72"/>
      <c r="D249" s="74"/>
      <c r="E249" s="74"/>
      <c r="F249" s="74"/>
      <c r="G249" s="74"/>
      <c r="H249" s="74"/>
      <c r="I249" s="74"/>
      <c r="J249" s="74"/>
    </row>
    <row r="250" spans="1:10" ht="24" customHeight="1" x14ac:dyDescent="0.15">
      <c r="A250" s="72"/>
      <c r="B250" s="73"/>
      <c r="C250" s="72"/>
      <c r="D250" s="74"/>
      <c r="E250" s="74"/>
      <c r="F250" s="74"/>
      <c r="G250" s="74"/>
      <c r="H250" s="74"/>
      <c r="I250" s="74"/>
      <c r="J250" s="74"/>
    </row>
    <row r="251" spans="1:10" ht="24" customHeight="1" x14ac:dyDescent="0.15">
      <c r="A251" s="72"/>
      <c r="B251" s="73"/>
      <c r="C251" s="72"/>
      <c r="D251" s="74"/>
      <c r="E251" s="74"/>
      <c r="F251" s="74"/>
      <c r="G251" s="74"/>
      <c r="H251" s="74"/>
      <c r="I251" s="74"/>
      <c r="J251" s="74"/>
    </row>
    <row r="252" spans="1:10" ht="24" customHeight="1" x14ac:dyDescent="0.15">
      <c r="A252" s="72"/>
      <c r="B252" s="73"/>
      <c r="C252" s="72"/>
      <c r="D252" s="74"/>
      <c r="E252" s="74"/>
      <c r="F252" s="74"/>
      <c r="G252" s="74"/>
      <c r="H252" s="74"/>
      <c r="I252" s="74"/>
      <c r="J252" s="74"/>
    </row>
    <row r="253" spans="1:10" ht="24" customHeight="1" x14ac:dyDescent="0.15">
      <c r="A253" s="72"/>
      <c r="B253" s="73"/>
      <c r="C253" s="72"/>
      <c r="D253" s="74"/>
      <c r="E253" s="74"/>
      <c r="F253" s="74"/>
      <c r="G253" s="74"/>
      <c r="H253" s="74"/>
      <c r="I253" s="74"/>
      <c r="J253" s="74"/>
    </row>
    <row r="254" spans="1:10" ht="24" customHeight="1" x14ac:dyDescent="0.15">
      <c r="A254" s="72"/>
      <c r="B254" s="73"/>
      <c r="C254" s="72"/>
      <c r="D254" s="74"/>
      <c r="E254" s="74"/>
      <c r="F254" s="74"/>
      <c r="G254" s="74"/>
      <c r="H254" s="74"/>
      <c r="I254" s="74"/>
      <c r="J254" s="74"/>
    </row>
    <row r="255" spans="1:10" ht="24" customHeight="1" x14ac:dyDescent="0.15">
      <c r="A255" s="72"/>
      <c r="B255" s="73"/>
      <c r="C255" s="72"/>
      <c r="D255" s="74"/>
      <c r="E255" s="74"/>
      <c r="F255" s="74"/>
      <c r="G255" s="74"/>
      <c r="H255" s="74"/>
      <c r="I255" s="74"/>
      <c r="J255" s="74"/>
    </row>
    <row r="256" spans="1:10" ht="24" customHeight="1" x14ac:dyDescent="0.15">
      <c r="A256" s="72"/>
      <c r="B256" s="73"/>
      <c r="C256" s="72"/>
      <c r="D256" s="74"/>
      <c r="E256" s="74"/>
      <c r="F256" s="74"/>
      <c r="G256" s="74"/>
      <c r="H256" s="74"/>
      <c r="I256" s="74"/>
      <c r="J256" s="74"/>
    </row>
    <row r="257" spans="1:10" ht="24" customHeight="1" x14ac:dyDescent="0.15">
      <c r="A257" s="72"/>
      <c r="B257" s="73"/>
      <c r="C257" s="72"/>
      <c r="D257" s="74"/>
      <c r="E257" s="74"/>
      <c r="F257" s="74"/>
      <c r="G257" s="74"/>
      <c r="H257" s="74"/>
      <c r="I257" s="74"/>
      <c r="J257" s="74"/>
    </row>
    <row r="258" spans="1:10" ht="24" customHeight="1" x14ac:dyDescent="0.15">
      <c r="A258" s="72"/>
      <c r="B258" s="73"/>
      <c r="C258" s="72"/>
      <c r="D258" s="74"/>
      <c r="E258" s="74"/>
      <c r="F258" s="74"/>
      <c r="G258" s="74"/>
      <c r="H258" s="74"/>
      <c r="I258" s="74"/>
      <c r="J258" s="74"/>
    </row>
    <row r="259" spans="1:10" ht="24" customHeight="1" x14ac:dyDescent="0.15">
      <c r="A259" s="72"/>
      <c r="B259" s="73"/>
      <c r="C259" s="72"/>
      <c r="D259" s="74"/>
      <c r="E259" s="74"/>
      <c r="F259" s="74"/>
      <c r="G259" s="74"/>
      <c r="H259" s="74"/>
      <c r="I259" s="74"/>
      <c r="J259" s="74"/>
    </row>
    <row r="260" spans="1:10" ht="24" customHeight="1" x14ac:dyDescent="0.15">
      <c r="A260" s="72"/>
      <c r="B260" s="73"/>
      <c r="C260" s="72"/>
      <c r="D260" s="74"/>
      <c r="E260" s="74"/>
      <c r="F260" s="74"/>
      <c r="G260" s="74"/>
      <c r="H260" s="74"/>
      <c r="I260" s="74"/>
      <c r="J260" s="74"/>
    </row>
    <row r="261" spans="1:10" ht="24" customHeight="1" x14ac:dyDescent="0.15">
      <c r="A261" s="72"/>
      <c r="B261" s="73"/>
      <c r="C261" s="72"/>
      <c r="D261" s="74"/>
      <c r="E261" s="74"/>
      <c r="F261" s="74"/>
      <c r="G261" s="74"/>
      <c r="H261" s="74"/>
      <c r="I261" s="74"/>
      <c r="J261" s="74"/>
    </row>
    <row r="262" spans="1:10" ht="24" customHeight="1" x14ac:dyDescent="0.15">
      <c r="A262" s="72"/>
      <c r="B262" s="73"/>
      <c r="C262" s="72"/>
      <c r="D262" s="74"/>
      <c r="E262" s="74"/>
      <c r="F262" s="74"/>
      <c r="G262" s="74"/>
      <c r="H262" s="74"/>
      <c r="I262" s="74"/>
      <c r="J262" s="74"/>
    </row>
    <row r="263" spans="1:10" ht="24" customHeight="1" x14ac:dyDescent="0.15">
      <c r="A263" s="72"/>
      <c r="B263" s="73"/>
      <c r="C263" s="72"/>
      <c r="D263" s="74"/>
      <c r="E263" s="74"/>
      <c r="F263" s="74"/>
      <c r="G263" s="74"/>
      <c r="H263" s="74"/>
      <c r="I263" s="74"/>
      <c r="J263" s="74"/>
    </row>
    <row r="264" spans="1:10" ht="24" customHeight="1" x14ac:dyDescent="0.15">
      <c r="A264" s="72"/>
      <c r="B264" s="73"/>
      <c r="C264" s="72"/>
      <c r="D264" s="74"/>
      <c r="E264" s="74"/>
      <c r="F264" s="74"/>
      <c r="G264" s="74"/>
      <c r="H264" s="74"/>
      <c r="I264" s="74"/>
      <c r="J264" s="74"/>
    </row>
    <row r="265" spans="1:10" ht="24" customHeight="1" x14ac:dyDescent="0.15">
      <c r="A265" s="72"/>
      <c r="B265" s="73"/>
      <c r="C265" s="72"/>
      <c r="D265" s="74"/>
      <c r="E265" s="74"/>
      <c r="F265" s="74"/>
      <c r="G265" s="74"/>
      <c r="H265" s="74"/>
      <c r="I265" s="74"/>
      <c r="J265" s="74"/>
    </row>
    <row r="266" spans="1:10" ht="24" customHeight="1" x14ac:dyDescent="0.15">
      <c r="A266" s="72"/>
      <c r="B266" s="73"/>
      <c r="C266" s="72"/>
      <c r="D266" s="74"/>
      <c r="E266" s="74"/>
      <c r="F266" s="74"/>
      <c r="G266" s="74"/>
      <c r="H266" s="74"/>
      <c r="I266" s="74"/>
      <c r="J266" s="74"/>
    </row>
    <row r="267" spans="1:10" ht="24" customHeight="1" x14ac:dyDescent="0.15">
      <c r="A267" s="72"/>
      <c r="B267" s="73"/>
      <c r="C267" s="72"/>
      <c r="D267" s="74"/>
      <c r="E267" s="74"/>
      <c r="F267" s="74"/>
      <c r="G267" s="74"/>
      <c r="H267" s="74"/>
      <c r="I267" s="74"/>
      <c r="J267" s="74"/>
    </row>
    <row r="268" spans="1:10" ht="24" customHeight="1" x14ac:dyDescent="0.15">
      <c r="A268" s="72"/>
      <c r="B268" s="73"/>
      <c r="C268" s="72"/>
      <c r="D268" s="74"/>
      <c r="E268" s="74"/>
      <c r="F268" s="74"/>
      <c r="G268" s="74"/>
      <c r="H268" s="74"/>
      <c r="I268" s="74"/>
      <c r="J268" s="74"/>
    </row>
    <row r="269" spans="1:10" ht="24" customHeight="1" x14ac:dyDescent="0.15">
      <c r="A269" s="72"/>
      <c r="B269" s="73"/>
      <c r="C269" s="72"/>
      <c r="D269" s="74"/>
      <c r="E269" s="74"/>
      <c r="F269" s="74"/>
      <c r="G269" s="74"/>
      <c r="H269" s="74"/>
      <c r="I269" s="74"/>
      <c r="J269" s="74"/>
    </row>
    <row r="270" spans="1:10" ht="24" customHeight="1" x14ac:dyDescent="0.15">
      <c r="A270" s="72"/>
      <c r="B270" s="73"/>
      <c r="C270" s="72"/>
      <c r="D270" s="74"/>
      <c r="E270" s="74"/>
      <c r="F270" s="74"/>
      <c r="G270" s="74"/>
      <c r="H270" s="74"/>
      <c r="I270" s="74"/>
      <c r="J270" s="74"/>
    </row>
  </sheetData>
  <mergeCells count="26">
    <mergeCell ref="C85:E85"/>
    <mergeCell ref="G85:I85"/>
    <mergeCell ref="D84:F84"/>
    <mergeCell ref="H84:J84"/>
    <mergeCell ref="A40:J40"/>
    <mergeCell ref="A41:J41"/>
    <mergeCell ref="A42:J42"/>
    <mergeCell ref="A43:J43"/>
    <mergeCell ref="A44:J44"/>
    <mergeCell ref="D45:F45"/>
    <mergeCell ref="H45:J45"/>
    <mergeCell ref="A80:J80"/>
    <mergeCell ref="A81:J81"/>
    <mergeCell ref="A82:J82"/>
    <mergeCell ref="A83:J83"/>
    <mergeCell ref="A79:J79"/>
    <mergeCell ref="D6:F6"/>
    <mergeCell ref="H6:J6"/>
    <mergeCell ref="G7:I7"/>
    <mergeCell ref="C46:E46"/>
    <mergeCell ref="G46:I46"/>
    <mergeCell ref="A1:J1"/>
    <mergeCell ref="A2:J2"/>
    <mergeCell ref="A3:J3"/>
    <mergeCell ref="A4:J4"/>
    <mergeCell ref="A5:J5"/>
  </mergeCells>
  <pageMargins left="1" right="0.2" top="1" bottom="0.5" header="0.6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J79"/>
  <sheetViews>
    <sheetView topLeftCell="A55" zoomScale="81" zoomScaleNormal="81" zoomScaleSheetLayoutView="80" workbookViewId="0">
      <selection activeCell="H70" sqref="H70"/>
    </sheetView>
  </sheetViews>
  <sheetFormatPr defaultColWidth="8.85546875" defaultRowHeight="24" customHeight="1" x14ac:dyDescent="0.3"/>
  <cols>
    <col min="1" max="1" width="47.7109375" style="54" customWidth="1"/>
    <col min="2" max="2" width="9" style="54" bestFit="1" customWidth="1"/>
    <col min="3" max="3" width="1.85546875" style="54" customWidth="1"/>
    <col min="4" max="4" width="13.42578125" style="54" customWidth="1"/>
    <col min="5" max="5" width="1.5703125" style="54" customWidth="1"/>
    <col min="6" max="6" width="13.5703125" style="54" customWidth="1"/>
    <col min="7" max="7" width="1.42578125" style="54" customWidth="1"/>
    <col min="8" max="8" width="14.5703125" style="54" bestFit="1" customWidth="1"/>
    <col min="9" max="9" width="1.85546875" style="54" customWidth="1"/>
    <col min="10" max="10" width="13.42578125" style="54" customWidth="1"/>
    <col min="11" max="16384" width="8.85546875" style="54"/>
  </cols>
  <sheetData>
    <row r="1" spans="1:10" s="98" customFormat="1" ht="24" customHeight="1" x14ac:dyDescent="0.35">
      <c r="A1" s="270" t="s">
        <v>234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0" s="98" customFormat="1" ht="24" customHeight="1" x14ac:dyDescent="0.35">
      <c r="A2" s="271" t="s">
        <v>60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s="98" customFormat="1" ht="24" customHeight="1" x14ac:dyDescent="0.35">
      <c r="A3" s="271" t="s">
        <v>208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0" s="98" customFormat="1" ht="24" customHeight="1" x14ac:dyDescent="0.35">
      <c r="A4" s="271" t="s">
        <v>5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0" s="98" customFormat="1" ht="24" customHeight="1" x14ac:dyDescent="0.35">
      <c r="A5" s="272" t="s">
        <v>1</v>
      </c>
      <c r="B5" s="272"/>
      <c r="C5" s="272"/>
      <c r="D5" s="272"/>
      <c r="E5" s="272"/>
      <c r="F5" s="272"/>
      <c r="G5" s="272"/>
      <c r="H5" s="272"/>
      <c r="I5" s="272"/>
      <c r="J5" s="272"/>
    </row>
    <row r="6" spans="1:10" ht="9" customHeight="1" x14ac:dyDescent="0.3">
      <c r="A6" s="269"/>
      <c r="B6" s="269"/>
      <c r="C6" s="269"/>
      <c r="D6" s="269"/>
      <c r="E6" s="269"/>
      <c r="F6" s="269"/>
      <c r="G6" s="269"/>
      <c r="H6" s="269"/>
      <c r="I6" s="269"/>
      <c r="J6" s="269"/>
    </row>
    <row r="7" spans="1:10" ht="24" customHeight="1" x14ac:dyDescent="0.3">
      <c r="A7" s="13"/>
      <c r="B7" s="76" t="s">
        <v>2</v>
      </c>
      <c r="C7" s="76"/>
      <c r="D7" s="268" t="s">
        <v>3</v>
      </c>
      <c r="E7" s="268"/>
      <c r="F7" s="268"/>
      <c r="G7" s="1"/>
      <c r="H7" s="268" t="s">
        <v>4</v>
      </c>
      <c r="I7" s="268"/>
      <c r="J7" s="268"/>
    </row>
    <row r="8" spans="1:10" ht="24" customHeight="1" x14ac:dyDescent="0.3">
      <c r="A8" s="14"/>
      <c r="B8" s="14"/>
      <c r="C8" s="80"/>
      <c r="D8" s="15">
        <v>2562</v>
      </c>
      <c r="E8" s="15"/>
      <c r="F8" s="15">
        <v>2561</v>
      </c>
      <c r="G8" s="16"/>
      <c r="H8" s="15">
        <v>2562</v>
      </c>
      <c r="I8" s="15"/>
      <c r="J8" s="15">
        <v>2561</v>
      </c>
    </row>
    <row r="9" spans="1:10" ht="24" customHeight="1" x14ac:dyDescent="0.3">
      <c r="A9" s="17" t="s">
        <v>61</v>
      </c>
      <c r="B9" s="18"/>
      <c r="C9" s="18"/>
      <c r="D9" s="19"/>
      <c r="E9" s="20"/>
      <c r="F9" s="19"/>
      <c r="G9" s="20"/>
      <c r="H9" s="20"/>
      <c r="I9" s="20"/>
      <c r="J9" s="20"/>
    </row>
    <row r="10" spans="1:10" ht="24" customHeight="1" x14ac:dyDescent="0.5">
      <c r="A10" s="5" t="s">
        <v>62</v>
      </c>
      <c r="B10" s="17"/>
      <c r="C10" s="21"/>
      <c r="D10" s="22">
        <f>'งบกำไรขาดทุนเบ็ดเสร็จ  (9)'!D10-795911409</f>
        <v>341936837</v>
      </c>
      <c r="E10" s="23"/>
      <c r="F10" s="22">
        <v>448711294</v>
      </c>
      <c r="G10" s="23"/>
      <c r="H10" s="24">
        <v>0</v>
      </c>
      <c r="I10" s="6"/>
      <c r="J10" s="24">
        <v>0</v>
      </c>
    </row>
    <row r="11" spans="1:10" ht="24" customHeight="1" x14ac:dyDescent="0.5">
      <c r="A11" s="5" t="s">
        <v>235</v>
      </c>
      <c r="B11" s="21"/>
      <c r="C11" s="17"/>
      <c r="D11" s="22">
        <f>'งบกำไรขาดทุนเบ็ดเสร็จ  (9)'!D11-376147956</f>
        <v>145398692</v>
      </c>
      <c r="E11" s="23"/>
      <c r="F11" s="22">
        <v>312204252</v>
      </c>
      <c r="G11" s="23"/>
      <c r="H11" s="7">
        <v>0</v>
      </c>
      <c r="I11" s="6"/>
      <c r="J11" s="7">
        <v>0</v>
      </c>
    </row>
    <row r="12" spans="1:10" ht="24" customHeight="1" x14ac:dyDescent="0.5">
      <c r="A12" s="5" t="s">
        <v>227</v>
      </c>
      <c r="B12" s="21"/>
      <c r="C12" s="17"/>
      <c r="D12" s="7">
        <v>0</v>
      </c>
      <c r="E12" s="25"/>
      <c r="F12" s="22">
        <v>101736327</v>
      </c>
      <c r="G12" s="25"/>
      <c r="H12" s="7">
        <v>0</v>
      </c>
      <c r="I12" s="25"/>
      <c r="J12" s="22">
        <v>101736327</v>
      </c>
    </row>
    <row r="13" spans="1:10" ht="24" customHeight="1" x14ac:dyDescent="0.5">
      <c r="A13" s="5" t="s">
        <v>256</v>
      </c>
      <c r="B13" s="21"/>
      <c r="C13" s="17"/>
      <c r="D13" s="7">
        <v>0</v>
      </c>
      <c r="E13" s="25"/>
      <c r="F13" s="22">
        <v>3710552</v>
      </c>
      <c r="G13" s="25"/>
      <c r="H13" s="7">
        <v>0</v>
      </c>
      <c r="I13" s="25"/>
      <c r="J13" s="7">
        <v>0</v>
      </c>
    </row>
    <row r="14" spans="1:10" ht="24" customHeight="1" x14ac:dyDescent="0.5">
      <c r="A14" s="5" t="s">
        <v>63</v>
      </c>
      <c r="B14" s="21">
        <v>23</v>
      </c>
      <c r="C14" s="17"/>
      <c r="D14" s="34">
        <f>'งบกำไรขาดทุนเบ็ดเสร็จ  (9)'!D13-20388644</f>
        <v>6519986</v>
      </c>
      <c r="E14" s="25"/>
      <c r="F14" s="34">
        <v>49960793</v>
      </c>
      <c r="G14" s="25"/>
      <c r="H14" s="34">
        <v>5127368</v>
      </c>
      <c r="I14" s="25"/>
      <c r="J14" s="34">
        <v>3799294</v>
      </c>
    </row>
    <row r="15" spans="1:10" ht="24" customHeight="1" x14ac:dyDescent="0.5">
      <c r="A15" s="8" t="s">
        <v>64</v>
      </c>
      <c r="B15" s="17"/>
      <c r="C15" s="17"/>
      <c r="D15" s="26">
        <f>SUM(D10:D14)</f>
        <v>493855515</v>
      </c>
      <c r="E15" s="28"/>
      <c r="F15" s="26">
        <f>SUM(F10:F14)</f>
        <v>916323218</v>
      </c>
      <c r="G15" s="28"/>
      <c r="H15" s="26">
        <f>SUM(H10:H14)</f>
        <v>5127368</v>
      </c>
      <c r="I15" s="28"/>
      <c r="J15" s="26">
        <f>SUM(J10:J14)</f>
        <v>105535621</v>
      </c>
    </row>
    <row r="16" spans="1:10" ht="23.25" x14ac:dyDescent="0.3">
      <c r="A16" s="29"/>
      <c r="B16" s="17"/>
      <c r="C16" s="17"/>
      <c r="D16" s="20"/>
      <c r="E16" s="30"/>
      <c r="F16" s="20"/>
      <c r="G16" s="30"/>
      <c r="H16" s="20"/>
      <c r="I16" s="30"/>
      <c r="J16" s="20"/>
    </row>
    <row r="17" spans="1:10" ht="24" customHeight="1" x14ac:dyDescent="0.5">
      <c r="A17" s="31" t="s">
        <v>65</v>
      </c>
      <c r="B17" s="21"/>
      <c r="C17" s="21"/>
      <c r="D17" s="30"/>
      <c r="E17" s="30"/>
      <c r="F17" s="30"/>
      <c r="G17" s="30"/>
      <c r="H17" s="24"/>
      <c r="I17" s="6"/>
      <c r="J17" s="24"/>
    </row>
    <row r="18" spans="1:10" ht="24" customHeight="1" x14ac:dyDescent="0.5">
      <c r="A18" s="5" t="s">
        <v>66</v>
      </c>
      <c r="B18" s="21"/>
      <c r="C18" s="21"/>
      <c r="D18" s="22">
        <f>'งบกำไรขาดทุนเบ็ดเสร็จ  (9)'!D17-805413452</f>
        <v>328926979</v>
      </c>
      <c r="E18" s="25"/>
      <c r="F18" s="22">
        <v>448456203</v>
      </c>
      <c r="G18" s="25"/>
      <c r="H18" s="7">
        <v>0</v>
      </c>
      <c r="I18" s="6"/>
      <c r="J18" s="7">
        <v>0</v>
      </c>
    </row>
    <row r="19" spans="1:10" ht="24" customHeight="1" x14ac:dyDescent="0.5">
      <c r="A19" s="5" t="s">
        <v>67</v>
      </c>
      <c r="B19" s="21"/>
      <c r="C19" s="21"/>
      <c r="D19" s="22">
        <f>'งบกำไรขาดทุนเบ็ดเสร็จ  (9)'!D18-643312200</f>
        <v>188891297</v>
      </c>
      <c r="E19" s="25"/>
      <c r="F19" s="22">
        <v>288882121</v>
      </c>
      <c r="G19" s="25"/>
      <c r="H19" s="7">
        <v>0</v>
      </c>
      <c r="I19" s="6"/>
      <c r="J19" s="7">
        <v>0</v>
      </c>
    </row>
    <row r="20" spans="1:10" ht="24" customHeight="1" x14ac:dyDescent="0.5">
      <c r="A20" s="5" t="s">
        <v>236</v>
      </c>
      <c r="B20" s="21"/>
      <c r="C20" s="21"/>
      <c r="D20" s="22">
        <f>'งบกำไรขาดทุนเบ็ดเสร็จ  (9)'!D19-19813832</f>
        <v>7755278</v>
      </c>
      <c r="E20" s="25"/>
      <c r="F20" s="22">
        <v>12797731</v>
      </c>
      <c r="G20" s="25"/>
      <c r="H20" s="7">
        <v>0</v>
      </c>
      <c r="I20" s="6"/>
      <c r="J20" s="7">
        <v>0</v>
      </c>
    </row>
    <row r="21" spans="1:10" ht="24" customHeight="1" x14ac:dyDescent="0.5">
      <c r="A21" s="5" t="s">
        <v>68</v>
      </c>
      <c r="B21" s="21"/>
      <c r="C21" s="21"/>
      <c r="D21" s="22">
        <f>'งบกำไรขาดทุนเบ็ดเสร็จ  (9)'!D20-138791579</f>
        <v>45957512</v>
      </c>
      <c r="E21" s="25"/>
      <c r="F21" s="22">
        <v>58752933</v>
      </c>
      <c r="G21" s="25"/>
      <c r="H21" s="22">
        <v>7300008</v>
      </c>
      <c r="I21" s="25"/>
      <c r="J21" s="22">
        <v>9328905</v>
      </c>
    </row>
    <row r="22" spans="1:10" ht="24" customHeight="1" x14ac:dyDescent="0.5">
      <c r="A22" s="5" t="s">
        <v>69</v>
      </c>
      <c r="B22" s="21">
        <v>24</v>
      </c>
      <c r="C22" s="21"/>
      <c r="D22" s="22">
        <f>'งบกำไรขาดทุนเบ็ดเสร็จ  (9)'!D21-61245704</f>
        <v>20370207</v>
      </c>
      <c r="E22" s="25"/>
      <c r="F22" s="22">
        <v>66037038</v>
      </c>
      <c r="G22" s="25"/>
      <c r="H22" s="7">
        <v>0</v>
      </c>
      <c r="I22" s="6"/>
      <c r="J22" s="7">
        <v>0</v>
      </c>
    </row>
    <row r="23" spans="1:10" ht="24" customHeight="1" x14ac:dyDescent="0.5">
      <c r="A23" s="5" t="s">
        <v>228</v>
      </c>
      <c r="B23" s="21"/>
      <c r="C23" s="21"/>
      <c r="D23" s="22">
        <f>'งบกำไรขาดทุนเบ็ดเสร็จ  (9)'!D22-22331430</f>
        <v>243102517</v>
      </c>
      <c r="E23" s="25"/>
      <c r="F23" s="7">
        <v>0</v>
      </c>
      <c r="G23" s="25"/>
      <c r="H23" s="22">
        <v>140063737</v>
      </c>
      <c r="I23" s="25"/>
      <c r="J23" s="7">
        <v>0</v>
      </c>
    </row>
    <row r="24" spans="1:10" ht="24" customHeight="1" x14ac:dyDescent="0.5">
      <c r="A24" s="5" t="s">
        <v>71</v>
      </c>
      <c r="B24" s="21"/>
      <c r="C24" s="21"/>
      <c r="D24" s="22">
        <f>'งบกำไรขาดทุนเบ็ดเสร็จ  (9)'!D23-528400</f>
        <v>1759260</v>
      </c>
      <c r="E24" s="25"/>
      <c r="F24" s="7">
        <v>0</v>
      </c>
      <c r="G24" s="25"/>
      <c r="H24" s="7">
        <v>0</v>
      </c>
      <c r="I24" s="25"/>
      <c r="J24" s="7">
        <v>0</v>
      </c>
    </row>
    <row r="25" spans="1:10" ht="24" customHeight="1" x14ac:dyDescent="0.5">
      <c r="A25" s="5" t="s">
        <v>70</v>
      </c>
      <c r="B25" s="21"/>
      <c r="C25" s="21"/>
      <c r="D25" s="34">
        <f>'งบกำไรขาดทุนเบ็ดเสร็จ  (9)'!D24-32433948</f>
        <v>14569440</v>
      </c>
      <c r="E25" s="33"/>
      <c r="F25" s="34">
        <v>16094110</v>
      </c>
      <c r="G25" s="33"/>
      <c r="H25" s="34">
        <v>204932</v>
      </c>
      <c r="I25" s="33"/>
      <c r="J25" s="12">
        <v>0</v>
      </c>
    </row>
    <row r="26" spans="1:10" ht="24" customHeight="1" x14ac:dyDescent="0.5">
      <c r="A26" s="8" t="s">
        <v>72</v>
      </c>
      <c r="B26" s="17"/>
      <c r="C26" s="17"/>
      <c r="D26" s="26">
        <f>SUM(D18:D25)</f>
        <v>851332490</v>
      </c>
      <c r="E26" s="28"/>
      <c r="F26" s="26">
        <f>SUM(F18:F25)</f>
        <v>891020136</v>
      </c>
      <c r="G26" s="28"/>
      <c r="H26" s="26">
        <f>SUM(H18:H25)</f>
        <v>147568677</v>
      </c>
      <c r="I26" s="28"/>
      <c r="J26" s="26">
        <f>SUM(J18:J25)</f>
        <v>9328905</v>
      </c>
    </row>
    <row r="27" spans="1:10" ht="24" customHeight="1" x14ac:dyDescent="0.5">
      <c r="A27" s="17" t="s">
        <v>73</v>
      </c>
      <c r="B27" s="21"/>
      <c r="C27" s="17"/>
      <c r="D27" s="262">
        <f>'งบกำไรขาดทุนเบ็ดเสร็จ  (9)'!D26--2509906</f>
        <v>-280812</v>
      </c>
      <c r="E27" s="28"/>
      <c r="F27" s="242">
        <v>-3675547</v>
      </c>
      <c r="G27" s="28"/>
      <c r="H27" s="12">
        <v>0</v>
      </c>
      <c r="I27" s="6"/>
      <c r="J27" s="12">
        <v>0</v>
      </c>
    </row>
    <row r="28" spans="1:10" ht="24" customHeight="1" x14ac:dyDescent="0.3">
      <c r="A28" s="17" t="s">
        <v>187</v>
      </c>
      <c r="B28" s="21"/>
      <c r="C28" s="21"/>
      <c r="D28" s="38">
        <f>D15-D26+D27</f>
        <v>-357757787</v>
      </c>
      <c r="E28" s="28"/>
      <c r="F28" s="36">
        <f>F15-F26+F27</f>
        <v>21627535</v>
      </c>
      <c r="G28" s="28"/>
      <c r="H28" s="38">
        <f>H15-H26+H27</f>
        <v>-142441309</v>
      </c>
      <c r="I28" s="28"/>
      <c r="J28" s="36">
        <f>J15-J26+J27</f>
        <v>96206716</v>
      </c>
    </row>
    <row r="29" spans="1:10" ht="24" customHeight="1" x14ac:dyDescent="0.5">
      <c r="A29" s="17" t="s">
        <v>74</v>
      </c>
      <c r="B29" s="21"/>
      <c r="C29" s="21"/>
      <c r="D29" s="34">
        <f>'งบกำไรขาดทุนเบ็ดเสร็จ  (9)'!D28--30728436</f>
        <v>51038377</v>
      </c>
      <c r="E29" s="33"/>
      <c r="F29" s="121">
        <v>-18576483</v>
      </c>
      <c r="G29" s="33"/>
      <c r="H29" s="34">
        <v>28046748</v>
      </c>
      <c r="I29" s="33"/>
      <c r="J29" s="121">
        <v>-20314825</v>
      </c>
    </row>
    <row r="30" spans="1:10" ht="24" customHeight="1" x14ac:dyDescent="0.5">
      <c r="A30" s="29" t="s">
        <v>75</v>
      </c>
      <c r="B30" s="21"/>
      <c r="C30" s="21"/>
      <c r="D30" s="242">
        <f>SUM(D28:D29)</f>
        <v>-306719410</v>
      </c>
      <c r="E30" s="36"/>
      <c r="F30" s="37">
        <f>SUM(F28:F29)</f>
        <v>3051052</v>
      </c>
      <c r="G30" s="36"/>
      <c r="H30" s="242">
        <f>SUM(H28:H29)</f>
        <v>-114394561</v>
      </c>
      <c r="I30" s="36"/>
      <c r="J30" s="37">
        <f>SUM(J28:J29)</f>
        <v>75891891</v>
      </c>
    </row>
    <row r="31" spans="1:10" ht="23.25" x14ac:dyDescent="0.3">
      <c r="A31" s="29"/>
      <c r="B31" s="17"/>
      <c r="C31" s="17"/>
      <c r="D31" s="20"/>
      <c r="E31" s="30"/>
      <c r="F31" s="20"/>
      <c r="G31" s="30"/>
      <c r="H31" s="20"/>
      <c r="I31" s="30"/>
      <c r="J31" s="20"/>
    </row>
    <row r="32" spans="1:10" ht="23.25" x14ac:dyDescent="0.3">
      <c r="A32" s="29"/>
      <c r="B32" s="17"/>
      <c r="C32" s="17"/>
      <c r="D32" s="20"/>
      <c r="E32" s="30"/>
      <c r="F32" s="20"/>
      <c r="G32" s="30"/>
      <c r="H32" s="20"/>
      <c r="I32" s="30"/>
      <c r="J32" s="20"/>
    </row>
    <row r="33" spans="1:10" ht="23.25" x14ac:dyDescent="0.3">
      <c r="A33" s="29"/>
      <c r="B33" s="17"/>
      <c r="C33" s="17"/>
      <c r="D33" s="20"/>
      <c r="E33" s="30"/>
      <c r="F33" s="20"/>
      <c r="G33" s="30"/>
      <c r="H33" s="20"/>
      <c r="I33" s="30"/>
      <c r="J33" s="20"/>
    </row>
    <row r="34" spans="1:10" ht="23.25" x14ac:dyDescent="0.3">
      <c r="A34" s="29"/>
      <c r="B34" s="17"/>
      <c r="C34" s="17"/>
      <c r="D34" s="20"/>
      <c r="E34" s="30"/>
      <c r="F34" s="20"/>
      <c r="G34" s="30"/>
      <c r="H34" s="20"/>
      <c r="I34" s="30"/>
      <c r="J34" s="20"/>
    </row>
    <row r="35" spans="1:10" ht="23.25" x14ac:dyDescent="0.3">
      <c r="A35" s="29"/>
      <c r="B35" s="17"/>
      <c r="C35" s="17"/>
      <c r="D35" s="20"/>
      <c r="E35" s="30"/>
      <c r="F35" s="20"/>
      <c r="G35" s="30"/>
      <c r="H35" s="20"/>
      <c r="I35" s="30"/>
      <c r="J35" s="20"/>
    </row>
    <row r="36" spans="1:10" ht="23.25" x14ac:dyDescent="0.3">
      <c r="A36" s="29"/>
      <c r="B36" s="17"/>
      <c r="C36" s="17"/>
      <c r="D36" s="20"/>
      <c r="E36" s="30"/>
      <c r="F36" s="20"/>
      <c r="G36" s="30"/>
      <c r="H36" s="20"/>
      <c r="I36" s="30"/>
      <c r="J36" s="20"/>
    </row>
    <row r="37" spans="1:10" ht="23.25" x14ac:dyDescent="0.3">
      <c r="A37" s="29"/>
      <c r="B37" s="17"/>
      <c r="C37" s="17"/>
      <c r="D37" s="20"/>
      <c r="E37" s="30"/>
      <c r="F37" s="20"/>
      <c r="G37" s="30"/>
      <c r="H37" s="20"/>
      <c r="I37" s="30"/>
      <c r="J37" s="20"/>
    </row>
    <row r="38" spans="1:10" ht="23.25" x14ac:dyDescent="0.3">
      <c r="A38" s="29"/>
      <c r="B38" s="17"/>
      <c r="C38" s="17"/>
      <c r="D38" s="20"/>
      <c r="E38" s="30"/>
      <c r="F38" s="20"/>
      <c r="G38" s="30"/>
      <c r="H38" s="20"/>
      <c r="I38" s="30"/>
      <c r="J38" s="20"/>
    </row>
    <row r="39" spans="1:10" ht="23.25" x14ac:dyDescent="0.3">
      <c r="A39" s="29"/>
      <c r="B39" s="17"/>
      <c r="C39" s="17"/>
      <c r="D39" s="20"/>
      <c r="E39" s="30"/>
      <c r="F39" s="20"/>
      <c r="G39" s="30"/>
      <c r="H39" s="20"/>
      <c r="I39" s="30"/>
      <c r="J39" s="20"/>
    </row>
    <row r="40" spans="1:10" s="98" customFormat="1" ht="24" customHeight="1" x14ac:dyDescent="0.35">
      <c r="A40" s="270" t="s">
        <v>234</v>
      </c>
      <c r="B40" s="270"/>
      <c r="C40" s="270"/>
      <c r="D40" s="270"/>
      <c r="E40" s="270"/>
      <c r="F40" s="270"/>
      <c r="G40" s="270"/>
      <c r="H40" s="270"/>
      <c r="I40" s="270"/>
      <c r="J40" s="270"/>
    </row>
    <row r="41" spans="1:10" s="98" customFormat="1" ht="24" customHeight="1" x14ac:dyDescent="0.35">
      <c r="A41" s="271" t="s">
        <v>184</v>
      </c>
      <c r="B41" s="271"/>
      <c r="C41" s="271"/>
      <c r="D41" s="271"/>
      <c r="E41" s="271"/>
      <c r="F41" s="271"/>
      <c r="G41" s="271"/>
      <c r="H41" s="271"/>
      <c r="I41" s="271"/>
      <c r="J41" s="271"/>
    </row>
    <row r="42" spans="1:10" s="98" customFormat="1" ht="24" customHeight="1" x14ac:dyDescent="0.35">
      <c r="A42" s="271" t="s">
        <v>208</v>
      </c>
      <c r="B42" s="271"/>
      <c r="C42" s="271"/>
      <c r="D42" s="271"/>
      <c r="E42" s="271"/>
      <c r="F42" s="271"/>
      <c r="G42" s="271"/>
      <c r="H42" s="271"/>
      <c r="I42" s="271"/>
      <c r="J42" s="271"/>
    </row>
    <row r="43" spans="1:10" s="98" customFormat="1" ht="24" customHeight="1" x14ac:dyDescent="0.35">
      <c r="A43" s="271" t="s">
        <v>5</v>
      </c>
      <c r="B43" s="271"/>
      <c r="C43" s="271"/>
      <c r="D43" s="271"/>
      <c r="E43" s="271"/>
      <c r="F43" s="271"/>
      <c r="G43" s="271"/>
      <c r="H43" s="271"/>
      <c r="I43" s="271"/>
      <c r="J43" s="271"/>
    </row>
    <row r="44" spans="1:10" s="98" customFormat="1" ht="23.45" customHeight="1" x14ac:dyDescent="0.35">
      <c r="A44" s="272" t="s">
        <v>1</v>
      </c>
      <c r="B44" s="272"/>
      <c r="C44" s="272"/>
      <c r="D44" s="272"/>
      <c r="E44" s="272"/>
      <c r="F44" s="272"/>
      <c r="G44" s="272"/>
      <c r="H44" s="272"/>
      <c r="I44" s="272"/>
      <c r="J44" s="272"/>
    </row>
    <row r="45" spans="1:10" ht="9" customHeight="1" x14ac:dyDescent="0.3">
      <c r="A45" s="269"/>
      <c r="B45" s="269"/>
      <c r="C45" s="269"/>
      <c r="D45" s="269"/>
      <c r="E45" s="269"/>
      <c r="F45" s="269"/>
      <c r="G45" s="269"/>
      <c r="H45" s="269"/>
      <c r="I45" s="269"/>
      <c r="J45" s="269"/>
    </row>
    <row r="46" spans="1:10" ht="24" customHeight="1" x14ac:dyDescent="0.3">
      <c r="A46" s="13"/>
      <c r="B46" s="76" t="s">
        <v>2</v>
      </c>
      <c r="C46" s="76"/>
      <c r="D46" s="268" t="s">
        <v>3</v>
      </c>
      <c r="E46" s="268"/>
      <c r="F46" s="268"/>
      <c r="G46" s="1"/>
      <c r="H46" s="268" t="s">
        <v>4</v>
      </c>
      <c r="I46" s="268"/>
      <c r="J46" s="268"/>
    </row>
    <row r="47" spans="1:10" ht="24" customHeight="1" x14ac:dyDescent="0.3">
      <c r="A47" s="14"/>
      <c r="B47" s="14"/>
      <c r="C47" s="80"/>
      <c r="D47" s="15">
        <v>2562</v>
      </c>
      <c r="E47" s="15"/>
      <c r="F47" s="15">
        <v>2561</v>
      </c>
      <c r="G47" s="16"/>
      <c r="H47" s="15">
        <v>2562</v>
      </c>
      <c r="I47" s="15"/>
      <c r="J47" s="15">
        <v>2561</v>
      </c>
    </row>
    <row r="48" spans="1:10" ht="24" customHeight="1" x14ac:dyDescent="0.3">
      <c r="A48" s="39" t="s">
        <v>76</v>
      </c>
      <c r="B48" s="21"/>
      <c r="C48" s="21"/>
      <c r="D48" s="38"/>
      <c r="E48" s="40"/>
      <c r="F48" s="38"/>
      <c r="G48" s="40"/>
      <c r="H48" s="38"/>
      <c r="I48" s="40"/>
      <c r="J48" s="38"/>
    </row>
    <row r="49" spans="1:10" ht="24" customHeight="1" x14ac:dyDescent="0.3">
      <c r="A49" s="41" t="s">
        <v>237</v>
      </c>
      <c r="B49" s="21"/>
      <c r="C49" s="21"/>
      <c r="D49" s="38"/>
      <c r="E49" s="40"/>
      <c r="F49" s="38"/>
      <c r="G49" s="40"/>
      <c r="H49" s="38"/>
      <c r="I49" s="40"/>
      <c r="J49" s="38"/>
    </row>
    <row r="50" spans="1:10" ht="24" customHeight="1" x14ac:dyDescent="0.3">
      <c r="A50" s="42" t="s">
        <v>77</v>
      </c>
      <c r="B50" s="21"/>
      <c r="C50" s="21"/>
      <c r="D50" s="38"/>
      <c r="E50" s="40"/>
      <c r="F50" s="38"/>
      <c r="G50" s="40"/>
      <c r="H50" s="38"/>
      <c r="I50" s="40"/>
      <c r="J50" s="38"/>
    </row>
    <row r="51" spans="1:10" ht="24" customHeight="1" x14ac:dyDescent="0.3">
      <c r="A51" s="43" t="s">
        <v>211</v>
      </c>
      <c r="B51" s="21"/>
      <c r="C51" s="21"/>
      <c r="D51" s="38"/>
      <c r="E51" s="40"/>
      <c r="F51" s="38"/>
      <c r="G51" s="40"/>
      <c r="H51" s="38"/>
      <c r="I51" s="40"/>
      <c r="J51" s="38"/>
    </row>
    <row r="52" spans="1:10" ht="24" customHeight="1" x14ac:dyDescent="0.5">
      <c r="A52" s="255" t="s">
        <v>238</v>
      </c>
      <c r="B52" s="21">
        <v>6.1</v>
      </c>
      <c r="C52" s="21"/>
      <c r="D52" s="58">
        <f>'งบกำไรขาดทุนเบ็ดเสร็จ  (9)'!D52--1241547</f>
        <v>-255963</v>
      </c>
      <c r="E52" s="44"/>
      <c r="F52" s="58">
        <v>-288393</v>
      </c>
      <c r="G52" s="44"/>
      <c r="H52" s="7">
        <v>0</v>
      </c>
      <c r="I52" s="6"/>
      <c r="J52" s="7">
        <v>0</v>
      </c>
    </row>
    <row r="53" spans="1:10" ht="24" customHeight="1" x14ac:dyDescent="0.5">
      <c r="A53" s="255" t="s">
        <v>239</v>
      </c>
      <c r="B53" s="21"/>
      <c r="C53" s="21"/>
      <c r="D53" s="58">
        <f>'งบกำไรขาดทุนเบ็ดเสร็จ  (9)'!D53-719450</f>
        <v>343024</v>
      </c>
      <c r="E53" s="44"/>
      <c r="F53" s="44">
        <v>3429727</v>
      </c>
      <c r="G53" s="44"/>
      <c r="H53" s="7">
        <v>0</v>
      </c>
      <c r="I53" s="6"/>
      <c r="J53" s="7">
        <v>0</v>
      </c>
    </row>
    <row r="54" spans="1:10" ht="24" customHeight="1" x14ac:dyDescent="0.5">
      <c r="A54" s="255" t="s">
        <v>78</v>
      </c>
      <c r="B54" s="21"/>
      <c r="C54" s="21"/>
      <c r="D54" s="58">
        <f>'งบกำไรขาดทุนเบ็ดเสร็จ  (9)'!D54-104419</f>
        <v>-17411</v>
      </c>
      <c r="E54" s="44"/>
      <c r="F54" s="58">
        <v>-653135</v>
      </c>
      <c r="G54" s="44"/>
      <c r="H54" s="7">
        <v>0</v>
      </c>
      <c r="I54" s="6"/>
      <c r="J54" s="7">
        <v>0</v>
      </c>
    </row>
    <row r="55" spans="1:10" ht="24" customHeight="1" x14ac:dyDescent="0.5">
      <c r="A55" s="43" t="s">
        <v>54</v>
      </c>
      <c r="B55" s="21"/>
      <c r="C55" s="21"/>
      <c r="D55" s="242">
        <f>'งบกำไรขาดทุนเบ็ดเสร็จ  (9)'!D55--377168</f>
        <v>24208</v>
      </c>
      <c r="E55" s="44"/>
      <c r="F55" s="244">
        <v>-16528</v>
      </c>
      <c r="G55" s="44"/>
      <c r="H55" s="12">
        <v>0</v>
      </c>
      <c r="I55" s="6"/>
      <c r="J55" s="12">
        <v>0</v>
      </c>
    </row>
    <row r="56" spans="1:10" ht="24" customHeight="1" x14ac:dyDescent="0.5">
      <c r="A56" s="31" t="s">
        <v>257</v>
      </c>
      <c r="B56" s="21"/>
      <c r="C56" s="21"/>
      <c r="D56" s="35">
        <f>SUM(D52:D55)</f>
        <v>93858</v>
      </c>
      <c r="E56" s="28"/>
      <c r="F56" s="35">
        <f>SUM(F52:F55)</f>
        <v>2471671</v>
      </c>
      <c r="G56" s="28"/>
      <c r="H56" s="12">
        <v>0</v>
      </c>
      <c r="I56" s="6"/>
      <c r="J56" s="12">
        <v>0</v>
      </c>
    </row>
    <row r="57" spans="1:10" ht="24" customHeight="1" thickBot="1" x14ac:dyDescent="0.55000000000000004">
      <c r="A57" s="39" t="s">
        <v>173</v>
      </c>
      <c r="B57" s="21"/>
      <c r="C57" s="21"/>
      <c r="D57" s="243">
        <f>SUM(D30,D56)</f>
        <v>-306625552</v>
      </c>
      <c r="E57" s="28"/>
      <c r="F57" s="46">
        <f>SUM(F30,F56)</f>
        <v>5522723</v>
      </c>
      <c r="G57" s="28"/>
      <c r="H57" s="243">
        <f>SUM(H30,H56)</f>
        <v>-114394561</v>
      </c>
      <c r="I57" s="28"/>
      <c r="J57" s="46">
        <f>SUM(J30,J56)</f>
        <v>75891891</v>
      </c>
    </row>
    <row r="58" spans="1:10" ht="24" customHeight="1" thickTop="1" x14ac:dyDescent="0.5">
      <c r="A58" s="39"/>
      <c r="B58" s="21"/>
      <c r="C58" s="21"/>
      <c r="D58" s="36"/>
      <c r="E58" s="28"/>
      <c r="F58" s="36"/>
      <c r="G58" s="28"/>
      <c r="H58" s="58"/>
      <c r="I58" s="28"/>
      <c r="J58" s="36"/>
    </row>
    <row r="59" spans="1:10" ht="24" customHeight="1" x14ac:dyDescent="0.3">
      <c r="A59" s="39" t="s">
        <v>79</v>
      </c>
      <c r="B59" s="21"/>
      <c r="C59" s="21"/>
      <c r="D59" s="47"/>
      <c r="E59" s="30"/>
      <c r="F59" s="47"/>
      <c r="G59" s="30"/>
      <c r="H59" s="47"/>
      <c r="I59" s="47"/>
      <c r="J59" s="47"/>
    </row>
    <row r="60" spans="1:10" ht="24" customHeight="1" x14ac:dyDescent="0.5">
      <c r="A60" s="41" t="s">
        <v>80</v>
      </c>
      <c r="B60" s="21"/>
      <c r="C60" s="21"/>
      <c r="D60" s="58">
        <f>'งบกำไรขาดทุนเบ็ดเสร็จ  (9)'!D68--252036589-1</f>
        <v>-217613637</v>
      </c>
      <c r="E60" s="32"/>
      <c r="F60" s="32">
        <v>59569163</v>
      </c>
      <c r="G60" s="32"/>
      <c r="H60" s="58">
        <f>H57</f>
        <v>-114394561</v>
      </c>
      <c r="I60" s="32"/>
      <c r="J60" s="32">
        <f>J57</f>
        <v>75891891</v>
      </c>
    </row>
    <row r="61" spans="1:10" ht="24" customHeight="1" x14ac:dyDescent="0.5">
      <c r="A61" s="41" t="s">
        <v>81</v>
      </c>
      <c r="B61" s="21"/>
      <c r="C61" s="21"/>
      <c r="D61" s="244">
        <f>'งบกำไรขาดทุนเบ็ดเสร็จ  (9)'!D69--312624290</f>
        <v>-89105773</v>
      </c>
      <c r="E61" s="32"/>
      <c r="F61" s="244">
        <v>-56518111</v>
      </c>
      <c r="G61" s="32"/>
      <c r="H61" s="12">
        <v>0</v>
      </c>
      <c r="I61" s="6"/>
      <c r="J61" s="12">
        <v>0</v>
      </c>
    </row>
    <row r="62" spans="1:10" ht="24" customHeight="1" thickBot="1" x14ac:dyDescent="0.55000000000000004">
      <c r="A62" s="31"/>
      <c r="B62" s="21"/>
      <c r="C62" s="21"/>
      <c r="D62" s="243">
        <f>SUM(D60:D61)</f>
        <v>-306719410</v>
      </c>
      <c r="E62" s="36"/>
      <c r="F62" s="46">
        <f>SUM(F60:F61)</f>
        <v>3051052</v>
      </c>
      <c r="G62" s="36"/>
      <c r="H62" s="243">
        <f>SUM(H60:H61)</f>
        <v>-114394561</v>
      </c>
      <c r="I62" s="36"/>
      <c r="J62" s="46">
        <f>SUM(J60:J61)</f>
        <v>75891891</v>
      </c>
    </row>
    <row r="63" spans="1:10" ht="24" customHeight="1" thickTop="1" x14ac:dyDescent="0.3">
      <c r="A63" s="29"/>
      <c r="B63" s="21"/>
      <c r="C63" s="21"/>
      <c r="D63" s="48"/>
      <c r="E63" s="49"/>
      <c r="F63" s="48"/>
      <c r="G63" s="49"/>
      <c r="H63" s="48"/>
      <c r="I63" s="49"/>
      <c r="J63" s="48"/>
    </row>
    <row r="64" spans="1:10" ht="24" customHeight="1" x14ac:dyDescent="0.3">
      <c r="A64" s="39" t="s">
        <v>82</v>
      </c>
      <c r="B64" s="21"/>
      <c r="C64" s="21"/>
      <c r="D64" s="50"/>
      <c r="E64" s="49"/>
      <c r="F64" s="50"/>
      <c r="G64" s="49"/>
      <c r="H64" s="50"/>
      <c r="I64" s="49"/>
      <c r="J64" s="50"/>
    </row>
    <row r="65" spans="1:10" ht="24" customHeight="1" x14ac:dyDescent="0.5">
      <c r="A65" s="41" t="s">
        <v>80</v>
      </c>
      <c r="B65" s="21"/>
      <c r="C65" s="21"/>
      <c r="D65" s="58">
        <f>'งบกำไรขาดทุนเบ็ดเสร็จ  (9)'!D73--254155032-1</f>
        <v>-217521782</v>
      </c>
      <c r="E65" s="32"/>
      <c r="F65" s="32">
        <v>61425870</v>
      </c>
      <c r="G65" s="32"/>
      <c r="H65" s="58">
        <f>H60</f>
        <v>-114394561</v>
      </c>
      <c r="I65" s="32"/>
      <c r="J65" s="32">
        <f>J60</f>
        <v>75891891</v>
      </c>
    </row>
    <row r="66" spans="1:10" ht="24" customHeight="1" x14ac:dyDescent="0.5">
      <c r="A66" s="41" t="s">
        <v>81</v>
      </c>
      <c r="B66" s="21"/>
      <c r="C66" s="21"/>
      <c r="D66" s="244">
        <f>'งบกำไรขาดทุนเบ็ดเสร็จ  (9)'!D74--315349563</f>
        <v>-89103770</v>
      </c>
      <c r="E66" s="32"/>
      <c r="F66" s="244">
        <v>-55903147</v>
      </c>
      <c r="G66" s="32"/>
      <c r="H66" s="12">
        <v>0</v>
      </c>
      <c r="I66" s="6"/>
      <c r="J66" s="12">
        <v>0</v>
      </c>
    </row>
    <row r="67" spans="1:10" ht="24" customHeight="1" thickBot="1" x14ac:dyDescent="0.55000000000000004">
      <c r="A67" s="29"/>
      <c r="B67" s="21"/>
      <c r="C67" s="21"/>
      <c r="D67" s="243">
        <f>SUM(D65:D66)</f>
        <v>-306625552</v>
      </c>
      <c r="E67" s="49"/>
      <c r="F67" s="46">
        <f>SUM(F65:F66)</f>
        <v>5522723</v>
      </c>
      <c r="G67" s="49"/>
      <c r="H67" s="243">
        <f>SUM(H65:H66)</f>
        <v>-114394561</v>
      </c>
      <c r="I67" s="49"/>
      <c r="J67" s="46">
        <f>SUM(J65:J66)</f>
        <v>75891891</v>
      </c>
    </row>
    <row r="68" spans="1:10" ht="24" customHeight="1" thickTop="1" x14ac:dyDescent="0.3">
      <c r="A68" s="29"/>
      <c r="B68" s="21"/>
      <c r="C68" s="21"/>
      <c r="D68" s="20"/>
      <c r="E68" s="30"/>
      <c r="F68" s="20"/>
      <c r="G68" s="30"/>
      <c r="H68" s="20"/>
      <c r="I68" s="30"/>
      <c r="J68" s="20"/>
    </row>
    <row r="69" spans="1:10" ht="24" customHeight="1" x14ac:dyDescent="0.3">
      <c r="A69" s="39" t="s">
        <v>83</v>
      </c>
      <c r="B69" s="21">
        <v>21</v>
      </c>
      <c r="C69" s="21"/>
      <c r="D69" s="20"/>
      <c r="E69" s="30"/>
      <c r="F69" s="20"/>
      <c r="G69" s="30"/>
      <c r="H69" s="20"/>
      <c r="I69" s="30"/>
      <c r="J69" s="20"/>
    </row>
    <row r="70" spans="1:10" ht="24" customHeight="1" x14ac:dyDescent="0.5">
      <c r="A70" s="31" t="s">
        <v>84</v>
      </c>
      <c r="B70" s="21"/>
      <c r="C70" s="21"/>
      <c r="D70" s="51">
        <f>D60/745141929</f>
        <v>-0.29204320483218976</v>
      </c>
      <c r="E70" s="51"/>
      <c r="F70" s="51">
        <v>7.9899999999999999E-2</v>
      </c>
      <c r="G70" s="51"/>
      <c r="H70" s="51">
        <f>H60/745141929</f>
        <v>-0.15352049931416489</v>
      </c>
      <c r="I70" s="51"/>
      <c r="J70" s="51">
        <v>0.10184898227460937</v>
      </c>
    </row>
    <row r="71" spans="1:10" ht="24" customHeight="1" x14ac:dyDescent="0.5">
      <c r="A71" s="31" t="s">
        <v>85</v>
      </c>
      <c r="B71" s="21"/>
      <c r="C71" s="21"/>
      <c r="D71" s="51">
        <f>D60/745141929</f>
        <v>-0.29204320483218976</v>
      </c>
      <c r="E71" s="52"/>
      <c r="F71" s="51">
        <v>8.0699999999999994E-2</v>
      </c>
      <c r="G71" s="52"/>
      <c r="H71" s="51">
        <f>H60/745141929</f>
        <v>-0.15352049931416489</v>
      </c>
      <c r="I71" s="52"/>
      <c r="J71" s="51">
        <v>0.10184898227460937</v>
      </c>
    </row>
    <row r="72" spans="1:10" ht="24" customHeight="1" x14ac:dyDescent="0.3">
      <c r="A72" s="17"/>
      <c r="B72" s="21"/>
      <c r="C72" s="17"/>
      <c r="D72" s="30"/>
      <c r="E72" s="30"/>
      <c r="F72" s="30"/>
      <c r="G72" s="30"/>
      <c r="H72" s="30"/>
      <c r="I72" s="30"/>
      <c r="J72" s="30"/>
    </row>
    <row r="73" spans="1:10" ht="24" customHeight="1" x14ac:dyDescent="0.3">
      <c r="A73" s="17"/>
      <c r="B73" s="21"/>
      <c r="C73" s="17"/>
      <c r="D73" s="30"/>
      <c r="E73" s="30"/>
      <c r="F73" s="30"/>
      <c r="G73" s="30"/>
      <c r="H73" s="30"/>
      <c r="I73" s="30"/>
      <c r="J73" s="30"/>
    </row>
    <row r="74" spans="1:10" ht="24" customHeight="1" x14ac:dyDescent="0.3">
      <c r="A74" s="17"/>
      <c r="B74" s="21"/>
      <c r="C74" s="17"/>
      <c r="D74" s="30"/>
      <c r="E74" s="30"/>
      <c r="F74" s="30"/>
      <c r="G74" s="30"/>
      <c r="H74" s="30"/>
      <c r="I74" s="30"/>
      <c r="J74" s="30"/>
    </row>
    <row r="75" spans="1:10" ht="24" customHeight="1" x14ac:dyDescent="0.3">
      <c r="A75" s="17"/>
      <c r="B75" s="21"/>
      <c r="C75" s="17"/>
      <c r="D75" s="30"/>
      <c r="E75" s="30"/>
      <c r="F75" s="30"/>
      <c r="G75" s="30"/>
      <c r="H75" s="30"/>
      <c r="I75" s="30"/>
      <c r="J75" s="30"/>
    </row>
    <row r="76" spans="1:10" ht="24" customHeight="1" x14ac:dyDescent="0.3">
      <c r="A76" s="17"/>
      <c r="B76" s="21"/>
      <c r="C76" s="17"/>
      <c r="D76" s="30"/>
      <c r="E76" s="30"/>
      <c r="F76" s="30"/>
      <c r="G76" s="30"/>
      <c r="H76" s="30"/>
      <c r="I76" s="30"/>
      <c r="J76" s="30"/>
    </row>
    <row r="77" spans="1:10" ht="24" customHeight="1" x14ac:dyDescent="0.3">
      <c r="A77" s="17"/>
      <c r="B77" s="21"/>
      <c r="C77" s="17"/>
      <c r="D77" s="30"/>
      <c r="E77" s="30"/>
      <c r="F77" s="30"/>
      <c r="G77" s="30"/>
      <c r="H77" s="30"/>
      <c r="I77" s="30"/>
      <c r="J77" s="30"/>
    </row>
    <row r="78" spans="1:10" ht="24" customHeight="1" x14ac:dyDescent="0.5">
      <c r="A78" s="11" t="s">
        <v>27</v>
      </c>
      <c r="B78" s="21"/>
      <c r="C78" s="17"/>
      <c r="D78" s="30"/>
      <c r="E78" s="30"/>
      <c r="F78" s="30"/>
      <c r="G78" s="30"/>
      <c r="H78" s="30"/>
      <c r="I78" s="30"/>
      <c r="J78" s="30"/>
    </row>
    <row r="79" spans="1:10" ht="24" customHeight="1" x14ac:dyDescent="0.3">
      <c r="A79" s="17"/>
      <c r="B79" s="21"/>
      <c r="C79" s="17"/>
      <c r="D79" s="30"/>
      <c r="E79" s="30"/>
      <c r="F79" s="30"/>
      <c r="G79" s="30"/>
      <c r="H79" s="30"/>
      <c r="I79" s="30"/>
      <c r="J79" s="30"/>
    </row>
  </sheetData>
  <mergeCells count="16">
    <mergeCell ref="A44:J44"/>
    <mergeCell ref="A45:J45"/>
    <mergeCell ref="D46:F46"/>
    <mergeCell ref="H46:J46"/>
    <mergeCell ref="D7:F7"/>
    <mergeCell ref="H7:J7"/>
    <mergeCell ref="A40:J40"/>
    <mergeCell ref="A41:J41"/>
    <mergeCell ref="A42:J42"/>
    <mergeCell ref="A43:J43"/>
    <mergeCell ref="A6:J6"/>
    <mergeCell ref="A1:J1"/>
    <mergeCell ref="A2:J2"/>
    <mergeCell ref="A3:J3"/>
    <mergeCell ref="A4:J4"/>
    <mergeCell ref="A5:J5"/>
  </mergeCells>
  <pageMargins left="1" right="0.2" top="1" bottom="0.5" header="0.6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K128"/>
  <sheetViews>
    <sheetView topLeftCell="A79" zoomScale="81" zoomScaleNormal="90" zoomScaleSheetLayoutView="80" workbookViewId="0">
      <selection activeCell="F79" sqref="F79"/>
    </sheetView>
  </sheetViews>
  <sheetFormatPr defaultColWidth="8.85546875" defaultRowHeight="24" customHeight="1" x14ac:dyDescent="0.3"/>
  <cols>
    <col min="1" max="1" width="48.42578125" style="54" customWidth="1"/>
    <col min="2" max="2" width="9" style="54" bestFit="1" customWidth="1"/>
    <col min="3" max="3" width="1.5703125" style="54" customWidth="1"/>
    <col min="4" max="4" width="13.85546875" style="54" bestFit="1" customWidth="1"/>
    <col min="5" max="5" width="2" style="54" customWidth="1"/>
    <col min="6" max="6" width="14.140625" style="54" bestFit="1" customWidth="1"/>
    <col min="7" max="7" width="1.5703125" style="54" customWidth="1"/>
    <col min="8" max="8" width="14.140625" style="54" bestFit="1" customWidth="1"/>
    <col min="9" max="9" width="1.140625" style="54" customWidth="1"/>
    <col min="10" max="10" width="13.42578125" style="54" customWidth="1"/>
    <col min="11" max="11" width="23.140625" style="54" customWidth="1"/>
    <col min="12" max="12" width="8.85546875" style="54"/>
    <col min="13" max="13" width="13.140625" style="54" bestFit="1" customWidth="1"/>
    <col min="14" max="16384" width="8.85546875" style="54"/>
  </cols>
  <sheetData>
    <row r="1" spans="1:10" s="98" customFormat="1" ht="24" customHeight="1" x14ac:dyDescent="0.35">
      <c r="A1" s="270" t="s">
        <v>234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0" s="98" customFormat="1" ht="24" customHeight="1" x14ac:dyDescent="0.35">
      <c r="A2" s="271" t="s">
        <v>60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s="98" customFormat="1" ht="24" customHeight="1" x14ac:dyDescent="0.35">
      <c r="A3" s="271" t="s">
        <v>205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0" s="98" customFormat="1" ht="24" customHeight="1" x14ac:dyDescent="0.35">
      <c r="A4" s="271" t="s">
        <v>5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0" s="98" customFormat="1" ht="24" customHeight="1" x14ac:dyDescent="0.35">
      <c r="A5" s="272" t="s">
        <v>1</v>
      </c>
      <c r="B5" s="272"/>
      <c r="C5" s="272"/>
      <c r="D5" s="272"/>
      <c r="E5" s="272"/>
      <c r="F5" s="272"/>
      <c r="G5" s="272"/>
      <c r="H5" s="272"/>
      <c r="I5" s="272"/>
      <c r="J5" s="272"/>
    </row>
    <row r="6" spans="1:10" ht="9" customHeight="1" x14ac:dyDescent="0.3">
      <c r="A6" s="269"/>
      <c r="B6" s="269"/>
      <c r="C6" s="269"/>
      <c r="D6" s="269"/>
      <c r="E6" s="269"/>
      <c r="F6" s="269"/>
      <c r="G6" s="269"/>
      <c r="H6" s="269"/>
      <c r="I6" s="269"/>
      <c r="J6" s="269"/>
    </row>
    <row r="7" spans="1:10" ht="24" customHeight="1" x14ac:dyDescent="0.3">
      <c r="A7" s="13"/>
      <c r="B7" s="76" t="s">
        <v>2</v>
      </c>
      <c r="C7" s="76"/>
      <c r="D7" s="268" t="s">
        <v>3</v>
      </c>
      <c r="E7" s="268"/>
      <c r="F7" s="268"/>
      <c r="G7" s="1"/>
      <c r="H7" s="268" t="s">
        <v>4</v>
      </c>
      <c r="I7" s="268"/>
      <c r="J7" s="268"/>
    </row>
    <row r="8" spans="1:10" ht="24" customHeight="1" x14ac:dyDescent="0.3">
      <c r="A8" s="14"/>
      <c r="B8" s="14"/>
      <c r="C8" s="80"/>
      <c r="D8" s="15">
        <v>2562</v>
      </c>
      <c r="E8" s="15"/>
      <c r="F8" s="15">
        <v>2561</v>
      </c>
      <c r="G8" s="16"/>
      <c r="H8" s="15">
        <v>2562</v>
      </c>
      <c r="I8" s="15"/>
      <c r="J8" s="15">
        <v>2561</v>
      </c>
    </row>
    <row r="9" spans="1:10" ht="24" customHeight="1" x14ac:dyDescent="0.3">
      <c r="A9" s="17" t="s">
        <v>61</v>
      </c>
      <c r="B9" s="18"/>
      <c r="C9" s="18"/>
      <c r="D9" s="19"/>
      <c r="E9" s="20"/>
      <c r="F9" s="19"/>
      <c r="G9" s="20"/>
      <c r="H9" s="20"/>
      <c r="I9" s="20"/>
      <c r="J9" s="20"/>
    </row>
    <row r="10" spans="1:10" ht="24" customHeight="1" x14ac:dyDescent="0.5">
      <c r="A10" s="5" t="s">
        <v>62</v>
      </c>
      <c r="B10" s="17"/>
      <c r="C10" s="21"/>
      <c r="D10" s="22">
        <v>1137848246</v>
      </c>
      <c r="E10" s="23"/>
      <c r="F10" s="22">
        <v>1320400582</v>
      </c>
      <c r="G10" s="23"/>
      <c r="H10" s="7">
        <v>0</v>
      </c>
      <c r="I10" s="6"/>
      <c r="J10" s="7">
        <v>0</v>
      </c>
    </row>
    <row r="11" spans="1:10" ht="24" customHeight="1" x14ac:dyDescent="0.5">
      <c r="A11" s="5" t="s">
        <v>235</v>
      </c>
      <c r="B11" s="21"/>
      <c r="C11" s="17"/>
      <c r="D11" s="22">
        <v>521546648</v>
      </c>
      <c r="E11" s="23"/>
      <c r="F11" s="22">
        <v>748438518</v>
      </c>
      <c r="G11" s="23"/>
      <c r="H11" s="7">
        <v>0</v>
      </c>
      <c r="I11" s="6"/>
      <c r="J11" s="7">
        <v>0</v>
      </c>
    </row>
    <row r="12" spans="1:10" ht="24" customHeight="1" x14ac:dyDescent="0.5">
      <c r="A12" s="5" t="s">
        <v>227</v>
      </c>
      <c r="B12" s="21"/>
      <c r="C12" s="17"/>
      <c r="D12" s="7">
        <v>0</v>
      </c>
      <c r="E12" s="25"/>
      <c r="F12" s="22">
        <v>235529407</v>
      </c>
      <c r="G12" s="25"/>
      <c r="H12" s="7">
        <v>0</v>
      </c>
      <c r="I12" s="25"/>
      <c r="J12" s="22">
        <v>243967836</v>
      </c>
    </row>
    <row r="13" spans="1:10" ht="24" customHeight="1" x14ac:dyDescent="0.5">
      <c r="A13" s="5" t="s">
        <v>63</v>
      </c>
      <c r="B13" s="21">
        <v>23</v>
      </c>
      <c r="C13" s="17"/>
      <c r="D13" s="26">
        <v>26908630</v>
      </c>
      <c r="E13" s="27"/>
      <c r="F13" s="26">
        <v>93078130</v>
      </c>
      <c r="G13" s="27"/>
      <c r="H13" s="26">
        <v>15172393</v>
      </c>
      <c r="I13" s="27"/>
      <c r="J13" s="26">
        <v>57168459</v>
      </c>
    </row>
    <row r="14" spans="1:10" ht="24" customHeight="1" x14ac:dyDescent="0.5">
      <c r="A14" s="8" t="s">
        <v>64</v>
      </c>
      <c r="B14" s="17"/>
      <c r="C14" s="17"/>
      <c r="D14" s="26">
        <f>SUM(D10:D13)</f>
        <v>1686303524</v>
      </c>
      <c r="E14" s="28"/>
      <c r="F14" s="26">
        <f>SUM(F10:F13)</f>
        <v>2397446637</v>
      </c>
      <c r="G14" s="28"/>
      <c r="H14" s="26">
        <f>SUM(H10:H13)</f>
        <v>15172393</v>
      </c>
      <c r="I14" s="28"/>
      <c r="J14" s="26">
        <f>SUM(J10:J13)</f>
        <v>301136295</v>
      </c>
    </row>
    <row r="15" spans="1:10" ht="24" customHeight="1" x14ac:dyDescent="0.3">
      <c r="A15" s="29"/>
      <c r="B15" s="17"/>
      <c r="C15" s="17"/>
      <c r="D15" s="20"/>
      <c r="E15" s="30"/>
      <c r="F15" s="20"/>
      <c r="G15" s="30"/>
      <c r="H15" s="20"/>
      <c r="I15" s="30"/>
      <c r="J15" s="20"/>
    </row>
    <row r="16" spans="1:10" ht="24" customHeight="1" x14ac:dyDescent="0.3">
      <c r="A16" s="31" t="s">
        <v>65</v>
      </c>
      <c r="B16" s="21"/>
      <c r="C16" s="21"/>
      <c r="D16" s="30"/>
      <c r="E16" s="30"/>
      <c r="F16" s="30"/>
      <c r="G16" s="30"/>
      <c r="H16" s="30"/>
      <c r="I16" s="30"/>
      <c r="J16" s="30"/>
    </row>
    <row r="17" spans="1:10" ht="24" customHeight="1" x14ac:dyDescent="0.5">
      <c r="A17" s="5" t="s">
        <v>66</v>
      </c>
      <c r="B17" s="21"/>
      <c r="C17" s="21"/>
      <c r="D17" s="22">
        <v>1134340431</v>
      </c>
      <c r="E17" s="25"/>
      <c r="F17" s="22">
        <v>1326101332</v>
      </c>
      <c r="G17" s="25"/>
      <c r="H17" s="7">
        <v>0</v>
      </c>
      <c r="I17" s="6"/>
      <c r="J17" s="7">
        <v>0</v>
      </c>
    </row>
    <row r="18" spans="1:10" ht="24" customHeight="1" x14ac:dyDescent="0.5">
      <c r="A18" s="5" t="s">
        <v>67</v>
      </c>
      <c r="B18" s="21"/>
      <c r="C18" s="21"/>
      <c r="D18" s="22">
        <v>832203497</v>
      </c>
      <c r="E18" s="25"/>
      <c r="F18" s="22">
        <v>688512452</v>
      </c>
      <c r="G18" s="25"/>
      <c r="H18" s="7">
        <v>0</v>
      </c>
      <c r="I18" s="6"/>
      <c r="J18" s="7">
        <v>0</v>
      </c>
    </row>
    <row r="19" spans="1:10" ht="24" customHeight="1" x14ac:dyDescent="0.5">
      <c r="A19" s="5" t="s">
        <v>236</v>
      </c>
      <c r="B19" s="21"/>
      <c r="C19" s="21"/>
      <c r="D19" s="22">
        <v>27569110</v>
      </c>
      <c r="E19" s="25"/>
      <c r="F19" s="22">
        <v>36006994</v>
      </c>
      <c r="G19" s="25"/>
      <c r="H19" s="7">
        <v>0</v>
      </c>
      <c r="I19" s="6"/>
      <c r="J19" s="7">
        <v>0</v>
      </c>
    </row>
    <row r="20" spans="1:10" ht="24" customHeight="1" x14ac:dyDescent="0.5">
      <c r="A20" s="5" t="s">
        <v>68</v>
      </c>
      <c r="B20" s="21"/>
      <c r="C20" s="21"/>
      <c r="D20" s="22">
        <f>184749093-2</f>
        <v>184749091</v>
      </c>
      <c r="E20" s="25"/>
      <c r="F20" s="22">
        <v>161798526</v>
      </c>
      <c r="G20" s="25"/>
      <c r="H20" s="22">
        <v>23459911</v>
      </c>
      <c r="I20" s="25"/>
      <c r="J20" s="22">
        <f>28736678-3886111</f>
        <v>24850567</v>
      </c>
    </row>
    <row r="21" spans="1:10" ht="24" customHeight="1" x14ac:dyDescent="0.5">
      <c r="A21" s="5" t="s">
        <v>69</v>
      </c>
      <c r="B21" s="21">
        <v>24</v>
      </c>
      <c r="C21" s="21"/>
      <c r="D21" s="22">
        <f>81615909+2</f>
        <v>81615911</v>
      </c>
      <c r="E21" s="25"/>
      <c r="F21" s="22">
        <v>73176804</v>
      </c>
      <c r="G21" s="25"/>
      <c r="H21" s="22">
        <v>10095</v>
      </c>
      <c r="I21" s="25"/>
      <c r="J21" s="7">
        <v>0</v>
      </c>
    </row>
    <row r="22" spans="1:10" ht="24" customHeight="1" x14ac:dyDescent="0.5">
      <c r="A22" s="5" t="s">
        <v>228</v>
      </c>
      <c r="B22" s="21"/>
      <c r="C22" s="21"/>
      <c r="D22" s="22">
        <v>265433947</v>
      </c>
      <c r="E22" s="25"/>
      <c r="F22" s="24">
        <v>0</v>
      </c>
      <c r="G22" s="25"/>
      <c r="H22" s="22">
        <v>177217251</v>
      </c>
      <c r="I22" s="25"/>
      <c r="J22" s="7">
        <v>0</v>
      </c>
    </row>
    <row r="23" spans="1:10" ht="24" customHeight="1" x14ac:dyDescent="0.5">
      <c r="A23" s="5" t="s">
        <v>71</v>
      </c>
      <c r="B23" s="21"/>
      <c r="C23" s="21"/>
      <c r="D23" s="32">
        <v>2287660</v>
      </c>
      <c r="E23" s="33"/>
      <c r="F23" s="32">
        <v>2236094</v>
      </c>
      <c r="G23" s="33"/>
      <c r="H23" s="7">
        <v>0</v>
      </c>
      <c r="I23" s="6"/>
      <c r="J23" s="7">
        <v>0</v>
      </c>
    </row>
    <row r="24" spans="1:10" ht="24" customHeight="1" x14ac:dyDescent="0.5">
      <c r="A24" s="5" t="s">
        <v>70</v>
      </c>
      <c r="B24" s="21"/>
      <c r="C24" s="21"/>
      <c r="D24" s="34">
        <v>47003388</v>
      </c>
      <c r="E24" s="33"/>
      <c r="F24" s="34">
        <v>48510020</v>
      </c>
      <c r="G24" s="33"/>
      <c r="H24" s="34">
        <v>476712</v>
      </c>
      <c r="I24" s="33"/>
      <c r="J24" s="12">
        <v>0</v>
      </c>
    </row>
    <row r="25" spans="1:10" ht="24" customHeight="1" x14ac:dyDescent="0.5">
      <c r="A25" s="8" t="s">
        <v>72</v>
      </c>
      <c r="B25" s="17"/>
      <c r="C25" s="17"/>
      <c r="D25" s="26">
        <f>SUM(D17:D24)</f>
        <v>2575203035</v>
      </c>
      <c r="E25" s="28"/>
      <c r="F25" s="26">
        <f>SUM(F17:F24)</f>
        <v>2336342222</v>
      </c>
      <c r="G25" s="28"/>
      <c r="H25" s="26">
        <f>SUM(H17:H24)</f>
        <v>201163969</v>
      </c>
      <c r="I25" s="28"/>
      <c r="J25" s="26">
        <f>SUM(J17:J24)</f>
        <v>24850567</v>
      </c>
    </row>
    <row r="26" spans="1:10" ht="24" customHeight="1" x14ac:dyDescent="0.5">
      <c r="A26" s="17" t="s">
        <v>73</v>
      </c>
      <c r="B26" s="21">
        <v>13.2</v>
      </c>
      <c r="C26" s="17"/>
      <c r="D26" s="242">
        <v>-2790718</v>
      </c>
      <c r="E26" s="28"/>
      <c r="F26" s="242">
        <v>-9688691</v>
      </c>
      <c r="G26" s="28"/>
      <c r="H26" s="12">
        <v>0</v>
      </c>
      <c r="I26" s="6"/>
      <c r="J26" s="12">
        <v>0</v>
      </c>
    </row>
    <row r="27" spans="1:10" ht="24" customHeight="1" x14ac:dyDescent="0.3">
      <c r="A27" s="17" t="s">
        <v>187</v>
      </c>
      <c r="B27" s="21"/>
      <c r="C27" s="21"/>
      <c r="D27" s="38">
        <f>D14-D25+D26</f>
        <v>-891690229</v>
      </c>
      <c r="E27" s="28"/>
      <c r="F27" s="36">
        <f>F14-F25+F26</f>
        <v>51415724</v>
      </c>
      <c r="G27" s="28"/>
      <c r="H27" s="38">
        <f>H14-H25+H26</f>
        <v>-185991576</v>
      </c>
      <c r="I27" s="28"/>
      <c r="J27" s="36">
        <f>J14-J25+J26</f>
        <v>276285728</v>
      </c>
    </row>
    <row r="28" spans="1:10" ht="24" customHeight="1" x14ac:dyDescent="0.5">
      <c r="A28" s="17" t="s">
        <v>74</v>
      </c>
      <c r="B28" s="21"/>
      <c r="C28" s="21"/>
      <c r="D28" s="34">
        <v>20309941</v>
      </c>
      <c r="E28" s="33"/>
      <c r="F28" s="121">
        <v>-35278987</v>
      </c>
      <c r="G28" s="33"/>
      <c r="H28" s="121">
        <v>32014547</v>
      </c>
      <c r="I28" s="33"/>
      <c r="J28" s="121">
        <f>-3334-47790906+1</f>
        <v>-47794239</v>
      </c>
    </row>
    <row r="29" spans="1:10" ht="24" customHeight="1" x14ac:dyDescent="0.5">
      <c r="A29" s="29" t="s">
        <v>75</v>
      </c>
      <c r="B29" s="21"/>
      <c r="C29" s="21"/>
      <c r="D29" s="242">
        <f>SUM(D27:D28)</f>
        <v>-871380288</v>
      </c>
      <c r="E29" s="36"/>
      <c r="F29" s="37">
        <f>SUM(F27:F28)</f>
        <v>16136737</v>
      </c>
      <c r="G29" s="36"/>
      <c r="H29" s="242">
        <f>SUM(H27:H28)</f>
        <v>-153977029</v>
      </c>
      <c r="I29" s="36"/>
      <c r="J29" s="37">
        <f>SUM(J27:J28)</f>
        <v>228491489</v>
      </c>
    </row>
    <row r="30" spans="1:10" ht="24" customHeight="1" x14ac:dyDescent="0.3">
      <c r="A30" s="29"/>
      <c r="B30" s="17"/>
      <c r="C30" s="17"/>
      <c r="D30" s="20"/>
      <c r="E30" s="30"/>
      <c r="F30" s="20"/>
      <c r="G30" s="30"/>
      <c r="H30" s="20"/>
      <c r="I30" s="30"/>
      <c r="J30" s="20"/>
    </row>
    <row r="31" spans="1:10" ht="24" customHeight="1" x14ac:dyDescent="0.3">
      <c r="A31" s="29"/>
      <c r="B31" s="17"/>
      <c r="C31" s="17"/>
      <c r="D31" s="20"/>
      <c r="E31" s="30"/>
      <c r="F31" s="20"/>
      <c r="G31" s="30"/>
      <c r="H31" s="20"/>
      <c r="I31" s="30"/>
      <c r="J31" s="20"/>
    </row>
    <row r="32" spans="1:10" ht="24" customHeight="1" x14ac:dyDescent="0.3">
      <c r="A32" s="29"/>
      <c r="B32" s="17"/>
      <c r="C32" s="17"/>
      <c r="D32" s="20"/>
      <c r="E32" s="30"/>
      <c r="F32" s="20"/>
      <c r="G32" s="30"/>
      <c r="H32" s="20"/>
      <c r="I32" s="30"/>
      <c r="J32" s="20"/>
    </row>
    <row r="33" spans="1:10" ht="24" customHeight="1" x14ac:dyDescent="0.3">
      <c r="A33" s="29"/>
      <c r="B33" s="17"/>
      <c r="C33" s="17"/>
      <c r="D33" s="20"/>
      <c r="E33" s="30"/>
      <c r="F33" s="20"/>
      <c r="G33" s="30"/>
      <c r="H33" s="20"/>
      <c r="I33" s="30"/>
      <c r="J33" s="20"/>
    </row>
    <row r="34" spans="1:10" ht="24" customHeight="1" x14ac:dyDescent="0.3">
      <c r="A34" s="29"/>
      <c r="B34" s="17"/>
      <c r="C34" s="17"/>
      <c r="D34" s="20"/>
      <c r="E34" s="30"/>
      <c r="F34" s="20"/>
      <c r="G34" s="30"/>
      <c r="H34" s="20"/>
      <c r="I34" s="30"/>
      <c r="J34" s="20"/>
    </row>
    <row r="35" spans="1:10" ht="24" customHeight="1" x14ac:dyDescent="0.3">
      <c r="A35" s="29"/>
      <c r="B35" s="17"/>
      <c r="C35" s="17"/>
      <c r="D35" s="20"/>
      <c r="E35" s="30"/>
      <c r="F35" s="20"/>
      <c r="G35" s="30"/>
      <c r="H35" s="20"/>
      <c r="I35" s="30"/>
      <c r="J35" s="20"/>
    </row>
    <row r="36" spans="1:10" ht="24" customHeight="1" x14ac:dyDescent="0.3">
      <c r="A36" s="29"/>
      <c r="B36" s="17"/>
      <c r="C36" s="17"/>
      <c r="D36" s="20"/>
      <c r="E36" s="30"/>
      <c r="F36" s="20"/>
      <c r="G36" s="30"/>
      <c r="H36" s="20"/>
      <c r="I36" s="30"/>
      <c r="J36" s="20"/>
    </row>
    <row r="37" spans="1:10" ht="24" customHeight="1" x14ac:dyDescent="0.3">
      <c r="A37" s="29"/>
      <c r="B37" s="17"/>
      <c r="C37" s="17"/>
      <c r="D37" s="20"/>
      <c r="E37" s="30"/>
      <c r="F37" s="20"/>
      <c r="G37" s="30"/>
      <c r="H37" s="20"/>
      <c r="I37" s="30"/>
      <c r="J37" s="20"/>
    </row>
    <row r="38" spans="1:10" ht="24" customHeight="1" x14ac:dyDescent="0.3">
      <c r="A38" s="29"/>
      <c r="B38" s="17"/>
      <c r="C38" s="17"/>
      <c r="D38" s="20"/>
      <c r="E38" s="30"/>
      <c r="F38" s="20"/>
      <c r="G38" s="30"/>
      <c r="H38" s="20"/>
      <c r="I38" s="30"/>
      <c r="J38" s="20"/>
    </row>
    <row r="39" spans="1:10" ht="24" customHeight="1" x14ac:dyDescent="0.3">
      <c r="A39" s="29"/>
      <c r="B39" s="17"/>
      <c r="C39" s="17"/>
      <c r="D39" s="20"/>
      <c r="E39" s="30"/>
      <c r="F39" s="20"/>
      <c r="G39" s="30"/>
      <c r="H39" s="20"/>
      <c r="I39" s="30"/>
      <c r="J39" s="20"/>
    </row>
    <row r="40" spans="1:10" s="98" customFormat="1" ht="24" customHeight="1" x14ac:dyDescent="0.35">
      <c r="A40" s="270" t="s">
        <v>234</v>
      </c>
      <c r="B40" s="270"/>
      <c r="C40" s="270"/>
      <c r="D40" s="270"/>
      <c r="E40" s="270"/>
      <c r="F40" s="270"/>
      <c r="G40" s="270"/>
      <c r="H40" s="270"/>
      <c r="I40" s="270"/>
      <c r="J40" s="270"/>
    </row>
    <row r="41" spans="1:10" s="98" customFormat="1" ht="24" customHeight="1" x14ac:dyDescent="0.35">
      <c r="A41" s="271" t="s">
        <v>184</v>
      </c>
      <c r="B41" s="271"/>
      <c r="C41" s="271"/>
      <c r="D41" s="271"/>
      <c r="E41" s="271"/>
      <c r="F41" s="271"/>
      <c r="G41" s="271"/>
      <c r="H41" s="271"/>
      <c r="I41" s="271"/>
      <c r="J41" s="271"/>
    </row>
    <row r="42" spans="1:10" s="98" customFormat="1" ht="24" customHeight="1" x14ac:dyDescent="0.35">
      <c r="A42" s="271" t="s">
        <v>205</v>
      </c>
      <c r="B42" s="271"/>
      <c r="C42" s="271"/>
      <c r="D42" s="271"/>
      <c r="E42" s="271"/>
      <c r="F42" s="271"/>
      <c r="G42" s="271"/>
      <c r="H42" s="271"/>
      <c r="I42" s="271"/>
      <c r="J42" s="271"/>
    </row>
    <row r="43" spans="1:10" s="98" customFormat="1" ht="24" customHeight="1" x14ac:dyDescent="0.35">
      <c r="A43" s="271" t="s">
        <v>5</v>
      </c>
      <c r="B43" s="271"/>
      <c r="C43" s="271"/>
      <c r="D43" s="271"/>
      <c r="E43" s="271"/>
      <c r="F43" s="271"/>
      <c r="G43" s="271"/>
      <c r="H43" s="271"/>
      <c r="I43" s="271"/>
      <c r="J43" s="271"/>
    </row>
    <row r="44" spans="1:10" s="98" customFormat="1" ht="24" customHeight="1" x14ac:dyDescent="0.35">
      <c r="A44" s="272" t="s">
        <v>1</v>
      </c>
      <c r="B44" s="272"/>
      <c r="C44" s="272"/>
      <c r="D44" s="272"/>
      <c r="E44" s="272"/>
      <c r="F44" s="272"/>
      <c r="G44" s="272"/>
      <c r="H44" s="272"/>
      <c r="I44" s="272"/>
      <c r="J44" s="272"/>
    </row>
    <row r="45" spans="1:10" ht="9" customHeight="1" x14ac:dyDescent="0.3">
      <c r="A45" s="269"/>
      <c r="B45" s="269"/>
      <c r="C45" s="269"/>
      <c r="D45" s="269"/>
      <c r="E45" s="269"/>
      <c r="F45" s="269"/>
      <c r="G45" s="269"/>
      <c r="H45" s="269"/>
      <c r="I45" s="269"/>
      <c r="J45" s="269"/>
    </row>
    <row r="46" spans="1:10" ht="24" customHeight="1" x14ac:dyDescent="0.3">
      <c r="A46" s="13"/>
      <c r="B46" s="76" t="s">
        <v>2</v>
      </c>
      <c r="C46" s="76"/>
      <c r="D46" s="268" t="s">
        <v>3</v>
      </c>
      <c r="E46" s="268"/>
      <c r="F46" s="268"/>
      <c r="G46" s="1"/>
      <c r="H46" s="268" t="s">
        <v>4</v>
      </c>
      <c r="I46" s="268"/>
      <c r="J46" s="268"/>
    </row>
    <row r="47" spans="1:10" ht="24" customHeight="1" x14ac:dyDescent="0.3">
      <c r="A47" s="14"/>
      <c r="B47" s="14"/>
      <c r="C47" s="80"/>
      <c r="D47" s="15">
        <v>2562</v>
      </c>
      <c r="E47" s="15"/>
      <c r="F47" s="15">
        <v>2561</v>
      </c>
      <c r="G47" s="16"/>
      <c r="H47" s="15">
        <v>2562</v>
      </c>
      <c r="I47" s="15"/>
      <c r="J47" s="15">
        <v>2561</v>
      </c>
    </row>
    <row r="48" spans="1:10" ht="24" customHeight="1" x14ac:dyDescent="0.3">
      <c r="A48" s="39" t="s">
        <v>76</v>
      </c>
      <c r="B48" s="21"/>
      <c r="C48" s="21"/>
      <c r="D48" s="38"/>
      <c r="E48" s="40"/>
      <c r="F48" s="38"/>
      <c r="G48" s="40"/>
      <c r="H48" s="38"/>
      <c r="I48" s="40"/>
      <c r="J48" s="38"/>
    </row>
    <row r="49" spans="1:11" ht="24" customHeight="1" x14ac:dyDescent="0.3">
      <c r="A49" s="41" t="s">
        <v>237</v>
      </c>
      <c r="B49" s="21"/>
      <c r="C49" s="21"/>
      <c r="D49" s="38"/>
      <c r="E49" s="40"/>
      <c r="F49" s="38"/>
      <c r="G49" s="40"/>
      <c r="H49" s="38"/>
      <c r="I49" s="40"/>
      <c r="J49" s="38"/>
    </row>
    <row r="50" spans="1:11" ht="24" customHeight="1" x14ac:dyDescent="0.3">
      <c r="A50" s="42" t="s">
        <v>77</v>
      </c>
      <c r="B50" s="21"/>
      <c r="C50" s="21"/>
      <c r="D50" s="38"/>
      <c r="E50" s="40"/>
      <c r="F50" s="38"/>
      <c r="G50" s="40"/>
      <c r="H50" s="38"/>
      <c r="I50" s="40"/>
      <c r="J50" s="38"/>
    </row>
    <row r="51" spans="1:11" ht="24" customHeight="1" x14ac:dyDescent="0.3">
      <c r="A51" s="43" t="s">
        <v>211</v>
      </c>
      <c r="B51" s="21"/>
      <c r="C51" s="21"/>
      <c r="D51" s="38"/>
      <c r="E51" s="40"/>
      <c r="F51" s="38"/>
      <c r="G51" s="40"/>
      <c r="H51" s="38"/>
      <c r="I51" s="40"/>
      <c r="J51" s="38"/>
    </row>
    <row r="52" spans="1:11" ht="24" customHeight="1" x14ac:dyDescent="0.5">
      <c r="A52" s="255" t="s">
        <v>238</v>
      </c>
      <c r="B52" s="21">
        <v>6.1</v>
      </c>
      <c r="C52" s="21"/>
      <c r="D52" s="24">
        <v>-1497510</v>
      </c>
      <c r="E52" s="44"/>
      <c r="F52" s="24">
        <v>-3916196</v>
      </c>
      <c r="G52" s="44"/>
      <c r="H52" s="7">
        <v>0</v>
      </c>
      <c r="I52" s="6"/>
      <c r="J52" s="7">
        <v>0</v>
      </c>
    </row>
    <row r="53" spans="1:11" ht="24" customHeight="1" x14ac:dyDescent="0.5">
      <c r="A53" s="255" t="s">
        <v>239</v>
      </c>
      <c r="B53" s="21"/>
      <c r="C53" s="21"/>
      <c r="D53" s="44">
        <v>1062474</v>
      </c>
      <c r="E53" s="44"/>
      <c r="F53" s="44">
        <f>2224191-124387</f>
        <v>2099804</v>
      </c>
      <c r="G53" s="44"/>
      <c r="H53" s="7">
        <v>0</v>
      </c>
      <c r="I53" s="6"/>
      <c r="J53" s="7">
        <v>0</v>
      </c>
    </row>
    <row r="54" spans="1:11" ht="24" customHeight="1" x14ac:dyDescent="0.5">
      <c r="A54" s="255" t="s">
        <v>78</v>
      </c>
      <c r="B54" s="21"/>
      <c r="C54" s="21"/>
      <c r="D54" s="44">
        <v>87008</v>
      </c>
      <c r="E54" s="44"/>
      <c r="F54" s="44">
        <v>338402</v>
      </c>
      <c r="G54" s="44"/>
      <c r="H54" s="7">
        <v>0</v>
      </c>
      <c r="I54" s="6"/>
      <c r="J54" s="7">
        <v>0</v>
      </c>
    </row>
    <row r="55" spans="1:11" ht="24" customHeight="1" x14ac:dyDescent="0.5">
      <c r="A55" s="43" t="s">
        <v>54</v>
      </c>
      <c r="B55" s="21"/>
      <c r="C55" s="21"/>
      <c r="D55" s="244">
        <v>-352960</v>
      </c>
      <c r="E55" s="44"/>
      <c r="F55" s="44">
        <v>124384</v>
      </c>
      <c r="G55" s="44"/>
      <c r="H55" s="12">
        <v>0</v>
      </c>
      <c r="I55" s="6"/>
      <c r="J55" s="12">
        <v>0</v>
      </c>
    </row>
    <row r="56" spans="1:11" ht="24" customHeight="1" x14ac:dyDescent="0.5">
      <c r="A56" s="31"/>
      <c r="B56" s="21"/>
      <c r="C56" s="21"/>
      <c r="D56" s="245">
        <f>SUM(D52:D55)</f>
        <v>-700988</v>
      </c>
      <c r="E56" s="28"/>
      <c r="F56" s="245">
        <f>SUM(F52:F55)</f>
        <v>-1353606</v>
      </c>
      <c r="G56" s="28"/>
      <c r="H56" s="12">
        <v>0</v>
      </c>
      <c r="I56" s="6"/>
      <c r="J56" s="12">
        <v>0</v>
      </c>
    </row>
    <row r="57" spans="1:11" ht="13.7" customHeight="1" x14ac:dyDescent="0.5">
      <c r="A57" s="31"/>
      <c r="B57" s="21"/>
      <c r="C57" s="21"/>
      <c r="D57" s="36"/>
      <c r="E57" s="28"/>
      <c r="F57" s="24"/>
      <c r="G57" s="28"/>
      <c r="H57" s="7"/>
      <c r="I57" s="6"/>
      <c r="J57" s="7"/>
    </row>
    <row r="58" spans="1:11" ht="23.25" x14ac:dyDescent="0.5">
      <c r="A58" s="41" t="s">
        <v>229</v>
      </c>
      <c r="B58" s="21"/>
      <c r="C58" s="21"/>
      <c r="D58" s="24"/>
      <c r="E58" s="44"/>
      <c r="F58" s="24"/>
      <c r="G58" s="44"/>
      <c r="H58" s="7"/>
      <c r="I58" s="6"/>
      <c r="J58" s="7"/>
    </row>
    <row r="59" spans="1:11" ht="23.25" x14ac:dyDescent="0.5">
      <c r="A59" s="42" t="s">
        <v>77</v>
      </c>
      <c r="B59" s="21"/>
      <c r="C59" s="21"/>
      <c r="D59" s="24"/>
      <c r="E59" s="44"/>
      <c r="F59" s="24"/>
      <c r="G59" s="44"/>
      <c r="H59" s="7"/>
      <c r="I59" s="6"/>
      <c r="J59" s="7"/>
    </row>
    <row r="60" spans="1:11" ht="23.25" x14ac:dyDescent="0.5">
      <c r="A60" s="43" t="s">
        <v>230</v>
      </c>
      <c r="B60" s="21"/>
      <c r="C60" s="21"/>
      <c r="D60" s="24"/>
      <c r="E60" s="44"/>
      <c r="F60" s="24"/>
      <c r="G60" s="44"/>
      <c r="H60" s="7"/>
      <c r="I60" s="6"/>
      <c r="J60" s="7"/>
    </row>
    <row r="61" spans="1:11" ht="23.25" x14ac:dyDescent="0.5">
      <c r="A61" s="43" t="s">
        <v>231</v>
      </c>
      <c r="B61" s="21"/>
      <c r="C61" s="21"/>
      <c r="D61" s="24">
        <v>-5562735</v>
      </c>
      <c r="E61" s="44"/>
      <c r="F61" s="7">
        <v>0</v>
      </c>
      <c r="G61" s="44"/>
      <c r="H61" s="246">
        <v>-1144020</v>
      </c>
      <c r="I61" s="6"/>
      <c r="J61" s="7">
        <v>0</v>
      </c>
    </row>
    <row r="62" spans="1:11" ht="23.25" x14ac:dyDescent="0.5">
      <c r="A62" s="45" t="s">
        <v>232</v>
      </c>
      <c r="B62" s="21"/>
      <c r="C62" s="21"/>
      <c r="D62" s="26">
        <v>1513865</v>
      </c>
      <c r="E62" s="44"/>
      <c r="F62" s="12">
        <v>0</v>
      </c>
      <c r="G62" s="44"/>
      <c r="H62" s="26">
        <v>228804</v>
      </c>
      <c r="I62" s="6"/>
      <c r="J62" s="12">
        <v>0</v>
      </c>
    </row>
    <row r="63" spans="1:11" ht="23.25" x14ac:dyDescent="0.5">
      <c r="A63" s="45"/>
      <c r="B63" s="21"/>
      <c r="C63" s="21"/>
      <c r="D63" s="245">
        <f>SUM(D61:D62)</f>
        <v>-4048870</v>
      </c>
      <c r="E63" s="44"/>
      <c r="F63" s="247">
        <f>SUM(F61:F62)</f>
        <v>0</v>
      </c>
      <c r="G63" s="44"/>
      <c r="H63" s="245">
        <f>SUM(H61:H62)</f>
        <v>-915216</v>
      </c>
      <c r="I63" s="6"/>
      <c r="J63" s="12">
        <f>SUM(J61:J62)</f>
        <v>0</v>
      </c>
      <c r="K63" s="248"/>
    </row>
    <row r="64" spans="1:11" ht="23.25" x14ac:dyDescent="0.5">
      <c r="A64" s="31" t="s">
        <v>233</v>
      </c>
      <c r="B64" s="21"/>
      <c r="C64" s="21"/>
      <c r="D64" s="245">
        <f>D56+D63</f>
        <v>-4749858</v>
      </c>
      <c r="E64" s="44"/>
      <c r="F64" s="245">
        <f>F56+F63</f>
        <v>-1353606</v>
      </c>
      <c r="G64" s="40"/>
      <c r="H64" s="245">
        <f>H56+H63</f>
        <v>-915216</v>
      </c>
      <c r="I64" s="6"/>
      <c r="J64" s="245">
        <f>J56+J63</f>
        <v>0</v>
      </c>
      <c r="K64" s="248"/>
    </row>
    <row r="65" spans="1:11" thickBot="1" x14ac:dyDescent="0.55000000000000004">
      <c r="A65" s="39" t="s">
        <v>173</v>
      </c>
      <c r="B65" s="21"/>
      <c r="C65" s="21"/>
      <c r="D65" s="249">
        <f>SUM(D29,D64)</f>
        <v>-876130146</v>
      </c>
      <c r="E65" s="28"/>
      <c r="F65" s="166">
        <f>SUM(F29,F64)</f>
        <v>14783131</v>
      </c>
      <c r="G65" s="28"/>
      <c r="H65" s="249">
        <f>SUM(H29,H64)</f>
        <v>-154892245</v>
      </c>
      <c r="I65" s="28"/>
      <c r="J65" s="249">
        <f>SUM(J29,J64)</f>
        <v>228491489</v>
      </c>
      <c r="K65" s="250"/>
    </row>
    <row r="66" spans="1:11" ht="13.7" customHeight="1" thickTop="1" x14ac:dyDescent="0.5">
      <c r="A66" s="31"/>
      <c r="B66" s="21"/>
      <c r="C66" s="21"/>
      <c r="D66" s="36"/>
      <c r="E66" s="28"/>
      <c r="F66" s="24"/>
      <c r="G66" s="28"/>
      <c r="H66" s="7"/>
      <c r="I66" s="6"/>
      <c r="J66" s="7"/>
    </row>
    <row r="67" spans="1:11" ht="24" customHeight="1" x14ac:dyDescent="0.3">
      <c r="A67" s="39" t="s">
        <v>79</v>
      </c>
      <c r="B67" s="21"/>
      <c r="C67" s="21"/>
      <c r="D67" s="47"/>
      <c r="E67" s="30"/>
      <c r="F67" s="47"/>
      <c r="G67" s="30"/>
      <c r="H67" s="47"/>
      <c r="I67" s="47"/>
      <c r="J67" s="47"/>
    </row>
    <row r="68" spans="1:11" ht="24" customHeight="1" x14ac:dyDescent="0.5">
      <c r="A68" s="41" t="s">
        <v>80</v>
      </c>
      <c r="B68" s="21"/>
      <c r="C68" s="21"/>
      <c r="D68" s="24">
        <v>-469650225</v>
      </c>
      <c r="E68" s="32"/>
      <c r="F68" s="32">
        <v>119249473</v>
      </c>
      <c r="G68" s="32"/>
      <c r="H68" s="246">
        <f>H29</f>
        <v>-153977029</v>
      </c>
      <c r="I68" s="32"/>
      <c r="J68" s="32">
        <f>J29</f>
        <v>228491489</v>
      </c>
    </row>
    <row r="69" spans="1:11" ht="24" customHeight="1" x14ac:dyDescent="0.5">
      <c r="A69" s="41" t="s">
        <v>81</v>
      </c>
      <c r="B69" s="21"/>
      <c r="C69" s="21"/>
      <c r="D69" s="244">
        <v>-401730063</v>
      </c>
      <c r="E69" s="32"/>
      <c r="F69" s="244">
        <v>-103112736</v>
      </c>
      <c r="G69" s="32"/>
      <c r="H69" s="12">
        <v>0</v>
      </c>
      <c r="I69" s="6"/>
      <c r="J69" s="12">
        <v>0</v>
      </c>
    </row>
    <row r="70" spans="1:11" ht="24" customHeight="1" thickBot="1" x14ac:dyDescent="0.35">
      <c r="A70" s="31"/>
      <c r="B70" s="21"/>
      <c r="C70" s="21"/>
      <c r="D70" s="249">
        <f>SUM(D68:D69)</f>
        <v>-871380288</v>
      </c>
      <c r="E70" s="36"/>
      <c r="F70" s="46">
        <f>SUM(F68:F69)</f>
        <v>16136737</v>
      </c>
      <c r="G70" s="36"/>
      <c r="H70" s="249">
        <f>SUM(H68:H69)</f>
        <v>-153977029</v>
      </c>
      <c r="I70" s="36"/>
      <c r="J70" s="46">
        <f>SUM(J68:J69)</f>
        <v>228491489</v>
      </c>
    </row>
    <row r="71" spans="1:11" ht="8.4499999999999993" customHeight="1" thickTop="1" x14ac:dyDescent="0.3">
      <c r="A71" s="29"/>
      <c r="B71" s="21"/>
      <c r="C71" s="21"/>
      <c r="D71" s="48"/>
      <c r="E71" s="49"/>
      <c r="F71" s="48"/>
      <c r="G71" s="49"/>
      <c r="H71" s="48"/>
      <c r="I71" s="49"/>
      <c r="J71" s="48"/>
    </row>
    <row r="72" spans="1:11" ht="24" customHeight="1" x14ac:dyDescent="0.3">
      <c r="A72" s="39" t="s">
        <v>82</v>
      </c>
      <c r="B72" s="21"/>
      <c r="C72" s="21"/>
      <c r="D72" s="50"/>
      <c r="E72" s="49"/>
      <c r="F72" s="50"/>
      <c r="G72" s="49"/>
      <c r="H72" s="50"/>
      <c r="I72" s="49"/>
      <c r="J72" s="50"/>
    </row>
    <row r="73" spans="1:11" ht="24" customHeight="1" x14ac:dyDescent="0.5">
      <c r="A73" s="41" t="s">
        <v>80</v>
      </c>
      <c r="B73" s="21"/>
      <c r="C73" s="21"/>
      <c r="D73" s="24">
        <v>-471676813</v>
      </c>
      <c r="E73" s="32"/>
      <c r="F73" s="32">
        <v>118232467</v>
      </c>
      <c r="G73" s="32"/>
      <c r="H73" s="246">
        <f>H65</f>
        <v>-154892245</v>
      </c>
      <c r="I73" s="32"/>
      <c r="J73" s="32">
        <f>J68</f>
        <v>228491489</v>
      </c>
    </row>
    <row r="74" spans="1:11" ht="24" customHeight="1" x14ac:dyDescent="0.5">
      <c r="A74" s="41" t="s">
        <v>81</v>
      </c>
      <c r="B74" s="21"/>
      <c r="C74" s="21"/>
      <c r="D74" s="244">
        <v>-404453333</v>
      </c>
      <c r="E74" s="32"/>
      <c r="F74" s="244">
        <v>-103449336</v>
      </c>
      <c r="G74" s="32"/>
      <c r="H74" s="12">
        <v>0</v>
      </c>
      <c r="I74" s="6"/>
      <c r="J74" s="12">
        <v>0</v>
      </c>
    </row>
    <row r="75" spans="1:11" ht="24" customHeight="1" thickBot="1" x14ac:dyDescent="0.35">
      <c r="A75" s="29"/>
      <c r="B75" s="21"/>
      <c r="C75" s="21"/>
      <c r="D75" s="249">
        <f>SUM(D73:D74)</f>
        <v>-876130146</v>
      </c>
      <c r="E75" s="49"/>
      <c r="F75" s="46">
        <f>SUM(F73:F74)</f>
        <v>14783131</v>
      </c>
      <c r="G75" s="49"/>
      <c r="H75" s="249">
        <f>SUM(H73:H74)</f>
        <v>-154892245</v>
      </c>
      <c r="I75" s="49"/>
      <c r="J75" s="46">
        <f>SUM(J73:J74)</f>
        <v>228491489</v>
      </c>
    </row>
    <row r="76" spans="1:11" ht="9" customHeight="1" thickTop="1" x14ac:dyDescent="0.3">
      <c r="A76" s="29"/>
      <c r="B76" s="21"/>
      <c r="C76" s="21"/>
      <c r="D76" s="20"/>
      <c r="E76" s="30"/>
      <c r="F76" s="20"/>
      <c r="G76" s="30"/>
      <c r="H76" s="20"/>
      <c r="I76" s="30"/>
      <c r="J76" s="20"/>
    </row>
    <row r="77" spans="1:11" ht="24" customHeight="1" x14ac:dyDescent="0.3">
      <c r="A77" s="39" t="s">
        <v>83</v>
      </c>
      <c r="B77" s="21">
        <v>21</v>
      </c>
      <c r="C77" s="21"/>
      <c r="D77" s="20"/>
      <c r="E77" s="30"/>
      <c r="F77" s="20"/>
      <c r="G77" s="30"/>
      <c r="H77" s="20"/>
      <c r="I77" s="30"/>
      <c r="J77" s="20"/>
    </row>
    <row r="78" spans="1:11" ht="24" customHeight="1" x14ac:dyDescent="0.5">
      <c r="A78" s="31" t="s">
        <v>84</v>
      </c>
      <c r="B78" s="21"/>
      <c r="C78" s="21"/>
      <c r="D78" s="51">
        <f>D68/745141929</f>
        <v>-0.63028291218329768</v>
      </c>
      <c r="E78" s="51"/>
      <c r="F78" s="51">
        <v>0.16</v>
      </c>
      <c r="G78" s="51"/>
      <c r="H78" s="51">
        <f>H68/745141929</f>
        <v>-0.20664120888572357</v>
      </c>
      <c r="I78" s="51"/>
      <c r="J78" s="51">
        <v>0.30659999999999998</v>
      </c>
    </row>
    <row r="79" spans="1:11" ht="24" customHeight="1" x14ac:dyDescent="0.5">
      <c r="A79" s="31" t="s">
        <v>85</v>
      </c>
      <c r="B79" s="21"/>
      <c r="C79" s="21"/>
      <c r="D79" s="51">
        <f>D68/745141929</f>
        <v>-0.63028291218329768</v>
      </c>
      <c r="E79" s="52"/>
      <c r="F79" s="52">
        <v>0.16120000000000001</v>
      </c>
      <c r="G79" s="52"/>
      <c r="H79" s="51">
        <f>H68/745141929</f>
        <v>-0.20664120888572357</v>
      </c>
      <c r="I79" s="52"/>
      <c r="J79" s="51">
        <v>0.30659999999999998</v>
      </c>
    </row>
    <row r="80" spans="1:11" ht="24" customHeight="1" x14ac:dyDescent="0.5">
      <c r="A80" s="11" t="s">
        <v>27</v>
      </c>
      <c r="B80" s="21"/>
      <c r="C80" s="17"/>
      <c r="D80" s="30"/>
      <c r="E80" s="30"/>
      <c r="F80" s="30"/>
      <c r="G80" s="30"/>
      <c r="H80" s="30"/>
      <c r="I80" s="30"/>
      <c r="J80" s="30"/>
    </row>
    <row r="81" spans="1:10" ht="24" customHeight="1" x14ac:dyDescent="0.3">
      <c r="A81" s="17"/>
      <c r="B81" s="21"/>
      <c r="C81" s="17"/>
      <c r="D81" s="30"/>
      <c r="E81" s="30"/>
      <c r="F81" s="30"/>
      <c r="G81" s="30"/>
      <c r="H81" s="30"/>
      <c r="I81" s="30"/>
      <c r="J81" s="30"/>
    </row>
    <row r="82" spans="1:10" ht="24" customHeight="1" x14ac:dyDescent="0.3">
      <c r="A82" s="17"/>
      <c r="B82" s="21"/>
      <c r="C82" s="17"/>
      <c r="D82" s="30"/>
      <c r="E82" s="30"/>
      <c r="F82" s="30"/>
      <c r="G82" s="30"/>
      <c r="H82" s="30"/>
      <c r="I82" s="30"/>
      <c r="J82" s="30"/>
    </row>
    <row r="83" spans="1:10" ht="24" customHeight="1" x14ac:dyDescent="0.3">
      <c r="A83" s="17"/>
      <c r="B83" s="21"/>
      <c r="C83" s="17"/>
      <c r="D83" s="30"/>
      <c r="E83" s="30"/>
      <c r="F83" s="30"/>
      <c r="G83" s="30"/>
      <c r="H83" s="30"/>
      <c r="I83" s="30"/>
      <c r="J83" s="30"/>
    </row>
    <row r="84" spans="1:10" ht="24" customHeight="1" x14ac:dyDescent="0.3">
      <c r="A84" s="17"/>
      <c r="B84" s="21"/>
      <c r="C84" s="17"/>
      <c r="D84" s="30"/>
      <c r="E84" s="30"/>
      <c r="F84" s="30"/>
      <c r="G84" s="30"/>
      <c r="H84" s="30"/>
      <c r="I84" s="30"/>
      <c r="J84" s="30"/>
    </row>
    <row r="85" spans="1:10" ht="24" customHeight="1" x14ac:dyDescent="0.3">
      <c r="A85" s="17"/>
      <c r="B85" s="21"/>
      <c r="C85" s="17"/>
      <c r="D85" s="30"/>
      <c r="E85" s="30"/>
      <c r="F85" s="30"/>
      <c r="G85" s="30"/>
      <c r="H85" s="30"/>
      <c r="I85" s="30"/>
      <c r="J85" s="30"/>
    </row>
    <row r="86" spans="1:10" ht="24" customHeight="1" x14ac:dyDescent="0.3">
      <c r="A86" s="17"/>
      <c r="B86" s="21"/>
      <c r="C86" s="17"/>
      <c r="D86" s="30"/>
      <c r="E86" s="30"/>
      <c r="F86" s="30"/>
      <c r="G86" s="30"/>
      <c r="H86" s="30"/>
      <c r="I86" s="30"/>
      <c r="J86" s="30"/>
    </row>
    <row r="87" spans="1:10" ht="24" customHeight="1" x14ac:dyDescent="0.3">
      <c r="A87" s="17"/>
      <c r="B87" s="21"/>
      <c r="C87" s="17"/>
      <c r="D87" s="30"/>
      <c r="E87" s="30"/>
      <c r="F87" s="30"/>
      <c r="G87" s="30"/>
      <c r="H87" s="30"/>
      <c r="I87" s="30"/>
      <c r="J87" s="30"/>
    </row>
    <row r="88" spans="1:10" ht="24" customHeight="1" x14ac:dyDescent="0.3">
      <c r="A88" s="17"/>
      <c r="B88" s="21"/>
      <c r="C88" s="17"/>
      <c r="D88" s="30"/>
      <c r="E88" s="30"/>
      <c r="F88" s="30"/>
      <c r="G88" s="30"/>
      <c r="H88" s="30"/>
      <c r="I88" s="30"/>
      <c r="J88" s="30"/>
    </row>
    <row r="89" spans="1:10" ht="24" customHeight="1" x14ac:dyDescent="0.3">
      <c r="A89" s="17"/>
      <c r="B89" s="21"/>
      <c r="C89" s="17"/>
      <c r="D89" s="30"/>
      <c r="E89" s="30"/>
      <c r="F89" s="30"/>
      <c r="G89" s="30"/>
      <c r="H89" s="30"/>
      <c r="I89" s="30"/>
      <c r="J89" s="30"/>
    </row>
    <row r="90" spans="1:10" ht="24" customHeight="1" x14ac:dyDescent="0.3">
      <c r="A90" s="17"/>
      <c r="B90" s="21"/>
      <c r="C90" s="17"/>
      <c r="D90" s="30"/>
      <c r="E90" s="30"/>
      <c r="F90" s="30"/>
      <c r="G90" s="30"/>
      <c r="H90" s="30"/>
      <c r="I90" s="30"/>
      <c r="J90" s="30"/>
    </row>
    <row r="91" spans="1:10" ht="24" customHeight="1" x14ac:dyDescent="0.3">
      <c r="A91" s="17"/>
      <c r="B91" s="21"/>
      <c r="C91" s="17"/>
      <c r="D91" s="30"/>
      <c r="E91" s="30"/>
      <c r="F91" s="30"/>
      <c r="G91" s="30"/>
      <c r="H91" s="30"/>
      <c r="I91" s="30"/>
      <c r="J91" s="30"/>
    </row>
    <row r="92" spans="1:10" ht="24" customHeight="1" x14ac:dyDescent="0.3">
      <c r="A92" s="17"/>
      <c r="B92" s="21"/>
      <c r="C92" s="17"/>
      <c r="D92" s="30"/>
      <c r="E92" s="30"/>
      <c r="F92" s="30"/>
      <c r="G92" s="30"/>
      <c r="H92" s="30"/>
      <c r="I92" s="30"/>
      <c r="J92" s="30"/>
    </row>
    <row r="93" spans="1:10" ht="24" customHeight="1" x14ac:dyDescent="0.3">
      <c r="A93" s="17"/>
      <c r="B93" s="21"/>
      <c r="C93" s="17"/>
      <c r="D93" s="30"/>
      <c r="E93" s="30"/>
      <c r="F93" s="30"/>
      <c r="G93" s="30"/>
      <c r="H93" s="30"/>
      <c r="I93" s="30"/>
      <c r="J93" s="30"/>
    </row>
    <row r="94" spans="1:10" ht="24" customHeight="1" x14ac:dyDescent="0.3">
      <c r="A94" s="17"/>
      <c r="B94" s="21"/>
      <c r="C94" s="17"/>
      <c r="D94" s="30"/>
      <c r="E94" s="30"/>
      <c r="F94" s="30"/>
      <c r="G94" s="30"/>
      <c r="H94" s="30"/>
      <c r="I94" s="30"/>
      <c r="J94" s="30"/>
    </row>
    <row r="95" spans="1:10" ht="24" customHeight="1" x14ac:dyDescent="0.3">
      <c r="A95" s="17"/>
      <c r="B95" s="21"/>
      <c r="C95" s="17"/>
      <c r="D95" s="30"/>
      <c r="E95" s="30"/>
      <c r="F95" s="30"/>
      <c r="G95" s="30"/>
      <c r="H95" s="30"/>
      <c r="I95" s="30"/>
      <c r="J95" s="30"/>
    </row>
    <row r="96" spans="1:10" ht="24" customHeight="1" x14ac:dyDescent="0.3">
      <c r="A96" s="17"/>
      <c r="B96" s="21"/>
      <c r="C96" s="17"/>
      <c r="D96" s="30"/>
      <c r="E96" s="30"/>
      <c r="F96" s="30"/>
      <c r="G96" s="30"/>
      <c r="H96" s="30"/>
      <c r="I96" s="30"/>
      <c r="J96" s="30"/>
    </row>
    <row r="97" spans="1:10" ht="24" customHeight="1" x14ac:dyDescent="0.3">
      <c r="A97" s="17"/>
      <c r="B97" s="21"/>
      <c r="C97" s="17"/>
      <c r="D97" s="30"/>
      <c r="E97" s="30"/>
      <c r="F97" s="30"/>
      <c r="G97" s="30"/>
      <c r="H97" s="30"/>
      <c r="I97" s="30"/>
      <c r="J97" s="30"/>
    </row>
    <row r="98" spans="1:10" ht="24" customHeight="1" x14ac:dyDescent="0.3">
      <c r="A98" s="17"/>
      <c r="B98" s="21"/>
      <c r="C98" s="17"/>
      <c r="D98" s="30"/>
      <c r="E98" s="30"/>
      <c r="F98" s="30"/>
      <c r="G98" s="30"/>
      <c r="H98" s="30"/>
      <c r="I98" s="30"/>
      <c r="J98" s="30"/>
    </row>
    <row r="99" spans="1:10" ht="24" customHeight="1" x14ac:dyDescent="0.3">
      <c r="A99" s="17"/>
      <c r="B99" s="21"/>
      <c r="C99" s="17"/>
      <c r="D99" s="30"/>
      <c r="E99" s="30"/>
      <c r="F99" s="30"/>
      <c r="G99" s="30"/>
      <c r="H99" s="30"/>
      <c r="I99" s="30"/>
      <c r="J99" s="30"/>
    </row>
    <row r="100" spans="1:10" ht="24" customHeight="1" x14ac:dyDescent="0.3">
      <c r="A100" s="17"/>
      <c r="B100" s="21"/>
      <c r="C100" s="17"/>
      <c r="D100" s="30"/>
      <c r="E100" s="30"/>
      <c r="F100" s="30"/>
      <c r="G100" s="30"/>
      <c r="H100" s="30"/>
      <c r="I100" s="30"/>
      <c r="J100" s="30"/>
    </row>
    <row r="101" spans="1:10" ht="24" customHeight="1" x14ac:dyDescent="0.3">
      <c r="A101" s="17"/>
      <c r="B101" s="21"/>
      <c r="C101" s="17"/>
      <c r="D101" s="30"/>
      <c r="E101" s="30"/>
      <c r="F101" s="30"/>
      <c r="G101" s="30"/>
      <c r="H101" s="30"/>
      <c r="I101" s="30"/>
      <c r="J101" s="30"/>
    </row>
    <row r="102" spans="1:10" ht="24" customHeight="1" x14ac:dyDescent="0.3">
      <c r="A102" s="17"/>
      <c r="B102" s="21"/>
      <c r="C102" s="17"/>
      <c r="D102" s="30"/>
      <c r="E102" s="30"/>
      <c r="F102" s="30"/>
      <c r="G102" s="30"/>
      <c r="H102" s="30"/>
      <c r="I102" s="30"/>
      <c r="J102" s="30"/>
    </row>
    <row r="103" spans="1:10" ht="24" customHeight="1" x14ac:dyDescent="0.3">
      <c r="A103" s="17"/>
      <c r="B103" s="21"/>
      <c r="C103" s="17"/>
      <c r="D103" s="30"/>
      <c r="E103" s="30"/>
      <c r="F103" s="30"/>
      <c r="G103" s="30"/>
      <c r="H103" s="30"/>
      <c r="I103" s="30"/>
      <c r="J103" s="30"/>
    </row>
    <row r="104" spans="1:10" ht="24" customHeight="1" x14ac:dyDescent="0.3">
      <c r="A104" s="17"/>
      <c r="B104" s="21"/>
      <c r="C104" s="17"/>
      <c r="D104" s="30"/>
      <c r="E104" s="30"/>
      <c r="F104" s="30"/>
      <c r="G104" s="30"/>
      <c r="H104" s="30"/>
      <c r="I104" s="30"/>
      <c r="J104" s="30"/>
    </row>
    <row r="105" spans="1:10" ht="24" customHeight="1" x14ac:dyDescent="0.3">
      <c r="A105" s="17"/>
      <c r="B105" s="21"/>
      <c r="C105" s="17"/>
      <c r="D105" s="30"/>
      <c r="E105" s="30"/>
      <c r="F105" s="30"/>
      <c r="G105" s="30"/>
      <c r="H105" s="30"/>
      <c r="I105" s="30"/>
      <c r="J105" s="30"/>
    </row>
    <row r="106" spans="1:10" ht="24" customHeight="1" x14ac:dyDescent="0.3">
      <c r="A106" s="17"/>
      <c r="B106" s="21"/>
      <c r="C106" s="17"/>
      <c r="D106" s="30"/>
      <c r="E106" s="30"/>
      <c r="F106" s="30"/>
      <c r="G106" s="30"/>
      <c r="H106" s="30"/>
      <c r="I106" s="30"/>
      <c r="J106" s="30"/>
    </row>
    <row r="107" spans="1:10" ht="24" customHeight="1" x14ac:dyDescent="0.3">
      <c r="A107" s="17"/>
      <c r="B107" s="21"/>
      <c r="C107" s="17"/>
      <c r="D107" s="30"/>
      <c r="E107" s="30"/>
      <c r="F107" s="30"/>
      <c r="G107" s="30"/>
      <c r="H107" s="30"/>
      <c r="I107" s="30"/>
      <c r="J107" s="30"/>
    </row>
    <row r="108" spans="1:10" ht="24" customHeight="1" x14ac:dyDescent="0.3">
      <c r="A108" s="17"/>
      <c r="B108" s="21"/>
      <c r="C108" s="17"/>
      <c r="D108" s="30"/>
      <c r="E108" s="30"/>
      <c r="F108" s="30"/>
      <c r="G108" s="30"/>
      <c r="H108" s="30"/>
      <c r="I108" s="30"/>
      <c r="J108" s="30"/>
    </row>
    <row r="109" spans="1:10" ht="24" customHeight="1" x14ac:dyDescent="0.3">
      <c r="A109" s="17"/>
      <c r="B109" s="21"/>
      <c r="C109" s="17"/>
      <c r="D109" s="30"/>
      <c r="E109" s="30"/>
      <c r="F109" s="30"/>
      <c r="G109" s="30"/>
      <c r="H109" s="30"/>
      <c r="I109" s="30"/>
      <c r="J109" s="30"/>
    </row>
    <row r="110" spans="1:10" ht="24" customHeight="1" x14ac:dyDescent="0.3">
      <c r="A110" s="17"/>
      <c r="B110" s="21"/>
      <c r="C110" s="17"/>
      <c r="D110" s="30"/>
      <c r="E110" s="30"/>
      <c r="F110" s="30"/>
      <c r="G110" s="30"/>
      <c r="H110" s="30"/>
      <c r="I110" s="30"/>
      <c r="J110" s="30"/>
    </row>
    <row r="111" spans="1:10" ht="24" customHeight="1" x14ac:dyDescent="0.3">
      <c r="A111" s="17"/>
      <c r="B111" s="21"/>
      <c r="C111" s="17"/>
      <c r="D111" s="30"/>
      <c r="E111" s="30"/>
      <c r="F111" s="30"/>
      <c r="G111" s="30"/>
      <c r="H111" s="30"/>
      <c r="I111" s="30"/>
      <c r="J111" s="30"/>
    </row>
    <row r="112" spans="1:10" ht="24" customHeight="1" x14ac:dyDescent="0.3">
      <c r="A112" s="17"/>
      <c r="B112" s="21"/>
      <c r="C112" s="17"/>
      <c r="D112" s="30"/>
      <c r="E112" s="30"/>
      <c r="F112" s="30"/>
      <c r="G112" s="30"/>
      <c r="H112" s="30"/>
      <c r="I112" s="30"/>
      <c r="J112" s="30"/>
    </row>
    <row r="113" spans="1:10" ht="24" customHeight="1" x14ac:dyDescent="0.3">
      <c r="A113" s="17"/>
      <c r="B113" s="21"/>
      <c r="C113" s="17"/>
      <c r="D113" s="30"/>
      <c r="E113" s="30"/>
      <c r="F113" s="30"/>
      <c r="G113" s="30"/>
      <c r="H113" s="30"/>
      <c r="I113" s="30"/>
      <c r="J113" s="30"/>
    </row>
    <row r="114" spans="1:10" ht="24" customHeight="1" x14ac:dyDescent="0.3">
      <c r="A114" s="17"/>
      <c r="B114" s="21"/>
      <c r="C114" s="17"/>
      <c r="D114" s="30"/>
      <c r="E114" s="30"/>
      <c r="F114" s="30"/>
      <c r="G114" s="30"/>
      <c r="H114" s="30"/>
      <c r="I114" s="30"/>
      <c r="J114" s="30"/>
    </row>
    <row r="115" spans="1:10" ht="24" customHeight="1" x14ac:dyDescent="0.3">
      <c r="A115" s="17"/>
      <c r="B115" s="21"/>
      <c r="C115" s="17"/>
      <c r="D115" s="30"/>
      <c r="E115" s="30"/>
      <c r="F115" s="30"/>
      <c r="G115" s="30"/>
      <c r="H115" s="30"/>
      <c r="I115" s="30"/>
      <c r="J115" s="30"/>
    </row>
    <row r="116" spans="1:10" ht="24" customHeight="1" x14ac:dyDescent="0.3">
      <c r="A116" s="17"/>
      <c r="B116" s="21"/>
      <c r="C116" s="17"/>
      <c r="D116" s="30"/>
      <c r="E116" s="30"/>
      <c r="F116" s="30"/>
      <c r="G116" s="30"/>
      <c r="H116" s="30"/>
      <c r="I116" s="30"/>
      <c r="J116" s="30"/>
    </row>
    <row r="117" spans="1:10" ht="24" customHeight="1" x14ac:dyDescent="0.3">
      <c r="A117" s="17"/>
      <c r="B117" s="21"/>
      <c r="C117" s="17"/>
      <c r="D117" s="30"/>
      <c r="E117" s="30"/>
      <c r="F117" s="30"/>
      <c r="G117" s="30"/>
      <c r="H117" s="30"/>
      <c r="I117" s="30"/>
      <c r="J117" s="30"/>
    </row>
    <row r="118" spans="1:10" ht="24" customHeight="1" x14ac:dyDescent="0.3">
      <c r="A118" s="17"/>
      <c r="B118" s="21"/>
      <c r="C118" s="17"/>
      <c r="D118" s="30"/>
      <c r="E118" s="30"/>
      <c r="F118" s="30"/>
      <c r="G118" s="30"/>
      <c r="H118" s="30"/>
      <c r="I118" s="30"/>
      <c r="J118" s="30"/>
    </row>
    <row r="119" spans="1:10" ht="24" customHeight="1" x14ac:dyDescent="0.3">
      <c r="A119" s="17"/>
      <c r="B119" s="21"/>
      <c r="C119" s="17"/>
      <c r="D119" s="30"/>
      <c r="E119" s="30"/>
      <c r="F119" s="30"/>
      <c r="G119" s="30"/>
      <c r="H119" s="30"/>
      <c r="I119" s="30"/>
      <c r="J119" s="30"/>
    </row>
    <row r="120" spans="1:10" ht="24" customHeight="1" x14ac:dyDescent="0.3">
      <c r="A120" s="17"/>
      <c r="B120" s="21"/>
      <c r="C120" s="17"/>
      <c r="D120" s="30"/>
      <c r="E120" s="30"/>
      <c r="F120" s="30"/>
      <c r="G120" s="30"/>
      <c r="H120" s="30"/>
      <c r="I120" s="30"/>
      <c r="J120" s="30"/>
    </row>
    <row r="121" spans="1:10" ht="24" customHeight="1" x14ac:dyDescent="0.3">
      <c r="A121" s="17"/>
      <c r="B121" s="21"/>
      <c r="C121" s="17"/>
      <c r="D121" s="30"/>
      <c r="E121" s="30"/>
      <c r="F121" s="30"/>
      <c r="G121" s="30"/>
      <c r="H121" s="30"/>
      <c r="I121" s="30"/>
      <c r="J121" s="30"/>
    </row>
    <row r="122" spans="1:10" ht="24" customHeight="1" x14ac:dyDescent="0.3">
      <c r="A122" s="17"/>
      <c r="B122" s="21"/>
      <c r="C122" s="17"/>
      <c r="D122" s="30"/>
      <c r="E122" s="30"/>
      <c r="F122" s="30"/>
      <c r="G122" s="30"/>
      <c r="H122" s="30"/>
      <c r="I122" s="30"/>
      <c r="J122" s="30"/>
    </row>
    <row r="123" spans="1:10" ht="24" customHeight="1" x14ac:dyDescent="0.3">
      <c r="A123" s="17"/>
      <c r="B123" s="21"/>
      <c r="C123" s="17"/>
      <c r="D123" s="30"/>
      <c r="E123" s="30"/>
      <c r="F123" s="30"/>
      <c r="G123" s="30"/>
      <c r="H123" s="30"/>
      <c r="I123" s="30"/>
      <c r="J123" s="30"/>
    </row>
    <row r="124" spans="1:10" ht="24" customHeight="1" x14ac:dyDescent="0.3">
      <c r="A124" s="17"/>
      <c r="B124" s="21"/>
      <c r="C124" s="17"/>
      <c r="D124" s="30"/>
      <c r="E124" s="30"/>
      <c r="F124" s="30"/>
      <c r="G124" s="30"/>
      <c r="H124" s="30"/>
      <c r="I124" s="30"/>
      <c r="J124" s="30"/>
    </row>
    <row r="125" spans="1:10" ht="24" customHeight="1" x14ac:dyDescent="0.3">
      <c r="A125" s="17"/>
      <c r="B125" s="21"/>
      <c r="C125" s="17"/>
      <c r="D125" s="30"/>
      <c r="E125" s="30"/>
      <c r="F125" s="30"/>
      <c r="G125" s="30"/>
      <c r="H125" s="30"/>
      <c r="I125" s="30"/>
      <c r="J125" s="30"/>
    </row>
    <row r="126" spans="1:10" ht="24" customHeight="1" x14ac:dyDescent="0.3">
      <c r="A126" s="17"/>
      <c r="B126" s="21"/>
      <c r="C126" s="17"/>
      <c r="D126" s="30"/>
      <c r="E126" s="30"/>
      <c r="F126" s="30"/>
      <c r="G126" s="30"/>
      <c r="H126" s="30"/>
      <c r="I126" s="30"/>
      <c r="J126" s="30"/>
    </row>
    <row r="127" spans="1:10" ht="24" customHeight="1" x14ac:dyDescent="0.3">
      <c r="A127" s="17"/>
      <c r="B127" s="21"/>
      <c r="C127" s="17"/>
      <c r="D127" s="30"/>
      <c r="E127" s="30"/>
      <c r="F127" s="30"/>
      <c r="G127" s="30"/>
      <c r="H127" s="30"/>
      <c r="I127" s="30"/>
      <c r="J127" s="30"/>
    </row>
    <row r="128" spans="1:10" ht="24" customHeight="1" x14ac:dyDescent="0.3">
      <c r="A128" s="17"/>
      <c r="B128" s="21"/>
      <c r="C128" s="17"/>
      <c r="D128" s="30"/>
      <c r="E128" s="30"/>
      <c r="F128" s="30"/>
      <c r="G128" s="30"/>
      <c r="H128" s="30"/>
      <c r="I128" s="30"/>
      <c r="J128" s="30"/>
    </row>
  </sheetData>
  <mergeCells count="16">
    <mergeCell ref="A44:J44"/>
    <mergeCell ref="A45:J45"/>
    <mergeCell ref="D46:F46"/>
    <mergeCell ref="H46:J46"/>
    <mergeCell ref="D7:F7"/>
    <mergeCell ref="H7:J7"/>
    <mergeCell ref="A40:J40"/>
    <mergeCell ref="A41:J41"/>
    <mergeCell ref="A42:J42"/>
    <mergeCell ref="A43:J43"/>
    <mergeCell ref="A6:J6"/>
    <mergeCell ref="A1:J1"/>
    <mergeCell ref="A2:J2"/>
    <mergeCell ref="A3:J3"/>
    <mergeCell ref="A4:J4"/>
    <mergeCell ref="A5:J5"/>
  </mergeCells>
  <pageMargins left="1" right="0.2" top="1" bottom="0.5" header="0.6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N39"/>
  <sheetViews>
    <sheetView topLeftCell="A10" zoomScale="70" zoomScaleNormal="70" workbookViewId="0">
      <selection activeCell="K23" sqref="K23"/>
    </sheetView>
  </sheetViews>
  <sheetFormatPr defaultColWidth="8.85546875" defaultRowHeight="24" customHeight="1" x14ac:dyDescent="0.3"/>
  <cols>
    <col min="1" max="1" width="45.42578125" style="54" customWidth="1"/>
    <col min="2" max="2" width="2.42578125" style="54" customWidth="1"/>
    <col min="3" max="3" width="13.5703125" style="54" customWidth="1"/>
    <col min="4" max="4" width="2" style="54" customWidth="1"/>
    <col min="5" max="5" width="13.42578125" style="54" customWidth="1"/>
    <col min="6" max="6" width="1.5703125" style="54" customWidth="1"/>
    <col min="7" max="7" width="13.42578125" style="54" customWidth="1"/>
    <col min="8" max="8" width="1.42578125" style="54" customWidth="1"/>
    <col min="9" max="9" width="13.42578125" style="54" customWidth="1"/>
    <col min="10" max="10" width="1.140625" style="54" customWidth="1"/>
    <col min="11" max="11" width="13.42578125" style="54" customWidth="1"/>
    <col min="12" max="12" width="31.42578125" style="54" customWidth="1"/>
    <col min="13" max="13" width="8.85546875" style="54"/>
    <col min="14" max="14" width="19" style="54" bestFit="1" customWidth="1"/>
    <col min="15" max="16384" width="8.85546875" style="54"/>
  </cols>
  <sheetData>
    <row r="1" spans="1:11" s="98" customFormat="1" ht="24" customHeight="1" x14ac:dyDescent="0.55000000000000004">
      <c r="A1" s="275" t="s">
        <v>234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</row>
    <row r="2" spans="1:11" s="98" customFormat="1" ht="24" customHeight="1" x14ac:dyDescent="0.55000000000000004">
      <c r="A2" s="276" t="s">
        <v>179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1" s="98" customFormat="1" ht="24" customHeight="1" x14ac:dyDescent="0.55000000000000004">
      <c r="A3" s="275" t="s">
        <v>205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</row>
    <row r="4" spans="1:11" s="98" customFormat="1" ht="24" customHeight="1" x14ac:dyDescent="0.55000000000000004">
      <c r="A4" s="275" t="s">
        <v>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1" s="98" customFormat="1" ht="24" customHeight="1" x14ac:dyDescent="0.5">
      <c r="A5" s="277" t="s">
        <v>1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</row>
    <row r="6" spans="1:11" ht="9" customHeight="1" x14ac:dyDescent="0.5">
      <c r="A6" s="273"/>
      <c r="B6" s="273"/>
      <c r="C6" s="273"/>
      <c r="D6" s="273"/>
      <c r="E6" s="273"/>
      <c r="F6" s="273"/>
      <c r="G6" s="273"/>
      <c r="H6" s="273"/>
      <c r="I6" s="273"/>
      <c r="J6" s="273"/>
      <c r="K6" s="273"/>
    </row>
    <row r="7" spans="1:11" ht="24" customHeight="1" x14ac:dyDescent="0.5">
      <c r="A7" s="11"/>
      <c r="B7" s="55"/>
      <c r="C7" s="273" t="s">
        <v>4</v>
      </c>
      <c r="D7" s="273"/>
      <c r="E7" s="273"/>
      <c r="F7" s="273"/>
      <c r="G7" s="273"/>
      <c r="H7" s="273"/>
      <c r="I7" s="273"/>
      <c r="J7" s="273"/>
      <c r="K7" s="273"/>
    </row>
    <row r="8" spans="1:11" ht="24" customHeight="1" x14ac:dyDescent="0.5">
      <c r="A8" s="56"/>
      <c r="B8" s="78"/>
      <c r="C8" s="79" t="s">
        <v>86</v>
      </c>
      <c r="D8" s="78"/>
      <c r="E8" s="79" t="s">
        <v>87</v>
      </c>
      <c r="F8" s="78"/>
      <c r="G8" s="274" t="s">
        <v>49</v>
      </c>
      <c r="H8" s="274"/>
      <c r="I8" s="274"/>
      <c r="J8" s="78"/>
      <c r="K8" s="79" t="s">
        <v>88</v>
      </c>
    </row>
    <row r="9" spans="1:11" ht="24" customHeight="1" x14ac:dyDescent="0.5">
      <c r="A9" s="78"/>
      <c r="B9" s="78"/>
      <c r="C9" s="79" t="s">
        <v>89</v>
      </c>
      <c r="D9" s="78"/>
      <c r="E9" s="79" t="s">
        <v>90</v>
      </c>
      <c r="F9" s="78"/>
      <c r="G9" s="79" t="s">
        <v>91</v>
      </c>
      <c r="H9" s="2"/>
      <c r="I9" s="79" t="s">
        <v>92</v>
      </c>
      <c r="J9" s="78"/>
      <c r="K9" s="79" t="s">
        <v>93</v>
      </c>
    </row>
    <row r="10" spans="1:11" ht="24" customHeight="1" x14ac:dyDescent="0.5">
      <c r="A10" s="78"/>
      <c r="B10" s="78"/>
      <c r="C10" s="79"/>
      <c r="D10" s="78"/>
      <c r="E10" s="79"/>
      <c r="F10" s="78"/>
      <c r="G10" s="79" t="s">
        <v>94</v>
      </c>
      <c r="H10" s="2"/>
      <c r="I10" s="79" t="s">
        <v>95</v>
      </c>
      <c r="J10" s="78"/>
      <c r="K10" s="79"/>
    </row>
    <row r="11" spans="1:11" ht="24" customHeight="1" x14ac:dyDescent="0.5">
      <c r="A11" s="78"/>
      <c r="B11" s="78"/>
      <c r="C11" s="11"/>
      <c r="D11" s="78"/>
      <c r="E11" s="11"/>
      <c r="F11" s="78"/>
      <c r="G11" s="79" t="s">
        <v>96</v>
      </c>
      <c r="H11" s="2"/>
      <c r="I11" s="11"/>
      <c r="J11" s="78"/>
      <c r="K11" s="11"/>
    </row>
    <row r="12" spans="1:11" ht="24" customHeight="1" x14ac:dyDescent="0.5">
      <c r="A12" s="9"/>
      <c r="B12" s="57"/>
      <c r="C12" s="58"/>
      <c r="D12" s="58"/>
      <c r="E12" s="58"/>
      <c r="F12" s="58"/>
      <c r="G12" s="58"/>
      <c r="H12" s="58"/>
      <c r="I12" s="58"/>
      <c r="J12" s="58"/>
      <c r="K12" s="58"/>
    </row>
    <row r="13" spans="1:11" ht="24" customHeight="1" x14ac:dyDescent="0.5">
      <c r="A13" s="3" t="s">
        <v>98</v>
      </c>
      <c r="B13" s="57"/>
      <c r="C13" s="44">
        <v>745141378</v>
      </c>
      <c r="D13" s="44"/>
      <c r="E13" s="44">
        <v>891304563</v>
      </c>
      <c r="F13" s="59"/>
      <c r="G13" s="44">
        <v>29769475</v>
      </c>
      <c r="H13" s="11"/>
      <c r="I13" s="44">
        <v>93520082</v>
      </c>
      <c r="J13" s="59"/>
      <c r="K13" s="44">
        <f>SUM(C13:I13)</f>
        <v>1759735498</v>
      </c>
    </row>
    <row r="14" spans="1:11" ht="24" customHeight="1" x14ac:dyDescent="0.5">
      <c r="A14" s="60" t="s">
        <v>97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24" customHeight="1" x14ac:dyDescent="0.5">
      <c r="A15" s="61" t="s">
        <v>226</v>
      </c>
      <c r="B15" s="11"/>
      <c r="C15" s="7">
        <v>0</v>
      </c>
      <c r="D15" s="10"/>
      <c r="E15" s="7">
        <v>0</v>
      </c>
      <c r="F15" s="10"/>
      <c r="G15" s="7">
        <v>0</v>
      </c>
      <c r="H15" s="10"/>
      <c r="I15" s="10">
        <f>'งบกำไรขาดทุนเบ็ดเสร็จ  (9)'!J68</f>
        <v>228491489</v>
      </c>
      <c r="J15" s="10"/>
      <c r="K15" s="44">
        <f>SUM(C15:I15)</f>
        <v>228491489</v>
      </c>
    </row>
    <row r="16" spans="1:11" ht="24" customHeight="1" x14ac:dyDescent="0.5">
      <c r="A16" s="61" t="s">
        <v>242</v>
      </c>
      <c r="B16" s="11"/>
      <c r="C16" s="12">
        <v>0</v>
      </c>
      <c r="D16" s="10"/>
      <c r="E16" s="12">
        <v>0</v>
      </c>
      <c r="F16" s="10"/>
      <c r="G16" s="12">
        <v>0</v>
      </c>
      <c r="H16" s="10"/>
      <c r="I16" s="12">
        <v>0</v>
      </c>
      <c r="J16" s="10"/>
      <c r="K16" s="12">
        <f>SUM(C16:I16)</f>
        <v>0</v>
      </c>
    </row>
    <row r="17" spans="1:14" ht="24" customHeight="1" thickBot="1" x14ac:dyDescent="0.55000000000000004">
      <c r="A17" s="120" t="s">
        <v>191</v>
      </c>
      <c r="B17" s="57"/>
      <c r="C17" s="63">
        <f>SUM(C13:C16)</f>
        <v>745141378</v>
      </c>
      <c r="D17" s="32"/>
      <c r="E17" s="63">
        <f>SUM(E13:E16)</f>
        <v>891304563</v>
      </c>
      <c r="F17" s="32"/>
      <c r="G17" s="63">
        <f>SUM(G13:G16)</f>
        <v>29769475</v>
      </c>
      <c r="H17" s="32"/>
      <c r="I17" s="63">
        <f>SUM(I13:I16)</f>
        <v>322011571</v>
      </c>
      <c r="J17" s="32"/>
      <c r="K17" s="63">
        <f>SUM(K13:K16)</f>
        <v>1988226987</v>
      </c>
    </row>
    <row r="18" spans="1:14" ht="24" customHeight="1" thickTop="1" x14ac:dyDescent="0.5">
      <c r="A18" s="9"/>
      <c r="B18" s="57"/>
      <c r="C18" s="32"/>
      <c r="D18" s="32"/>
      <c r="E18" s="32"/>
      <c r="F18" s="32"/>
      <c r="G18" s="32"/>
      <c r="H18" s="32"/>
      <c r="I18" s="32"/>
      <c r="J18" s="32"/>
      <c r="K18" s="32"/>
    </row>
    <row r="19" spans="1:14" ht="24" customHeight="1" x14ac:dyDescent="0.5">
      <c r="A19" s="3" t="s">
        <v>206</v>
      </c>
      <c r="B19" s="57"/>
      <c r="C19" s="44">
        <v>745141929</v>
      </c>
      <c r="D19" s="44"/>
      <c r="E19" s="44">
        <v>891305114</v>
      </c>
      <c r="F19" s="59"/>
      <c r="G19" s="44">
        <v>45397932</v>
      </c>
      <c r="H19" s="11"/>
      <c r="I19" s="44">
        <v>390460761</v>
      </c>
      <c r="J19" s="59"/>
      <c r="K19" s="44">
        <f>SUM(C19:I19)</f>
        <v>2072305736</v>
      </c>
    </row>
    <row r="20" spans="1:14" ht="24" customHeight="1" x14ac:dyDescent="0.5">
      <c r="A20" s="60" t="s">
        <v>97</v>
      </c>
      <c r="B20" s="11"/>
      <c r="C20" s="10"/>
      <c r="D20" s="10"/>
      <c r="E20" s="10"/>
      <c r="F20" s="10"/>
      <c r="G20" s="10"/>
      <c r="H20" s="10"/>
      <c r="I20" s="10"/>
      <c r="J20" s="10"/>
      <c r="K20" s="44"/>
      <c r="N20" s="117"/>
    </row>
    <row r="21" spans="1:14" ht="24" customHeight="1" x14ac:dyDescent="0.5">
      <c r="A21" s="61" t="s">
        <v>224</v>
      </c>
      <c r="B21" s="11"/>
      <c r="C21" s="7">
        <v>0</v>
      </c>
      <c r="D21" s="10"/>
      <c r="E21" s="7">
        <v>0</v>
      </c>
      <c r="F21" s="10"/>
      <c r="G21" s="7">
        <v>0</v>
      </c>
      <c r="H21" s="10"/>
      <c r="I21" s="132">
        <f>'งบกำไรขาดทุนเบ็ดเสร็จ  (9)'!H68</f>
        <v>-153977029</v>
      </c>
      <c r="J21" s="10"/>
      <c r="K21" s="132">
        <f t="shared" ref="K21" si="0">SUM(C21:I21)</f>
        <v>-153977029</v>
      </c>
      <c r="N21" s="117"/>
    </row>
    <row r="22" spans="1:14" ht="24" customHeight="1" x14ac:dyDescent="0.3">
      <c r="A22" s="61" t="s">
        <v>225</v>
      </c>
      <c r="B22" s="62"/>
      <c r="C22" s="12">
        <v>0</v>
      </c>
      <c r="D22" s="59"/>
      <c r="E22" s="12">
        <v>0</v>
      </c>
      <c r="F22" s="59"/>
      <c r="G22" s="12">
        <v>0</v>
      </c>
      <c r="H22" s="59"/>
      <c r="I22" s="240">
        <f>-1144020+228804</f>
        <v>-915216</v>
      </c>
      <c r="J22" s="132"/>
      <c r="K22" s="241">
        <f>SUM(C22:I22)</f>
        <v>-915216</v>
      </c>
    </row>
    <row r="23" spans="1:14" ht="24" customHeight="1" thickBot="1" x14ac:dyDescent="0.55000000000000004">
      <c r="A23" s="120" t="s">
        <v>207</v>
      </c>
      <c r="B23" s="57"/>
      <c r="C23" s="63">
        <f>SUM(C19:C22)</f>
        <v>745141929</v>
      </c>
      <c r="D23" s="32"/>
      <c r="E23" s="63">
        <f>SUM(E19:E22)</f>
        <v>891305114</v>
      </c>
      <c r="F23" s="32"/>
      <c r="G23" s="63">
        <f>SUM(G19:G22)</f>
        <v>45397932</v>
      </c>
      <c r="H23" s="32"/>
      <c r="I23" s="63">
        <f>SUM(I19:I22)</f>
        <v>235568516</v>
      </c>
      <c r="J23" s="32"/>
      <c r="K23" s="63">
        <f>SUM(K19:K22)</f>
        <v>1917413491</v>
      </c>
    </row>
    <row r="24" spans="1:14" ht="24" customHeight="1" thickTop="1" x14ac:dyDescent="0.5">
      <c r="A24" s="9"/>
      <c r="B24" s="57"/>
      <c r="C24" s="58"/>
      <c r="D24" s="58"/>
      <c r="E24" s="58"/>
      <c r="F24" s="58"/>
      <c r="G24" s="58"/>
      <c r="H24" s="58"/>
      <c r="I24" s="58"/>
      <c r="J24" s="58"/>
      <c r="K24" s="58"/>
    </row>
    <row r="25" spans="1:14" ht="24" customHeight="1" x14ac:dyDescent="0.5">
      <c r="A25" s="11"/>
      <c r="B25" s="57"/>
      <c r="C25" s="58"/>
      <c r="D25" s="58"/>
      <c r="E25" s="58"/>
      <c r="F25" s="58"/>
      <c r="G25" s="58"/>
      <c r="H25" s="58"/>
      <c r="I25" s="58"/>
      <c r="J25" s="58"/>
      <c r="K25" s="58"/>
    </row>
    <row r="26" spans="1:14" ht="24" customHeight="1" x14ac:dyDescent="0.5">
      <c r="B26" s="57"/>
      <c r="C26" s="58"/>
      <c r="D26" s="58"/>
      <c r="E26" s="58"/>
      <c r="F26" s="58"/>
      <c r="G26" s="58"/>
      <c r="H26" s="58"/>
      <c r="I26" s="58"/>
      <c r="J26" s="58"/>
      <c r="K26" s="58"/>
    </row>
    <row r="27" spans="1:14" ht="24" customHeight="1" x14ac:dyDescent="0.5">
      <c r="A27" s="11"/>
      <c r="B27" s="11"/>
      <c r="C27" s="64"/>
      <c r="D27" s="64"/>
      <c r="E27" s="64"/>
      <c r="F27" s="64"/>
      <c r="G27" s="64"/>
      <c r="H27" s="64"/>
      <c r="I27" s="64"/>
      <c r="J27" s="64"/>
      <c r="K27" s="64"/>
    </row>
    <row r="28" spans="1:14" ht="24" customHeight="1" x14ac:dyDescent="0.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4" ht="24" customHeight="1" x14ac:dyDescent="0.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4" ht="24" customHeight="1" x14ac:dyDescent="0.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4" ht="24" customHeight="1" x14ac:dyDescent="0.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4" ht="24" customHeight="1" x14ac:dyDescent="0.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9" spans="1:1" ht="24" customHeight="1" x14ac:dyDescent="0.5">
      <c r="A39" s="3" t="s">
        <v>27</v>
      </c>
    </row>
  </sheetData>
  <mergeCells count="8">
    <mergeCell ref="C7:K7"/>
    <mergeCell ref="G8:I8"/>
    <mergeCell ref="A1:K1"/>
    <mergeCell ref="A2:K2"/>
    <mergeCell ref="A3:K3"/>
    <mergeCell ref="A4:K4"/>
    <mergeCell ref="A5:K5"/>
    <mergeCell ref="A6:K6"/>
  </mergeCells>
  <pageMargins left="1" right="0.2" top="1" bottom="0.5" header="0.6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X87"/>
  <sheetViews>
    <sheetView topLeftCell="A10" zoomScale="80" zoomScaleNormal="80" zoomScaleSheetLayoutView="90" workbookViewId="0">
      <selection activeCell="J23" sqref="J23"/>
    </sheetView>
  </sheetViews>
  <sheetFormatPr defaultColWidth="8.85546875" defaultRowHeight="24" customHeight="1" x14ac:dyDescent="0.25"/>
  <cols>
    <col min="1" max="1" width="42" style="163" customWidth="1"/>
    <col min="2" max="2" width="6.5703125" style="163" customWidth="1"/>
    <col min="3" max="3" width="0.85546875" style="163" customWidth="1"/>
    <col min="4" max="4" width="10.140625" style="163" customWidth="1"/>
    <col min="5" max="5" width="0.85546875" style="163" customWidth="1"/>
    <col min="6" max="6" width="10.140625" style="163" customWidth="1"/>
    <col min="7" max="7" width="0.85546875" style="163" customWidth="1"/>
    <col min="8" max="8" width="10.140625" style="163" customWidth="1"/>
    <col min="9" max="9" width="0.85546875" style="163" customWidth="1"/>
    <col min="10" max="10" width="11" style="163" bestFit="1" customWidth="1"/>
    <col min="11" max="11" width="0.85546875" style="163" customWidth="1"/>
    <col min="12" max="12" width="12" style="163" customWidth="1"/>
    <col min="13" max="13" width="0.85546875" style="163" customWidth="1"/>
    <col min="14" max="14" width="15.140625" style="163" customWidth="1"/>
    <col min="15" max="15" width="0.85546875" style="163" customWidth="1"/>
    <col min="16" max="16" width="9.85546875" style="163" customWidth="1"/>
    <col min="17" max="17" width="0.85546875" style="163" customWidth="1"/>
    <col min="18" max="18" width="10.5703125" style="163" customWidth="1"/>
    <col min="19" max="19" width="0.85546875" style="163" customWidth="1"/>
    <col min="20" max="20" width="12.140625" style="163" customWidth="1"/>
    <col min="21" max="21" width="0.85546875" style="163" customWidth="1"/>
    <col min="22" max="22" width="11.85546875" style="163" customWidth="1"/>
    <col min="23" max="23" width="0.85546875" style="163" customWidth="1"/>
    <col min="24" max="24" width="11.85546875" style="163" customWidth="1"/>
    <col min="25" max="25" width="13.42578125" style="163" customWidth="1"/>
    <col min="26" max="16384" width="8.85546875" style="163"/>
  </cols>
  <sheetData>
    <row r="1" spans="1:24" s="162" customFormat="1" ht="24" customHeight="1" x14ac:dyDescent="0.35">
      <c r="A1" s="280" t="s">
        <v>234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</row>
    <row r="2" spans="1:24" s="162" customFormat="1" ht="24" customHeight="1" x14ac:dyDescent="0.35">
      <c r="A2" s="280" t="s">
        <v>241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4" s="162" customFormat="1" ht="24" customHeight="1" x14ac:dyDescent="0.35">
      <c r="A3" s="280" t="s">
        <v>205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</row>
    <row r="4" spans="1:24" s="162" customFormat="1" ht="24" customHeight="1" x14ac:dyDescent="0.35">
      <c r="A4" s="280" t="s">
        <v>5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</row>
    <row r="5" spans="1:24" s="162" customFormat="1" ht="24" customHeight="1" x14ac:dyDescent="0.35">
      <c r="A5" s="281" t="s">
        <v>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</row>
    <row r="6" spans="1:24" ht="9" customHeight="1" x14ac:dyDescent="0.2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99"/>
      <c r="X6" s="99"/>
    </row>
    <row r="7" spans="1:24" ht="24" customHeight="1" x14ac:dyDescent="0.25">
      <c r="A7" s="169"/>
      <c r="B7" s="169"/>
      <c r="C7" s="169"/>
      <c r="D7" s="278" t="s">
        <v>149</v>
      </c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</row>
    <row r="8" spans="1:24" ht="24" customHeight="1" x14ac:dyDescent="0.25">
      <c r="A8" s="169"/>
      <c r="B8" s="169"/>
      <c r="C8" s="169"/>
      <c r="D8" s="278" t="s">
        <v>150</v>
      </c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170"/>
      <c r="V8" s="170" t="s">
        <v>151</v>
      </c>
      <c r="W8" s="170"/>
      <c r="X8" s="170" t="s">
        <v>88</v>
      </c>
    </row>
    <row r="9" spans="1:24" ht="24" customHeight="1" x14ac:dyDescent="0.25">
      <c r="A9" s="193"/>
      <c r="B9" s="169"/>
      <c r="C9" s="169"/>
      <c r="D9" s="171"/>
      <c r="E9" s="171"/>
      <c r="F9" s="171"/>
      <c r="G9" s="171"/>
      <c r="H9" s="278" t="s">
        <v>268</v>
      </c>
      <c r="I9" s="278"/>
      <c r="J9" s="278"/>
      <c r="K9" s="172"/>
      <c r="L9" s="279" t="s">
        <v>51</v>
      </c>
      <c r="M9" s="279"/>
      <c r="N9" s="279"/>
      <c r="O9" s="279"/>
      <c r="P9" s="279"/>
      <c r="Q9" s="279"/>
      <c r="R9" s="279"/>
      <c r="S9" s="171"/>
      <c r="T9" s="173" t="s">
        <v>152</v>
      </c>
      <c r="U9" s="171"/>
      <c r="V9" s="170" t="s">
        <v>153</v>
      </c>
      <c r="W9" s="172"/>
      <c r="X9" s="170" t="s">
        <v>93</v>
      </c>
    </row>
    <row r="10" spans="1:24" ht="24" customHeight="1" x14ac:dyDescent="0.25">
      <c r="A10" s="193"/>
      <c r="B10" s="169"/>
      <c r="C10" s="169"/>
      <c r="D10" s="170" t="s">
        <v>86</v>
      </c>
      <c r="E10" s="171"/>
      <c r="F10" s="170" t="s">
        <v>87</v>
      </c>
      <c r="G10" s="171"/>
      <c r="H10" s="170" t="s">
        <v>91</v>
      </c>
      <c r="I10" s="171"/>
      <c r="J10" s="170" t="s">
        <v>92</v>
      </c>
      <c r="K10" s="172"/>
      <c r="L10" s="171" t="s">
        <v>154</v>
      </c>
      <c r="M10" s="171"/>
      <c r="N10" s="171" t="s">
        <v>154</v>
      </c>
      <c r="O10" s="171"/>
      <c r="P10" s="194" t="s">
        <v>155</v>
      </c>
      <c r="Q10" s="171"/>
      <c r="R10" s="256" t="s">
        <v>156</v>
      </c>
      <c r="S10" s="171"/>
      <c r="T10" s="170" t="s">
        <v>157</v>
      </c>
      <c r="U10" s="171"/>
      <c r="V10" s="172"/>
      <c r="W10" s="172"/>
      <c r="X10" s="172"/>
    </row>
    <row r="11" spans="1:24" ht="24" customHeight="1" x14ac:dyDescent="0.25">
      <c r="A11" s="195"/>
      <c r="B11" s="169"/>
      <c r="C11" s="169"/>
      <c r="D11" s="170" t="s">
        <v>89</v>
      </c>
      <c r="E11" s="171"/>
      <c r="F11" s="170" t="s">
        <v>90</v>
      </c>
      <c r="G11" s="171"/>
      <c r="H11" s="170" t="s">
        <v>94</v>
      </c>
      <c r="I11" s="171"/>
      <c r="J11" s="170" t="s">
        <v>95</v>
      </c>
      <c r="K11" s="172"/>
      <c r="L11" s="171" t="s">
        <v>158</v>
      </c>
      <c r="M11" s="171"/>
      <c r="N11" s="171" t="s">
        <v>159</v>
      </c>
      <c r="O11" s="171"/>
      <c r="P11" s="196" t="s">
        <v>170</v>
      </c>
      <c r="Q11" s="171"/>
      <c r="R11" s="171" t="s">
        <v>160</v>
      </c>
      <c r="S11" s="171"/>
      <c r="T11" s="170" t="s">
        <v>161</v>
      </c>
      <c r="U11" s="171"/>
      <c r="V11" s="170"/>
      <c r="W11" s="172"/>
      <c r="X11" s="172"/>
    </row>
    <row r="12" spans="1:24" ht="24" customHeight="1" x14ac:dyDescent="0.25">
      <c r="A12" s="169"/>
      <c r="B12" s="169"/>
      <c r="C12" s="169"/>
      <c r="D12" s="197"/>
      <c r="E12" s="197"/>
      <c r="F12" s="197"/>
      <c r="G12" s="197"/>
      <c r="H12" s="170" t="s">
        <v>96</v>
      </c>
      <c r="I12" s="197"/>
      <c r="J12" s="259" t="s">
        <v>270</v>
      </c>
      <c r="K12" s="172"/>
      <c r="L12" s="170" t="s">
        <v>162</v>
      </c>
      <c r="M12" s="171"/>
      <c r="N12" s="171" t="s">
        <v>163</v>
      </c>
      <c r="O12" s="171"/>
      <c r="P12" s="194" t="s">
        <v>171</v>
      </c>
      <c r="Q12" s="171"/>
      <c r="R12" s="171" t="s">
        <v>164</v>
      </c>
      <c r="S12" s="171"/>
      <c r="T12" s="197"/>
      <c r="U12" s="171"/>
      <c r="V12" s="197"/>
      <c r="W12" s="172"/>
      <c r="X12" s="197"/>
    </row>
    <row r="13" spans="1:24" ht="24" customHeight="1" x14ac:dyDescent="0.25">
      <c r="A13" s="169"/>
      <c r="B13" s="169"/>
      <c r="C13" s="169"/>
      <c r="D13" s="197"/>
      <c r="E13" s="197"/>
      <c r="F13" s="197"/>
      <c r="G13" s="197"/>
      <c r="H13" s="170"/>
      <c r="I13" s="197"/>
      <c r="J13" s="197"/>
      <c r="K13" s="172"/>
      <c r="L13" s="170"/>
      <c r="M13" s="171"/>
      <c r="N13" s="171" t="s">
        <v>165</v>
      </c>
      <c r="O13" s="171"/>
      <c r="P13" s="194"/>
      <c r="Q13" s="171"/>
      <c r="R13" s="197"/>
      <c r="S13" s="171"/>
      <c r="T13" s="197"/>
      <c r="U13" s="171"/>
      <c r="V13" s="197"/>
      <c r="W13" s="172"/>
      <c r="X13" s="197"/>
    </row>
    <row r="14" spans="1:24" ht="24" customHeight="1" x14ac:dyDescent="0.25">
      <c r="A14" s="169"/>
      <c r="B14" s="197"/>
      <c r="C14" s="169"/>
      <c r="D14" s="170"/>
      <c r="E14" s="171"/>
      <c r="F14" s="170"/>
      <c r="G14" s="171"/>
      <c r="H14" s="170"/>
      <c r="I14" s="171"/>
      <c r="J14" s="170"/>
      <c r="K14" s="172"/>
      <c r="L14" s="170"/>
      <c r="M14" s="171"/>
      <c r="N14" s="170"/>
      <c r="O14" s="170"/>
      <c r="P14" s="198"/>
      <c r="Q14" s="170"/>
      <c r="R14" s="170"/>
      <c r="S14" s="170"/>
      <c r="T14" s="170"/>
      <c r="U14" s="171"/>
      <c r="V14" s="170"/>
      <c r="W14" s="172"/>
      <c r="X14" s="170"/>
    </row>
    <row r="15" spans="1:24" ht="24" customHeight="1" x14ac:dyDescent="0.25">
      <c r="A15" s="207" t="s">
        <v>98</v>
      </c>
      <c r="B15" s="99"/>
      <c r="C15" s="174"/>
      <c r="D15" s="175">
        <v>745141378</v>
      </c>
      <c r="E15" s="175"/>
      <c r="F15" s="175">
        <v>891304563</v>
      </c>
      <c r="G15" s="175"/>
      <c r="H15" s="175">
        <v>29769475</v>
      </c>
      <c r="I15" s="175"/>
      <c r="J15" s="175">
        <v>289596328</v>
      </c>
      <c r="K15" s="175"/>
      <c r="L15" s="175">
        <v>90194118</v>
      </c>
      <c r="M15" s="175"/>
      <c r="N15" s="175">
        <v>1315224</v>
      </c>
      <c r="O15" s="175"/>
      <c r="P15" s="176">
        <v>-61253</v>
      </c>
      <c r="Q15" s="175"/>
      <c r="R15" s="175">
        <v>425834102</v>
      </c>
      <c r="S15" s="177"/>
      <c r="T15" s="176">
        <v>2473093935</v>
      </c>
      <c r="U15" s="177"/>
      <c r="V15" s="175">
        <v>1443094884</v>
      </c>
      <c r="W15" s="178"/>
      <c r="X15" s="175">
        <v>3916188819</v>
      </c>
    </row>
    <row r="16" spans="1:24" ht="24" customHeight="1" x14ac:dyDescent="0.25">
      <c r="A16" s="179" t="s">
        <v>97</v>
      </c>
      <c r="B16" s="99"/>
      <c r="C16" s="174"/>
      <c r="D16" s="180"/>
      <c r="E16" s="181"/>
      <c r="F16" s="180"/>
      <c r="G16" s="181"/>
      <c r="H16" s="180"/>
      <c r="I16" s="182"/>
      <c r="J16" s="180"/>
      <c r="K16" s="181"/>
      <c r="L16" s="180"/>
      <c r="M16" s="181"/>
      <c r="N16" s="180"/>
      <c r="O16" s="180"/>
      <c r="P16" s="180"/>
      <c r="Q16" s="180"/>
      <c r="R16" s="180"/>
      <c r="S16" s="180"/>
      <c r="T16" s="176"/>
      <c r="U16" s="180"/>
      <c r="V16" s="180"/>
      <c r="W16" s="181"/>
      <c r="X16" s="182"/>
    </row>
    <row r="17" spans="1:24" ht="24" customHeight="1" x14ac:dyDescent="0.25">
      <c r="A17" s="183" t="s">
        <v>166</v>
      </c>
      <c r="B17" s="184"/>
      <c r="C17" s="185"/>
      <c r="D17" s="199">
        <v>0</v>
      </c>
      <c r="E17" s="190"/>
      <c r="F17" s="199">
        <v>0</v>
      </c>
      <c r="G17" s="190"/>
      <c r="H17" s="199">
        <v>0</v>
      </c>
      <c r="I17" s="200"/>
      <c r="J17" s="199">
        <v>0</v>
      </c>
      <c r="K17" s="190"/>
      <c r="L17" s="199">
        <v>0</v>
      </c>
      <c r="M17" s="201"/>
      <c r="N17" s="199">
        <v>0</v>
      </c>
      <c r="O17" s="201"/>
      <c r="P17" s="199">
        <v>0</v>
      </c>
      <c r="Q17" s="201"/>
      <c r="R17" s="176">
        <v>-24096203</v>
      </c>
      <c r="S17" s="177"/>
      <c r="T17" s="176">
        <f t="shared" ref="T17:T24" si="0">SUM(D17:R17)</f>
        <v>-24096203</v>
      </c>
      <c r="U17" s="177"/>
      <c r="V17" s="175">
        <v>72164409</v>
      </c>
      <c r="W17" s="178"/>
      <c r="X17" s="175">
        <f>SUM(T17:V17)</f>
        <v>48068206</v>
      </c>
    </row>
    <row r="18" spans="1:24" ht="24" customHeight="1" x14ac:dyDescent="0.25">
      <c r="A18" s="183" t="s">
        <v>169</v>
      </c>
      <c r="B18" s="184"/>
      <c r="C18" s="185"/>
      <c r="D18" s="199">
        <v>0</v>
      </c>
      <c r="E18" s="190"/>
      <c r="F18" s="199">
        <v>0</v>
      </c>
      <c r="G18" s="190"/>
      <c r="H18" s="199">
        <v>0</v>
      </c>
      <c r="I18" s="200"/>
      <c r="J18" s="199">
        <v>0</v>
      </c>
      <c r="K18" s="190"/>
      <c r="L18" s="199">
        <v>0</v>
      </c>
      <c r="M18" s="201"/>
      <c r="N18" s="199">
        <v>0</v>
      </c>
      <c r="O18" s="201"/>
      <c r="P18" s="199">
        <v>0</v>
      </c>
      <c r="Q18" s="201"/>
      <c r="R18" s="176">
        <v>-191980</v>
      </c>
      <c r="S18" s="177"/>
      <c r="T18" s="176">
        <f t="shared" si="0"/>
        <v>-191980</v>
      </c>
      <c r="U18" s="177"/>
      <c r="V18" s="175">
        <v>9567763</v>
      </c>
      <c r="W18" s="178"/>
      <c r="X18" s="175">
        <f>SUM(T18:V18)</f>
        <v>9375783</v>
      </c>
    </row>
    <row r="19" spans="1:24" ht="24" customHeight="1" x14ac:dyDescent="0.25">
      <c r="A19" s="183" t="s">
        <v>167</v>
      </c>
      <c r="B19" s="184"/>
      <c r="C19" s="185"/>
      <c r="D19" s="186"/>
      <c r="E19" s="186"/>
      <c r="F19" s="186"/>
      <c r="G19" s="186"/>
      <c r="H19" s="186"/>
      <c r="I19" s="187"/>
      <c r="J19" s="186"/>
      <c r="K19" s="186"/>
      <c r="L19" s="186"/>
      <c r="M19" s="189"/>
      <c r="N19" s="186"/>
      <c r="O19" s="186"/>
      <c r="P19" s="186"/>
      <c r="Q19" s="186"/>
      <c r="R19" s="190"/>
      <c r="S19" s="177"/>
      <c r="T19" s="176"/>
      <c r="U19" s="177"/>
      <c r="V19" s="177"/>
      <c r="W19" s="178"/>
      <c r="X19" s="180"/>
    </row>
    <row r="20" spans="1:24" ht="24" customHeight="1" x14ac:dyDescent="0.25">
      <c r="A20" s="188" t="s">
        <v>168</v>
      </c>
      <c r="B20" s="184"/>
      <c r="C20" s="185"/>
      <c r="D20" s="199">
        <v>0</v>
      </c>
      <c r="E20" s="186"/>
      <c r="F20" s="199">
        <v>0</v>
      </c>
      <c r="G20" s="186"/>
      <c r="H20" s="199">
        <v>0</v>
      </c>
      <c r="I20" s="187"/>
      <c r="J20" s="199">
        <v>0</v>
      </c>
      <c r="K20" s="186"/>
      <c r="L20" s="199">
        <v>0</v>
      </c>
      <c r="M20" s="189"/>
      <c r="N20" s="199">
        <v>0</v>
      </c>
      <c r="O20" s="186"/>
      <c r="P20" s="199">
        <v>0</v>
      </c>
      <c r="Q20" s="186"/>
      <c r="R20" s="175">
        <v>7713172</v>
      </c>
      <c r="S20" s="177"/>
      <c r="T20" s="175">
        <f t="shared" si="0"/>
        <v>7713172</v>
      </c>
      <c r="U20" s="177"/>
      <c r="V20" s="199">
        <v>0</v>
      </c>
      <c r="W20" s="178"/>
      <c r="X20" s="175">
        <f>SUM(T20:V20)</f>
        <v>7713172</v>
      </c>
    </row>
    <row r="21" spans="1:24" ht="24" customHeight="1" x14ac:dyDescent="0.25">
      <c r="A21" s="183" t="s">
        <v>174</v>
      </c>
      <c r="B21" s="184"/>
      <c r="C21" s="185"/>
      <c r="D21" s="199">
        <v>0</v>
      </c>
      <c r="E21" s="186"/>
      <c r="F21" s="199">
        <v>0</v>
      </c>
      <c r="G21" s="186"/>
      <c r="H21" s="199">
        <v>0</v>
      </c>
      <c r="I21" s="187"/>
      <c r="J21" s="199">
        <v>0</v>
      </c>
      <c r="K21" s="186"/>
      <c r="L21" s="199">
        <v>0</v>
      </c>
      <c r="M21" s="189"/>
      <c r="N21" s="199">
        <v>0</v>
      </c>
      <c r="O21" s="186"/>
      <c r="P21" s="199">
        <v>0</v>
      </c>
      <c r="Q21" s="186"/>
      <c r="R21" s="199">
        <v>0</v>
      </c>
      <c r="S21" s="177"/>
      <c r="T21" s="176">
        <f t="shared" si="0"/>
        <v>0</v>
      </c>
      <c r="U21" s="177"/>
      <c r="V21" s="176">
        <v>-17867423</v>
      </c>
      <c r="W21" s="178"/>
      <c r="X21" s="176">
        <f>SUM(T21:V21)</f>
        <v>-17867423</v>
      </c>
    </row>
    <row r="22" spans="1:24" ht="24" customHeight="1" x14ac:dyDescent="0.25">
      <c r="A22" s="183" t="s">
        <v>172</v>
      </c>
      <c r="B22" s="184"/>
      <c r="C22" s="185"/>
      <c r="D22" s="199">
        <v>0</v>
      </c>
      <c r="E22" s="186"/>
      <c r="F22" s="199">
        <v>0</v>
      </c>
      <c r="G22" s="186"/>
      <c r="H22" s="199">
        <v>0</v>
      </c>
      <c r="I22" s="187"/>
      <c r="J22" s="199">
        <v>0</v>
      </c>
      <c r="K22" s="186"/>
      <c r="L22" s="199">
        <v>0</v>
      </c>
      <c r="M22" s="189"/>
      <c r="N22" s="199">
        <v>0</v>
      </c>
      <c r="O22" s="186"/>
      <c r="P22" s="199">
        <v>0</v>
      </c>
      <c r="Q22" s="186"/>
      <c r="R22" s="199">
        <v>0</v>
      </c>
      <c r="S22" s="177"/>
      <c r="T22" s="176">
        <f t="shared" si="0"/>
        <v>0</v>
      </c>
      <c r="U22" s="177"/>
      <c r="V22" s="176">
        <v>-14708645</v>
      </c>
      <c r="W22" s="178"/>
      <c r="X22" s="176">
        <f>SUM(T22:V22)</f>
        <v>-14708645</v>
      </c>
    </row>
    <row r="23" spans="1:24" ht="24" customHeight="1" x14ac:dyDescent="0.25">
      <c r="A23" s="183" t="s">
        <v>240</v>
      </c>
      <c r="B23" s="184"/>
      <c r="C23" s="185"/>
      <c r="D23" s="199">
        <v>0</v>
      </c>
      <c r="E23" s="186"/>
      <c r="F23" s="199">
        <v>0</v>
      </c>
      <c r="G23" s="186"/>
      <c r="H23" s="199">
        <v>0</v>
      </c>
      <c r="I23" s="187"/>
      <c r="J23" s="175">
        <f>'งบกำไรขาดทุนเบ็ดเสร็จ  (9)'!F68</f>
        <v>119249473</v>
      </c>
      <c r="K23" s="186"/>
      <c r="L23" s="199">
        <v>0</v>
      </c>
      <c r="M23" s="189"/>
      <c r="N23" s="199">
        <v>0</v>
      </c>
      <c r="O23" s="186"/>
      <c r="P23" s="199">
        <v>0</v>
      </c>
      <c r="Q23" s="186"/>
      <c r="R23" s="199">
        <v>0</v>
      </c>
      <c r="S23" s="177"/>
      <c r="T23" s="176">
        <f t="shared" si="0"/>
        <v>119249473</v>
      </c>
      <c r="U23" s="177"/>
      <c r="V23" s="176">
        <f>'งบกำไรขาดทุนเบ็ดเสร็จ  (9)'!F69</f>
        <v>-103112736</v>
      </c>
      <c r="W23" s="178"/>
      <c r="X23" s="176">
        <f>SUM(T23:V23)</f>
        <v>16136737</v>
      </c>
    </row>
    <row r="24" spans="1:24" ht="24" customHeight="1" x14ac:dyDescent="0.25">
      <c r="A24" s="183" t="s">
        <v>173</v>
      </c>
      <c r="B24" s="184"/>
      <c r="C24" s="185"/>
      <c r="D24" s="199">
        <v>0</v>
      </c>
      <c r="E24" s="190"/>
      <c r="F24" s="199">
        <v>0</v>
      </c>
      <c r="G24" s="190"/>
      <c r="H24" s="199">
        <v>0</v>
      </c>
      <c r="I24" s="191"/>
      <c r="J24" s="199">
        <v>0</v>
      </c>
      <c r="K24" s="191"/>
      <c r="L24" s="199">
        <v>0</v>
      </c>
      <c r="M24" s="191"/>
      <c r="N24" s="176">
        <v>-1065802</v>
      </c>
      <c r="O24" s="191"/>
      <c r="P24" s="176">
        <v>48796</v>
      </c>
      <c r="Q24" s="199"/>
      <c r="R24" s="199">
        <v>0</v>
      </c>
      <c r="S24" s="177"/>
      <c r="T24" s="176">
        <f t="shared" si="0"/>
        <v>-1017006</v>
      </c>
      <c r="U24" s="190"/>
      <c r="V24" s="257">
        <f>'งบกำไรขาดทุนเบ็ดเสร็จ  (9)'!F74-'งบกำไรขาดทุนเบ็ดเสร็จ  (9)'!F69</f>
        <v>-336600</v>
      </c>
      <c r="W24" s="190"/>
      <c r="X24" s="176">
        <f>SUM(T24:V24)</f>
        <v>-1353606</v>
      </c>
    </row>
    <row r="25" spans="1:24" ht="24" customHeight="1" thickBot="1" x14ac:dyDescent="0.3">
      <c r="A25" s="208" t="s">
        <v>191</v>
      </c>
      <c r="B25" s="99"/>
      <c r="C25" s="99"/>
      <c r="D25" s="192">
        <f>SUM(D15:D24)</f>
        <v>745141378</v>
      </c>
      <c r="E25" s="181"/>
      <c r="F25" s="192">
        <f>SUM(F15:F24)</f>
        <v>891304563</v>
      </c>
      <c r="G25" s="181"/>
      <c r="H25" s="192">
        <f>SUM(H15:H24)</f>
        <v>29769475</v>
      </c>
      <c r="I25" s="182"/>
      <c r="J25" s="192">
        <f>SUM(J15:J24)</f>
        <v>408845801</v>
      </c>
      <c r="K25" s="181"/>
      <c r="L25" s="192">
        <f>SUM(L15:L24)</f>
        <v>90194118</v>
      </c>
      <c r="M25" s="181"/>
      <c r="N25" s="192">
        <f>SUM(N15:N24)</f>
        <v>249422</v>
      </c>
      <c r="O25" s="182"/>
      <c r="P25" s="251">
        <f>SUM(P15:P24)</f>
        <v>-12457</v>
      </c>
      <c r="Q25" s="182"/>
      <c r="R25" s="192">
        <f>SUM(R15:R24)</f>
        <v>409259091</v>
      </c>
      <c r="S25" s="182"/>
      <c r="T25" s="192">
        <f>SUM(T15:T24)</f>
        <v>2574751391</v>
      </c>
      <c r="U25" s="182"/>
      <c r="V25" s="192">
        <f>SUM(V15:V24)</f>
        <v>1388801652</v>
      </c>
      <c r="W25" s="181"/>
      <c r="X25" s="192">
        <f>SUM(X15:X24)</f>
        <v>3963553043</v>
      </c>
    </row>
    <row r="26" spans="1:24" ht="24" customHeight="1" thickTop="1" x14ac:dyDescent="0.25">
      <c r="A26" s="101"/>
      <c r="B26" s="99"/>
      <c r="C26" s="99"/>
      <c r="D26" s="102"/>
      <c r="E26" s="103"/>
      <c r="F26" s="102"/>
      <c r="G26" s="103"/>
      <c r="H26" s="102"/>
      <c r="I26" s="102"/>
      <c r="J26" s="102"/>
      <c r="K26" s="103"/>
      <c r="L26" s="102"/>
      <c r="M26" s="103"/>
      <c r="N26" s="102"/>
      <c r="O26" s="102"/>
      <c r="P26" s="102"/>
      <c r="Q26" s="102"/>
      <c r="R26" s="102"/>
      <c r="S26" s="102"/>
      <c r="T26" s="102"/>
      <c r="U26" s="102"/>
      <c r="V26" s="204"/>
      <c r="W26" s="203"/>
      <c r="X26" s="204"/>
    </row>
    <row r="27" spans="1:24" s="116" customFormat="1" ht="24" customHeight="1" x14ac:dyDescent="0.3">
      <c r="A27" s="53"/>
      <c r="B27" s="69"/>
      <c r="C27" s="69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205"/>
      <c r="W27" s="205"/>
      <c r="X27" s="205"/>
    </row>
    <row r="28" spans="1:24" ht="24" customHeight="1" x14ac:dyDescent="0.25">
      <c r="A28" s="99"/>
      <c r="B28" s="99"/>
      <c r="C28" s="99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202"/>
      <c r="W28" s="202"/>
      <c r="X28" s="202"/>
    </row>
    <row r="29" spans="1:24" ht="24" customHeight="1" x14ac:dyDescent="0.25">
      <c r="V29" s="206"/>
      <c r="W29" s="206"/>
      <c r="X29" s="206"/>
    </row>
    <row r="30" spans="1:24" ht="24" customHeight="1" x14ac:dyDescent="0.25">
      <c r="A30" s="99"/>
      <c r="B30" s="99"/>
      <c r="C30" s="99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202"/>
      <c r="W30" s="202"/>
      <c r="X30" s="202"/>
    </row>
    <row r="31" spans="1:24" ht="24" customHeight="1" x14ac:dyDescent="0.25">
      <c r="A31" s="99"/>
      <c r="B31" s="99"/>
      <c r="C31" s="99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202"/>
      <c r="W31" s="202"/>
      <c r="X31" s="202"/>
    </row>
    <row r="32" spans="1:24" ht="24" customHeight="1" x14ac:dyDescent="0.25">
      <c r="A32" s="99"/>
      <c r="B32" s="99"/>
      <c r="C32" s="99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</row>
    <row r="33" spans="1:24" ht="24" customHeight="1" x14ac:dyDescent="0.25">
      <c r="A33" s="99"/>
      <c r="B33" s="99"/>
      <c r="C33" s="99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</row>
    <row r="34" spans="1:24" ht="24" customHeight="1" x14ac:dyDescent="0.25">
      <c r="A34" s="99"/>
      <c r="B34" s="99"/>
      <c r="C34" s="99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</row>
    <row r="35" spans="1:24" ht="24" customHeight="1" x14ac:dyDescent="0.25">
      <c r="A35" s="99"/>
      <c r="B35" s="99"/>
      <c r="C35" s="99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</row>
    <row r="36" spans="1:24" ht="24" customHeight="1" x14ac:dyDescent="0.25">
      <c r="A36" s="99"/>
      <c r="B36" s="99"/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</row>
    <row r="37" spans="1:24" ht="24" customHeight="1" x14ac:dyDescent="0.25">
      <c r="A37" s="99"/>
      <c r="B37" s="99"/>
      <c r="C37" s="99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</row>
    <row r="38" spans="1:24" ht="24" customHeight="1" x14ac:dyDescent="0.25">
      <c r="A38" s="99"/>
      <c r="B38" s="99"/>
      <c r="C38" s="99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</row>
    <row r="39" spans="1:24" ht="24" customHeight="1" x14ac:dyDescent="0.25">
      <c r="A39" s="99"/>
      <c r="B39" s="99"/>
      <c r="C39" s="99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</row>
    <row r="40" spans="1:24" ht="24" customHeight="1" x14ac:dyDescent="0.25">
      <c r="A40" s="99"/>
      <c r="B40" s="99"/>
      <c r="C40" s="99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</row>
    <row r="41" spans="1:24" ht="24" customHeight="1" x14ac:dyDescent="0.25">
      <c r="A41" s="99"/>
      <c r="B41" s="99"/>
      <c r="C41" s="99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</row>
    <row r="42" spans="1:24" ht="24" customHeight="1" x14ac:dyDescent="0.25">
      <c r="A42" s="99"/>
      <c r="B42" s="99"/>
      <c r="C42" s="99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</row>
    <row r="43" spans="1:24" ht="24" customHeight="1" x14ac:dyDescent="0.25">
      <c r="A43" s="99"/>
      <c r="B43" s="99"/>
      <c r="C43" s="99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</row>
    <row r="44" spans="1:24" ht="24" customHeight="1" x14ac:dyDescent="0.25">
      <c r="A44" s="99"/>
      <c r="B44" s="99"/>
      <c r="C44" s="99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</row>
    <row r="45" spans="1:24" ht="24" customHeight="1" x14ac:dyDescent="0.25">
      <c r="A45" s="99"/>
      <c r="B45" s="99"/>
      <c r="C45" s="99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</row>
    <row r="46" spans="1:24" ht="24" customHeight="1" x14ac:dyDescent="0.25">
      <c r="A46" s="99"/>
      <c r="B46" s="99"/>
      <c r="C46" s="99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</row>
    <row r="47" spans="1:24" ht="24" customHeight="1" x14ac:dyDescent="0.25">
      <c r="A47" s="99"/>
      <c r="B47" s="99"/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</row>
    <row r="48" spans="1:24" ht="24" customHeight="1" x14ac:dyDescent="0.25">
      <c r="A48" s="99"/>
      <c r="B48" s="99"/>
      <c r="C48" s="99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</row>
    <row r="49" spans="1:24" ht="24" customHeight="1" x14ac:dyDescent="0.25">
      <c r="A49" s="99"/>
      <c r="B49" s="99"/>
      <c r="C49" s="99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</row>
    <row r="50" spans="1:24" ht="24" customHeight="1" x14ac:dyDescent="0.25">
      <c r="A50" s="99"/>
      <c r="B50" s="99"/>
      <c r="C50" s="99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</row>
    <row r="51" spans="1:24" ht="24" customHeight="1" x14ac:dyDescent="0.25">
      <c r="A51" s="99"/>
      <c r="B51" s="99"/>
      <c r="C51" s="99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</row>
    <row r="52" spans="1:24" ht="24" customHeight="1" x14ac:dyDescent="0.25">
      <c r="A52" s="99"/>
      <c r="B52" s="99"/>
      <c r="C52" s="99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</row>
    <row r="53" spans="1:24" ht="24" customHeight="1" x14ac:dyDescent="0.25">
      <c r="A53" s="99"/>
      <c r="B53" s="99"/>
      <c r="C53" s="99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</row>
    <row r="54" spans="1:24" ht="24" customHeight="1" x14ac:dyDescent="0.25">
      <c r="A54" s="99"/>
      <c r="B54" s="99"/>
      <c r="C54" s="99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</row>
    <row r="55" spans="1:24" ht="24" customHeight="1" x14ac:dyDescent="0.25">
      <c r="A55" s="99"/>
      <c r="B55" s="99"/>
      <c r="C55" s="99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</row>
    <row r="56" spans="1:24" ht="24" customHeight="1" x14ac:dyDescent="0.25">
      <c r="A56" s="99"/>
      <c r="B56" s="99"/>
      <c r="C56" s="99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</row>
    <row r="57" spans="1:24" ht="24" customHeight="1" x14ac:dyDescent="0.25">
      <c r="A57" s="99"/>
      <c r="B57" s="99"/>
      <c r="C57" s="99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</row>
    <row r="58" spans="1:24" ht="24" customHeight="1" x14ac:dyDescent="0.25">
      <c r="A58" s="99"/>
      <c r="B58" s="99"/>
      <c r="C58" s="99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</row>
    <row r="59" spans="1:24" ht="24" customHeight="1" x14ac:dyDescent="0.25">
      <c r="A59" s="99"/>
      <c r="B59" s="99"/>
      <c r="C59" s="99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</row>
    <row r="60" spans="1:24" ht="24" customHeight="1" x14ac:dyDescent="0.25">
      <c r="A60" s="99"/>
      <c r="B60" s="99"/>
      <c r="C60" s="99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</row>
    <row r="61" spans="1:24" ht="24" customHeight="1" x14ac:dyDescent="0.25">
      <c r="A61" s="99"/>
      <c r="B61" s="99"/>
      <c r="C61" s="99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</row>
    <row r="62" spans="1:24" ht="24" customHeight="1" x14ac:dyDescent="0.25">
      <c r="A62" s="99"/>
      <c r="B62" s="99"/>
      <c r="C62" s="99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</row>
    <row r="63" spans="1:24" ht="24" customHeight="1" x14ac:dyDescent="0.25">
      <c r="A63" s="99"/>
      <c r="B63" s="99"/>
      <c r="C63" s="99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</row>
    <row r="64" spans="1:24" ht="24" customHeight="1" x14ac:dyDescent="0.25">
      <c r="A64" s="99"/>
      <c r="B64" s="99"/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</row>
    <row r="65" spans="1:24" ht="24" customHeight="1" x14ac:dyDescent="0.25">
      <c r="A65" s="99"/>
      <c r="B65" s="99"/>
      <c r="C65" s="99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</row>
    <row r="66" spans="1:24" ht="24" customHeight="1" x14ac:dyDescent="0.25">
      <c r="A66" s="99"/>
      <c r="B66" s="99"/>
      <c r="C66" s="99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</row>
    <row r="67" spans="1:24" ht="24" customHeight="1" x14ac:dyDescent="0.25">
      <c r="A67" s="99"/>
      <c r="B67" s="99"/>
      <c r="C67" s="99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</row>
    <row r="68" spans="1:24" ht="24" customHeight="1" x14ac:dyDescent="0.25">
      <c r="A68" s="99"/>
      <c r="B68" s="99"/>
      <c r="C68" s="99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</row>
    <row r="69" spans="1:24" ht="24" customHeight="1" x14ac:dyDescent="0.25">
      <c r="A69" s="99"/>
      <c r="B69" s="99"/>
      <c r="C69" s="99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</row>
    <row r="70" spans="1:24" ht="24" customHeight="1" x14ac:dyDescent="0.25">
      <c r="A70" s="99"/>
      <c r="B70" s="99"/>
      <c r="C70" s="99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</row>
    <row r="71" spans="1:24" ht="24" customHeight="1" x14ac:dyDescent="0.25">
      <c r="A71" s="99"/>
      <c r="B71" s="99"/>
      <c r="C71" s="99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</row>
    <row r="72" spans="1:24" ht="24" customHeight="1" x14ac:dyDescent="0.25">
      <c r="A72" s="99"/>
      <c r="B72" s="99"/>
      <c r="C72" s="99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</row>
    <row r="73" spans="1:24" ht="24" customHeight="1" x14ac:dyDescent="0.25">
      <c r="A73" s="99"/>
      <c r="B73" s="99"/>
      <c r="C73" s="99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</row>
    <row r="74" spans="1:24" ht="24" customHeight="1" x14ac:dyDescent="0.25">
      <c r="A74" s="99"/>
      <c r="B74" s="99"/>
      <c r="C74" s="99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</row>
    <row r="75" spans="1:24" ht="24" customHeight="1" x14ac:dyDescent="0.25">
      <c r="A75" s="99"/>
      <c r="B75" s="99"/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</row>
    <row r="76" spans="1:24" ht="24" customHeight="1" x14ac:dyDescent="0.25">
      <c r="A76" s="99"/>
      <c r="B76" s="99"/>
      <c r="C76" s="99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</row>
    <row r="77" spans="1:24" ht="24" customHeight="1" x14ac:dyDescent="0.25">
      <c r="A77" s="99"/>
      <c r="B77" s="99"/>
      <c r="C77" s="99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</row>
    <row r="78" spans="1:24" ht="24" customHeight="1" x14ac:dyDescent="0.25">
      <c r="A78" s="99"/>
      <c r="B78" s="99"/>
      <c r="C78" s="99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</row>
    <row r="79" spans="1:24" ht="24" customHeight="1" x14ac:dyDescent="0.25">
      <c r="A79" s="99"/>
      <c r="B79" s="99"/>
      <c r="C79" s="99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</row>
    <row r="80" spans="1:24" ht="24" customHeight="1" x14ac:dyDescent="0.25">
      <c r="A80" s="99"/>
      <c r="B80" s="99"/>
      <c r="C80" s="99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</row>
    <row r="81" spans="1:24" ht="24" customHeight="1" x14ac:dyDescent="0.25">
      <c r="A81" s="99"/>
      <c r="B81" s="99"/>
      <c r="C81" s="99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</row>
    <row r="82" spans="1:24" ht="24" customHeight="1" x14ac:dyDescent="0.25">
      <c r="A82" s="99"/>
      <c r="B82" s="99"/>
      <c r="C82" s="99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</row>
    <row r="83" spans="1:24" ht="24" customHeight="1" x14ac:dyDescent="0.25">
      <c r="A83" s="99"/>
      <c r="B83" s="99"/>
      <c r="C83" s="99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</row>
    <row r="84" spans="1:24" ht="24" customHeight="1" x14ac:dyDescent="0.25">
      <c r="A84" s="99"/>
      <c r="B84" s="99"/>
      <c r="C84" s="99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</row>
    <row r="85" spans="1:24" ht="24" customHeight="1" x14ac:dyDescent="0.25">
      <c r="A85" s="99"/>
      <c r="B85" s="99"/>
      <c r="C85" s="99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</row>
    <row r="86" spans="1:24" ht="24" customHeight="1" x14ac:dyDescent="0.25">
      <c r="A86" s="99"/>
      <c r="B86" s="99"/>
      <c r="C86" s="99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</row>
    <row r="87" spans="1:24" ht="24" customHeight="1" x14ac:dyDescent="0.25">
      <c r="A87" s="99"/>
      <c r="B87" s="99"/>
      <c r="C87" s="99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</row>
  </sheetData>
  <mergeCells count="10">
    <mergeCell ref="D7:X7"/>
    <mergeCell ref="D8:T8"/>
    <mergeCell ref="H9:J9"/>
    <mergeCell ref="L9:R9"/>
    <mergeCell ref="A1:X1"/>
    <mergeCell ref="A2:X2"/>
    <mergeCell ref="A3:X3"/>
    <mergeCell ref="A4:X4"/>
    <mergeCell ref="A5:X5"/>
    <mergeCell ref="A6:V6"/>
  </mergeCells>
  <pageMargins left="1" right="0.2" top="1" bottom="0.5" header="0.6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X85"/>
  <sheetViews>
    <sheetView topLeftCell="A10" zoomScale="80" zoomScaleNormal="80" zoomScaleSheetLayoutView="90" workbookViewId="0">
      <selection activeCell="X22" sqref="X22"/>
    </sheetView>
  </sheetViews>
  <sheetFormatPr defaultColWidth="8.85546875" defaultRowHeight="24" customHeight="1" x14ac:dyDescent="0.25"/>
  <cols>
    <col min="1" max="1" width="44.5703125" style="163" customWidth="1"/>
    <col min="2" max="2" width="6.5703125" style="163" customWidth="1"/>
    <col min="3" max="3" width="0.85546875" style="163" customWidth="1"/>
    <col min="4" max="4" width="10.140625" style="163" customWidth="1"/>
    <col min="5" max="5" width="0.85546875" style="163" customWidth="1"/>
    <col min="6" max="6" width="10.140625" style="163" customWidth="1"/>
    <col min="7" max="7" width="0.85546875" style="163" customWidth="1"/>
    <col min="8" max="8" width="10.140625" style="163" customWidth="1"/>
    <col min="9" max="9" width="0.85546875" style="163" customWidth="1"/>
    <col min="10" max="10" width="11.5703125" style="163" bestFit="1" customWidth="1"/>
    <col min="11" max="11" width="0.85546875" style="163" customWidth="1"/>
    <col min="12" max="12" width="11.42578125" style="163" customWidth="1"/>
    <col min="13" max="13" width="0.85546875" style="163" customWidth="1"/>
    <col min="14" max="14" width="14.42578125" style="163" customWidth="1"/>
    <col min="15" max="15" width="0.85546875" style="163" customWidth="1"/>
    <col min="16" max="16" width="9.85546875" style="163" customWidth="1"/>
    <col min="17" max="17" width="0.85546875" style="163" customWidth="1"/>
    <col min="18" max="18" width="11.42578125" style="163" customWidth="1"/>
    <col min="19" max="19" width="0.85546875" style="163" customWidth="1"/>
    <col min="20" max="20" width="12.140625" style="163" customWidth="1"/>
    <col min="21" max="21" width="0.85546875" style="163" customWidth="1"/>
    <col min="22" max="22" width="11.42578125" style="163" customWidth="1"/>
    <col min="23" max="23" width="0.85546875" style="163" customWidth="1"/>
    <col min="24" max="24" width="11.5703125" style="163" bestFit="1" customWidth="1"/>
    <col min="25" max="25" width="13.42578125" style="163" customWidth="1"/>
    <col min="26" max="16384" width="8.85546875" style="163"/>
  </cols>
  <sheetData>
    <row r="1" spans="1:24" s="162" customFormat="1" ht="24" customHeight="1" x14ac:dyDescent="0.35">
      <c r="A1" s="280" t="s">
        <v>234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</row>
    <row r="2" spans="1:24" s="162" customFormat="1" ht="24" customHeight="1" x14ac:dyDescent="0.35">
      <c r="A2" s="280" t="s">
        <v>176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4" s="162" customFormat="1" ht="24" customHeight="1" x14ac:dyDescent="0.35">
      <c r="A3" s="280" t="s">
        <v>205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</row>
    <row r="4" spans="1:24" s="162" customFormat="1" ht="24" customHeight="1" x14ac:dyDescent="0.35">
      <c r="A4" s="280" t="s">
        <v>5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</row>
    <row r="5" spans="1:24" s="162" customFormat="1" ht="24" customHeight="1" x14ac:dyDescent="0.35">
      <c r="A5" s="281" t="s">
        <v>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</row>
    <row r="6" spans="1:24" ht="9" customHeight="1" x14ac:dyDescent="0.25">
      <c r="A6" s="282"/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99"/>
      <c r="X6" s="99"/>
    </row>
    <row r="7" spans="1:24" ht="24" customHeight="1" x14ac:dyDescent="0.25">
      <c r="A7" s="169"/>
      <c r="B7" s="169"/>
      <c r="C7" s="169"/>
      <c r="D7" s="278" t="s">
        <v>149</v>
      </c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</row>
    <row r="8" spans="1:24" ht="24" customHeight="1" x14ac:dyDescent="0.25">
      <c r="A8" s="169"/>
      <c r="B8" s="169"/>
      <c r="C8" s="169"/>
      <c r="D8" s="278" t="s">
        <v>150</v>
      </c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170"/>
      <c r="V8" s="170" t="s">
        <v>151</v>
      </c>
      <c r="W8" s="170"/>
      <c r="X8" s="170" t="s">
        <v>88</v>
      </c>
    </row>
    <row r="9" spans="1:24" ht="24" customHeight="1" x14ac:dyDescent="0.25">
      <c r="A9" s="193"/>
      <c r="B9" s="169"/>
      <c r="C9" s="169"/>
      <c r="D9" s="171"/>
      <c r="E9" s="171"/>
      <c r="F9" s="171"/>
      <c r="G9" s="171"/>
      <c r="H9" s="278" t="s">
        <v>268</v>
      </c>
      <c r="I9" s="278"/>
      <c r="J9" s="278"/>
      <c r="K9" s="172"/>
      <c r="L9" s="279" t="s">
        <v>51</v>
      </c>
      <c r="M9" s="279"/>
      <c r="N9" s="279"/>
      <c r="O9" s="279"/>
      <c r="P9" s="279"/>
      <c r="Q9" s="279"/>
      <c r="R9" s="279"/>
      <c r="S9" s="171"/>
      <c r="T9" s="173" t="s">
        <v>152</v>
      </c>
      <c r="U9" s="171"/>
      <c r="V9" s="170" t="s">
        <v>153</v>
      </c>
      <c r="W9" s="172"/>
      <c r="X9" s="170" t="s">
        <v>93</v>
      </c>
    </row>
    <row r="10" spans="1:24" ht="24" customHeight="1" x14ac:dyDescent="0.25">
      <c r="A10" s="193"/>
      <c r="B10" s="169"/>
      <c r="C10" s="169"/>
      <c r="D10" s="170" t="s">
        <v>86</v>
      </c>
      <c r="E10" s="171"/>
      <c r="F10" s="170" t="s">
        <v>87</v>
      </c>
      <c r="G10" s="171"/>
      <c r="H10" s="170" t="s">
        <v>91</v>
      </c>
      <c r="I10" s="171"/>
      <c r="J10" s="170" t="s">
        <v>92</v>
      </c>
      <c r="K10" s="172"/>
      <c r="L10" s="171" t="s">
        <v>154</v>
      </c>
      <c r="M10" s="171"/>
      <c r="N10" s="171" t="s">
        <v>154</v>
      </c>
      <c r="O10" s="171"/>
      <c r="P10" s="194" t="s">
        <v>155</v>
      </c>
      <c r="Q10" s="171"/>
      <c r="R10" s="256" t="s">
        <v>156</v>
      </c>
      <c r="S10" s="171"/>
      <c r="T10" s="170" t="s">
        <v>157</v>
      </c>
      <c r="U10" s="171"/>
      <c r="V10" s="172"/>
      <c r="W10" s="172"/>
      <c r="X10" s="172"/>
    </row>
    <row r="11" spans="1:24" ht="24" customHeight="1" x14ac:dyDescent="0.25">
      <c r="A11" s="195"/>
      <c r="B11" s="169"/>
      <c r="C11" s="169"/>
      <c r="D11" s="170" t="s">
        <v>89</v>
      </c>
      <c r="E11" s="171"/>
      <c r="F11" s="170" t="s">
        <v>90</v>
      </c>
      <c r="G11" s="171"/>
      <c r="H11" s="170" t="s">
        <v>94</v>
      </c>
      <c r="I11" s="171"/>
      <c r="J11" s="170" t="s">
        <v>95</v>
      </c>
      <c r="K11" s="172"/>
      <c r="L11" s="171" t="s">
        <v>158</v>
      </c>
      <c r="M11" s="171"/>
      <c r="N11" s="171" t="s">
        <v>159</v>
      </c>
      <c r="O11" s="171"/>
      <c r="P11" s="196" t="s">
        <v>170</v>
      </c>
      <c r="Q11" s="171"/>
      <c r="R11" s="171" t="s">
        <v>160</v>
      </c>
      <c r="S11" s="171"/>
      <c r="T11" s="170" t="s">
        <v>161</v>
      </c>
      <c r="U11" s="171"/>
      <c r="V11" s="170"/>
      <c r="W11" s="172"/>
      <c r="X11" s="172"/>
    </row>
    <row r="12" spans="1:24" ht="24" customHeight="1" x14ac:dyDescent="0.25">
      <c r="A12" s="169"/>
      <c r="B12" s="169"/>
      <c r="C12" s="169"/>
      <c r="D12" s="197"/>
      <c r="E12" s="197"/>
      <c r="F12" s="197"/>
      <c r="G12" s="197"/>
      <c r="H12" s="170" t="s">
        <v>96</v>
      </c>
      <c r="I12" s="197"/>
      <c r="J12" s="259" t="s">
        <v>270</v>
      </c>
      <c r="K12" s="172"/>
      <c r="L12" s="170" t="s">
        <v>162</v>
      </c>
      <c r="M12" s="171"/>
      <c r="N12" s="171" t="s">
        <v>163</v>
      </c>
      <c r="O12" s="171"/>
      <c r="P12" s="194" t="s">
        <v>171</v>
      </c>
      <c r="Q12" s="171"/>
      <c r="R12" s="171" t="s">
        <v>164</v>
      </c>
      <c r="S12" s="171"/>
      <c r="T12" s="197"/>
      <c r="U12" s="171"/>
      <c r="V12" s="197"/>
      <c r="W12" s="172"/>
      <c r="X12" s="197"/>
    </row>
    <row r="13" spans="1:24" ht="24" customHeight="1" x14ac:dyDescent="0.25">
      <c r="A13" s="169"/>
      <c r="B13" s="169"/>
      <c r="C13" s="169"/>
      <c r="D13" s="197"/>
      <c r="E13" s="197"/>
      <c r="F13" s="197"/>
      <c r="G13" s="197"/>
      <c r="H13" s="170"/>
      <c r="I13" s="197"/>
      <c r="J13" s="197"/>
      <c r="K13" s="172"/>
      <c r="L13" s="170"/>
      <c r="M13" s="171"/>
      <c r="N13" s="171" t="s">
        <v>165</v>
      </c>
      <c r="O13" s="171"/>
      <c r="P13" s="194"/>
      <c r="Q13" s="171"/>
      <c r="R13" s="197"/>
      <c r="S13" s="171"/>
      <c r="T13" s="197"/>
      <c r="U13" s="171"/>
      <c r="V13" s="197"/>
      <c r="W13" s="172"/>
      <c r="X13" s="197"/>
    </row>
    <row r="14" spans="1:24" ht="24" customHeight="1" x14ac:dyDescent="0.25">
      <c r="A14" s="169"/>
      <c r="B14" s="197"/>
      <c r="C14" s="169"/>
      <c r="D14" s="170"/>
      <c r="E14" s="171"/>
      <c r="F14" s="170"/>
      <c r="G14" s="171"/>
      <c r="H14" s="170"/>
      <c r="I14" s="171"/>
      <c r="J14" s="170"/>
      <c r="K14" s="172"/>
      <c r="L14" s="170"/>
      <c r="M14" s="171"/>
      <c r="N14" s="170"/>
      <c r="O14" s="170"/>
      <c r="P14" s="198"/>
      <c r="Q14" s="170"/>
      <c r="R14" s="170"/>
      <c r="S14" s="170"/>
      <c r="T14" s="170"/>
      <c r="U14" s="171"/>
      <c r="V14" s="170"/>
      <c r="W14" s="172"/>
      <c r="X14" s="170"/>
    </row>
    <row r="15" spans="1:24" ht="24" customHeight="1" x14ac:dyDescent="0.25">
      <c r="A15" s="207" t="s">
        <v>206</v>
      </c>
      <c r="B15" s="99"/>
      <c r="C15" s="174"/>
      <c r="D15" s="175">
        <v>745141929</v>
      </c>
      <c r="E15" s="175"/>
      <c r="F15" s="175">
        <v>891305114</v>
      </c>
      <c r="G15" s="175"/>
      <c r="H15" s="175">
        <v>45397932</v>
      </c>
      <c r="I15" s="175"/>
      <c r="J15" s="175">
        <v>407039163</v>
      </c>
      <c r="K15" s="175"/>
      <c r="L15" s="175">
        <v>90194118</v>
      </c>
      <c r="M15" s="175"/>
      <c r="N15" s="175">
        <v>433494</v>
      </c>
      <c r="O15" s="175"/>
      <c r="P15" s="175">
        <v>66141</v>
      </c>
      <c r="Q15" s="175"/>
      <c r="R15" s="175">
        <v>414498180</v>
      </c>
      <c r="S15" s="177"/>
      <c r="T15" s="176">
        <f>SUM(D15,F15,H15,J15,L15,N15,P15,R15)</f>
        <v>2594076071</v>
      </c>
      <c r="U15" s="177"/>
      <c r="V15" s="175">
        <v>1222673080</v>
      </c>
      <c r="W15" s="178"/>
      <c r="X15" s="175">
        <f>SUM(T15:V15)</f>
        <v>3816749151</v>
      </c>
    </row>
    <row r="16" spans="1:24" ht="24" customHeight="1" x14ac:dyDescent="0.25">
      <c r="A16" s="179" t="s">
        <v>97</v>
      </c>
      <c r="B16" s="99"/>
      <c r="C16" s="174"/>
      <c r="D16" s="180"/>
      <c r="E16" s="181"/>
      <c r="F16" s="180"/>
      <c r="G16" s="181"/>
      <c r="H16" s="180"/>
      <c r="I16" s="182"/>
      <c r="J16" s="180"/>
      <c r="K16" s="181"/>
      <c r="L16" s="180"/>
      <c r="M16" s="181"/>
      <c r="N16" s="180"/>
      <c r="O16" s="180"/>
      <c r="P16" s="180"/>
      <c r="Q16" s="180"/>
      <c r="R16" s="180"/>
      <c r="S16" s="180"/>
      <c r="T16" s="176"/>
      <c r="U16" s="180"/>
      <c r="V16" s="180"/>
      <c r="W16" s="181"/>
      <c r="X16" s="182"/>
    </row>
    <row r="17" spans="1:24" ht="24" customHeight="1" x14ac:dyDescent="0.25">
      <c r="A17" s="183" t="s">
        <v>166</v>
      </c>
      <c r="B17" s="184"/>
      <c r="C17" s="185"/>
      <c r="D17" s="199">
        <v>0</v>
      </c>
      <c r="E17" s="190"/>
      <c r="F17" s="199">
        <v>0</v>
      </c>
      <c r="G17" s="190"/>
      <c r="H17" s="199">
        <v>0</v>
      </c>
      <c r="I17" s="200"/>
      <c r="J17" s="199">
        <v>0</v>
      </c>
      <c r="K17" s="190"/>
      <c r="L17" s="199">
        <v>0</v>
      </c>
      <c r="M17" s="201"/>
      <c r="N17" s="199">
        <v>0</v>
      </c>
      <c r="O17" s="201"/>
      <c r="P17" s="199">
        <v>0</v>
      </c>
      <c r="Q17" s="201"/>
      <c r="R17" s="258">
        <v>-10136793</v>
      </c>
      <c r="S17" s="177"/>
      <c r="T17" s="176">
        <f>SUM(D17,F17,H17,J17,L17,N17,P17,R17)</f>
        <v>-10136793</v>
      </c>
      <c r="U17" s="177"/>
      <c r="V17" s="175">
        <v>802</v>
      </c>
      <c r="W17" s="178"/>
      <c r="X17" s="176">
        <f>SUM(T17:V17)</f>
        <v>-10135991</v>
      </c>
    </row>
    <row r="18" spans="1:24" ht="24" customHeight="1" x14ac:dyDescent="0.25">
      <c r="A18" s="183" t="s">
        <v>169</v>
      </c>
      <c r="B18" s="184"/>
      <c r="C18" s="185"/>
      <c r="D18" s="199">
        <v>0</v>
      </c>
      <c r="E18" s="190"/>
      <c r="F18" s="199">
        <v>0</v>
      </c>
      <c r="G18" s="190"/>
      <c r="H18" s="199">
        <v>0</v>
      </c>
      <c r="I18" s="200"/>
      <c r="J18" s="199">
        <v>0</v>
      </c>
      <c r="K18" s="190"/>
      <c r="L18" s="199">
        <v>0</v>
      </c>
      <c r="M18" s="201"/>
      <c r="N18" s="199">
        <v>0</v>
      </c>
      <c r="O18" s="201"/>
      <c r="P18" s="199">
        <v>0</v>
      </c>
      <c r="Q18" s="201"/>
      <c r="R18" s="176">
        <v>-1661700</v>
      </c>
      <c r="S18" s="177"/>
      <c r="T18" s="176">
        <f>SUM(D18,F18,H18,J18,L18,N18,P18,R18)</f>
        <v>-1661700</v>
      </c>
      <c r="U18" s="177"/>
      <c r="V18" s="175">
        <v>31393800</v>
      </c>
      <c r="W18" s="178"/>
      <c r="X18" s="175">
        <f>SUM(T18:V18)</f>
        <v>29732100</v>
      </c>
    </row>
    <row r="19" spans="1:24" ht="24" customHeight="1" x14ac:dyDescent="0.25">
      <c r="A19" s="183" t="s">
        <v>172</v>
      </c>
      <c r="B19" s="184"/>
      <c r="C19" s="185"/>
      <c r="D19" s="199">
        <v>0</v>
      </c>
      <c r="E19" s="186"/>
      <c r="F19" s="199">
        <v>0</v>
      </c>
      <c r="G19" s="186"/>
      <c r="H19" s="199">
        <v>0</v>
      </c>
      <c r="I19" s="187"/>
      <c r="J19" s="199">
        <v>0</v>
      </c>
      <c r="K19" s="186"/>
      <c r="L19" s="199">
        <v>0</v>
      </c>
      <c r="M19" s="189"/>
      <c r="N19" s="199">
        <v>0</v>
      </c>
      <c r="O19" s="186"/>
      <c r="P19" s="199">
        <v>0</v>
      </c>
      <c r="Q19" s="186"/>
      <c r="R19" s="199">
        <v>0</v>
      </c>
      <c r="S19" s="177"/>
      <c r="T19" s="176">
        <f>SUM(D19,F19,H19,J19,L19,N19,P19,R19)</f>
        <v>0</v>
      </c>
      <c r="U19" s="177"/>
      <c r="V19" s="176">
        <f>-1882786</f>
        <v>-1882786</v>
      </c>
      <c r="W19" s="178"/>
      <c r="X19" s="176">
        <f>SUM(T19:V19)</f>
        <v>-1882786</v>
      </c>
    </row>
    <row r="20" spans="1:24" ht="24" customHeight="1" x14ac:dyDescent="0.25">
      <c r="A20" s="183" t="s">
        <v>224</v>
      </c>
      <c r="B20" s="184"/>
      <c r="C20" s="185"/>
      <c r="D20" s="199">
        <v>0</v>
      </c>
      <c r="E20" s="186"/>
      <c r="F20" s="199">
        <v>0</v>
      </c>
      <c r="G20" s="186"/>
      <c r="H20" s="199">
        <v>0</v>
      </c>
      <c r="I20" s="187"/>
      <c r="J20" s="176">
        <f>'งบกำไรขาดทุนเบ็ดเสร็จ  (9)'!D68</f>
        <v>-469650225</v>
      </c>
      <c r="K20" s="186"/>
      <c r="L20" s="199">
        <v>0</v>
      </c>
      <c r="M20" s="189"/>
      <c r="N20" s="199">
        <v>0</v>
      </c>
      <c r="O20" s="186"/>
      <c r="P20" s="199">
        <v>0</v>
      </c>
      <c r="Q20" s="186"/>
      <c r="R20" s="199">
        <v>0</v>
      </c>
      <c r="S20" s="177"/>
      <c r="T20" s="176">
        <f>SUM(D20,F20,H20,J20,L20,N20,P20,R20)</f>
        <v>-469650225</v>
      </c>
      <c r="U20" s="177"/>
      <c r="V20" s="176">
        <f>'งบกำไรขาดทุนเบ็ดเสร็จ  (9)'!D69</f>
        <v>-401730063</v>
      </c>
      <c r="W20" s="178"/>
      <c r="X20" s="176">
        <f>SUM(T20:V20)</f>
        <v>-871380288</v>
      </c>
    </row>
    <row r="21" spans="1:24" ht="24" customHeight="1" x14ac:dyDescent="0.25">
      <c r="A21" s="183" t="s">
        <v>225</v>
      </c>
      <c r="B21" s="184"/>
      <c r="C21" s="185"/>
      <c r="D21" s="199">
        <v>0</v>
      </c>
      <c r="E21" s="190"/>
      <c r="F21" s="199">
        <v>0</v>
      </c>
      <c r="G21" s="190"/>
      <c r="H21" s="199">
        <v>0</v>
      </c>
      <c r="I21" s="191"/>
      <c r="J21" s="176">
        <v>-1719296</v>
      </c>
      <c r="K21" s="191"/>
      <c r="L21" s="199">
        <v>0</v>
      </c>
      <c r="M21" s="191"/>
      <c r="N21" s="176">
        <v>-170967.40000000008</v>
      </c>
      <c r="O21" s="191"/>
      <c r="P21" s="176">
        <v>-136325</v>
      </c>
      <c r="Q21" s="199"/>
      <c r="R21" s="199">
        <v>0</v>
      </c>
      <c r="S21" s="177"/>
      <c r="T21" s="176">
        <f>SUM(D21,F21,H21,J21,L21,N21,P21,R21)</f>
        <v>-2026588.4000000001</v>
      </c>
      <c r="U21" s="190"/>
      <c r="V21" s="176">
        <f>'งบกำไรขาดทุนเบ็ดเสร็จ  (9)'!D74-'งบกำไรขาดทุนเบ็ดเสร็จ  (9)'!D69</f>
        <v>-2723270</v>
      </c>
      <c r="W21" s="190"/>
      <c r="X21" s="176">
        <f>SUM(T21:V21)</f>
        <v>-4749858.4000000004</v>
      </c>
    </row>
    <row r="22" spans="1:24" ht="24" customHeight="1" thickBot="1" x14ac:dyDescent="0.3">
      <c r="A22" s="208" t="s">
        <v>207</v>
      </c>
      <c r="B22" s="99"/>
      <c r="C22" s="99"/>
      <c r="D22" s="192">
        <f>SUM(D15:D21)</f>
        <v>745141929</v>
      </c>
      <c r="E22" s="181"/>
      <c r="F22" s="192">
        <f>SUM(F15:F21)</f>
        <v>891305114</v>
      </c>
      <c r="G22" s="181"/>
      <c r="H22" s="192">
        <f>SUM(H15:H21)</f>
        <v>45397932</v>
      </c>
      <c r="I22" s="182"/>
      <c r="J22" s="251">
        <f>SUM(J15:J21)</f>
        <v>-64330358</v>
      </c>
      <c r="K22" s="181"/>
      <c r="L22" s="192">
        <f>SUM(L15:L21)</f>
        <v>90194118</v>
      </c>
      <c r="M22" s="181"/>
      <c r="N22" s="192">
        <f>SUM(N15:N21)</f>
        <v>262526.59999999992</v>
      </c>
      <c r="O22" s="182"/>
      <c r="P22" s="251">
        <f>SUM(P15:P21)</f>
        <v>-70184</v>
      </c>
      <c r="Q22" s="182"/>
      <c r="R22" s="192">
        <f>SUM(R15:R21)</f>
        <v>402699687</v>
      </c>
      <c r="S22" s="182"/>
      <c r="T22" s="192">
        <f>SUM(T15:T21)</f>
        <v>2110600764.5999999</v>
      </c>
      <c r="U22" s="182"/>
      <c r="V22" s="192">
        <f>SUM(V15:V21)</f>
        <v>847731563</v>
      </c>
      <c r="W22" s="181"/>
      <c r="X22" s="192">
        <f>SUM(X15:X21)</f>
        <v>2958332327.5999999</v>
      </c>
    </row>
    <row r="23" spans="1:24" ht="24" customHeight="1" thickTop="1" x14ac:dyDescent="0.25">
      <c r="A23" s="208"/>
      <c r="B23" s="99"/>
      <c r="C23" s="99"/>
      <c r="D23" s="175"/>
      <c r="E23" s="181"/>
      <c r="F23" s="175"/>
      <c r="G23" s="181"/>
      <c r="H23" s="175"/>
      <c r="I23" s="182"/>
      <c r="J23" s="175"/>
      <c r="K23" s="181"/>
      <c r="L23" s="175"/>
      <c r="M23" s="181"/>
      <c r="N23" s="175"/>
      <c r="O23" s="182"/>
      <c r="P23" s="175"/>
      <c r="Q23" s="182"/>
      <c r="R23" s="175"/>
      <c r="S23" s="182"/>
      <c r="T23" s="175"/>
      <c r="U23" s="182"/>
      <c r="V23" s="175"/>
      <c r="W23" s="181"/>
      <c r="X23" s="175"/>
    </row>
    <row r="24" spans="1:24" ht="24" customHeight="1" x14ac:dyDescent="0.25">
      <c r="A24" s="208"/>
      <c r="B24" s="99"/>
      <c r="C24" s="99"/>
      <c r="D24" s="175"/>
      <c r="E24" s="181"/>
      <c r="F24" s="175"/>
      <c r="G24" s="181"/>
      <c r="H24" s="175"/>
      <c r="I24" s="182"/>
      <c r="J24" s="175"/>
      <c r="K24" s="181"/>
      <c r="L24" s="175"/>
      <c r="M24" s="181"/>
      <c r="N24" s="175"/>
      <c r="O24" s="182"/>
      <c r="P24" s="175"/>
      <c r="Q24" s="182"/>
      <c r="R24" s="175"/>
      <c r="S24" s="182"/>
      <c r="T24" s="175"/>
      <c r="U24" s="182"/>
      <c r="V24" s="175"/>
      <c r="W24" s="181"/>
      <c r="X24" s="175"/>
    </row>
    <row r="25" spans="1:24" s="116" customFormat="1" ht="24" customHeight="1" x14ac:dyDescent="0.3">
      <c r="B25" s="69"/>
      <c r="C25" s="69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7"/>
      <c r="T25" s="176"/>
      <c r="U25" s="177"/>
      <c r="V25" s="177"/>
      <c r="W25" s="178"/>
      <c r="X25" s="175"/>
    </row>
    <row r="26" spans="1:24" ht="24" customHeight="1" x14ac:dyDescent="0.25">
      <c r="A26" s="53" t="s">
        <v>27</v>
      </c>
      <c r="B26" s="99"/>
      <c r="C26" s="99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202"/>
      <c r="W26" s="202"/>
      <c r="X26" s="202"/>
    </row>
    <row r="27" spans="1:24" ht="24" customHeight="1" x14ac:dyDescent="0.25">
      <c r="A27" s="207"/>
      <c r="B27" s="99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7"/>
      <c r="T27" s="176"/>
      <c r="U27" s="177"/>
      <c r="V27" s="177"/>
      <c r="W27" s="178"/>
      <c r="X27" s="175"/>
    </row>
    <row r="28" spans="1:24" ht="24" customHeight="1" x14ac:dyDescent="0.25">
      <c r="A28" s="179"/>
      <c r="B28" s="99"/>
      <c r="C28" s="180"/>
      <c r="D28" s="180"/>
      <c r="E28" s="181"/>
      <c r="F28" s="180"/>
      <c r="G28" s="181"/>
      <c r="H28" s="180"/>
      <c r="I28" s="182"/>
      <c r="J28" s="180"/>
      <c r="K28" s="181"/>
      <c r="L28" s="180"/>
      <c r="M28" s="181"/>
      <c r="N28" s="180"/>
      <c r="O28" s="180"/>
      <c r="P28" s="180"/>
      <c r="Q28" s="180"/>
      <c r="R28" s="180"/>
      <c r="S28" s="180"/>
      <c r="T28" s="176"/>
      <c r="U28" s="180"/>
      <c r="V28" s="180"/>
      <c r="W28" s="181"/>
      <c r="X28" s="182"/>
    </row>
    <row r="29" spans="1:24" ht="24" customHeight="1" x14ac:dyDescent="0.25">
      <c r="A29" s="183"/>
      <c r="B29" s="184"/>
      <c r="C29" s="199"/>
      <c r="D29" s="199"/>
      <c r="E29" s="190"/>
      <c r="F29" s="199"/>
      <c r="G29" s="190"/>
      <c r="H29" s="199"/>
      <c r="I29" s="200"/>
      <c r="J29" s="199"/>
      <c r="K29" s="190"/>
      <c r="L29" s="199"/>
      <c r="M29" s="201"/>
      <c r="N29" s="199"/>
      <c r="O29" s="201"/>
      <c r="P29" s="199"/>
      <c r="Q29" s="201"/>
      <c r="R29" s="199"/>
      <c r="S29" s="177"/>
      <c r="T29" s="176"/>
      <c r="U29" s="177"/>
      <c r="V29" s="175"/>
      <c r="W29" s="178"/>
      <c r="X29" s="175"/>
    </row>
    <row r="30" spans="1:24" ht="24" customHeight="1" x14ac:dyDescent="0.25">
      <c r="A30" s="183"/>
      <c r="B30" s="184"/>
      <c r="C30" s="199"/>
      <c r="D30" s="199"/>
      <c r="E30" s="190"/>
      <c r="F30" s="199"/>
      <c r="G30" s="190"/>
      <c r="H30" s="199"/>
      <c r="I30" s="200"/>
      <c r="J30" s="199"/>
      <c r="K30" s="190"/>
      <c r="L30" s="199"/>
      <c r="M30" s="201"/>
      <c r="N30" s="199"/>
      <c r="O30" s="201"/>
      <c r="P30" s="199"/>
      <c r="Q30" s="201"/>
      <c r="R30" s="176"/>
      <c r="S30" s="177"/>
      <c r="T30" s="176"/>
      <c r="U30" s="177"/>
      <c r="V30" s="175"/>
      <c r="W30" s="178"/>
      <c r="X30" s="175"/>
    </row>
    <row r="31" spans="1:24" ht="24" customHeight="1" x14ac:dyDescent="0.25">
      <c r="A31" s="183"/>
      <c r="B31" s="184"/>
      <c r="C31" s="199"/>
      <c r="D31" s="199"/>
      <c r="E31" s="186"/>
      <c r="F31" s="199"/>
      <c r="G31" s="186"/>
      <c r="H31" s="199"/>
      <c r="I31" s="187"/>
      <c r="J31" s="199"/>
      <c r="K31" s="186"/>
      <c r="L31" s="199"/>
      <c r="M31" s="189"/>
      <c r="N31" s="199"/>
      <c r="O31" s="186"/>
      <c r="P31" s="199"/>
      <c r="Q31" s="186"/>
      <c r="R31" s="199"/>
      <c r="S31" s="177"/>
      <c r="T31" s="176"/>
      <c r="U31" s="177"/>
      <c r="V31" s="176"/>
      <c r="W31" s="178"/>
      <c r="X31" s="176"/>
    </row>
    <row r="32" spans="1:24" ht="24" customHeight="1" x14ac:dyDescent="0.25">
      <c r="A32" s="183"/>
      <c r="B32" s="184"/>
      <c r="C32" s="199"/>
      <c r="D32" s="199"/>
      <c r="E32" s="186"/>
      <c r="F32" s="199"/>
      <c r="G32" s="186"/>
      <c r="H32" s="199"/>
      <c r="I32" s="187"/>
      <c r="J32" s="176"/>
      <c r="K32" s="186"/>
      <c r="L32" s="199"/>
      <c r="M32" s="189"/>
      <c r="N32" s="199"/>
      <c r="O32" s="186"/>
      <c r="P32" s="199"/>
      <c r="Q32" s="186"/>
      <c r="R32" s="199"/>
      <c r="S32" s="177"/>
      <c r="T32" s="176"/>
      <c r="U32" s="177"/>
      <c r="V32" s="176"/>
      <c r="W32" s="178"/>
      <c r="X32" s="176"/>
    </row>
    <row r="33" spans="1:24" ht="24" customHeight="1" x14ac:dyDescent="0.25">
      <c r="A33" s="183"/>
      <c r="B33" s="184"/>
      <c r="C33" s="199"/>
      <c r="D33" s="199"/>
      <c r="E33" s="190"/>
      <c r="F33" s="199"/>
      <c r="G33" s="190"/>
      <c r="H33" s="199"/>
      <c r="I33" s="191"/>
      <c r="J33" s="176"/>
      <c r="K33" s="191"/>
      <c r="L33" s="199"/>
      <c r="M33" s="191"/>
      <c r="N33" s="176"/>
      <c r="O33" s="191"/>
      <c r="P33" s="176"/>
      <c r="Q33" s="199"/>
      <c r="R33" s="199"/>
      <c r="S33" s="177"/>
      <c r="T33" s="176"/>
      <c r="U33" s="190"/>
      <c r="V33" s="176"/>
      <c r="W33" s="190"/>
      <c r="X33" s="176"/>
    </row>
    <row r="34" spans="1:24" ht="24" customHeight="1" x14ac:dyDescent="0.25">
      <c r="A34" s="99"/>
      <c r="B34" s="99"/>
      <c r="C34" s="99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</row>
    <row r="35" spans="1:24" ht="24" customHeight="1" x14ac:dyDescent="0.25">
      <c r="A35" s="99"/>
      <c r="B35" s="99"/>
      <c r="C35" s="99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</row>
    <row r="36" spans="1:24" ht="24" customHeight="1" x14ac:dyDescent="0.25">
      <c r="A36" s="99"/>
      <c r="B36" s="99"/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</row>
    <row r="37" spans="1:24" ht="24" customHeight="1" x14ac:dyDescent="0.25">
      <c r="A37" s="99"/>
      <c r="B37" s="99"/>
      <c r="C37" s="99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</row>
    <row r="38" spans="1:24" ht="24" customHeight="1" x14ac:dyDescent="0.25">
      <c r="A38" s="99"/>
      <c r="B38" s="99"/>
      <c r="C38" s="99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</row>
    <row r="39" spans="1:24" ht="24" customHeight="1" x14ac:dyDescent="0.25">
      <c r="A39" s="99"/>
      <c r="B39" s="99"/>
      <c r="C39" s="99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</row>
    <row r="40" spans="1:24" ht="24" customHeight="1" x14ac:dyDescent="0.25">
      <c r="A40" s="99"/>
      <c r="B40" s="99"/>
      <c r="C40" s="99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</row>
    <row r="41" spans="1:24" ht="24" customHeight="1" x14ac:dyDescent="0.25">
      <c r="A41" s="99"/>
      <c r="B41" s="99"/>
      <c r="C41" s="99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</row>
    <row r="42" spans="1:24" ht="24" customHeight="1" x14ac:dyDescent="0.25">
      <c r="A42" s="99"/>
      <c r="B42" s="99"/>
      <c r="C42" s="99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</row>
    <row r="43" spans="1:24" ht="24" customHeight="1" x14ac:dyDescent="0.25">
      <c r="A43" s="99"/>
      <c r="B43" s="99"/>
      <c r="C43" s="99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</row>
    <row r="44" spans="1:24" ht="24" customHeight="1" x14ac:dyDescent="0.25">
      <c r="A44" s="99"/>
      <c r="B44" s="99"/>
      <c r="C44" s="99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</row>
    <row r="45" spans="1:24" ht="24" customHeight="1" x14ac:dyDescent="0.25">
      <c r="A45" s="99"/>
      <c r="B45" s="99"/>
      <c r="C45" s="99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</row>
    <row r="46" spans="1:24" ht="24" customHeight="1" x14ac:dyDescent="0.25">
      <c r="A46" s="99"/>
      <c r="B46" s="99"/>
      <c r="C46" s="99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</row>
    <row r="47" spans="1:24" ht="24" customHeight="1" x14ac:dyDescent="0.25">
      <c r="A47" s="99"/>
      <c r="B47" s="99"/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</row>
    <row r="48" spans="1:24" ht="24" customHeight="1" x14ac:dyDescent="0.25">
      <c r="A48" s="99"/>
      <c r="B48" s="99"/>
      <c r="C48" s="99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</row>
    <row r="49" spans="1:24" ht="24" customHeight="1" x14ac:dyDescent="0.25">
      <c r="A49" s="99"/>
      <c r="B49" s="99"/>
      <c r="C49" s="99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</row>
    <row r="50" spans="1:24" ht="24" customHeight="1" x14ac:dyDescent="0.25">
      <c r="A50" s="99"/>
      <c r="B50" s="99"/>
      <c r="C50" s="99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</row>
    <row r="51" spans="1:24" ht="24" customHeight="1" x14ac:dyDescent="0.25">
      <c r="A51" s="99"/>
      <c r="B51" s="99"/>
      <c r="C51" s="99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</row>
    <row r="52" spans="1:24" ht="24" customHeight="1" x14ac:dyDescent="0.25">
      <c r="A52" s="99"/>
      <c r="B52" s="99"/>
      <c r="C52" s="99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</row>
    <row r="53" spans="1:24" ht="24" customHeight="1" x14ac:dyDescent="0.25">
      <c r="A53" s="99"/>
      <c r="B53" s="99"/>
      <c r="C53" s="99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</row>
    <row r="54" spans="1:24" ht="24" customHeight="1" x14ac:dyDescent="0.25">
      <c r="A54" s="99"/>
      <c r="B54" s="99"/>
      <c r="C54" s="99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</row>
    <row r="55" spans="1:24" ht="24" customHeight="1" x14ac:dyDescent="0.25">
      <c r="A55" s="99"/>
      <c r="B55" s="99"/>
      <c r="C55" s="99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</row>
    <row r="56" spans="1:24" ht="24" customHeight="1" x14ac:dyDescent="0.25">
      <c r="A56" s="99"/>
      <c r="B56" s="99"/>
      <c r="C56" s="99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</row>
    <row r="57" spans="1:24" ht="24" customHeight="1" x14ac:dyDescent="0.25">
      <c r="A57" s="99"/>
      <c r="B57" s="99"/>
      <c r="C57" s="99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</row>
    <row r="58" spans="1:24" ht="24" customHeight="1" x14ac:dyDescent="0.25">
      <c r="A58" s="99"/>
      <c r="B58" s="99"/>
      <c r="C58" s="99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</row>
    <row r="59" spans="1:24" ht="24" customHeight="1" x14ac:dyDescent="0.25">
      <c r="A59" s="99"/>
      <c r="B59" s="99"/>
      <c r="C59" s="99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</row>
    <row r="60" spans="1:24" ht="24" customHeight="1" x14ac:dyDescent="0.25">
      <c r="A60" s="99"/>
      <c r="B60" s="99"/>
      <c r="C60" s="99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</row>
    <row r="61" spans="1:24" ht="24" customHeight="1" x14ac:dyDescent="0.25">
      <c r="A61" s="99"/>
      <c r="B61" s="99"/>
      <c r="C61" s="99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</row>
    <row r="62" spans="1:24" ht="24" customHeight="1" x14ac:dyDescent="0.25">
      <c r="A62" s="99"/>
      <c r="B62" s="99"/>
      <c r="C62" s="99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</row>
    <row r="63" spans="1:24" ht="24" customHeight="1" x14ac:dyDescent="0.25">
      <c r="A63" s="99"/>
      <c r="B63" s="99"/>
      <c r="C63" s="99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</row>
    <row r="64" spans="1:24" ht="24" customHeight="1" x14ac:dyDescent="0.25">
      <c r="A64" s="99"/>
      <c r="B64" s="99"/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</row>
    <row r="65" spans="1:24" ht="24" customHeight="1" x14ac:dyDescent="0.25">
      <c r="A65" s="99"/>
      <c r="B65" s="99"/>
      <c r="C65" s="99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</row>
    <row r="66" spans="1:24" ht="24" customHeight="1" x14ac:dyDescent="0.25">
      <c r="A66" s="99"/>
      <c r="B66" s="99"/>
      <c r="C66" s="99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</row>
    <row r="67" spans="1:24" ht="24" customHeight="1" x14ac:dyDescent="0.25">
      <c r="A67" s="99"/>
      <c r="B67" s="99"/>
      <c r="C67" s="99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</row>
    <row r="68" spans="1:24" ht="24" customHeight="1" x14ac:dyDescent="0.25">
      <c r="A68" s="99"/>
      <c r="B68" s="99"/>
      <c r="C68" s="99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</row>
    <row r="69" spans="1:24" ht="24" customHeight="1" x14ac:dyDescent="0.25">
      <c r="A69" s="99"/>
      <c r="B69" s="99"/>
      <c r="C69" s="99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</row>
    <row r="70" spans="1:24" ht="24" customHeight="1" x14ac:dyDescent="0.25">
      <c r="A70" s="99"/>
      <c r="B70" s="99"/>
      <c r="C70" s="99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</row>
    <row r="71" spans="1:24" ht="24" customHeight="1" x14ac:dyDescent="0.25">
      <c r="A71" s="99"/>
      <c r="B71" s="99"/>
      <c r="C71" s="99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</row>
    <row r="72" spans="1:24" ht="24" customHeight="1" x14ac:dyDescent="0.25">
      <c r="A72" s="99"/>
      <c r="B72" s="99"/>
      <c r="C72" s="99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</row>
    <row r="73" spans="1:24" ht="24" customHeight="1" x14ac:dyDescent="0.25">
      <c r="A73" s="99"/>
      <c r="B73" s="99"/>
      <c r="C73" s="99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</row>
    <row r="74" spans="1:24" ht="24" customHeight="1" x14ac:dyDescent="0.25">
      <c r="A74" s="99"/>
      <c r="B74" s="99"/>
      <c r="C74" s="99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</row>
    <row r="75" spans="1:24" ht="24" customHeight="1" x14ac:dyDescent="0.25">
      <c r="A75" s="99"/>
      <c r="B75" s="99"/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</row>
    <row r="76" spans="1:24" ht="24" customHeight="1" x14ac:dyDescent="0.25">
      <c r="A76" s="99"/>
      <c r="B76" s="99"/>
      <c r="C76" s="99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</row>
    <row r="77" spans="1:24" ht="24" customHeight="1" x14ac:dyDescent="0.25">
      <c r="A77" s="99"/>
      <c r="B77" s="99"/>
      <c r="C77" s="99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</row>
    <row r="78" spans="1:24" ht="24" customHeight="1" x14ac:dyDescent="0.25">
      <c r="A78" s="99"/>
      <c r="B78" s="99"/>
      <c r="C78" s="99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</row>
    <row r="79" spans="1:24" ht="24" customHeight="1" x14ac:dyDescent="0.25">
      <c r="A79" s="99"/>
      <c r="B79" s="99"/>
      <c r="C79" s="99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</row>
    <row r="80" spans="1:24" ht="24" customHeight="1" x14ac:dyDescent="0.25">
      <c r="A80" s="99"/>
      <c r="B80" s="99"/>
      <c r="C80" s="99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</row>
    <row r="81" spans="1:24" ht="24" customHeight="1" x14ac:dyDescent="0.25">
      <c r="A81" s="99"/>
      <c r="B81" s="99"/>
      <c r="C81" s="99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</row>
    <row r="82" spans="1:24" ht="24" customHeight="1" x14ac:dyDescent="0.25">
      <c r="A82" s="99"/>
      <c r="B82" s="99"/>
      <c r="C82" s="99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</row>
    <row r="83" spans="1:24" ht="24" customHeight="1" x14ac:dyDescent="0.25">
      <c r="A83" s="99"/>
      <c r="B83" s="99"/>
      <c r="C83" s="99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</row>
    <row r="84" spans="1:24" ht="24" customHeight="1" x14ac:dyDescent="0.25">
      <c r="A84" s="99"/>
      <c r="B84" s="99"/>
      <c r="C84" s="99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</row>
    <row r="85" spans="1:24" ht="24" customHeight="1" x14ac:dyDescent="0.25">
      <c r="A85" s="99"/>
      <c r="B85" s="99"/>
      <c r="C85" s="99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</row>
  </sheetData>
  <mergeCells count="10">
    <mergeCell ref="D7:X7"/>
    <mergeCell ref="D8:T8"/>
    <mergeCell ref="H9:J9"/>
    <mergeCell ref="L9:R9"/>
    <mergeCell ref="A1:X1"/>
    <mergeCell ref="A2:X2"/>
    <mergeCell ref="A3:X3"/>
    <mergeCell ref="A4:X4"/>
    <mergeCell ref="A5:X5"/>
    <mergeCell ref="A6:V6"/>
  </mergeCells>
  <pageMargins left="1" right="0.2" top="1" bottom="0.5" header="0.6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M162"/>
  <sheetViews>
    <sheetView tabSelected="1" topLeftCell="A97" zoomScale="80" zoomScaleNormal="88" zoomScaleSheetLayoutView="90" workbookViewId="0">
      <selection activeCell="E141" sqref="E141"/>
    </sheetView>
  </sheetViews>
  <sheetFormatPr defaultColWidth="8.85546875" defaultRowHeight="24" customHeight="1" x14ac:dyDescent="0.3"/>
  <cols>
    <col min="1" max="1" width="58.85546875" style="54" customWidth="1"/>
    <col min="2" max="2" width="3" style="54" customWidth="1"/>
    <col min="3" max="3" width="13.42578125" style="116" bestFit="1" customWidth="1"/>
    <col min="4" max="4" width="2" style="54" customWidth="1"/>
    <col min="5" max="5" width="13.85546875" style="54" customWidth="1"/>
    <col min="6" max="6" width="1.42578125" style="54" customWidth="1"/>
    <col min="7" max="7" width="13.42578125" style="54" bestFit="1" customWidth="1"/>
    <col min="8" max="8" width="1.140625" style="54" customWidth="1"/>
    <col min="9" max="9" width="13.42578125" style="54" bestFit="1" customWidth="1"/>
    <col min="10" max="10" width="28.140625" style="54" customWidth="1"/>
    <col min="11" max="12" width="8.85546875" style="54"/>
    <col min="13" max="13" width="22.140625" style="54" bestFit="1" customWidth="1"/>
    <col min="14" max="16384" width="8.85546875" style="54"/>
  </cols>
  <sheetData>
    <row r="1" spans="1:9" s="98" customFormat="1" ht="24" customHeight="1" x14ac:dyDescent="0.55000000000000004">
      <c r="A1" s="275" t="s">
        <v>234</v>
      </c>
      <c r="B1" s="275"/>
      <c r="C1" s="275"/>
      <c r="D1" s="275"/>
      <c r="E1" s="275"/>
      <c r="F1" s="275"/>
      <c r="G1" s="275"/>
      <c r="H1" s="275"/>
      <c r="I1" s="275"/>
    </row>
    <row r="2" spans="1:9" s="98" customFormat="1" ht="24" customHeight="1" x14ac:dyDescent="0.55000000000000004">
      <c r="A2" s="275" t="s">
        <v>99</v>
      </c>
      <c r="B2" s="275"/>
      <c r="C2" s="275"/>
      <c r="D2" s="275"/>
      <c r="E2" s="275"/>
      <c r="F2" s="275"/>
      <c r="G2" s="275"/>
      <c r="H2" s="275"/>
      <c r="I2" s="275"/>
    </row>
    <row r="3" spans="1:9" s="98" customFormat="1" ht="24" customHeight="1" x14ac:dyDescent="0.55000000000000004">
      <c r="A3" s="275" t="s">
        <v>205</v>
      </c>
      <c r="B3" s="275"/>
      <c r="C3" s="275"/>
      <c r="D3" s="275"/>
      <c r="E3" s="275"/>
      <c r="F3" s="275"/>
      <c r="G3" s="275"/>
      <c r="H3" s="275"/>
      <c r="I3" s="275"/>
    </row>
    <row r="4" spans="1:9" s="98" customFormat="1" ht="24" customHeight="1" x14ac:dyDescent="0.55000000000000004">
      <c r="A4" s="275" t="s">
        <v>5</v>
      </c>
      <c r="B4" s="275"/>
      <c r="C4" s="275"/>
      <c r="D4" s="275"/>
      <c r="E4" s="275"/>
      <c r="F4" s="275"/>
      <c r="G4" s="275"/>
      <c r="H4" s="275"/>
      <c r="I4" s="275"/>
    </row>
    <row r="5" spans="1:9" s="98" customFormat="1" ht="24" customHeight="1" x14ac:dyDescent="0.5">
      <c r="A5" s="277" t="s">
        <v>1</v>
      </c>
      <c r="B5" s="277"/>
      <c r="C5" s="277"/>
      <c r="D5" s="277"/>
      <c r="E5" s="277"/>
      <c r="F5" s="277"/>
      <c r="G5" s="277"/>
      <c r="H5" s="277"/>
      <c r="I5" s="277"/>
    </row>
    <row r="6" spans="1:9" ht="9" customHeight="1" x14ac:dyDescent="0.5">
      <c r="A6" s="283"/>
      <c r="B6" s="283"/>
      <c r="C6" s="283"/>
      <c r="D6" s="283"/>
      <c r="E6" s="283"/>
      <c r="F6" s="283"/>
      <c r="G6" s="283"/>
      <c r="H6" s="283"/>
      <c r="I6" s="283"/>
    </row>
    <row r="7" spans="1:9" ht="24" customHeight="1" x14ac:dyDescent="0.5">
      <c r="A7" s="11"/>
      <c r="B7" s="104"/>
      <c r="C7" s="268" t="s">
        <v>3</v>
      </c>
      <c r="D7" s="268"/>
      <c r="E7" s="268"/>
      <c r="F7" s="1"/>
      <c r="G7" s="268" t="s">
        <v>4</v>
      </c>
      <c r="H7" s="268"/>
      <c r="I7" s="268"/>
    </row>
    <row r="8" spans="1:9" ht="24" customHeight="1" x14ac:dyDescent="0.5">
      <c r="A8" s="11"/>
      <c r="B8" s="104"/>
      <c r="C8" s="15">
        <v>2562</v>
      </c>
      <c r="D8" s="15"/>
      <c r="E8" s="15">
        <v>2561</v>
      </c>
      <c r="F8" s="105"/>
      <c r="G8" s="15">
        <v>2562</v>
      </c>
      <c r="H8" s="15"/>
      <c r="I8" s="15">
        <v>2561</v>
      </c>
    </row>
    <row r="9" spans="1:9" ht="24" customHeight="1" x14ac:dyDescent="0.5">
      <c r="A9" s="57" t="s">
        <v>100</v>
      </c>
      <c r="B9" s="2"/>
      <c r="C9" s="106"/>
      <c r="D9" s="107"/>
      <c r="E9" s="137"/>
      <c r="F9" s="138"/>
      <c r="G9" s="137"/>
      <c r="H9" s="138"/>
      <c r="I9" s="137"/>
    </row>
    <row r="10" spans="1:9" ht="24" customHeight="1" x14ac:dyDescent="0.5">
      <c r="A10" s="11" t="s">
        <v>187</v>
      </c>
      <c r="B10" s="2"/>
      <c r="C10" s="139">
        <f>'งบกำไรขาดทุนเบ็ดเสร็จ  (9)'!D27</f>
        <v>-891690229</v>
      </c>
      <c r="D10" s="87"/>
      <c r="E10" s="32">
        <f>'งบกำไรขาดทุนเบ็ดเสร็จ  (9)'!F27</f>
        <v>51415724</v>
      </c>
      <c r="F10" s="140"/>
      <c r="G10" s="139">
        <f>'งบกำไรขาดทุนเบ็ดเสร็จ  (9)'!H27</f>
        <v>-185991576</v>
      </c>
      <c r="H10" s="140"/>
      <c r="I10" s="32">
        <v>276285728</v>
      </c>
    </row>
    <row r="11" spans="1:9" ht="24" customHeight="1" x14ac:dyDescent="0.5">
      <c r="A11" s="11" t="s">
        <v>101</v>
      </c>
      <c r="B11" s="3"/>
      <c r="C11" s="32"/>
      <c r="D11" s="87"/>
      <c r="E11" s="32"/>
      <c r="F11" s="140"/>
      <c r="G11" s="140"/>
      <c r="H11" s="140"/>
      <c r="I11" s="140"/>
    </row>
    <row r="12" spans="1:9" ht="24" customHeight="1" x14ac:dyDescent="0.5">
      <c r="A12" s="5" t="s">
        <v>102</v>
      </c>
      <c r="B12" s="94"/>
      <c r="C12" s="32">
        <v>114745755</v>
      </c>
      <c r="D12" s="87"/>
      <c r="E12" s="32">
        <v>149341404</v>
      </c>
      <c r="F12" s="140"/>
      <c r="G12" s="32">
        <v>604662</v>
      </c>
      <c r="H12" s="141"/>
      <c r="I12" s="32">
        <v>848223</v>
      </c>
    </row>
    <row r="13" spans="1:9" ht="24" customHeight="1" x14ac:dyDescent="0.5">
      <c r="A13" s="5" t="s">
        <v>103</v>
      </c>
      <c r="B13" s="94"/>
      <c r="C13" s="139">
        <v>-12279757</v>
      </c>
      <c r="D13" s="87"/>
      <c r="E13" s="139">
        <v>-15249148</v>
      </c>
      <c r="F13" s="140"/>
      <c r="G13" s="139">
        <v>-5442232</v>
      </c>
      <c r="H13" s="141"/>
      <c r="I13" s="139">
        <v>-5973898</v>
      </c>
    </row>
    <row r="14" spans="1:9" ht="24" customHeight="1" x14ac:dyDescent="0.5">
      <c r="A14" s="5" t="s">
        <v>104</v>
      </c>
      <c r="B14" s="94"/>
      <c r="C14" s="32">
        <v>47003388</v>
      </c>
      <c r="D14" s="87"/>
      <c r="E14" s="32">
        <v>48510020</v>
      </c>
      <c r="F14" s="140"/>
      <c r="G14" s="32">
        <v>476712</v>
      </c>
      <c r="H14" s="141"/>
      <c r="I14" s="143">
        <v>0</v>
      </c>
    </row>
    <row r="15" spans="1:9" ht="24" customHeight="1" x14ac:dyDescent="0.5">
      <c r="A15" s="5" t="s">
        <v>135</v>
      </c>
      <c r="B15" s="94"/>
      <c r="C15" s="139">
        <v>-84024</v>
      </c>
      <c r="D15" s="127"/>
      <c r="E15" s="139">
        <v>-344076</v>
      </c>
      <c r="F15" s="140"/>
      <c r="G15" s="139">
        <v>-84024</v>
      </c>
      <c r="H15" s="141"/>
      <c r="I15" s="139">
        <v>-46709912</v>
      </c>
    </row>
    <row r="16" spans="1:9" ht="24" customHeight="1" x14ac:dyDescent="0.5">
      <c r="A16" s="5" t="s">
        <v>105</v>
      </c>
      <c r="B16" s="2"/>
      <c r="C16" s="32">
        <v>10065782</v>
      </c>
      <c r="D16" s="87"/>
      <c r="E16" s="139">
        <v>-12647713</v>
      </c>
      <c r="F16" s="140"/>
      <c r="G16" s="139">
        <v>463175</v>
      </c>
      <c r="H16" s="141"/>
      <c r="I16" s="139">
        <v>-3886111</v>
      </c>
    </row>
    <row r="17" spans="1:9" ht="24" customHeight="1" x14ac:dyDescent="0.5">
      <c r="A17" s="5" t="s">
        <v>243</v>
      </c>
      <c r="B17" s="2"/>
      <c r="C17" s="143">
        <v>0</v>
      </c>
      <c r="D17" s="87"/>
      <c r="E17" s="143">
        <v>0</v>
      </c>
      <c r="F17" s="140"/>
      <c r="G17" s="139">
        <v>-4114000</v>
      </c>
      <c r="H17" s="141"/>
      <c r="I17" s="143">
        <v>0</v>
      </c>
    </row>
    <row r="18" spans="1:9" ht="24" customHeight="1" x14ac:dyDescent="0.5">
      <c r="A18" s="5" t="s">
        <v>244</v>
      </c>
      <c r="B18" s="2"/>
      <c r="C18" s="143">
        <v>0</v>
      </c>
      <c r="D18" s="87"/>
      <c r="E18" s="143">
        <v>0</v>
      </c>
      <c r="F18" s="140"/>
      <c r="G18" s="139">
        <v>10136793</v>
      </c>
      <c r="H18" s="141"/>
      <c r="I18" s="143">
        <v>0</v>
      </c>
    </row>
    <row r="19" spans="1:9" ht="24" customHeight="1" x14ac:dyDescent="0.5">
      <c r="A19" s="5" t="s">
        <v>200</v>
      </c>
      <c r="B19" s="2"/>
      <c r="C19" s="32">
        <v>47025189</v>
      </c>
      <c r="D19" s="87"/>
      <c r="E19" s="32">
        <v>8367726</v>
      </c>
      <c r="F19" s="140"/>
      <c r="G19" s="143">
        <v>0</v>
      </c>
      <c r="H19" s="144"/>
      <c r="I19" s="143">
        <v>0</v>
      </c>
    </row>
    <row r="20" spans="1:9" ht="24" customHeight="1" x14ac:dyDescent="0.5">
      <c r="A20" s="5" t="s">
        <v>245</v>
      </c>
      <c r="B20" s="2"/>
      <c r="C20" s="32">
        <v>28291583</v>
      </c>
      <c r="D20" s="87"/>
      <c r="E20" s="32">
        <v>11878117</v>
      </c>
      <c r="F20" s="140"/>
      <c r="G20" s="143">
        <v>0</v>
      </c>
      <c r="H20" s="144"/>
      <c r="I20" s="143">
        <v>0</v>
      </c>
    </row>
    <row r="21" spans="1:9" ht="24" customHeight="1" x14ac:dyDescent="0.5">
      <c r="A21" s="5" t="s">
        <v>197</v>
      </c>
      <c r="B21" s="2"/>
      <c r="C21" s="32"/>
      <c r="D21" s="87"/>
      <c r="E21" s="32"/>
      <c r="F21" s="140"/>
      <c r="G21" s="143"/>
      <c r="H21" s="144"/>
      <c r="I21" s="143"/>
    </row>
    <row r="22" spans="1:9" ht="24" customHeight="1" x14ac:dyDescent="0.5">
      <c r="A22" s="95" t="s">
        <v>198</v>
      </c>
      <c r="B22" s="2"/>
      <c r="C22" s="143">
        <v>0</v>
      </c>
      <c r="D22" s="87"/>
      <c r="E22" s="32">
        <v>21198856</v>
      </c>
      <c r="F22" s="140"/>
      <c r="G22" s="143">
        <v>0</v>
      </c>
      <c r="H22" s="144"/>
      <c r="I22" s="143">
        <v>0</v>
      </c>
    </row>
    <row r="23" spans="1:9" ht="24" customHeight="1" x14ac:dyDescent="0.5">
      <c r="A23" s="5" t="s">
        <v>199</v>
      </c>
      <c r="B23" s="2"/>
      <c r="C23" s="143">
        <v>0</v>
      </c>
      <c r="D23" s="87"/>
      <c r="E23" s="32">
        <v>28261473</v>
      </c>
      <c r="F23" s="140"/>
      <c r="G23" s="143">
        <v>0</v>
      </c>
      <c r="H23" s="144"/>
      <c r="I23" s="143">
        <v>0</v>
      </c>
    </row>
    <row r="24" spans="1:9" ht="24" customHeight="1" x14ac:dyDescent="0.5">
      <c r="A24" s="5" t="s">
        <v>106</v>
      </c>
      <c r="B24" s="3"/>
      <c r="C24" s="32"/>
      <c r="D24" s="128"/>
      <c r="E24" s="32"/>
      <c r="F24" s="145"/>
      <c r="G24" s="139"/>
      <c r="H24" s="145"/>
      <c r="I24" s="139"/>
    </row>
    <row r="25" spans="1:9" ht="24" customHeight="1" x14ac:dyDescent="0.5">
      <c r="A25" s="95" t="s">
        <v>107</v>
      </c>
      <c r="B25" s="2"/>
      <c r="C25" s="32">
        <v>265452916</v>
      </c>
      <c r="D25" s="87"/>
      <c r="E25" s="142">
        <v>-262156897</v>
      </c>
      <c r="F25" s="140"/>
      <c r="G25" s="142">
        <v>158207199</v>
      </c>
      <c r="H25" s="142"/>
      <c r="I25" s="142">
        <v>-231369598</v>
      </c>
    </row>
    <row r="26" spans="1:9" ht="24" customHeight="1" x14ac:dyDescent="0.5">
      <c r="A26" s="5" t="s">
        <v>108</v>
      </c>
      <c r="B26" s="2"/>
      <c r="C26" s="32"/>
      <c r="D26" s="87"/>
      <c r="E26" s="32"/>
      <c r="F26" s="140"/>
      <c r="G26" s="142"/>
      <c r="H26" s="142"/>
      <c r="I26" s="142"/>
    </row>
    <row r="27" spans="1:9" ht="24" customHeight="1" x14ac:dyDescent="0.5">
      <c r="A27" s="95" t="s">
        <v>109</v>
      </c>
      <c r="B27" s="2"/>
      <c r="C27" s="142">
        <v>-25</v>
      </c>
      <c r="D27" s="87"/>
      <c r="E27" s="142">
        <v>-27473</v>
      </c>
      <c r="F27" s="140"/>
      <c r="G27" s="142">
        <v>-25</v>
      </c>
      <c r="H27" s="142"/>
      <c r="I27" s="142">
        <v>-27473</v>
      </c>
    </row>
    <row r="28" spans="1:9" ht="24" customHeight="1" x14ac:dyDescent="0.5">
      <c r="A28" s="5" t="s">
        <v>180</v>
      </c>
      <c r="B28" s="2"/>
      <c r="C28" s="142">
        <v>-2386411</v>
      </c>
      <c r="D28" s="87"/>
      <c r="E28" s="142">
        <v>-5335210</v>
      </c>
      <c r="F28" s="140"/>
      <c r="G28" s="143">
        <v>0</v>
      </c>
      <c r="H28" s="141"/>
      <c r="I28" s="142">
        <v>-4131444</v>
      </c>
    </row>
    <row r="29" spans="1:9" ht="24" customHeight="1" x14ac:dyDescent="0.5">
      <c r="A29" s="5" t="s">
        <v>181</v>
      </c>
      <c r="B29" s="11"/>
      <c r="C29" s="142">
        <v>-18957</v>
      </c>
      <c r="D29" s="87"/>
      <c r="E29" s="142">
        <v>-891</v>
      </c>
      <c r="F29" s="140"/>
      <c r="G29" s="142">
        <v>-18957</v>
      </c>
      <c r="H29" s="141"/>
      <c r="I29" s="142">
        <v>-891</v>
      </c>
    </row>
    <row r="30" spans="1:9" ht="24" customHeight="1" x14ac:dyDescent="0.5">
      <c r="A30" s="5" t="s">
        <v>110</v>
      </c>
      <c r="B30" s="11"/>
      <c r="C30" s="142">
        <v>-1497509</v>
      </c>
      <c r="D30" s="87"/>
      <c r="E30" s="142">
        <v>-3811037</v>
      </c>
      <c r="F30" s="140"/>
      <c r="G30" s="143">
        <v>0</v>
      </c>
      <c r="H30" s="144"/>
      <c r="I30" s="143">
        <v>0</v>
      </c>
    </row>
    <row r="31" spans="1:9" ht="24" customHeight="1" x14ac:dyDescent="0.5">
      <c r="A31" s="5" t="s">
        <v>246</v>
      </c>
      <c r="B31" s="11"/>
      <c r="C31" s="32">
        <v>755366</v>
      </c>
      <c r="D31" s="87"/>
      <c r="E31" s="142">
        <v>-409500</v>
      </c>
      <c r="F31" s="140"/>
      <c r="G31" s="142">
        <v>8892240</v>
      </c>
      <c r="H31" s="142"/>
      <c r="I31" s="142">
        <v>-7426493</v>
      </c>
    </row>
    <row r="32" spans="1:9" ht="24" customHeight="1" x14ac:dyDescent="0.5">
      <c r="A32" s="5" t="s">
        <v>201</v>
      </c>
      <c r="B32" s="11"/>
      <c r="C32" s="143">
        <v>0</v>
      </c>
      <c r="D32" s="87"/>
      <c r="E32" s="32">
        <v>15348749</v>
      </c>
      <c r="F32" s="140"/>
      <c r="G32" s="143">
        <v>0</v>
      </c>
      <c r="H32" s="144"/>
      <c r="I32" s="143">
        <v>0</v>
      </c>
    </row>
    <row r="33" spans="1:9" ht="24" customHeight="1" x14ac:dyDescent="0.5">
      <c r="A33" s="5" t="s">
        <v>111</v>
      </c>
      <c r="B33" s="11"/>
      <c r="C33" s="32"/>
      <c r="D33" s="87"/>
      <c r="E33" s="32"/>
      <c r="F33" s="140"/>
      <c r="G33" s="143"/>
      <c r="H33" s="144"/>
      <c r="I33" s="143"/>
    </row>
    <row r="34" spans="1:9" ht="24" customHeight="1" x14ac:dyDescent="0.5">
      <c r="A34" s="95" t="s">
        <v>112</v>
      </c>
      <c r="B34" s="11"/>
      <c r="C34" s="143">
        <v>0</v>
      </c>
      <c r="D34" s="87"/>
      <c r="E34" s="143">
        <v>0</v>
      </c>
      <c r="F34" s="140"/>
      <c r="G34" s="143">
        <v>0</v>
      </c>
      <c r="H34" s="141"/>
      <c r="I34" s="142">
        <v>-1011936</v>
      </c>
    </row>
    <row r="35" spans="1:9" ht="24" customHeight="1" x14ac:dyDescent="0.5">
      <c r="A35" s="5" t="s">
        <v>272</v>
      </c>
      <c r="B35" s="2"/>
      <c r="C35" s="32">
        <v>1727180</v>
      </c>
      <c r="D35" s="87"/>
      <c r="E35" s="32">
        <f>3122449</f>
        <v>3122449</v>
      </c>
      <c r="F35" s="140"/>
      <c r="G35" s="143">
        <v>0</v>
      </c>
      <c r="H35" s="144"/>
      <c r="I35" s="143">
        <v>0</v>
      </c>
    </row>
    <row r="36" spans="1:9" ht="24" customHeight="1" x14ac:dyDescent="0.5">
      <c r="A36" s="5"/>
      <c r="B36" s="2"/>
      <c r="C36" s="32"/>
      <c r="D36" s="87"/>
      <c r="E36" s="32"/>
      <c r="F36" s="140"/>
      <c r="G36" s="143"/>
      <c r="H36" s="144"/>
      <c r="I36" s="143"/>
    </row>
    <row r="37" spans="1:9" ht="24" customHeight="1" x14ac:dyDescent="0.5">
      <c r="A37" s="5"/>
      <c r="B37" s="2"/>
      <c r="C37" s="32"/>
      <c r="D37" s="87"/>
      <c r="E37" s="32"/>
      <c r="F37" s="140"/>
      <c r="G37" s="143"/>
      <c r="H37" s="144"/>
      <c r="I37" s="143"/>
    </row>
    <row r="38" spans="1:9" ht="24" customHeight="1" x14ac:dyDescent="0.5">
      <c r="A38" s="5"/>
      <c r="B38" s="2"/>
      <c r="C38" s="32"/>
      <c r="D38" s="87"/>
      <c r="E38" s="32"/>
      <c r="F38" s="140"/>
      <c r="G38" s="143"/>
      <c r="H38" s="144"/>
      <c r="I38" s="143"/>
    </row>
    <row r="39" spans="1:9" ht="24" customHeight="1" x14ac:dyDescent="0.5">
      <c r="A39" s="5"/>
      <c r="B39" s="2"/>
      <c r="C39" s="32"/>
      <c r="D39" s="87"/>
      <c r="E39" s="32"/>
      <c r="F39" s="140"/>
      <c r="G39" s="143"/>
      <c r="H39" s="144"/>
      <c r="I39" s="143"/>
    </row>
    <row r="40" spans="1:9" s="98" customFormat="1" ht="24" customHeight="1" x14ac:dyDescent="0.55000000000000004">
      <c r="A40" s="275" t="s">
        <v>234</v>
      </c>
      <c r="B40" s="275"/>
      <c r="C40" s="275"/>
      <c r="D40" s="275"/>
      <c r="E40" s="275"/>
      <c r="F40" s="275"/>
      <c r="G40" s="275"/>
      <c r="H40" s="275"/>
      <c r="I40" s="275"/>
    </row>
    <row r="41" spans="1:9" s="98" customFormat="1" ht="24" customHeight="1" x14ac:dyDescent="0.55000000000000004">
      <c r="A41" s="275" t="s">
        <v>178</v>
      </c>
      <c r="B41" s="275"/>
      <c r="C41" s="275"/>
      <c r="D41" s="275"/>
      <c r="E41" s="275"/>
      <c r="F41" s="275"/>
      <c r="G41" s="275"/>
      <c r="H41" s="275"/>
      <c r="I41" s="275"/>
    </row>
    <row r="42" spans="1:9" s="98" customFormat="1" ht="24" customHeight="1" x14ac:dyDescent="0.55000000000000004">
      <c r="A42" s="275" t="s">
        <v>205</v>
      </c>
      <c r="B42" s="275"/>
      <c r="C42" s="275"/>
      <c r="D42" s="275"/>
      <c r="E42" s="275"/>
      <c r="F42" s="275"/>
      <c r="G42" s="275"/>
      <c r="H42" s="275"/>
      <c r="I42" s="275"/>
    </row>
    <row r="43" spans="1:9" s="98" customFormat="1" ht="24" customHeight="1" x14ac:dyDescent="0.55000000000000004">
      <c r="A43" s="275" t="s">
        <v>5</v>
      </c>
      <c r="B43" s="275"/>
      <c r="C43" s="275"/>
      <c r="D43" s="275"/>
      <c r="E43" s="275"/>
      <c r="F43" s="275"/>
      <c r="G43" s="275"/>
      <c r="H43" s="275"/>
      <c r="I43" s="275"/>
    </row>
    <row r="44" spans="1:9" s="98" customFormat="1" ht="24" customHeight="1" x14ac:dyDescent="0.5">
      <c r="A44" s="277" t="s">
        <v>1</v>
      </c>
      <c r="B44" s="277"/>
      <c r="C44" s="277"/>
      <c r="D44" s="277"/>
      <c r="E44" s="277"/>
      <c r="F44" s="277"/>
      <c r="G44" s="277"/>
      <c r="H44" s="277"/>
      <c r="I44" s="277"/>
    </row>
    <row r="45" spans="1:9" ht="9" customHeight="1" x14ac:dyDescent="0.5">
      <c r="A45" s="283"/>
      <c r="B45" s="283"/>
      <c r="C45" s="283"/>
      <c r="D45" s="283"/>
      <c r="E45" s="283"/>
      <c r="F45" s="283"/>
      <c r="G45" s="283"/>
      <c r="H45" s="283"/>
      <c r="I45" s="283"/>
    </row>
    <row r="46" spans="1:9" ht="24" customHeight="1" x14ac:dyDescent="0.5">
      <c r="A46" s="11"/>
      <c r="B46" s="104"/>
      <c r="C46" s="268" t="s">
        <v>3</v>
      </c>
      <c r="D46" s="268"/>
      <c r="E46" s="268"/>
      <c r="F46" s="1"/>
      <c r="G46" s="268" t="s">
        <v>4</v>
      </c>
      <c r="H46" s="268"/>
      <c r="I46" s="268"/>
    </row>
    <row r="47" spans="1:9" ht="24" customHeight="1" x14ac:dyDescent="0.5">
      <c r="A47" s="11"/>
      <c r="B47" s="104"/>
      <c r="C47" s="15">
        <v>2562</v>
      </c>
      <c r="D47" s="15"/>
      <c r="E47" s="15">
        <v>2561</v>
      </c>
      <c r="F47" s="105"/>
      <c r="G47" s="15">
        <v>2562</v>
      </c>
      <c r="H47" s="15"/>
      <c r="I47" s="15">
        <v>2561</v>
      </c>
    </row>
    <row r="48" spans="1:9" ht="24" customHeight="1" x14ac:dyDescent="0.5">
      <c r="A48" s="57" t="s">
        <v>177</v>
      </c>
      <c r="B48" s="108"/>
      <c r="C48" s="105"/>
      <c r="D48" s="105"/>
      <c r="E48" s="105"/>
      <c r="F48" s="105"/>
      <c r="G48" s="105"/>
      <c r="H48" s="105"/>
      <c r="I48" s="105"/>
    </row>
    <row r="49" spans="1:10" ht="24" customHeight="1" x14ac:dyDescent="0.5">
      <c r="A49" s="5" t="s">
        <v>247</v>
      </c>
      <c r="B49" s="2"/>
      <c r="C49" s="32">
        <v>2053839</v>
      </c>
      <c r="D49" s="87"/>
      <c r="E49" s="32">
        <v>1577721</v>
      </c>
      <c r="F49" s="140"/>
      <c r="G49" s="32">
        <v>10095</v>
      </c>
      <c r="H49" s="142"/>
      <c r="I49" s="32">
        <v>7</v>
      </c>
    </row>
    <row r="50" spans="1:10" ht="24" customHeight="1" x14ac:dyDescent="0.5">
      <c r="A50" s="5" t="s">
        <v>248</v>
      </c>
      <c r="B50" s="2"/>
      <c r="C50" s="32">
        <v>32186730</v>
      </c>
      <c r="D50" s="87"/>
      <c r="E50" s="143">
        <v>0</v>
      </c>
      <c r="F50" s="140"/>
      <c r="G50" s="143">
        <v>0</v>
      </c>
      <c r="H50" s="144"/>
      <c r="I50" s="143">
        <v>0</v>
      </c>
    </row>
    <row r="51" spans="1:10" ht="24" customHeight="1" x14ac:dyDescent="0.5">
      <c r="A51" s="5" t="s">
        <v>113</v>
      </c>
      <c r="B51" s="2"/>
      <c r="C51" s="32">
        <v>15953506</v>
      </c>
      <c r="D51" s="128"/>
      <c r="E51" s="32">
        <v>5301225</v>
      </c>
      <c r="F51" s="145"/>
      <c r="G51" s="32">
        <v>1802614</v>
      </c>
      <c r="H51" s="142"/>
      <c r="I51" s="32">
        <v>486615</v>
      </c>
    </row>
    <row r="52" spans="1:10" ht="24" customHeight="1" x14ac:dyDescent="0.5">
      <c r="A52" s="5" t="s">
        <v>73</v>
      </c>
      <c r="B52" s="2"/>
      <c r="C52" s="34">
        <v>2790718</v>
      </c>
      <c r="D52" s="129"/>
      <c r="E52" s="34">
        <v>9688691</v>
      </c>
      <c r="F52" s="146"/>
      <c r="G52" s="151">
        <v>0</v>
      </c>
      <c r="H52" s="144"/>
      <c r="I52" s="151">
        <v>0</v>
      </c>
    </row>
    <row r="53" spans="1:10" ht="24" customHeight="1" x14ac:dyDescent="0.5">
      <c r="A53" s="5"/>
      <c r="B53" s="2"/>
      <c r="C53" s="147">
        <f>SUM(C10:C35,C49:C52)</f>
        <v>-339904960</v>
      </c>
      <c r="D53" s="129"/>
      <c r="E53" s="168">
        <f>SUM(E10:E35,E49:E52)</f>
        <v>54030210</v>
      </c>
      <c r="F53" s="129"/>
      <c r="G53" s="147">
        <f>SUM(G10:G35,G49:G52)</f>
        <v>-15057324</v>
      </c>
      <c r="H53" s="147"/>
      <c r="I53" s="147">
        <f>SUM(I10:I35,I49:I52)</f>
        <v>-22917183</v>
      </c>
    </row>
    <row r="54" spans="1:10" ht="24" customHeight="1" x14ac:dyDescent="0.5">
      <c r="A54" s="5" t="s">
        <v>114</v>
      </c>
      <c r="B54" s="11"/>
      <c r="C54" s="32">
        <v>327060912</v>
      </c>
      <c r="D54" s="131"/>
      <c r="E54" s="32">
        <v>94519401</v>
      </c>
      <c r="F54" s="148"/>
      <c r="G54" s="147">
        <v>-2932478</v>
      </c>
      <c r="H54" s="147"/>
      <c r="I54" s="147">
        <v>-3174332</v>
      </c>
      <c r="J54" s="253"/>
    </row>
    <row r="55" spans="1:10" ht="24" customHeight="1" x14ac:dyDescent="0.5">
      <c r="A55" s="5" t="s">
        <v>258</v>
      </c>
      <c r="B55" s="11"/>
      <c r="C55" s="32">
        <v>6349799</v>
      </c>
      <c r="D55" s="131"/>
      <c r="E55" s="32">
        <v>26095809</v>
      </c>
      <c r="F55" s="148"/>
      <c r="G55" s="143">
        <v>0</v>
      </c>
      <c r="H55" s="144"/>
      <c r="I55" s="143">
        <v>0</v>
      </c>
    </row>
    <row r="56" spans="1:10" ht="24" customHeight="1" x14ac:dyDescent="0.5">
      <c r="A56" s="5" t="s">
        <v>259</v>
      </c>
      <c r="B56" s="11"/>
      <c r="C56" s="32">
        <v>230782788</v>
      </c>
      <c r="D56" s="131"/>
      <c r="E56" s="147">
        <v>-155730717</v>
      </c>
      <c r="F56" s="148"/>
      <c r="G56" s="143">
        <v>0</v>
      </c>
      <c r="H56" s="144"/>
      <c r="I56" s="143">
        <v>0</v>
      </c>
    </row>
    <row r="57" spans="1:10" ht="24" customHeight="1" x14ac:dyDescent="0.5">
      <c r="A57" s="5" t="s">
        <v>189</v>
      </c>
      <c r="B57" s="11"/>
      <c r="C57" s="147">
        <v>-911565</v>
      </c>
      <c r="D57" s="131"/>
      <c r="E57" s="32">
        <v>12603224</v>
      </c>
      <c r="F57" s="148"/>
      <c r="G57" s="147">
        <v>-4159</v>
      </c>
      <c r="H57" s="147"/>
      <c r="I57" s="147">
        <v>-683734</v>
      </c>
    </row>
    <row r="58" spans="1:10" ht="24" customHeight="1" x14ac:dyDescent="0.5">
      <c r="A58" s="5" t="s">
        <v>249</v>
      </c>
      <c r="B58" s="11"/>
      <c r="C58" s="147">
        <v>-9071868</v>
      </c>
      <c r="D58" s="131"/>
      <c r="E58" s="147">
        <v>-36330279</v>
      </c>
      <c r="F58" s="148"/>
      <c r="G58" s="32">
        <v>500</v>
      </c>
      <c r="H58" s="147"/>
      <c r="I58" s="147">
        <v>-1000060</v>
      </c>
    </row>
    <row r="59" spans="1:10" ht="24" customHeight="1" x14ac:dyDescent="0.5">
      <c r="A59" s="5" t="s">
        <v>260</v>
      </c>
      <c r="B59" s="60"/>
      <c r="C59" s="147">
        <v>-213795522</v>
      </c>
      <c r="D59" s="133"/>
      <c r="E59" s="32">
        <v>72078782</v>
      </c>
      <c r="F59" s="150"/>
      <c r="G59" s="32">
        <v>943592</v>
      </c>
      <c r="H59" s="144"/>
      <c r="I59" s="32">
        <v>1162192</v>
      </c>
    </row>
    <row r="60" spans="1:10" ht="24" customHeight="1" x14ac:dyDescent="0.5">
      <c r="A60" s="5" t="s">
        <v>115</v>
      </c>
      <c r="B60" s="60"/>
      <c r="C60" s="32">
        <v>22228678</v>
      </c>
      <c r="D60" s="133"/>
      <c r="E60" s="32">
        <v>19626008</v>
      </c>
      <c r="F60" s="150"/>
      <c r="G60" s="143">
        <v>0</v>
      </c>
      <c r="H60" s="144"/>
      <c r="I60" s="143">
        <v>0</v>
      </c>
    </row>
    <row r="61" spans="1:10" ht="24" customHeight="1" x14ac:dyDescent="0.5">
      <c r="A61" s="5" t="s">
        <v>116</v>
      </c>
      <c r="B61" s="147"/>
      <c r="C61" s="147">
        <v>-15265285</v>
      </c>
      <c r="D61" s="133"/>
      <c r="E61" s="32">
        <v>295199</v>
      </c>
      <c r="F61" s="150"/>
      <c r="G61" s="32">
        <v>32385</v>
      </c>
      <c r="H61" s="144"/>
      <c r="I61" s="32">
        <v>135650</v>
      </c>
    </row>
    <row r="62" spans="1:10" ht="24" customHeight="1" x14ac:dyDescent="0.5">
      <c r="A62" s="5" t="s">
        <v>117</v>
      </c>
      <c r="B62" s="60"/>
      <c r="C62" s="252">
        <v>-5211566</v>
      </c>
      <c r="D62" s="133"/>
      <c r="E62" s="252">
        <v>-5019174</v>
      </c>
      <c r="F62" s="150"/>
      <c r="G62" s="151">
        <v>0</v>
      </c>
      <c r="H62" s="144"/>
      <c r="I62" s="151">
        <v>0</v>
      </c>
    </row>
    <row r="63" spans="1:10" ht="24" customHeight="1" x14ac:dyDescent="0.5">
      <c r="A63" s="8" t="s">
        <v>250</v>
      </c>
      <c r="B63" s="109"/>
      <c r="C63" s="32">
        <f>SUM(C53,C54:C62)</f>
        <v>2261411</v>
      </c>
      <c r="D63" s="112"/>
      <c r="E63" s="32">
        <f>SUM(E53,E54:E62)</f>
        <v>82168463</v>
      </c>
      <c r="F63" s="153"/>
      <c r="G63" s="152">
        <f>SUM(G53,G54:G62)</f>
        <v>-17017484</v>
      </c>
      <c r="H63" s="153"/>
      <c r="I63" s="152">
        <f>SUM(I53,I54:I62)</f>
        <v>-26477467</v>
      </c>
    </row>
    <row r="64" spans="1:10" ht="24" customHeight="1" x14ac:dyDescent="0.5">
      <c r="A64" s="5" t="s">
        <v>118</v>
      </c>
      <c r="B64" s="110"/>
      <c r="C64" s="32">
        <v>14289706</v>
      </c>
      <c r="D64" s="111"/>
      <c r="E64" s="32">
        <v>14968165</v>
      </c>
      <c r="F64" s="155"/>
      <c r="G64" s="32">
        <v>102215</v>
      </c>
      <c r="H64" s="154"/>
      <c r="I64" s="32">
        <v>2706739</v>
      </c>
    </row>
    <row r="65" spans="1:9" ht="24" customHeight="1" x14ac:dyDescent="0.5">
      <c r="A65" s="5" t="s">
        <v>119</v>
      </c>
      <c r="B65" s="110"/>
      <c r="C65" s="32">
        <v>558689</v>
      </c>
      <c r="D65" s="111"/>
      <c r="E65" s="32">
        <v>21472315</v>
      </c>
      <c r="F65" s="155"/>
      <c r="G65" s="143">
        <v>0</v>
      </c>
      <c r="H65" s="144"/>
      <c r="I65" s="143">
        <v>0</v>
      </c>
    </row>
    <row r="66" spans="1:9" ht="24" customHeight="1" x14ac:dyDescent="0.5">
      <c r="A66" s="5" t="s">
        <v>120</v>
      </c>
      <c r="B66" s="2"/>
      <c r="C66" s="147">
        <v>-47627427</v>
      </c>
      <c r="D66" s="114"/>
      <c r="E66" s="147">
        <v>-42947162</v>
      </c>
      <c r="F66" s="156"/>
      <c r="G66" s="147">
        <v>-407671</v>
      </c>
      <c r="H66" s="154"/>
      <c r="I66" s="143">
        <v>0</v>
      </c>
    </row>
    <row r="67" spans="1:9" ht="24" customHeight="1" x14ac:dyDescent="0.5">
      <c r="A67" s="5" t="s">
        <v>121</v>
      </c>
      <c r="B67" s="11"/>
      <c r="C67" s="157">
        <v>-20878235</v>
      </c>
      <c r="D67" s="114"/>
      <c r="E67" s="147">
        <v>-35664072</v>
      </c>
      <c r="F67" s="156"/>
      <c r="G67" s="157">
        <v>-251554</v>
      </c>
      <c r="H67" s="154"/>
      <c r="I67" s="157">
        <v>-10323487</v>
      </c>
    </row>
    <row r="68" spans="1:9" ht="24" customHeight="1" x14ac:dyDescent="0.5">
      <c r="A68" s="8" t="s">
        <v>122</v>
      </c>
      <c r="B68" s="109"/>
      <c r="C68" s="158">
        <f>SUM(C63:C67)</f>
        <v>-51395856</v>
      </c>
      <c r="D68" s="112"/>
      <c r="E68" s="165">
        <f>SUM(E63:E67)</f>
        <v>39997709</v>
      </c>
      <c r="F68" s="153"/>
      <c r="G68" s="158">
        <f>SUM(G63:G67)</f>
        <v>-17574494</v>
      </c>
      <c r="H68" s="153"/>
      <c r="I68" s="158">
        <f>SUM(I63:I67)</f>
        <v>-34094215</v>
      </c>
    </row>
    <row r="69" spans="1:9" ht="24" customHeight="1" x14ac:dyDescent="0.5">
      <c r="A69" s="57"/>
      <c r="B69" s="109"/>
      <c r="C69" s="111"/>
      <c r="D69" s="112"/>
      <c r="E69" s="111"/>
      <c r="F69" s="112"/>
      <c r="G69" s="111"/>
      <c r="H69" s="112"/>
      <c r="I69" s="111"/>
    </row>
    <row r="70" spans="1:9" ht="24" customHeight="1" x14ac:dyDescent="0.5">
      <c r="A70" s="57"/>
      <c r="B70" s="109"/>
      <c r="C70" s="111"/>
      <c r="D70" s="112"/>
      <c r="E70" s="111"/>
      <c r="F70" s="112"/>
      <c r="G70" s="111"/>
      <c r="H70" s="112"/>
      <c r="I70" s="111"/>
    </row>
    <row r="71" spans="1:9" ht="24" customHeight="1" x14ac:dyDescent="0.5">
      <c r="A71" s="57"/>
      <c r="B71" s="109"/>
      <c r="C71" s="111"/>
      <c r="D71" s="112"/>
      <c r="E71" s="111"/>
      <c r="F71" s="112"/>
      <c r="G71" s="111"/>
      <c r="H71" s="112"/>
      <c r="I71" s="111"/>
    </row>
    <row r="72" spans="1:9" ht="24" customHeight="1" x14ac:dyDescent="0.5">
      <c r="A72" s="57"/>
      <c r="B72" s="109"/>
      <c r="C72" s="111"/>
      <c r="D72" s="112"/>
      <c r="E72" s="111"/>
      <c r="F72" s="112"/>
      <c r="G72" s="111"/>
      <c r="H72" s="112"/>
      <c r="I72" s="111"/>
    </row>
    <row r="73" spans="1:9" ht="24" customHeight="1" x14ac:dyDescent="0.5">
      <c r="A73" s="95"/>
      <c r="B73" s="11"/>
      <c r="C73" s="124"/>
      <c r="D73" s="126"/>
      <c r="E73" s="122"/>
      <c r="F73" s="126"/>
      <c r="G73" s="122"/>
      <c r="H73" s="126"/>
      <c r="I73" s="122"/>
    </row>
    <row r="74" spans="1:9" ht="24" customHeight="1" x14ac:dyDescent="0.5">
      <c r="A74" s="95"/>
      <c r="B74" s="11"/>
      <c r="C74" s="124"/>
      <c r="D74" s="126"/>
      <c r="E74" s="122"/>
      <c r="F74" s="126"/>
      <c r="G74" s="122"/>
      <c r="H74" s="126"/>
      <c r="I74" s="122"/>
    </row>
    <row r="75" spans="1:9" ht="24" customHeight="1" x14ac:dyDescent="0.5">
      <c r="A75" s="95"/>
      <c r="B75" s="11"/>
      <c r="C75" s="124"/>
      <c r="D75" s="126"/>
      <c r="E75" s="122"/>
      <c r="F75" s="126"/>
      <c r="G75" s="122"/>
      <c r="H75" s="126"/>
      <c r="I75" s="122"/>
    </row>
    <row r="76" spans="1:9" ht="24" customHeight="1" x14ac:dyDescent="0.5">
      <c r="A76" s="95"/>
      <c r="B76" s="11"/>
      <c r="C76" s="124"/>
      <c r="D76" s="126"/>
      <c r="E76" s="122"/>
      <c r="F76" s="126"/>
      <c r="G76" s="122"/>
      <c r="H76" s="126"/>
      <c r="I76" s="122"/>
    </row>
    <row r="77" spans="1:9" ht="24" customHeight="1" x14ac:dyDescent="0.5">
      <c r="A77" s="95"/>
      <c r="B77" s="11"/>
      <c r="C77" s="124"/>
      <c r="D77" s="126"/>
      <c r="E77" s="122"/>
      <c r="F77" s="126"/>
      <c r="G77" s="122"/>
      <c r="H77" s="126"/>
      <c r="I77" s="122"/>
    </row>
    <row r="78" spans="1:9" ht="24" customHeight="1" x14ac:dyDescent="0.5">
      <c r="A78" s="95"/>
      <c r="B78" s="11"/>
      <c r="C78" s="124"/>
      <c r="D78" s="126"/>
      <c r="E78" s="122"/>
      <c r="F78" s="126"/>
      <c r="G78" s="122"/>
      <c r="H78" s="126"/>
      <c r="I78" s="122"/>
    </row>
    <row r="79" spans="1:9" s="98" customFormat="1" ht="24" customHeight="1" x14ac:dyDescent="0.55000000000000004">
      <c r="A79" s="275" t="s">
        <v>234</v>
      </c>
      <c r="B79" s="275"/>
      <c r="C79" s="275"/>
      <c r="D79" s="275"/>
      <c r="E79" s="275"/>
      <c r="F79" s="275"/>
      <c r="G79" s="275"/>
      <c r="H79" s="275"/>
      <c r="I79" s="275"/>
    </row>
    <row r="80" spans="1:9" s="98" customFormat="1" ht="24" customHeight="1" x14ac:dyDescent="0.55000000000000004">
      <c r="A80" s="275" t="s">
        <v>178</v>
      </c>
      <c r="B80" s="275"/>
      <c r="C80" s="275"/>
      <c r="D80" s="275"/>
      <c r="E80" s="275"/>
      <c r="F80" s="275"/>
      <c r="G80" s="275"/>
      <c r="H80" s="275"/>
      <c r="I80" s="275"/>
    </row>
    <row r="81" spans="1:9" s="98" customFormat="1" ht="24" customHeight="1" x14ac:dyDescent="0.55000000000000004">
      <c r="A81" s="275" t="s">
        <v>205</v>
      </c>
      <c r="B81" s="275"/>
      <c r="C81" s="275"/>
      <c r="D81" s="275"/>
      <c r="E81" s="275"/>
      <c r="F81" s="275"/>
      <c r="G81" s="275"/>
      <c r="H81" s="275"/>
      <c r="I81" s="275"/>
    </row>
    <row r="82" spans="1:9" s="98" customFormat="1" ht="24" customHeight="1" x14ac:dyDescent="0.55000000000000004">
      <c r="A82" s="275" t="s">
        <v>5</v>
      </c>
      <c r="B82" s="275"/>
      <c r="C82" s="275"/>
      <c r="D82" s="275"/>
      <c r="E82" s="275"/>
      <c r="F82" s="275"/>
      <c r="G82" s="275"/>
      <c r="H82" s="275"/>
      <c r="I82" s="275"/>
    </row>
    <row r="83" spans="1:9" s="98" customFormat="1" ht="24" customHeight="1" x14ac:dyDescent="0.5">
      <c r="A83" s="277" t="s">
        <v>1</v>
      </c>
      <c r="B83" s="277"/>
      <c r="C83" s="277"/>
      <c r="D83" s="277"/>
      <c r="E83" s="277"/>
      <c r="F83" s="277"/>
      <c r="G83" s="277"/>
      <c r="H83" s="277"/>
      <c r="I83" s="277"/>
    </row>
    <row r="84" spans="1:9" ht="9" customHeight="1" x14ac:dyDescent="0.5">
      <c r="A84" s="283"/>
      <c r="B84" s="283"/>
      <c r="C84" s="283"/>
      <c r="D84" s="283"/>
      <c r="E84" s="283"/>
      <c r="F84" s="283"/>
      <c r="G84" s="283"/>
      <c r="H84" s="283"/>
      <c r="I84" s="283"/>
    </row>
    <row r="85" spans="1:9" ht="24" customHeight="1" x14ac:dyDescent="0.5">
      <c r="A85" s="11"/>
      <c r="B85" s="104"/>
      <c r="C85" s="268" t="s">
        <v>3</v>
      </c>
      <c r="D85" s="268"/>
      <c r="E85" s="268"/>
      <c r="F85" s="1"/>
      <c r="G85" s="268" t="s">
        <v>4</v>
      </c>
      <c r="H85" s="268"/>
      <c r="I85" s="268"/>
    </row>
    <row r="86" spans="1:9" ht="24" customHeight="1" x14ac:dyDescent="0.5">
      <c r="A86" s="11"/>
      <c r="B86" s="104"/>
      <c r="C86" s="15">
        <v>2562</v>
      </c>
      <c r="D86" s="15"/>
      <c r="E86" s="15">
        <v>2561</v>
      </c>
      <c r="F86" s="105"/>
      <c r="G86" s="15">
        <v>2562</v>
      </c>
      <c r="H86" s="15"/>
      <c r="I86" s="15">
        <v>2561</v>
      </c>
    </row>
    <row r="87" spans="1:9" ht="24" customHeight="1" x14ac:dyDescent="0.5">
      <c r="A87" s="57" t="s">
        <v>123</v>
      </c>
      <c r="B87" s="104"/>
      <c r="C87" s="15"/>
      <c r="D87" s="15"/>
      <c r="E87" s="15"/>
      <c r="F87" s="105"/>
      <c r="G87" s="15"/>
      <c r="H87" s="15"/>
      <c r="I87" s="15"/>
    </row>
    <row r="88" spans="1:9" ht="24" customHeight="1" x14ac:dyDescent="0.5">
      <c r="A88" s="5" t="s">
        <v>262</v>
      </c>
      <c r="B88" s="2"/>
      <c r="C88" s="32">
        <v>15200099</v>
      </c>
      <c r="D88" s="131"/>
      <c r="E88" s="149">
        <v>-24891976</v>
      </c>
      <c r="F88" s="148"/>
      <c r="G88" s="143">
        <v>0</v>
      </c>
      <c r="H88" s="144"/>
      <c r="I88" s="143">
        <v>0</v>
      </c>
    </row>
    <row r="89" spans="1:9" ht="24" customHeight="1" x14ac:dyDescent="0.5">
      <c r="A89" s="5" t="s">
        <v>251</v>
      </c>
      <c r="B89" s="2"/>
      <c r="C89" s="149">
        <v>-5257036</v>
      </c>
      <c r="D89" s="131"/>
      <c r="E89" s="149">
        <v>-92672890</v>
      </c>
      <c r="F89" s="148"/>
      <c r="G89" s="143">
        <v>0</v>
      </c>
      <c r="H89" s="144"/>
      <c r="I89" s="143">
        <v>0</v>
      </c>
    </row>
    <row r="90" spans="1:9" ht="24" customHeight="1" x14ac:dyDescent="0.5">
      <c r="A90" s="5" t="s">
        <v>124</v>
      </c>
      <c r="B90" s="110"/>
      <c r="C90" s="149">
        <v>-96918222</v>
      </c>
      <c r="D90" s="135"/>
      <c r="E90" s="149">
        <v>-188692539</v>
      </c>
      <c r="F90" s="154"/>
      <c r="G90" s="143">
        <v>0</v>
      </c>
      <c r="H90" s="159"/>
      <c r="I90" s="149">
        <v>-23472070</v>
      </c>
    </row>
    <row r="91" spans="1:9" ht="24" customHeight="1" x14ac:dyDescent="0.5">
      <c r="A91" s="5" t="s">
        <v>127</v>
      </c>
      <c r="B91" s="110"/>
      <c r="C91" s="32"/>
      <c r="D91" s="135"/>
      <c r="E91" s="159"/>
      <c r="F91" s="154"/>
      <c r="G91" s="149"/>
      <c r="H91" s="159"/>
      <c r="I91" s="147"/>
    </row>
    <row r="92" spans="1:9" ht="24" customHeight="1" x14ac:dyDescent="0.5">
      <c r="A92" s="113" t="s">
        <v>128</v>
      </c>
      <c r="B92" s="11"/>
      <c r="C92" s="32">
        <v>33551684</v>
      </c>
      <c r="D92" s="74"/>
      <c r="E92" s="32">
        <v>97482525</v>
      </c>
      <c r="F92" s="160"/>
      <c r="G92" s="143">
        <v>0</v>
      </c>
      <c r="H92" s="160"/>
      <c r="I92" s="32">
        <v>47287200</v>
      </c>
    </row>
    <row r="93" spans="1:9" ht="24" customHeight="1" x14ac:dyDescent="0.5">
      <c r="A93" s="5" t="s">
        <v>127</v>
      </c>
      <c r="B93" s="11"/>
      <c r="C93" s="32"/>
      <c r="D93" s="74"/>
      <c r="E93" s="32"/>
      <c r="F93" s="160"/>
      <c r="G93" s="143"/>
      <c r="H93" s="160"/>
      <c r="I93" s="149"/>
    </row>
    <row r="94" spans="1:9" ht="24" customHeight="1" x14ac:dyDescent="0.5">
      <c r="A94" s="95" t="s">
        <v>126</v>
      </c>
      <c r="B94" s="11"/>
      <c r="C94" s="32">
        <v>3300000</v>
      </c>
      <c r="D94" s="74"/>
      <c r="E94" s="32">
        <v>5000000</v>
      </c>
      <c r="F94" s="160"/>
      <c r="G94" s="32">
        <v>3300000</v>
      </c>
      <c r="H94" s="160"/>
      <c r="I94" s="32">
        <v>5000000</v>
      </c>
    </row>
    <row r="95" spans="1:9" ht="24" customHeight="1" x14ac:dyDescent="0.5">
      <c r="A95" s="5" t="s">
        <v>129</v>
      </c>
      <c r="B95" s="3"/>
      <c r="C95" s="149">
        <v>-339640000</v>
      </c>
      <c r="D95" s="135"/>
      <c r="E95" s="149">
        <v>-351670000</v>
      </c>
      <c r="F95" s="154"/>
      <c r="G95" s="143">
        <v>0</v>
      </c>
      <c r="H95" s="160"/>
      <c r="I95" s="143">
        <v>0</v>
      </c>
    </row>
    <row r="96" spans="1:9" ht="24" customHeight="1" x14ac:dyDescent="0.5">
      <c r="A96" s="5" t="s">
        <v>130</v>
      </c>
      <c r="B96" s="3"/>
      <c r="C96" s="32">
        <v>467530000</v>
      </c>
      <c r="D96" s="74"/>
      <c r="E96" s="32">
        <v>722600000</v>
      </c>
      <c r="F96" s="160"/>
      <c r="G96" s="143">
        <v>0</v>
      </c>
      <c r="H96" s="160"/>
      <c r="I96" s="143">
        <v>0</v>
      </c>
    </row>
    <row r="97" spans="1:9" ht="24" customHeight="1" x14ac:dyDescent="0.5">
      <c r="A97" s="5" t="s">
        <v>261</v>
      </c>
      <c r="B97" s="3"/>
      <c r="C97" s="32">
        <v>4755264</v>
      </c>
      <c r="D97" s="74"/>
      <c r="E97" s="143">
        <v>0</v>
      </c>
      <c r="F97" s="160"/>
      <c r="G97" s="143">
        <v>0</v>
      </c>
      <c r="H97" s="160"/>
      <c r="I97" s="143">
        <v>0</v>
      </c>
    </row>
    <row r="98" spans="1:9" ht="24" customHeight="1" x14ac:dyDescent="0.5">
      <c r="A98" s="5" t="s">
        <v>125</v>
      </c>
      <c r="B98" s="110"/>
      <c r="C98" s="149">
        <v>-41297736</v>
      </c>
      <c r="D98" s="135"/>
      <c r="E98" s="149">
        <v>-93561</v>
      </c>
      <c r="F98" s="154"/>
      <c r="G98" s="149">
        <v>-33286689</v>
      </c>
      <c r="H98" s="159"/>
      <c r="I98" s="149">
        <v>-93561</v>
      </c>
    </row>
    <row r="99" spans="1:9" ht="24" customHeight="1" x14ac:dyDescent="0.5">
      <c r="A99" s="5" t="s">
        <v>264</v>
      </c>
      <c r="B99" s="110"/>
      <c r="C99" s="32">
        <v>17774291</v>
      </c>
      <c r="D99" s="135"/>
      <c r="E99" s="32">
        <v>9089034</v>
      </c>
      <c r="F99" s="154"/>
      <c r="G99" s="32">
        <v>17774291</v>
      </c>
      <c r="H99" s="159"/>
      <c r="I99" s="143">
        <v>0</v>
      </c>
    </row>
    <row r="100" spans="1:9" ht="24" customHeight="1" x14ac:dyDescent="0.5">
      <c r="A100" s="5" t="s">
        <v>263</v>
      </c>
      <c r="B100" s="11"/>
      <c r="C100" s="32">
        <v>950330</v>
      </c>
      <c r="D100" s="134"/>
      <c r="E100" s="32">
        <v>37788962</v>
      </c>
      <c r="F100" s="160"/>
      <c r="G100" s="143">
        <v>0</v>
      </c>
      <c r="H100" s="160"/>
      <c r="I100" s="143">
        <v>0</v>
      </c>
    </row>
    <row r="101" spans="1:9" ht="24" customHeight="1" x14ac:dyDescent="0.5">
      <c r="A101" s="5" t="s">
        <v>185</v>
      </c>
      <c r="B101" s="2"/>
      <c r="C101" s="143">
        <v>0</v>
      </c>
      <c r="D101" s="143">
        <v>0</v>
      </c>
      <c r="E101" s="143">
        <v>0</v>
      </c>
      <c r="F101" s="160"/>
      <c r="G101" s="32">
        <v>122500000</v>
      </c>
      <c r="H101" s="147"/>
      <c r="I101" s="32">
        <v>11400000</v>
      </c>
    </row>
    <row r="102" spans="1:9" ht="24" customHeight="1" x14ac:dyDescent="0.5">
      <c r="A102" s="5" t="s">
        <v>252</v>
      </c>
      <c r="B102" s="2"/>
      <c r="C102" s="143">
        <v>0</v>
      </c>
      <c r="D102" s="74"/>
      <c r="E102" s="32">
        <v>3876111</v>
      </c>
      <c r="F102" s="160"/>
      <c r="G102" s="143">
        <v>0</v>
      </c>
      <c r="H102" s="147"/>
      <c r="I102" s="32">
        <v>3876111</v>
      </c>
    </row>
    <row r="103" spans="1:9" ht="24" customHeight="1" x14ac:dyDescent="0.5">
      <c r="A103" s="5" t="s">
        <v>255</v>
      </c>
      <c r="B103" s="2"/>
      <c r="C103" s="261">
        <v>-1688956</v>
      </c>
      <c r="D103" s="74"/>
      <c r="E103" s="149">
        <v>-32658645</v>
      </c>
      <c r="F103" s="160"/>
      <c r="G103" s="149">
        <v>-54188956</v>
      </c>
      <c r="H103" s="147"/>
      <c r="I103" s="149">
        <f>-14708645+9327788</f>
        <v>-5380857</v>
      </c>
    </row>
    <row r="104" spans="1:9" ht="24" customHeight="1" x14ac:dyDescent="0.5">
      <c r="A104" s="5" t="s">
        <v>131</v>
      </c>
      <c r="B104" s="11"/>
      <c r="C104" s="143">
        <v>0</v>
      </c>
      <c r="D104" s="74"/>
      <c r="E104" s="149">
        <v>-105989568</v>
      </c>
      <c r="F104" s="160"/>
      <c r="G104" s="143">
        <v>0</v>
      </c>
      <c r="H104" s="160"/>
      <c r="I104" s="143">
        <v>0</v>
      </c>
    </row>
    <row r="105" spans="1:9" ht="24" customHeight="1" x14ac:dyDescent="0.5">
      <c r="A105" s="5" t="s">
        <v>132</v>
      </c>
      <c r="B105" s="2"/>
      <c r="C105" s="149">
        <v>-31789807</v>
      </c>
      <c r="D105" s="74"/>
      <c r="E105" s="149">
        <v>-66510356</v>
      </c>
      <c r="F105" s="160"/>
      <c r="G105" s="160">
        <v>-62642</v>
      </c>
      <c r="H105" s="160"/>
      <c r="I105" s="160">
        <v>-4998885</v>
      </c>
    </row>
    <row r="106" spans="1:9" ht="24" customHeight="1" x14ac:dyDescent="0.5">
      <c r="A106" s="5" t="s">
        <v>133</v>
      </c>
      <c r="B106" s="2"/>
      <c r="C106" s="143">
        <v>0</v>
      </c>
      <c r="D106" s="74"/>
      <c r="E106" s="149">
        <v>-136828</v>
      </c>
      <c r="F106" s="160"/>
      <c r="G106" s="143">
        <v>0</v>
      </c>
      <c r="H106" s="160"/>
      <c r="I106" s="143">
        <v>0</v>
      </c>
    </row>
    <row r="107" spans="1:9" ht="24" customHeight="1" x14ac:dyDescent="0.5">
      <c r="A107" s="5" t="s">
        <v>134</v>
      </c>
      <c r="B107" s="2"/>
      <c r="C107" s="32">
        <v>5892000</v>
      </c>
      <c r="D107" s="74"/>
      <c r="E107" s="32">
        <v>9897</v>
      </c>
      <c r="F107" s="160"/>
      <c r="G107" s="143">
        <v>0</v>
      </c>
      <c r="H107" s="160"/>
      <c r="I107" s="143">
        <v>0</v>
      </c>
    </row>
    <row r="108" spans="1:9" ht="24" customHeight="1" x14ac:dyDescent="0.5">
      <c r="A108" s="5" t="s">
        <v>135</v>
      </c>
      <c r="B108" s="2"/>
      <c r="C108" s="32">
        <v>84024</v>
      </c>
      <c r="D108" s="74"/>
      <c r="E108" s="32">
        <v>344076</v>
      </c>
      <c r="F108" s="160"/>
      <c r="G108" s="32">
        <v>84024</v>
      </c>
      <c r="H108" s="160"/>
      <c r="I108" s="32">
        <v>46709912</v>
      </c>
    </row>
    <row r="109" spans="1:9" ht="24" customHeight="1" x14ac:dyDescent="0.5">
      <c r="A109" s="5" t="s">
        <v>186</v>
      </c>
      <c r="B109" s="2"/>
      <c r="C109" s="143">
        <v>0</v>
      </c>
      <c r="D109" s="93"/>
      <c r="E109" s="143">
        <v>0</v>
      </c>
      <c r="F109" s="161"/>
      <c r="G109" s="161">
        <v>-66260000</v>
      </c>
      <c r="H109" s="161"/>
      <c r="I109" s="161">
        <v>-54200000</v>
      </c>
    </row>
    <row r="110" spans="1:9" ht="24" customHeight="1" x14ac:dyDescent="0.5">
      <c r="A110" s="5" t="s">
        <v>265</v>
      </c>
      <c r="B110" s="2"/>
      <c r="C110" s="143"/>
      <c r="D110" s="93"/>
      <c r="E110" s="143"/>
      <c r="F110" s="161"/>
      <c r="G110" s="161"/>
      <c r="H110" s="161"/>
      <c r="I110" s="161"/>
    </row>
    <row r="111" spans="1:9" ht="24" customHeight="1" x14ac:dyDescent="0.5">
      <c r="A111" s="95" t="s">
        <v>266</v>
      </c>
      <c r="B111" s="2"/>
      <c r="C111" s="32">
        <v>152172475</v>
      </c>
      <c r="D111" s="93"/>
      <c r="E111" s="143">
        <v>0</v>
      </c>
      <c r="F111" s="160"/>
      <c r="G111" s="143">
        <v>0</v>
      </c>
      <c r="H111" s="160"/>
      <c r="I111" s="143">
        <v>0</v>
      </c>
    </row>
    <row r="112" spans="1:9" ht="24" customHeight="1" x14ac:dyDescent="0.5">
      <c r="A112" s="8" t="s">
        <v>203</v>
      </c>
      <c r="B112" s="2"/>
      <c r="C112" s="165">
        <f>SUM(C88:C90,C92:C111)</f>
        <v>184618410</v>
      </c>
      <c r="D112" s="4"/>
      <c r="E112" s="165">
        <f>SUM(E88:E90,E92:E109)</f>
        <v>12874242</v>
      </c>
      <c r="F112" s="4"/>
      <c r="G112" s="254">
        <f>SUM(G88:G90,G92:G109)</f>
        <v>-10139972</v>
      </c>
      <c r="H112" s="4"/>
      <c r="I112" s="165">
        <f>SUM(I88:I90,I92:I109)</f>
        <v>26127850</v>
      </c>
    </row>
    <row r="113" spans="1:9" ht="24" customHeight="1" x14ac:dyDescent="0.5">
      <c r="A113" s="65"/>
      <c r="B113" s="2"/>
      <c r="C113" s="123"/>
      <c r="D113" s="125"/>
      <c r="E113" s="123"/>
      <c r="F113" s="125"/>
      <c r="G113" s="123"/>
      <c r="H113" s="125"/>
      <c r="I113" s="123"/>
    </row>
    <row r="114" spans="1:9" ht="24" customHeight="1" x14ac:dyDescent="0.5">
      <c r="A114" s="65"/>
      <c r="B114" s="2"/>
      <c r="C114" s="66"/>
      <c r="D114" s="4"/>
      <c r="E114" s="66"/>
      <c r="F114" s="4"/>
      <c r="G114" s="66"/>
      <c r="H114" s="4"/>
      <c r="I114" s="66"/>
    </row>
    <row r="115" spans="1:9" ht="24" customHeight="1" x14ac:dyDescent="0.5">
      <c r="A115" s="65"/>
      <c r="B115" s="2"/>
      <c r="C115" s="66"/>
      <c r="D115" s="4"/>
      <c r="E115" s="66"/>
      <c r="F115" s="4"/>
      <c r="G115" s="66"/>
      <c r="H115" s="4"/>
      <c r="I115" s="66"/>
    </row>
    <row r="116" spans="1:9" ht="24" customHeight="1" x14ac:dyDescent="0.5">
      <c r="A116" s="65"/>
      <c r="B116" s="2"/>
      <c r="C116" s="66"/>
      <c r="D116" s="4"/>
      <c r="E116" s="66"/>
      <c r="F116" s="4"/>
      <c r="G116" s="66"/>
      <c r="H116" s="4"/>
      <c r="I116" s="66"/>
    </row>
    <row r="117" spans="1:9" ht="24" customHeight="1" x14ac:dyDescent="0.5">
      <c r="A117" s="65"/>
      <c r="B117" s="2"/>
      <c r="C117" s="66"/>
      <c r="D117" s="4"/>
      <c r="E117" s="66"/>
      <c r="F117" s="4"/>
      <c r="G117" s="66"/>
      <c r="H117" s="4"/>
      <c r="I117" s="66"/>
    </row>
    <row r="118" spans="1:9" s="98" customFormat="1" ht="24" customHeight="1" x14ac:dyDescent="0.55000000000000004">
      <c r="A118" s="275" t="s">
        <v>234</v>
      </c>
      <c r="B118" s="275"/>
      <c r="C118" s="275"/>
      <c r="D118" s="275"/>
      <c r="E118" s="275"/>
      <c r="F118" s="275"/>
      <c r="G118" s="275"/>
      <c r="H118" s="275"/>
      <c r="I118" s="275"/>
    </row>
    <row r="119" spans="1:9" s="98" customFormat="1" ht="24" customHeight="1" x14ac:dyDescent="0.55000000000000004">
      <c r="A119" s="275" t="s">
        <v>178</v>
      </c>
      <c r="B119" s="275"/>
      <c r="C119" s="275"/>
      <c r="D119" s="275"/>
      <c r="E119" s="275"/>
      <c r="F119" s="275"/>
      <c r="G119" s="275"/>
      <c r="H119" s="275"/>
      <c r="I119" s="275"/>
    </row>
    <row r="120" spans="1:9" s="98" customFormat="1" ht="24" customHeight="1" x14ac:dyDescent="0.55000000000000004">
      <c r="A120" s="275" t="s">
        <v>205</v>
      </c>
      <c r="B120" s="275"/>
      <c r="C120" s="275"/>
      <c r="D120" s="275"/>
      <c r="E120" s="275"/>
      <c r="F120" s="275"/>
      <c r="G120" s="275"/>
      <c r="H120" s="275"/>
      <c r="I120" s="275"/>
    </row>
    <row r="121" spans="1:9" s="98" customFormat="1" ht="24" customHeight="1" x14ac:dyDescent="0.55000000000000004">
      <c r="A121" s="275" t="s">
        <v>5</v>
      </c>
      <c r="B121" s="275"/>
      <c r="C121" s="275"/>
      <c r="D121" s="275"/>
      <c r="E121" s="275"/>
      <c r="F121" s="275"/>
      <c r="G121" s="275"/>
      <c r="H121" s="275"/>
      <c r="I121" s="275"/>
    </row>
    <row r="122" spans="1:9" s="98" customFormat="1" ht="24" customHeight="1" x14ac:dyDescent="0.5">
      <c r="A122" s="277" t="s">
        <v>1</v>
      </c>
      <c r="B122" s="277"/>
      <c r="C122" s="277"/>
      <c r="D122" s="277"/>
      <c r="E122" s="277"/>
      <c r="F122" s="277"/>
      <c r="G122" s="277"/>
      <c r="H122" s="277"/>
      <c r="I122" s="277"/>
    </row>
    <row r="123" spans="1:9" ht="9" customHeight="1" x14ac:dyDescent="0.5">
      <c r="A123" s="283"/>
      <c r="B123" s="283"/>
      <c r="C123" s="283"/>
      <c r="D123" s="283"/>
      <c r="E123" s="283"/>
      <c r="F123" s="283"/>
      <c r="G123" s="283"/>
      <c r="H123" s="283"/>
      <c r="I123" s="283"/>
    </row>
    <row r="124" spans="1:9" ht="24" customHeight="1" x14ac:dyDescent="0.5">
      <c r="A124" s="11"/>
      <c r="B124" s="104"/>
      <c r="C124" s="268" t="s">
        <v>3</v>
      </c>
      <c r="D124" s="268"/>
      <c r="E124" s="268"/>
      <c r="F124" s="1"/>
      <c r="G124" s="268" t="s">
        <v>4</v>
      </c>
      <c r="H124" s="268"/>
      <c r="I124" s="268"/>
    </row>
    <row r="125" spans="1:9" ht="24" customHeight="1" x14ac:dyDescent="0.5">
      <c r="A125" s="11"/>
      <c r="B125" s="104"/>
      <c r="C125" s="15">
        <v>2562</v>
      </c>
      <c r="D125" s="15"/>
      <c r="E125" s="15">
        <v>2561</v>
      </c>
      <c r="F125" s="105"/>
      <c r="G125" s="15">
        <v>2562</v>
      </c>
      <c r="H125" s="15"/>
      <c r="I125" s="15">
        <v>2561</v>
      </c>
    </row>
    <row r="126" spans="1:9" ht="24" customHeight="1" x14ac:dyDescent="0.5">
      <c r="A126" s="57" t="s">
        <v>136</v>
      </c>
      <c r="B126" s="2"/>
      <c r="C126" s="58"/>
      <c r="D126" s="114"/>
      <c r="E126" s="58"/>
      <c r="F126" s="114"/>
      <c r="G126" s="58"/>
      <c r="H126" s="114"/>
      <c r="I126" s="58"/>
    </row>
    <row r="127" spans="1:9" ht="24" customHeight="1" x14ac:dyDescent="0.5">
      <c r="A127" s="5" t="s">
        <v>271</v>
      </c>
      <c r="B127" s="2"/>
      <c r="C127" s="32">
        <v>101640</v>
      </c>
      <c r="D127" s="132"/>
      <c r="E127" s="260">
        <v>-752998</v>
      </c>
      <c r="F127" s="74"/>
      <c r="G127" s="7">
        <v>0</v>
      </c>
      <c r="H127" s="74"/>
      <c r="I127" s="7">
        <v>0</v>
      </c>
    </row>
    <row r="128" spans="1:9" ht="24" customHeight="1" x14ac:dyDescent="0.5">
      <c r="A128" s="5" t="s">
        <v>137</v>
      </c>
      <c r="B128" s="2"/>
      <c r="C128" s="7">
        <v>0</v>
      </c>
      <c r="D128" s="132"/>
      <c r="E128" s="32">
        <v>600000000</v>
      </c>
      <c r="F128" s="74"/>
      <c r="G128" s="7">
        <v>0</v>
      </c>
      <c r="H128" s="74"/>
      <c r="I128" s="7">
        <v>0</v>
      </c>
    </row>
    <row r="129" spans="1:13" ht="24" customHeight="1" x14ac:dyDescent="0.5">
      <c r="A129" s="5" t="s">
        <v>138</v>
      </c>
      <c r="B129" s="11"/>
      <c r="C129" s="7">
        <v>0</v>
      </c>
      <c r="D129" s="74"/>
      <c r="E129" s="32">
        <v>9735025</v>
      </c>
      <c r="F129" s="74"/>
      <c r="G129" s="7">
        <v>0</v>
      </c>
      <c r="H129" s="74"/>
      <c r="I129" s="32">
        <v>9735025</v>
      </c>
    </row>
    <row r="130" spans="1:13" ht="24" customHeight="1" x14ac:dyDescent="0.5">
      <c r="A130" s="5" t="s">
        <v>202</v>
      </c>
      <c r="B130" s="11"/>
      <c r="C130" s="32">
        <v>802</v>
      </c>
      <c r="D130" s="74"/>
      <c r="E130" s="32">
        <v>48529195</v>
      </c>
      <c r="F130" s="74"/>
      <c r="G130" s="7">
        <v>0</v>
      </c>
      <c r="H130" s="74"/>
      <c r="I130" s="7">
        <v>0</v>
      </c>
    </row>
    <row r="131" spans="1:13" ht="24" customHeight="1" x14ac:dyDescent="0.5">
      <c r="A131" s="5" t="s">
        <v>139</v>
      </c>
      <c r="B131" s="11"/>
      <c r="C131" s="32">
        <v>442235666</v>
      </c>
      <c r="D131" s="74"/>
      <c r="E131" s="32">
        <v>750616793</v>
      </c>
      <c r="F131" s="74"/>
      <c r="G131" s="7">
        <v>0</v>
      </c>
      <c r="H131" s="74"/>
      <c r="I131" s="7">
        <v>0</v>
      </c>
    </row>
    <row r="132" spans="1:13" ht="24" customHeight="1" x14ac:dyDescent="0.5">
      <c r="A132" s="5" t="s">
        <v>267</v>
      </c>
      <c r="B132" s="11"/>
      <c r="C132" s="32">
        <v>326300000</v>
      </c>
      <c r="D132" s="74"/>
      <c r="E132" s="7">
        <v>0</v>
      </c>
      <c r="F132" s="74"/>
      <c r="G132" s="7">
        <v>0</v>
      </c>
      <c r="H132" s="74"/>
      <c r="I132" s="7">
        <v>0</v>
      </c>
    </row>
    <row r="133" spans="1:13" ht="24" customHeight="1" x14ac:dyDescent="0.5">
      <c r="A133" s="5" t="s">
        <v>253</v>
      </c>
      <c r="B133" s="11"/>
      <c r="C133" s="7">
        <v>0</v>
      </c>
      <c r="D133" s="74"/>
      <c r="E133" s="7">
        <v>0</v>
      </c>
      <c r="F133" s="74"/>
      <c r="G133" s="160">
        <v>25000000</v>
      </c>
      <c r="H133" s="74"/>
      <c r="I133" s="7">
        <v>0</v>
      </c>
    </row>
    <row r="134" spans="1:13" ht="24" customHeight="1" x14ac:dyDescent="0.5">
      <c r="A134" s="5" t="s">
        <v>140</v>
      </c>
      <c r="B134" s="57"/>
      <c r="C134" s="149">
        <v>-509715912</v>
      </c>
      <c r="D134" s="136"/>
      <c r="E134" s="149">
        <f>-639749679+752999</f>
        <v>-638996680</v>
      </c>
      <c r="F134" s="136"/>
      <c r="G134" s="7">
        <v>0</v>
      </c>
      <c r="H134" s="130"/>
      <c r="I134" s="7">
        <v>0</v>
      </c>
    </row>
    <row r="135" spans="1:13" ht="24" customHeight="1" x14ac:dyDescent="0.5">
      <c r="A135" s="5" t="s">
        <v>141</v>
      </c>
      <c r="B135" s="57"/>
      <c r="C135" s="32">
        <v>30500000</v>
      </c>
      <c r="D135" s="136"/>
      <c r="E135" s="149">
        <v>80000000</v>
      </c>
      <c r="F135" s="74"/>
      <c r="G135" s="7">
        <v>0</v>
      </c>
      <c r="H135" s="74"/>
      <c r="I135" s="7">
        <v>0</v>
      </c>
    </row>
    <row r="136" spans="1:13" ht="24" customHeight="1" x14ac:dyDescent="0.5">
      <c r="A136" s="5" t="s">
        <v>188</v>
      </c>
      <c r="B136" s="57"/>
      <c r="C136" s="149">
        <v>-11000000</v>
      </c>
      <c r="D136" s="136"/>
      <c r="E136" s="149">
        <v>-10000000</v>
      </c>
      <c r="F136" s="74"/>
      <c r="G136" s="7">
        <v>0</v>
      </c>
      <c r="H136" s="74"/>
      <c r="I136" s="7">
        <v>0</v>
      </c>
    </row>
    <row r="137" spans="1:13" ht="24" customHeight="1" x14ac:dyDescent="0.5">
      <c r="A137" s="5" t="s">
        <v>142</v>
      </c>
      <c r="B137" s="57"/>
      <c r="C137" s="149">
        <v>-300000000</v>
      </c>
      <c r="D137" s="136"/>
      <c r="E137" s="149">
        <v>-800000000</v>
      </c>
      <c r="F137" s="74"/>
      <c r="G137" s="7">
        <v>0</v>
      </c>
      <c r="H137" s="74"/>
      <c r="I137" s="7">
        <v>0</v>
      </c>
    </row>
    <row r="138" spans="1:13" ht="24" customHeight="1" x14ac:dyDescent="0.5">
      <c r="A138" s="5" t="s">
        <v>143</v>
      </c>
      <c r="B138" s="11"/>
      <c r="C138" s="149">
        <v>-34419142</v>
      </c>
      <c r="D138" s="131"/>
      <c r="E138" s="149">
        <v>-18720000</v>
      </c>
      <c r="F138" s="131"/>
      <c r="G138" s="7">
        <v>0</v>
      </c>
      <c r="H138" s="130"/>
      <c r="I138" s="7">
        <v>0</v>
      </c>
    </row>
    <row r="139" spans="1:13" ht="24" customHeight="1" x14ac:dyDescent="0.5">
      <c r="A139" s="5" t="s">
        <v>144</v>
      </c>
      <c r="B139" s="11"/>
      <c r="C139" s="149">
        <v>-6427918</v>
      </c>
      <c r="D139" s="131"/>
      <c r="E139" s="149">
        <v>-945730</v>
      </c>
      <c r="F139" s="131"/>
      <c r="G139" s="7">
        <v>0</v>
      </c>
      <c r="H139" s="130"/>
      <c r="I139" s="7">
        <v>0</v>
      </c>
    </row>
    <row r="140" spans="1:13" ht="24" customHeight="1" x14ac:dyDescent="0.5">
      <c r="A140" s="5" t="s">
        <v>182</v>
      </c>
      <c r="B140" s="11"/>
      <c r="C140" s="7">
        <v>0</v>
      </c>
      <c r="D140" s="131"/>
      <c r="E140" s="149">
        <v>-17867423</v>
      </c>
      <c r="F140" s="131"/>
      <c r="G140" s="7">
        <v>0</v>
      </c>
      <c r="H140" s="130"/>
      <c r="I140" s="7">
        <v>0</v>
      </c>
    </row>
    <row r="141" spans="1:13" ht="24" customHeight="1" x14ac:dyDescent="0.5">
      <c r="A141" s="8" t="s">
        <v>254</v>
      </c>
      <c r="B141" s="11"/>
      <c r="C141" s="254">
        <f>SUM(C127:C140)</f>
        <v>-62424864</v>
      </c>
      <c r="D141" s="4"/>
      <c r="E141" s="165">
        <f>SUM(E127:E140)</f>
        <v>1598182</v>
      </c>
      <c r="F141" s="4"/>
      <c r="G141" s="167">
        <f>SUM(G128:G140)</f>
        <v>25000000</v>
      </c>
      <c r="H141" s="4"/>
      <c r="I141" s="167">
        <f>SUM(I128:I140)</f>
        <v>9735025</v>
      </c>
      <c r="M141" s="117"/>
    </row>
    <row r="142" spans="1:13" ht="24" customHeight="1" x14ac:dyDescent="0.5">
      <c r="A142" s="8"/>
      <c r="B142" s="11"/>
      <c r="C142" s="32"/>
      <c r="D142" s="4"/>
      <c r="E142" s="32"/>
      <c r="F142" s="4"/>
      <c r="G142" s="132"/>
      <c r="H142" s="4"/>
      <c r="I142" s="132"/>
    </row>
    <row r="143" spans="1:13" ht="24" customHeight="1" x14ac:dyDescent="0.5">
      <c r="A143" s="11" t="s">
        <v>145</v>
      </c>
      <c r="B143" s="11"/>
      <c r="C143" s="149">
        <f>C68+C112+C141</f>
        <v>70797690</v>
      </c>
      <c r="D143" s="58"/>
      <c r="E143" s="32">
        <f>E68+E112+E141</f>
        <v>54470133</v>
      </c>
      <c r="F143" s="58"/>
      <c r="G143" s="149">
        <f>G141+G112+G68</f>
        <v>-2714466</v>
      </c>
      <c r="H143" s="114"/>
      <c r="I143" s="32">
        <f>I141+I112+I68</f>
        <v>1768660</v>
      </c>
    </row>
    <row r="144" spans="1:13" ht="24" customHeight="1" x14ac:dyDescent="0.5">
      <c r="A144" s="11" t="s">
        <v>146</v>
      </c>
      <c r="B144" s="11"/>
      <c r="C144" s="32">
        <f>งบแสดงฐานะการเงิน!F12</f>
        <v>142252204</v>
      </c>
      <c r="D144" s="114"/>
      <c r="E144" s="32">
        <v>184553022</v>
      </c>
      <c r="F144" s="114"/>
      <c r="G144" s="32">
        <v>8124914</v>
      </c>
      <c r="H144" s="114"/>
      <c r="I144" s="32">
        <v>25549622</v>
      </c>
    </row>
    <row r="145" spans="1:9" ht="24" customHeight="1" x14ac:dyDescent="0.5">
      <c r="A145" s="11" t="s">
        <v>147</v>
      </c>
      <c r="B145" s="11"/>
      <c r="C145" s="149">
        <v>-1034216</v>
      </c>
      <c r="D145" s="114"/>
      <c r="E145" s="149">
        <v>-565979</v>
      </c>
      <c r="F145" s="114"/>
      <c r="G145" s="12">
        <v>0</v>
      </c>
      <c r="H145" s="130"/>
      <c r="I145" s="12">
        <v>0</v>
      </c>
    </row>
    <row r="146" spans="1:9" ht="24" customHeight="1" thickBot="1" x14ac:dyDescent="0.55000000000000004">
      <c r="A146" s="57" t="s">
        <v>148</v>
      </c>
      <c r="B146" s="11"/>
      <c r="C146" s="166">
        <f>SUM(C143:C145)</f>
        <v>212015678</v>
      </c>
      <c r="D146" s="114"/>
      <c r="E146" s="166">
        <f>SUM(E143:E145)</f>
        <v>238457176</v>
      </c>
      <c r="F146" s="114"/>
      <c r="G146" s="166">
        <f>SUM(G143:G145)</f>
        <v>5410448</v>
      </c>
      <c r="H146" s="114"/>
      <c r="I146" s="166">
        <f>SUM(I143:I145)</f>
        <v>27318282</v>
      </c>
    </row>
    <row r="147" spans="1:9" ht="24" customHeight="1" thickTop="1" x14ac:dyDescent="0.5">
      <c r="A147" s="57"/>
      <c r="B147" s="11"/>
      <c r="C147" s="58"/>
      <c r="D147" s="114"/>
      <c r="E147" s="58"/>
      <c r="F147" s="114"/>
      <c r="G147" s="58"/>
      <c r="H147" s="114"/>
      <c r="I147" s="58"/>
    </row>
    <row r="148" spans="1:9" ht="24" customHeight="1" x14ac:dyDescent="0.5">
      <c r="A148" s="5"/>
      <c r="B148" s="65"/>
      <c r="C148" s="7"/>
      <c r="D148" s="130"/>
      <c r="E148" s="7"/>
      <c r="F148" s="130"/>
      <c r="G148" s="7"/>
      <c r="H148" s="130"/>
      <c r="I148" s="7"/>
    </row>
    <row r="149" spans="1:9" ht="24" customHeight="1" x14ac:dyDescent="0.5">
      <c r="A149" s="5"/>
      <c r="B149" s="65"/>
      <c r="C149" s="7"/>
      <c r="D149" s="130"/>
      <c r="E149" s="7"/>
      <c r="F149" s="130"/>
      <c r="G149" s="7"/>
      <c r="H149" s="130"/>
      <c r="I149" s="7"/>
    </row>
    <row r="150" spans="1:9" ht="24" customHeight="1" x14ac:dyDescent="0.5">
      <c r="A150" s="5"/>
      <c r="B150" s="65"/>
      <c r="C150" s="7"/>
      <c r="D150" s="130"/>
      <c r="E150" s="7"/>
      <c r="F150" s="130"/>
      <c r="G150" s="7"/>
      <c r="H150" s="130"/>
      <c r="I150" s="7"/>
    </row>
    <row r="151" spans="1:9" ht="24" customHeight="1" x14ac:dyDescent="0.5">
      <c r="A151" s="5"/>
      <c r="B151" s="65"/>
      <c r="C151" s="7"/>
      <c r="D151" s="130"/>
      <c r="E151" s="7"/>
      <c r="F151" s="130"/>
      <c r="G151" s="7"/>
      <c r="H151" s="130"/>
      <c r="I151" s="7"/>
    </row>
    <row r="152" spans="1:9" ht="24" customHeight="1" x14ac:dyDescent="0.5">
      <c r="A152" s="5"/>
      <c r="B152" s="65"/>
      <c r="C152" s="7"/>
      <c r="D152" s="130"/>
      <c r="E152" s="7"/>
      <c r="F152" s="130"/>
      <c r="G152" s="7"/>
      <c r="H152" s="130"/>
      <c r="I152" s="7"/>
    </row>
    <row r="153" spans="1:9" ht="24" customHeight="1" x14ac:dyDescent="0.5">
      <c r="A153" s="5"/>
      <c r="B153" s="65"/>
      <c r="C153" s="7"/>
      <c r="D153" s="130"/>
      <c r="E153" s="7"/>
      <c r="F153" s="130"/>
      <c r="G153" s="7"/>
      <c r="H153" s="130"/>
      <c r="I153" s="7"/>
    </row>
    <row r="154" spans="1:9" ht="24" customHeight="1" x14ac:dyDescent="0.5">
      <c r="A154" s="5"/>
      <c r="B154" s="65"/>
      <c r="C154" s="7"/>
      <c r="D154" s="130"/>
      <c r="E154" s="7"/>
      <c r="F154" s="130"/>
      <c r="G154" s="7"/>
      <c r="H154" s="130"/>
      <c r="I154" s="7"/>
    </row>
    <row r="155" spans="1:9" ht="24" customHeight="1" x14ac:dyDescent="0.5">
      <c r="A155" s="11"/>
      <c r="B155" s="65"/>
      <c r="C155" s="7"/>
      <c r="D155" s="68"/>
      <c r="E155" s="67"/>
      <c r="F155" s="68"/>
      <c r="G155" s="67"/>
      <c r="H155" s="68"/>
      <c r="I155" s="67"/>
    </row>
    <row r="156" spans="1:9" ht="24" customHeight="1" x14ac:dyDescent="0.5">
      <c r="A156" s="69" t="s">
        <v>27</v>
      </c>
      <c r="B156" s="65"/>
      <c r="C156" s="7"/>
      <c r="D156" s="68"/>
      <c r="E156" s="67"/>
      <c r="F156" s="68"/>
      <c r="G156" s="67"/>
      <c r="H156" s="68"/>
      <c r="I156" s="67"/>
    </row>
    <row r="157" spans="1:9" ht="24" customHeight="1" x14ac:dyDescent="0.5">
      <c r="B157" s="65"/>
      <c r="C157" s="67"/>
      <c r="D157" s="68"/>
      <c r="E157" s="67"/>
      <c r="F157" s="68"/>
      <c r="G157" s="67"/>
      <c r="H157" s="68"/>
      <c r="I157" s="67"/>
    </row>
    <row r="158" spans="1:9" ht="24" customHeight="1" x14ac:dyDescent="0.5">
      <c r="A158" s="11"/>
      <c r="B158" s="65"/>
      <c r="C158" s="67"/>
      <c r="D158" s="68"/>
      <c r="E158" s="67"/>
      <c r="F158" s="68"/>
      <c r="G158" s="67"/>
      <c r="H158" s="68"/>
      <c r="I158" s="67"/>
    </row>
    <row r="159" spans="1:9" ht="24" customHeight="1" x14ac:dyDescent="0.5">
      <c r="A159" s="11"/>
      <c r="B159" s="65"/>
      <c r="C159" s="67"/>
      <c r="D159" s="68"/>
      <c r="E159" s="67"/>
      <c r="F159" s="68"/>
      <c r="G159" s="67"/>
      <c r="H159" s="68"/>
      <c r="I159" s="67"/>
    </row>
    <row r="160" spans="1:9" ht="24" customHeight="1" x14ac:dyDescent="0.5">
      <c r="A160" s="11"/>
      <c r="B160" s="65"/>
      <c r="C160" s="67"/>
      <c r="D160" s="68"/>
      <c r="E160" s="67"/>
      <c r="F160" s="68"/>
      <c r="G160" s="67"/>
      <c r="H160" s="68"/>
      <c r="I160" s="67"/>
    </row>
    <row r="161" spans="1:9" ht="24" customHeight="1" x14ac:dyDescent="0.5">
      <c r="A161" s="11"/>
      <c r="B161" s="65"/>
      <c r="C161" s="67"/>
      <c r="D161" s="68"/>
      <c r="E161" s="67"/>
      <c r="F161" s="68"/>
      <c r="G161" s="70"/>
      <c r="H161" s="68"/>
      <c r="I161" s="70"/>
    </row>
    <row r="162" spans="1:9" ht="24" customHeight="1" x14ac:dyDescent="0.5">
      <c r="A162" s="11"/>
      <c r="B162" s="65"/>
      <c r="C162" s="67"/>
      <c r="D162" s="68"/>
      <c r="E162" s="67"/>
      <c r="F162" s="68"/>
      <c r="G162" s="67"/>
      <c r="H162" s="68"/>
      <c r="I162" s="67"/>
    </row>
  </sheetData>
  <mergeCells count="32">
    <mergeCell ref="C124:E124"/>
    <mergeCell ref="G124:I124"/>
    <mergeCell ref="A118:I118"/>
    <mergeCell ref="A119:I119"/>
    <mergeCell ref="A120:I120"/>
    <mergeCell ref="A121:I121"/>
    <mergeCell ref="A122:I122"/>
    <mergeCell ref="A123:I123"/>
    <mergeCell ref="A81:I81"/>
    <mergeCell ref="A82:I82"/>
    <mergeCell ref="A83:I83"/>
    <mergeCell ref="A84:I84"/>
    <mergeCell ref="C85:E85"/>
    <mergeCell ref="G85:I85"/>
    <mergeCell ref="A80:I80"/>
    <mergeCell ref="C7:E7"/>
    <mergeCell ref="G7:I7"/>
    <mergeCell ref="A40:I40"/>
    <mergeCell ref="A41:I41"/>
    <mergeCell ref="A42:I42"/>
    <mergeCell ref="A43:I43"/>
    <mergeCell ref="A44:I44"/>
    <mergeCell ref="A45:I45"/>
    <mergeCell ref="C46:E46"/>
    <mergeCell ref="G46:I46"/>
    <mergeCell ref="A79:I79"/>
    <mergeCell ref="A6:I6"/>
    <mergeCell ref="A1:I1"/>
    <mergeCell ref="A2:I2"/>
    <mergeCell ref="A3:I3"/>
    <mergeCell ref="A4:I4"/>
    <mergeCell ref="A5:I5"/>
  </mergeCells>
  <pageMargins left="1" right="0.2" top="1" bottom="0.5" header="0.6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  (3)</vt:lpstr>
      <vt:lpstr>งบกำไรขาดทุนเบ็ดเสร็จ  (9)</vt:lpstr>
      <vt:lpstr>ส่วนของผู้ถือหุ้น (เฉพาะกิจการ)</vt:lpstr>
      <vt:lpstr>ส่วนของผู้ถือหุ้น (รวม)</vt:lpstr>
      <vt:lpstr>ส่วนของผู้ถือหุ้น (รวม) ต่อ</vt:lpstr>
      <vt:lpstr>กระแสเงินสด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wyubonbanditkul@deloitte.com</dc:creator>
  <cp:lastModifiedBy>usara (CEN#Account_Director)</cp:lastModifiedBy>
  <cp:lastPrinted>2019-11-14T06:45:18Z</cp:lastPrinted>
  <dcterms:created xsi:type="dcterms:W3CDTF">2018-08-08T08:44:58Z</dcterms:created>
  <dcterms:modified xsi:type="dcterms:W3CDTF">2019-11-14T12:08:36Z</dcterms:modified>
</cp:coreProperties>
</file>