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STE\Account\Account_Center\งบรวม Auditor\รายละเอียดประกอบงบ Q3'62\งบการเงิน\Convert file\"/>
    </mc:Choice>
  </mc:AlternateContent>
  <bookViews>
    <workbookView xWindow="0" yWindow="0" windowWidth="15600" windowHeight="7650" tabRatio="789"/>
  </bookViews>
  <sheets>
    <sheet name="Page2-4" sheetId="14" r:id="rId1"/>
    <sheet name="Page5-6" sheetId="18" r:id="rId2"/>
    <sheet name="page 7-8" sheetId="23" r:id="rId3"/>
    <sheet name="page 9" sheetId="11" r:id="rId4"/>
    <sheet name="page 10" sheetId="12" r:id="rId5"/>
    <sheet name="Page 11" sheetId="20" r:id="rId6"/>
    <sheet name="Page 12" sheetId="21" r:id="rId7"/>
  </sheets>
  <externalReferences>
    <externalReference r:id="rId8"/>
  </externalReferences>
  <calcPr calcId="152511"/>
  <fileRecoveryPr autoRecover="0"/>
</workbook>
</file>

<file path=xl/calcChain.xml><?xml version="1.0" encoding="utf-8"?>
<calcChain xmlns="http://schemas.openxmlformats.org/spreadsheetml/2006/main">
  <c r="F38" i="21" l="1"/>
  <c r="J63" i="23" l="1"/>
  <c r="F60" i="18"/>
  <c r="J60" i="18"/>
  <c r="F74" i="14" l="1"/>
  <c r="J65" i="14"/>
  <c r="F19" i="14"/>
  <c r="J18" i="21" l="1"/>
  <c r="K17" i="11"/>
  <c r="L17" i="11" s="1"/>
  <c r="N17" i="11" s="1"/>
  <c r="F16" i="18"/>
  <c r="M18" i="12"/>
  <c r="M25" i="12"/>
  <c r="A3" i="11"/>
  <c r="F16" i="23" l="1"/>
  <c r="F35" i="21"/>
  <c r="H35" i="21"/>
  <c r="F18" i="21"/>
  <c r="L18" i="21" l="1"/>
  <c r="H18" i="21"/>
  <c r="M25" i="11"/>
  <c r="M16" i="11"/>
  <c r="L28" i="11"/>
  <c r="N28" i="11" s="1"/>
  <c r="L19" i="11"/>
  <c r="N19" i="11" s="1"/>
  <c r="N29" i="11"/>
  <c r="A43" i="18"/>
  <c r="A43" i="23"/>
  <c r="L64" i="23"/>
  <c r="L57" i="23"/>
  <c r="J57" i="23"/>
  <c r="H57" i="23"/>
  <c r="F57" i="23"/>
  <c r="F46" i="23"/>
  <c r="A41" i="23"/>
  <c r="L16" i="23"/>
  <c r="J16" i="23"/>
  <c r="H16" i="23"/>
  <c r="L12" i="23"/>
  <c r="J12" i="23"/>
  <c r="H12" i="23"/>
  <c r="F12" i="23"/>
  <c r="F17" i="23" s="1"/>
  <c r="F24" i="23" s="1"/>
  <c r="F61" i="18"/>
  <c r="F26" i="23" l="1"/>
  <c r="F31" i="23" s="1"/>
  <c r="F10" i="20"/>
  <c r="F26" i="20" s="1"/>
  <c r="H17" i="23"/>
  <c r="H24" i="23" s="1"/>
  <c r="L17" i="23"/>
  <c r="L24" i="23" s="1"/>
  <c r="J17" i="23"/>
  <c r="J24" i="23" s="1"/>
  <c r="K20" i="11"/>
  <c r="L20" i="11" s="1"/>
  <c r="N20" i="11" s="1"/>
  <c r="H26" i="23" l="1"/>
  <c r="H31" i="23" s="1"/>
  <c r="H10" i="20"/>
  <c r="L26" i="23"/>
  <c r="L31" i="23" s="1"/>
  <c r="L48" i="23" s="1"/>
  <c r="L59" i="23" s="1"/>
  <c r="L10" i="20"/>
  <c r="F48" i="23"/>
  <c r="F59" i="23" s="1"/>
  <c r="F64" i="23" s="1"/>
  <c r="F29" i="23"/>
  <c r="F25" i="11" s="1"/>
  <c r="F27" i="11" s="1"/>
  <c r="F30" i="11" s="1"/>
  <c r="J26" i="23"/>
  <c r="J48" i="23" s="1"/>
  <c r="J59" i="23" s="1"/>
  <c r="J10" i="20"/>
  <c r="J26" i="20" s="1"/>
  <c r="J40" i="20" s="1"/>
  <c r="L29" i="23"/>
  <c r="H15" i="12" s="1"/>
  <c r="L7" i="14"/>
  <c r="L51" i="14" s="1"/>
  <c r="L93" i="14" s="1"/>
  <c r="J7" i="14"/>
  <c r="J51" i="14" s="1"/>
  <c r="J93" i="14" s="1"/>
  <c r="L35" i="21"/>
  <c r="J35" i="21"/>
  <c r="M27" i="11"/>
  <c r="N24" i="11"/>
  <c r="J24" i="12"/>
  <c r="J26" i="12" s="1"/>
  <c r="K23" i="12"/>
  <c r="M23" i="12" s="1"/>
  <c r="K22" i="12"/>
  <c r="K15" i="12"/>
  <c r="N21" i="11"/>
  <c r="K16" i="11"/>
  <c r="F54" i="18"/>
  <c r="L54" i="18"/>
  <c r="H54" i="18"/>
  <c r="K21" i="12"/>
  <c r="L91" i="14"/>
  <c r="L49" i="14"/>
  <c r="J38" i="21"/>
  <c r="A3" i="12"/>
  <c r="A4" i="21" s="1"/>
  <c r="A1" i="11"/>
  <c r="A1" i="12" s="1"/>
  <c r="G27" i="11"/>
  <c r="G30" i="11" s="1"/>
  <c r="M18" i="11"/>
  <c r="M22" i="11" s="1"/>
  <c r="H19" i="14"/>
  <c r="F65" i="14"/>
  <c r="D19" i="12"/>
  <c r="D26" i="12" s="1"/>
  <c r="C27" i="11"/>
  <c r="C30" i="11" s="1"/>
  <c r="F101" i="14" s="1"/>
  <c r="A2" i="20"/>
  <c r="C18" i="11"/>
  <c r="C22" i="11" s="1"/>
  <c r="J54" i="18"/>
  <c r="F46" i="18"/>
  <c r="H60" i="18"/>
  <c r="A41" i="18"/>
  <c r="L16" i="18"/>
  <c r="J16" i="18"/>
  <c r="H16" i="18"/>
  <c r="L12" i="18"/>
  <c r="J12" i="18"/>
  <c r="H12" i="18"/>
  <c r="F12" i="18"/>
  <c r="F17" i="18" s="1"/>
  <c r="K14" i="12"/>
  <c r="M14" i="12" s="1"/>
  <c r="L65" i="14"/>
  <c r="H28" i="14"/>
  <c r="K15" i="11"/>
  <c r="E24" i="12"/>
  <c r="E17" i="12"/>
  <c r="E19" i="12" s="1"/>
  <c r="D27" i="11"/>
  <c r="D30" i="11" s="1"/>
  <c r="F102" i="14" s="1"/>
  <c r="D18" i="11"/>
  <c r="D22" i="11" s="1"/>
  <c r="H108" i="14"/>
  <c r="H110" i="14" s="1"/>
  <c r="H65" i="14"/>
  <c r="H51" i="14"/>
  <c r="H93" i="14" s="1"/>
  <c r="F51" i="14"/>
  <c r="F93" i="14" s="1"/>
  <c r="G24" i="12"/>
  <c r="C24" i="12"/>
  <c r="L17" i="12"/>
  <c r="L19" i="12" s="1"/>
  <c r="G17" i="12"/>
  <c r="G19" i="12" s="1"/>
  <c r="C17" i="12"/>
  <c r="C19" i="12" s="1"/>
  <c r="K25" i="11"/>
  <c r="I27" i="11"/>
  <c r="I30" i="11" s="1"/>
  <c r="E27" i="11"/>
  <c r="E30" i="11" s="1"/>
  <c r="F105" i="14" s="1"/>
  <c r="I18" i="11"/>
  <c r="I22" i="11" s="1"/>
  <c r="E18" i="11"/>
  <c r="E22" i="11" s="1"/>
  <c r="F28" i="14"/>
  <c r="A88" i="14"/>
  <c r="H74" i="14"/>
  <c r="J74" i="14"/>
  <c r="A2" i="12"/>
  <c r="L74" i="14"/>
  <c r="L19" i="14"/>
  <c r="L28" i="14"/>
  <c r="L108" i="14"/>
  <c r="L110" i="14" s="1"/>
  <c r="J19" i="14"/>
  <c r="J28" i="14"/>
  <c r="A47" i="14"/>
  <c r="A89" i="14" s="1"/>
  <c r="A48" i="14"/>
  <c r="A90" i="14" s="1"/>
  <c r="K26" i="11"/>
  <c r="L26" i="11" s="1"/>
  <c r="N26" i="11" s="1"/>
  <c r="H48" i="23" l="1"/>
  <c r="H59" i="23" s="1"/>
  <c r="H64" i="23" s="1"/>
  <c r="H62" i="23" s="1"/>
  <c r="H29" i="23"/>
  <c r="F16" i="11" s="1"/>
  <c r="F18" i="11" s="1"/>
  <c r="F22" i="11" s="1"/>
  <c r="M30" i="11"/>
  <c r="F63" i="23"/>
  <c r="J31" i="23"/>
  <c r="J29" i="23"/>
  <c r="J62" i="23" s="1"/>
  <c r="J64" i="23" s="1"/>
  <c r="K24" i="12"/>
  <c r="K26" i="12" s="1"/>
  <c r="J107" i="14" s="1"/>
  <c r="C26" i="12"/>
  <c r="J101" i="14" s="1"/>
  <c r="L15" i="11"/>
  <c r="G26" i="12"/>
  <c r="J105" i="14" s="1"/>
  <c r="H17" i="18"/>
  <c r="J17" i="18"/>
  <c r="J22" i="18" s="1"/>
  <c r="J24" i="18" s="1"/>
  <c r="J27" i="18" s="1"/>
  <c r="L17" i="18"/>
  <c r="L22" i="18" s="1"/>
  <c r="E26" i="12"/>
  <c r="J102" i="14" s="1"/>
  <c r="L75" i="14"/>
  <c r="L111" i="14" s="1"/>
  <c r="F75" i="14"/>
  <c r="F22" i="18"/>
  <c r="F40" i="20" s="1"/>
  <c r="F44" i="20" s="1"/>
  <c r="F37" i="21" s="1"/>
  <c r="F39" i="21" s="1"/>
  <c r="F29" i="14"/>
  <c r="M21" i="12"/>
  <c r="L29" i="14"/>
  <c r="H75" i="14"/>
  <c r="H111" i="14" s="1"/>
  <c r="J75" i="14"/>
  <c r="H29" i="14"/>
  <c r="J29" i="14"/>
  <c r="K27" i="11"/>
  <c r="K30" i="11" s="1"/>
  <c r="F107" i="14" s="1"/>
  <c r="K16" i="12"/>
  <c r="J17" i="12"/>
  <c r="J19" i="12" s="1"/>
  <c r="F109" i="14"/>
  <c r="G18" i="11"/>
  <c r="G22" i="11" s="1"/>
  <c r="H26" i="20" l="1"/>
  <c r="H40" i="20" s="1"/>
  <c r="H44" i="20" s="1"/>
  <c r="H37" i="21" s="1"/>
  <c r="H39" i="21" s="1"/>
  <c r="H22" i="18"/>
  <c r="H24" i="18" s="1"/>
  <c r="H29" i="18" s="1"/>
  <c r="H27" i="18" s="1"/>
  <c r="H59" i="18" s="1"/>
  <c r="H22" i="12"/>
  <c r="N15" i="11"/>
  <c r="L24" i="18"/>
  <c r="L29" i="18" s="1"/>
  <c r="L48" i="18" s="1"/>
  <c r="J48" i="18"/>
  <c r="J56" i="18" s="1"/>
  <c r="J44" i="20"/>
  <c r="J37" i="21" s="1"/>
  <c r="J39" i="21" s="1"/>
  <c r="J29" i="18"/>
  <c r="F24" i="18"/>
  <c r="F29" i="18" s="1"/>
  <c r="F27" i="18" s="1"/>
  <c r="M16" i="12"/>
  <c r="K17" i="12"/>
  <c r="K19" i="12" s="1"/>
  <c r="K18" i="11"/>
  <c r="K22" i="11" s="1"/>
  <c r="J59" i="18"/>
  <c r="J61" i="18" s="1"/>
  <c r="H48" i="18" l="1"/>
  <c r="H56" i="18" s="1"/>
  <c r="L26" i="20"/>
  <c r="L40" i="20" s="1"/>
  <c r="L44" i="20" s="1"/>
  <c r="L37" i="21" s="1"/>
  <c r="L39" i="21" s="1"/>
  <c r="F48" i="18"/>
  <c r="F56" i="18" s="1"/>
  <c r="L25" i="11"/>
  <c r="N25" i="11" s="1"/>
  <c r="H24" i="12"/>
  <c r="M22" i="12"/>
  <c r="M24" i="12" l="1"/>
  <c r="M26" i="12" s="1"/>
  <c r="H26" i="12"/>
  <c r="J106" i="14" s="1"/>
  <c r="J108" i="14" s="1"/>
  <c r="H61" i="18"/>
  <c r="L16" i="11"/>
  <c r="N27" i="11"/>
  <c r="N30" i="11" s="1"/>
  <c r="L27" i="11"/>
  <c r="L30" i="11" s="1"/>
  <c r="J110" i="14" l="1"/>
  <c r="J111" i="14"/>
  <c r="F106" i="14"/>
  <c r="F108" i="14" s="1"/>
  <c r="F110" i="14" s="1"/>
  <c r="L18" i="11"/>
  <c r="L22" i="11" s="1"/>
  <c r="N16" i="11"/>
  <c r="N18" i="11" s="1"/>
  <c r="N22" i="11" s="1"/>
  <c r="L27" i="18"/>
  <c r="L59" i="18" s="1"/>
  <c r="L61" i="18" s="1"/>
  <c r="L56" i="18"/>
  <c r="F111" i="14" l="1"/>
  <c r="N31" i="11"/>
  <c r="M15" i="12"/>
  <c r="M17" i="12" s="1"/>
  <c r="M19" i="12" s="1"/>
  <c r="H17" i="12"/>
  <c r="H19" i="12" s="1"/>
  <c r="F62" i="23"/>
</calcChain>
</file>

<file path=xl/sharedStrings.xml><?xml version="1.0" encoding="utf-8"?>
<sst xmlns="http://schemas.openxmlformats.org/spreadsheetml/2006/main" count="401" uniqueCount="240">
  <si>
    <t>THAI SUGAR TERMINAL PUBLIC COMPANY LIMITED AND ITS SUBSIDIARY COMPANIES</t>
  </si>
  <si>
    <t>STATEMENTS OF FINANCIAL POSITION</t>
  </si>
  <si>
    <t>Notes</t>
  </si>
  <si>
    <t>Assets</t>
  </si>
  <si>
    <t>Current assets</t>
  </si>
  <si>
    <t>Cash and cash equivalent items</t>
  </si>
  <si>
    <t>Real estate development cost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</si>
  <si>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</si>
  <si>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</si>
  <si>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</si>
  <si>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</si>
  <si>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</si>
  <si>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</si>
  <si>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</si>
  <si>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shareholders' equity</t>
  </si>
  <si>
    <t>Current liabilities</t>
  </si>
  <si>
    <t>Short-term loans from financial institutions</t>
  </si>
  <si>
    <t>Long-term loans from related parties</t>
  </si>
  <si>
    <t>Long-term loans from financial institutions</t>
  </si>
  <si>
    <t>Liabilities under long-term lease contract</t>
  </si>
  <si>
    <t>Accrued income tax payable</t>
  </si>
  <si>
    <t>Other current liabilities</t>
  </si>
  <si>
    <t>Total current liabilites</t>
  </si>
  <si>
    <t>Non-current liabilities</t>
  </si>
  <si>
    <t xml:space="preserve">Employee benefit obligations 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</si>
  <si>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</si>
  <si>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</si>
  <si>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</si>
  <si>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</si>
  <si>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</si>
  <si>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</si>
  <si>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</si>
  <si>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</si>
  <si>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</si>
  <si>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</si>
  <si>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</si>
  <si>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</si>
  <si>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</si>
  <si>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</si>
  <si>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Total shareholders' equity</t>
  </si>
  <si>
    <t xml:space="preserve">     Total liabilities and shareholders' equity</t>
  </si>
  <si>
    <t xml:space="preserve">STATEMENTS OF INCOME </t>
  </si>
  <si>
    <t>Consolidated financial statements</t>
  </si>
  <si>
    <t>Separate financial statements</t>
  </si>
  <si>
    <t>Revenues from operation</t>
  </si>
  <si>
    <t>Revenue from sales</t>
  </si>
  <si>
    <t>Total revenues from operation</t>
  </si>
  <si>
    <t>Cost from operation</t>
  </si>
  <si>
    <t>Cost of sales</t>
  </si>
  <si>
    <t>Total cost from operation</t>
  </si>
  <si>
    <t>Gross profit</t>
  </si>
  <si>
    <t>Other income</t>
  </si>
  <si>
    <t>Administrative expenses</t>
  </si>
  <si>
    <t>STATEMENTS OF COMPREHENSIVE INCOME</t>
  </si>
  <si>
    <t>STATEMENTS OF CHANGES IN SHAREHOLDERS' EQUITY</t>
  </si>
  <si>
    <t>Other components of  shareholders' equity</t>
  </si>
  <si>
    <t>Other items from</t>
  </si>
  <si>
    <t>Other comprehensive income</t>
  </si>
  <si>
    <t>changes in shareholders</t>
  </si>
  <si>
    <t xml:space="preserve">Capital surplus </t>
  </si>
  <si>
    <t xml:space="preserve"> Change in</t>
  </si>
  <si>
    <t>Issued and</t>
  </si>
  <si>
    <t xml:space="preserve">shareholding ratio </t>
  </si>
  <si>
    <t>paid-up</t>
  </si>
  <si>
    <t>in subsidiary companies</t>
  </si>
  <si>
    <t>share capital</t>
  </si>
  <si>
    <t>legal reserve</t>
  </si>
  <si>
    <t>under common control</t>
  </si>
  <si>
    <t>Total</t>
  </si>
  <si>
    <t xml:space="preserve"> components of</t>
  </si>
  <si>
    <t>shareholders'</t>
  </si>
  <si>
    <t>equity</t>
  </si>
  <si>
    <t>Non-</t>
  </si>
  <si>
    <t>controlling</t>
  </si>
  <si>
    <t>Separate Financial Statements</t>
  </si>
  <si>
    <t>components of</t>
  </si>
  <si>
    <t xml:space="preserve">revaluation </t>
  </si>
  <si>
    <t xml:space="preserve">from </t>
  </si>
  <si>
    <t>Cash flow from operating activities</t>
  </si>
  <si>
    <t>Amortization of premium on bonds</t>
  </si>
  <si>
    <t>Depreciation</t>
  </si>
  <si>
    <t>Employee benefits expenses</t>
  </si>
  <si>
    <t>Interest expenses</t>
  </si>
  <si>
    <t xml:space="preserve">Operating assets (increase) decrease </t>
  </si>
  <si>
    <t>Inventories</t>
  </si>
  <si>
    <t xml:space="preserve">Operating liabilities increase (decrease) </t>
  </si>
  <si>
    <t>Other non-current liabilities</t>
  </si>
  <si>
    <t>Cash flow from investing activities</t>
  </si>
  <si>
    <t xml:space="preserve">Cash paid for purchase investment properties </t>
  </si>
  <si>
    <t>Cash flow from financing activities</t>
  </si>
  <si>
    <t>Significant non-cash items in the consolidated and separate financial statements are as follows :-</t>
  </si>
  <si>
    <t>Other long-term investments</t>
  </si>
  <si>
    <t>Investment properties</t>
  </si>
  <si>
    <t>Property, plant and equipment</t>
  </si>
  <si>
    <t>Interest income</t>
  </si>
  <si>
    <t xml:space="preserve"> </t>
  </si>
  <si>
    <t>of  land</t>
  </si>
  <si>
    <t>Non-controlling interests</t>
  </si>
  <si>
    <t xml:space="preserve"> interests</t>
  </si>
  <si>
    <t>Finance cost</t>
  </si>
  <si>
    <t>Deferred tax assets</t>
  </si>
  <si>
    <t>Income tax relevance with other comprehensive income</t>
  </si>
  <si>
    <t>Shareholders of the Company</t>
  </si>
  <si>
    <t>Selling and service expenses</t>
  </si>
  <si>
    <t>Trade and other  receivables</t>
  </si>
  <si>
    <t>Cash paid for liabilities under long-term lease contracts</t>
  </si>
  <si>
    <t xml:space="preserve">-  Purchases of investment properties and property, plant and equipment </t>
  </si>
  <si>
    <t>which had not yet been paid</t>
  </si>
  <si>
    <t xml:space="preserve">Investment in associate company </t>
  </si>
  <si>
    <t>383,327,610 ordinary shares @ Baht 0.50 each</t>
  </si>
  <si>
    <t>383,327,181 ordinary shares @ Baht 0.50 each</t>
  </si>
  <si>
    <t>Premiums on ordinary shares</t>
  </si>
  <si>
    <t>Premiums on</t>
  </si>
  <si>
    <t xml:space="preserve">ordinary </t>
  </si>
  <si>
    <t xml:space="preserve"> shares</t>
  </si>
  <si>
    <t>Deposit received</t>
  </si>
  <si>
    <t>Revenue from rental and services</t>
  </si>
  <si>
    <t>Non-controlling interests of subsidiaries</t>
  </si>
  <si>
    <t xml:space="preserve">Deposit received </t>
  </si>
  <si>
    <t>Cash paid for interest</t>
  </si>
  <si>
    <t>Item that will not be reclassified to profit or loss</t>
  </si>
  <si>
    <t>Income tax expenses</t>
  </si>
  <si>
    <t>from revaluation of assets-the company</t>
  </si>
  <si>
    <t>Investment in subsidiary companies</t>
  </si>
  <si>
    <t>Trade and other payables</t>
  </si>
  <si>
    <t>Trade and other receivables</t>
  </si>
  <si>
    <t>Cash paid to payable of asset purchased</t>
  </si>
  <si>
    <t>Cash paid for long-term loan from financial institutions</t>
  </si>
  <si>
    <t>Cash received for long-term loan from related parties</t>
  </si>
  <si>
    <t>Cost of  rental and services</t>
  </si>
  <si>
    <t>Non-controlling interest</t>
  </si>
  <si>
    <t>Total comprehensive income attributable to:</t>
  </si>
  <si>
    <t>STATEMENT OF CASH FLOW</t>
  </si>
  <si>
    <t xml:space="preserve"> Profit from operation before changes in operating assets and liabilities</t>
  </si>
  <si>
    <t>Employee benefits obligations</t>
  </si>
  <si>
    <t>Additional disclosure</t>
  </si>
  <si>
    <t>Short-term loans to related parties</t>
  </si>
  <si>
    <t>-  Transferred  property, plant and equipment to investment properties</t>
  </si>
  <si>
    <t>Non-current assets held for sale</t>
  </si>
  <si>
    <t>Cash received from interest</t>
  </si>
  <si>
    <t>Cash paid for income tax</t>
  </si>
  <si>
    <t>Adjustments to reconcile profit before income tax to net cash received (paid)</t>
  </si>
  <si>
    <t xml:space="preserve">-  Transferred property, plant and equipment with capital surplus </t>
  </si>
  <si>
    <t>Actuarial losses arising from defined benefit plan</t>
  </si>
  <si>
    <t>Current portion of long-term liabilities</t>
  </si>
  <si>
    <t>Cash received from operating activities</t>
  </si>
  <si>
    <t>Net cash received from operating activities</t>
  </si>
  <si>
    <t>(Unit : Thousand Baht)</t>
  </si>
  <si>
    <t xml:space="preserve"> December 31, 2018</t>
  </si>
  <si>
    <t>2018</t>
  </si>
  <si>
    <t>Balance as at January 1, 2018</t>
  </si>
  <si>
    <t>Profit for the period</t>
  </si>
  <si>
    <t>Other comprehensive income for the period</t>
  </si>
  <si>
    <t>Total comprehensive income for the period</t>
  </si>
  <si>
    <t>Balance as at January 1, 2019</t>
  </si>
  <si>
    <t>Balances as at January 1, 2018</t>
  </si>
  <si>
    <t>Balances as at January 1, 2019</t>
  </si>
  <si>
    <t>4.1 and 6</t>
  </si>
  <si>
    <t>4.1 and 16</t>
  </si>
  <si>
    <t>Other comprehensive</t>
  </si>
  <si>
    <t>income</t>
  </si>
  <si>
    <t>Total other</t>
  </si>
  <si>
    <t>Unaudited</t>
  </si>
  <si>
    <t>Limited review only</t>
  </si>
  <si>
    <t>Audited</t>
  </si>
  <si>
    <t xml:space="preserve">          Unaudited</t>
  </si>
  <si>
    <t xml:space="preserve">          Limited review only</t>
  </si>
  <si>
    <t xml:space="preserve">    from operating activities :-</t>
  </si>
  <si>
    <t>Cash and cash equivalent items at the beginning of the period</t>
  </si>
  <si>
    <t>Cash and cash equivalent items at the end of the period</t>
  </si>
  <si>
    <t xml:space="preserve">                    Limited review only</t>
  </si>
  <si>
    <t xml:space="preserve">                    Unaudited</t>
  </si>
  <si>
    <t>Cash paid for long-term loan from related parties</t>
  </si>
  <si>
    <t>Reversal loss from decling value of real estate development cost</t>
  </si>
  <si>
    <t>Capital</t>
  </si>
  <si>
    <t xml:space="preserve"> surplus from </t>
  </si>
  <si>
    <t>revaluation of land</t>
  </si>
  <si>
    <t>Net cash use in financing activities</t>
  </si>
  <si>
    <t>Dividend income</t>
  </si>
  <si>
    <t>Loss from decrease capital  in subsidiary company</t>
  </si>
  <si>
    <t>Dividend payment</t>
  </si>
  <si>
    <t>Non-controlling interest of subsidianry companies decrease</t>
  </si>
  <si>
    <t>Change in parent's ownership interests in subsidiaries</t>
  </si>
  <si>
    <t>Loss for the period</t>
  </si>
  <si>
    <t>Loss from capital reduction  in subsidiary company</t>
  </si>
  <si>
    <t>Cash paid for investment in subsidiary company</t>
  </si>
  <si>
    <t>Cash received from  decrease capital  in subsidiary company</t>
  </si>
  <si>
    <t>Dividend paid</t>
  </si>
  <si>
    <t>Dividend paid for non-controlling interests of subsidiary company</t>
  </si>
  <si>
    <t>Cash received from non-controlling interests of subsidiary company</t>
  </si>
  <si>
    <t>Cash paid to non-controlling interests of subsidiary company</t>
  </si>
  <si>
    <t>Profit (loss) for the period</t>
  </si>
  <si>
    <t>Dividend payment of non-controlling interests of subsidiary</t>
  </si>
  <si>
    <t>Cash paid for purchase property, plant and equipment</t>
  </si>
  <si>
    <t>Cash received for sale property, plant and equipment</t>
  </si>
  <si>
    <t>Reversal capital surplus from revaluation of  land</t>
  </si>
  <si>
    <t xml:space="preserve"> retained earnings from assets disposal</t>
  </si>
  <si>
    <t>-</t>
  </si>
  <si>
    <t xml:space="preserve">Cash received from dividend </t>
  </si>
  <si>
    <t>Profit (loss) attributable to :</t>
  </si>
  <si>
    <t>Basic earnings (loss) per share (Unit : Baht)</t>
  </si>
  <si>
    <t>Transferred capital surplus from revaluation of  land to</t>
  </si>
  <si>
    <t>Net cash received from (used in) investing activities</t>
  </si>
  <si>
    <t>-  Disposal of properties and proprety, plant which had not yet been received</t>
  </si>
  <si>
    <t>Transferred capital surplus from revaluation of land to</t>
  </si>
  <si>
    <t>retained earnings from assets disposal</t>
  </si>
  <si>
    <t>(Profit) loss from disposal and write-off of assets</t>
  </si>
  <si>
    <t>Increase (decrease) in short-term loan from financial institutions</t>
  </si>
  <si>
    <t>As at September 30, 2019</t>
  </si>
  <si>
    <t>September 30, 2019</t>
  </si>
  <si>
    <t>For the three-month period ended Semtember 30, 2019</t>
  </si>
  <si>
    <t xml:space="preserve">         </t>
  </si>
  <si>
    <t>For the nine-month period ended September 30, 2019</t>
  </si>
  <si>
    <t>Balance as at September 30, 2018</t>
  </si>
  <si>
    <t>Balance as at September 30, 2019</t>
  </si>
  <si>
    <t>Balances as at September 30, 2018</t>
  </si>
  <si>
    <t>Balances as at September 30, 2019</t>
  </si>
  <si>
    <t>Cash received from income tax</t>
  </si>
  <si>
    <t>Cash received for long-term loan from financial institutions</t>
  </si>
  <si>
    <t>-  Transferred investment properties to property, plant and equipment</t>
  </si>
  <si>
    <t>-  Transferred real estate development cost to investment properties</t>
  </si>
  <si>
    <t>Cash received for short-term loan from related parties</t>
  </si>
  <si>
    <t>Loss from impairment of non-current assets held for sale</t>
  </si>
  <si>
    <t>-  Transferred  property, plant and equipment to non-current asset held for sale</t>
  </si>
  <si>
    <t>-   Purchases of asset under long-term lease contract</t>
  </si>
  <si>
    <t xml:space="preserve">        Limited review only</t>
  </si>
  <si>
    <t xml:space="preserve">        Unaudited</t>
  </si>
  <si>
    <t>Capital surplus from revaluation of  land</t>
  </si>
  <si>
    <t>Profit before income tax</t>
  </si>
  <si>
    <t xml:space="preserve">Loss from decling value of inventories </t>
  </si>
  <si>
    <t>Cash paid for short-term loan from related parties</t>
  </si>
  <si>
    <t>Short-term loans from related parties</t>
  </si>
  <si>
    <t>Basic earnings per share (Unit : Baht)</t>
  </si>
  <si>
    <t>Profit attributable to :</t>
  </si>
  <si>
    <t>Profit  for the period</t>
  </si>
  <si>
    <t>Reversal loss from impairment of  property, plant and equipment</t>
  </si>
  <si>
    <t>Cash received from short-term loan to related parties</t>
  </si>
  <si>
    <t>Cash paid for short-term loan to related parties</t>
  </si>
  <si>
    <t xml:space="preserve">Reversal doubtful debt </t>
  </si>
  <si>
    <t>Cash and cash equivalent items increase (decrease)-net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</si>
</sst>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_-;\-* #,##0.0_-;_-* &quot;-&quot;??_-;_-@_-"/>
    <numFmt numFmtId="190" formatCode="_-* #,##0_-;\-* #,##0_-;_-* &quot;-&quot;??_-;_-@_-"/>
    <numFmt numFmtId="191" formatCode="#,##0;\(#,##0\)"/>
    <numFmt numFmtId="192" formatCode="#,##0.00;\(#,##0.00\)"/>
    <numFmt numFmtId="193" formatCode="\(#,##0\);\(#,##0\)"/>
    <numFmt numFmtId="194" formatCode="_(* #,##0.0_);_(* \(#,##0.0\);_(* &quot;-&quot;??_);_(@_)"/>
    <numFmt numFmtId="195" formatCode="_(* #,##0_);_(* \(#,##0\);_(* &quot;-&quot;??_);_(@_)"/>
    <numFmt numFmtId="196" formatCode="#,##0_);[Red]\(#,##0\);_-* &quot;-&quot;??_-"/>
    <numFmt numFmtId="197" formatCode="_(* #,##0.00_);_(* \(#,##0.00\);_(* &quot;-&quot;_);_(@_)"/>
  </numFmts>
  <fonts count="38" x14ac:knownFonts="1">
    <font>
      <sz val="14"/>
      <name val="CordiaUPC"/>
      <charset val="222"/>
    </font>
    <font>
      <sz val="14"/>
      <name val="CordiaUPC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name val="CordiaUPC"/>
      <family val="2"/>
    </font>
    <font>
      <sz val="16"/>
      <color indexed="9"/>
      <name val="Angsana New"/>
      <family val="1"/>
    </font>
    <font>
      <sz val="16"/>
      <color indexed="8"/>
      <name val="Angsana New"/>
      <family val="1"/>
    </font>
    <font>
      <sz val="14"/>
      <name val="AngsanaUPC"/>
      <family val="1"/>
    </font>
    <font>
      <b/>
      <sz val="16"/>
      <name val="Angsana New"/>
      <family val="1"/>
      <charset val="222"/>
    </font>
    <font>
      <sz val="14"/>
      <name val="CordiaUPC"/>
      <family val="2"/>
    </font>
    <font>
      <b/>
      <sz val="16"/>
      <color indexed="8"/>
      <name val="Angsana New"/>
      <family val="1"/>
    </font>
    <font>
      <sz val="20"/>
      <name val="Angsana New"/>
      <family val="1"/>
    </font>
    <font>
      <sz val="18"/>
      <name val="Angsana New"/>
      <family val="1"/>
    </font>
    <font>
      <sz val="14"/>
      <name val="CordiaUPC"/>
      <family val="2"/>
      <charset val="222"/>
    </font>
    <font>
      <sz val="16"/>
      <name val="CordiaUPC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  <charset val="222"/>
    </font>
    <font>
      <sz val="16"/>
      <color indexed="8"/>
      <name val="Angsana New"/>
      <family val="1"/>
    </font>
    <font>
      <u/>
      <sz val="16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u/>
      <sz val="16"/>
      <name val="Angsana New"/>
      <family val="1"/>
    </font>
    <font>
      <sz val="16"/>
      <color indexed="9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sz val="16"/>
      <color indexed="8"/>
      <name val="Angsana New"/>
      <family val="1"/>
    </font>
    <font>
      <sz val="16"/>
      <color indexed="10"/>
      <name val="Angsana New"/>
      <family val="1"/>
    </font>
    <font>
      <sz val="16"/>
      <name val="CordiaUPC"/>
      <family val="2"/>
    </font>
    <font>
      <sz val="19"/>
      <name val="Angsana New"/>
      <family val="1"/>
    </font>
    <font>
      <sz val="2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9" fillId="0" borderId="0"/>
    <xf numFmtId="0" fontId="1" fillId="0" borderId="0"/>
  </cellStyleXfs>
  <cellXfs count="347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Continuous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190" fontId="4" fillId="0" borderId="0" xfId="0" applyNumberFormat="1" applyFont="1"/>
    <xf numFmtId="190" fontId="4" fillId="0" borderId="0" xfId="1" applyNumberFormat="1" applyFont="1"/>
    <xf numFmtId="0" fontId="6" fillId="0" borderId="0" xfId="0" applyFont="1"/>
    <xf numFmtId="190" fontId="4" fillId="0" borderId="0" xfId="1" applyNumberFormat="1" applyFont="1" applyAlignment="1">
      <alignment horizontal="right"/>
    </xf>
    <xf numFmtId="191" fontId="4" fillId="0" borderId="0" xfId="1" applyNumberFormat="1" applyFont="1"/>
    <xf numFmtId="0" fontId="3" fillId="0" borderId="2" xfId="0" applyFont="1" applyBorder="1" applyAlignment="1">
      <alignment horizontal="centerContinuous"/>
    </xf>
    <xf numFmtId="190" fontId="4" fillId="0" borderId="0" xfId="1" applyNumberFormat="1" applyFont="1" applyAlignment="1">
      <alignment horizontal="center"/>
    </xf>
    <xf numFmtId="190" fontId="4" fillId="0" borderId="0" xfId="0" applyNumberFormat="1" applyFont="1" applyAlignment="1">
      <alignment horizontal="center"/>
    </xf>
    <xf numFmtId="0" fontId="4" fillId="0" borderId="0" xfId="8" applyFont="1"/>
    <xf numFmtId="190" fontId="8" fillId="0" borderId="0" xfId="1" applyNumberFormat="1" applyFont="1"/>
    <xf numFmtId="191" fontId="8" fillId="0" borderId="0" xfId="1" applyNumberFormat="1" applyFont="1"/>
    <xf numFmtId="190" fontId="8" fillId="0" borderId="1" xfId="1" applyNumberFormat="1" applyFont="1" applyBorder="1"/>
    <xf numFmtId="190" fontId="8" fillId="0" borderId="3" xfId="1" applyNumberFormat="1" applyFont="1" applyBorder="1"/>
    <xf numFmtId="191" fontId="8" fillId="0" borderId="3" xfId="1" applyNumberFormat="1" applyFont="1" applyBorder="1"/>
    <xf numFmtId="43" fontId="8" fillId="0" borderId="0" xfId="1" applyFont="1"/>
    <xf numFmtId="0" fontId="4" fillId="0" borderId="2" xfId="0" applyFont="1" applyBorder="1" applyAlignment="1">
      <alignment horizontal="centerContinuous"/>
    </xf>
    <xf numFmtId="0" fontId="4" fillId="0" borderId="1" xfId="0" applyFont="1" applyBorder="1" applyAlignment="1">
      <alignment horizontal="center"/>
    </xf>
    <xf numFmtId="0" fontId="3" fillId="0" borderId="2" xfId="6" applyFont="1" applyBorder="1" applyAlignment="1">
      <alignment horizontal="center"/>
    </xf>
    <xf numFmtId="0" fontId="3" fillId="0" borderId="0" xfId="6" applyFont="1" applyAlignment="1">
      <alignment horizontal="center"/>
    </xf>
    <xf numFmtId="0" fontId="3" fillId="0" borderId="0" xfId="11" applyFont="1" applyAlignment="1">
      <alignment horizontal="center"/>
    </xf>
    <xf numFmtId="0" fontId="4" fillId="0" borderId="2" xfId="0" applyFont="1" applyBorder="1" applyAlignment="1">
      <alignment horizontal="center"/>
    </xf>
    <xf numFmtId="190" fontId="8" fillId="0" borderId="0" xfId="1" applyNumberFormat="1" applyFont="1" applyAlignment="1">
      <alignment horizontal="center"/>
    </xf>
    <xf numFmtId="190" fontId="7" fillId="0" borderId="0" xfId="1" applyNumberFormat="1" applyFont="1"/>
    <xf numFmtId="191" fontId="7" fillId="0" borderId="0" xfId="1" applyNumberFormat="1" applyFont="1"/>
    <xf numFmtId="190" fontId="7" fillId="0" borderId="0" xfId="0" applyNumberFormat="1" applyFont="1"/>
    <xf numFmtId="192" fontId="3" fillId="0" borderId="0" xfId="1" applyNumberFormat="1" applyFont="1" applyAlignment="1">
      <alignment horizontal="left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Continuous"/>
    </xf>
    <xf numFmtId="0" fontId="2" fillId="0" borderId="0" xfId="6" applyFont="1" applyAlignment="1">
      <alignment horizontal="center"/>
    </xf>
    <xf numFmtId="0" fontId="2" fillId="0" borderId="2" xfId="6" applyFont="1" applyBorder="1" applyAlignment="1">
      <alignment horizontal="center"/>
    </xf>
    <xf numFmtId="195" fontId="8" fillId="0" borderId="2" xfId="1" applyNumberFormat="1" applyFont="1" applyBorder="1"/>
    <xf numFmtId="195" fontId="8" fillId="0" borderId="0" xfId="1" applyNumberFormat="1" applyFont="1"/>
    <xf numFmtId="0" fontId="3" fillId="0" borderId="2" xfId="11" applyFont="1" applyBorder="1" applyAlignment="1">
      <alignment horizontal="center"/>
    </xf>
    <xf numFmtId="187" fontId="4" fillId="0" borderId="0" xfId="1" applyNumberFormat="1" applyFont="1" applyAlignment="1">
      <alignment horizontal="right"/>
    </xf>
    <xf numFmtId="193" fontId="8" fillId="0" borderId="0" xfId="1" applyNumberFormat="1" applyFont="1"/>
    <xf numFmtId="193" fontId="8" fillId="0" borderId="2" xfId="1" applyNumberFormat="1" applyFont="1" applyBorder="1"/>
    <xf numFmtId="195" fontId="8" fillId="0" borderId="1" xfId="1" applyNumberFormat="1" applyFont="1" applyBorder="1"/>
    <xf numFmtId="0" fontId="13" fillId="0" borderId="0" xfId="0" applyFont="1" applyAlignment="1">
      <alignment horizontal="center" textRotation="180"/>
    </xf>
    <xf numFmtId="49" fontId="3" fillId="0" borderId="2" xfId="3" applyNumberFormat="1" applyFont="1" applyBorder="1" applyAlignment="1">
      <alignment horizontal="center"/>
    </xf>
    <xf numFmtId="43" fontId="4" fillId="0" borderId="0" xfId="3" applyFont="1"/>
    <xf numFmtId="190" fontId="4" fillId="0" borderId="0" xfId="3" applyNumberFormat="1" applyFont="1" applyAlignment="1">
      <alignment horizontal="right"/>
    </xf>
    <xf numFmtId="190" fontId="4" fillId="0" borderId="4" xfId="3" applyNumberFormat="1" applyFont="1" applyBorder="1" applyAlignment="1">
      <alignment horizontal="right"/>
    </xf>
    <xf numFmtId="193" fontId="4" fillId="0" borderId="0" xfId="3" applyNumberFormat="1" applyFont="1" applyAlignment="1">
      <alignment horizontal="right"/>
    </xf>
    <xf numFmtId="193" fontId="4" fillId="0" borderId="4" xfId="3" applyNumberFormat="1" applyFont="1" applyBorder="1" applyAlignment="1">
      <alignment horizontal="right"/>
    </xf>
    <xf numFmtId="0" fontId="4" fillId="0" borderId="0" xfId="10" applyFont="1"/>
    <xf numFmtId="190" fontId="4" fillId="0" borderId="0" xfId="3" applyNumberFormat="1" applyFont="1"/>
    <xf numFmtId="190" fontId="4" fillId="0" borderId="3" xfId="3" applyNumberFormat="1" applyFont="1" applyBorder="1"/>
    <xf numFmtId="190" fontId="4" fillId="0" borderId="6" xfId="3" applyNumberFormat="1" applyFont="1" applyBorder="1"/>
    <xf numFmtId="191" fontId="4" fillId="0" borderId="0" xfId="3" applyNumberFormat="1" applyFont="1" applyAlignment="1">
      <alignment horizontal="right"/>
    </xf>
    <xf numFmtId="192" fontId="4" fillId="0" borderId="0" xfId="3" applyNumberFormat="1" applyFont="1" applyAlignment="1">
      <alignment horizontal="right"/>
    </xf>
    <xf numFmtId="0" fontId="4" fillId="0" borderId="0" xfId="9" applyFont="1"/>
    <xf numFmtId="190" fontId="4" fillId="0" borderId="2" xfId="3" applyNumberFormat="1" applyFont="1" applyBorder="1"/>
    <xf numFmtId="190" fontId="3" fillId="0" borderId="0" xfId="3" applyNumberFormat="1" applyFont="1" applyAlignment="1">
      <alignment horizontal="center"/>
    </xf>
    <xf numFmtId="43" fontId="4" fillId="0" borderId="0" xfId="3" applyFont="1" applyAlignment="1">
      <alignment horizontal="right"/>
    </xf>
    <xf numFmtId="190" fontId="4" fillId="0" borderId="7" xfId="3" applyNumberFormat="1" applyFont="1" applyBorder="1" applyAlignment="1">
      <alignment horizontal="center"/>
    </xf>
    <xf numFmtId="190" fontId="3" fillId="0" borderId="6" xfId="3" applyNumberFormat="1" applyFont="1" applyBorder="1" applyAlignment="1">
      <alignment horizontal="center"/>
    </xf>
    <xf numFmtId="190" fontId="4" fillId="0" borderId="3" xfId="3" applyNumberFormat="1" applyFont="1" applyBorder="1" applyAlignment="1">
      <alignment horizontal="right"/>
    </xf>
    <xf numFmtId="43" fontId="4" fillId="0" borderId="6" xfId="3" applyFont="1" applyBorder="1" applyAlignment="1">
      <alignment horizontal="right"/>
    </xf>
    <xf numFmtId="43" fontId="7" fillId="0" borderId="0" xfId="3" applyFont="1" applyAlignment="1">
      <alignment horizontal="right"/>
    </xf>
    <xf numFmtId="43" fontId="3" fillId="0" borderId="0" xfId="3" applyFont="1" applyAlignment="1">
      <alignment horizontal="left"/>
    </xf>
    <xf numFmtId="0" fontId="4" fillId="0" borderId="0" xfId="5" applyFont="1"/>
    <xf numFmtId="0" fontId="16" fillId="0" borderId="0" xfId="5" applyFont="1"/>
    <xf numFmtId="0" fontId="4" fillId="0" borderId="2" xfId="5" applyFont="1" applyBorder="1"/>
    <xf numFmtId="0" fontId="4" fillId="0" borderId="2" xfId="7" applyFont="1" applyBorder="1"/>
    <xf numFmtId="0" fontId="4" fillId="0" borderId="0" xfId="7" applyFont="1"/>
    <xf numFmtId="0" fontId="4" fillId="0" borderId="1" xfId="5" applyFont="1" applyBorder="1"/>
    <xf numFmtId="0" fontId="3" fillId="0" borderId="0" xfId="5" applyFont="1" applyAlignment="1">
      <alignment horizontal="center"/>
    </xf>
    <xf numFmtId="0" fontId="3" fillId="0" borderId="2" xfId="5" applyFont="1" applyBorder="1" applyAlignment="1">
      <alignment horizontal="center"/>
    </xf>
    <xf numFmtId="190" fontId="4" fillId="0" borderId="0" xfId="4" applyNumberFormat="1" applyFont="1" applyAlignment="1">
      <alignment horizontal="right"/>
    </xf>
    <xf numFmtId="191" fontId="4" fillId="0" borderId="0" xfId="4" applyNumberFormat="1" applyFont="1" applyAlignment="1">
      <alignment horizontal="right"/>
    </xf>
    <xf numFmtId="190" fontId="4" fillId="0" borderId="0" xfId="4" applyNumberFormat="1" applyFont="1"/>
    <xf numFmtId="190" fontId="4" fillId="0" borderId="4" xfId="4" applyNumberFormat="1" applyFont="1" applyBorder="1" applyAlignment="1">
      <alignment horizontal="right"/>
    </xf>
    <xf numFmtId="193" fontId="8" fillId="0" borderId="1" xfId="1" applyNumberFormat="1" applyFont="1" applyBorder="1"/>
    <xf numFmtId="190" fontId="8" fillId="0" borderId="2" xfId="1" applyNumberFormat="1" applyFont="1" applyBorder="1"/>
    <xf numFmtId="195" fontId="4" fillId="0" borderId="7" xfId="1" applyNumberFormat="1" applyFont="1" applyBorder="1" applyAlignment="1">
      <alignment horizontal="right"/>
    </xf>
    <xf numFmtId="43" fontId="4" fillId="0" borderId="0" xfId="3" applyFont="1" applyAlignment="1">
      <alignment horizontal="left"/>
    </xf>
    <xf numFmtId="0" fontId="4" fillId="0" borderId="0" xfId="0" applyFont="1" applyAlignment="1">
      <alignment horizontal="left" vertical="top"/>
    </xf>
    <xf numFmtId="190" fontId="4" fillId="0" borderId="0" xfId="1" applyNumberFormat="1" applyFont="1" applyBorder="1"/>
    <xf numFmtId="43" fontId="4" fillId="0" borderId="0" xfId="3" applyFont="1" applyAlignment="1">
      <alignment horizontal="center"/>
    </xf>
    <xf numFmtId="190" fontId="4" fillId="0" borderId="0" xfId="4" applyNumberFormat="1" applyFont="1" applyBorder="1" applyAlignment="1">
      <alignment horizontal="right"/>
    </xf>
    <xf numFmtId="0" fontId="10" fillId="0" borderId="2" xfId="0" applyFont="1" applyFill="1" applyBorder="1" applyAlignment="1">
      <alignment horizontal="right"/>
    </xf>
    <xf numFmtId="0" fontId="3" fillId="0" borderId="2" xfId="6" applyFont="1" applyFill="1" applyBorder="1" applyAlignment="1">
      <alignment horizontal="right"/>
    </xf>
    <xf numFmtId="0" fontId="4" fillId="0" borderId="0" xfId="0" applyFont="1" applyFill="1"/>
    <xf numFmtId="190" fontId="8" fillId="0" borderId="0" xfId="1" applyNumberFormat="1" applyFont="1" applyBorder="1"/>
    <xf numFmtId="190" fontId="4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/>
    </xf>
    <xf numFmtId="195" fontId="17" fillId="0" borderId="0" xfId="2" applyNumberFormat="1" applyFont="1" applyFill="1" applyBorder="1" applyAlignment="1">
      <alignment horizontal="right"/>
    </xf>
    <xf numFmtId="195" fontId="17" fillId="0" borderId="0" xfId="2" applyNumberFormat="1" applyFont="1" applyFill="1" applyAlignment="1">
      <alignment horizontal="right"/>
    </xf>
    <xf numFmtId="195" fontId="17" fillId="0" borderId="2" xfId="2" applyNumberFormat="1" applyFont="1" applyBorder="1" applyAlignment="1">
      <alignment horizontal="right"/>
    </xf>
    <xf numFmtId="195" fontId="17" fillId="0" borderId="0" xfId="2" applyNumberFormat="1" applyFont="1" applyBorder="1" applyAlignment="1">
      <alignment horizontal="right"/>
    </xf>
    <xf numFmtId="195" fontId="17" fillId="0" borderId="2" xfId="2" applyNumberFormat="1" applyFont="1" applyFill="1" applyBorder="1" applyAlignment="1">
      <alignment horizontal="right"/>
    </xf>
    <xf numFmtId="195" fontId="17" fillId="0" borderId="0" xfId="2" applyNumberFormat="1" applyFont="1" applyFill="1" applyBorder="1"/>
    <xf numFmtId="195" fontId="17" fillId="0" borderId="0" xfId="1" applyNumberFormat="1" applyFont="1" applyFill="1" applyBorder="1" applyAlignment="1">
      <alignment horizontal="right"/>
    </xf>
    <xf numFmtId="195" fontId="18" fillId="0" borderId="0" xfId="1" applyNumberFormat="1" applyFont="1" applyBorder="1" applyAlignment="1">
      <alignment horizontal="center"/>
    </xf>
    <xf numFmtId="195" fontId="18" fillId="0" borderId="0" xfId="5" applyNumberFormat="1" applyFont="1" applyFill="1" applyBorder="1" applyAlignment="1">
      <alignment horizontal="center"/>
    </xf>
    <xf numFmtId="195" fontId="18" fillId="0" borderId="0" xfId="5" applyNumberFormat="1" applyFont="1" applyBorder="1" applyAlignment="1">
      <alignment horizontal="center"/>
    </xf>
    <xf numFmtId="195" fontId="4" fillId="0" borderId="7" xfId="3" applyNumberFormat="1" applyFont="1" applyBorder="1" applyAlignment="1">
      <alignment horizontal="center"/>
    </xf>
    <xf numFmtId="195" fontId="8" fillId="0" borderId="0" xfId="1" applyNumberFormat="1" applyFont="1" applyBorder="1"/>
    <xf numFmtId="190" fontId="8" fillId="0" borderId="2" xfId="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87" fontId="4" fillId="0" borderId="1" xfId="1" applyNumberFormat="1" applyFont="1" applyBorder="1" applyAlignment="1">
      <alignment horizontal="right"/>
    </xf>
    <xf numFmtId="190" fontId="4" fillId="0" borderId="1" xfId="1" applyNumberFormat="1" applyFont="1" applyBorder="1"/>
    <xf numFmtId="187" fontId="4" fillId="0" borderId="2" xfId="1" applyNumberFormat="1" applyFont="1" applyBorder="1" applyAlignment="1">
      <alignment horizontal="right"/>
    </xf>
    <xf numFmtId="0" fontId="4" fillId="0" borderId="0" xfId="0" applyFont="1" applyBorder="1"/>
    <xf numFmtId="190" fontId="3" fillId="0" borderId="0" xfId="1" applyNumberFormat="1" applyFont="1" applyBorder="1"/>
    <xf numFmtId="0" fontId="4" fillId="0" borderId="0" xfId="5" applyFont="1" applyFill="1"/>
    <xf numFmtId="190" fontId="3" fillId="0" borderId="0" xfId="4" applyNumberFormat="1" applyFont="1" applyBorder="1" applyAlignment="1">
      <alignment horizontal="left"/>
    </xf>
    <xf numFmtId="0" fontId="3" fillId="0" borderId="2" xfId="0" applyFont="1" applyFill="1" applyBorder="1" applyAlignment="1">
      <alignment horizontal="right"/>
    </xf>
    <xf numFmtId="0" fontId="3" fillId="0" borderId="0" xfId="0" applyFont="1" applyFill="1" applyBorder="1" applyAlignment="1"/>
    <xf numFmtId="0" fontId="4" fillId="0" borderId="0" xfId="0" applyFont="1" applyAlignment="1">
      <alignment horizontal="center"/>
    </xf>
    <xf numFmtId="195" fontId="4" fillId="0" borderId="0" xfId="2" applyNumberFormat="1" applyFont="1" applyFill="1" applyBorder="1" applyAlignment="1">
      <alignment horizontal="right"/>
    </xf>
    <xf numFmtId="195" fontId="4" fillId="0" borderId="2" xfId="2" applyNumberFormat="1" applyFont="1" applyFill="1" applyBorder="1" applyAlignment="1">
      <alignment horizontal="right"/>
    </xf>
    <xf numFmtId="195" fontId="4" fillId="0" borderId="0" xfId="2" applyNumberFormat="1" applyFont="1" applyFill="1" applyBorder="1"/>
    <xf numFmtId="195" fontId="4" fillId="0" borderId="0" xfId="2" applyNumberFormat="1" applyFont="1" applyFill="1"/>
    <xf numFmtId="191" fontId="4" fillId="0" borderId="0" xfId="1" applyNumberFormat="1" applyFont="1" applyFill="1" applyAlignment="1">
      <alignment horizontal="right"/>
    </xf>
    <xf numFmtId="190" fontId="4" fillId="0" borderId="2" xfId="1" applyNumberFormat="1" applyFont="1" applyFill="1" applyBorder="1" applyAlignment="1">
      <alignment horizontal="right"/>
    </xf>
    <xf numFmtId="191" fontId="8" fillId="0" borderId="0" xfId="1" applyNumberFormat="1" applyFont="1" applyFill="1" applyBorder="1"/>
    <xf numFmtId="191" fontId="8" fillId="0" borderId="0" xfId="1" applyNumberFormat="1" applyFont="1" applyBorder="1"/>
    <xf numFmtId="43" fontId="4" fillId="0" borderId="0" xfId="1" applyFont="1" applyFill="1" applyBorder="1"/>
    <xf numFmtId="191" fontId="4" fillId="0" borderId="0" xfId="1" applyNumberFormat="1" applyFont="1" applyFill="1" applyBorder="1" applyAlignment="1">
      <alignment horizontal="right"/>
    </xf>
    <xf numFmtId="191" fontId="8" fillId="0" borderId="2" xfId="1" applyNumberFormat="1" applyFont="1" applyBorder="1"/>
    <xf numFmtId="0" fontId="4" fillId="0" borderId="0" xfId="7" applyFont="1" applyFill="1"/>
    <xf numFmtId="0" fontId="3" fillId="0" borderId="0" xfId="0" applyFont="1" applyAlignment="1">
      <alignment horizontal="center"/>
    </xf>
    <xf numFmtId="0" fontId="3" fillId="0" borderId="0" xfId="9" applyFont="1" applyAlignment="1">
      <alignment horizontal="center"/>
    </xf>
    <xf numFmtId="187" fontId="4" fillId="0" borderId="0" xfId="1" applyNumberFormat="1" applyFont="1" applyBorder="1" applyAlignment="1">
      <alignment horizontal="right"/>
    </xf>
    <xf numFmtId="0" fontId="19" fillId="0" borderId="0" xfId="5" applyFont="1"/>
    <xf numFmtId="0" fontId="20" fillId="0" borderId="0" xfId="5" applyFont="1"/>
    <xf numFmtId="0" fontId="19" fillId="0" borderId="2" xfId="5" applyFont="1" applyBorder="1"/>
    <xf numFmtId="0" fontId="19" fillId="0" borderId="2" xfId="7" applyFont="1" applyBorder="1"/>
    <xf numFmtId="0" fontId="19" fillId="0" borderId="0" xfId="7" applyFont="1"/>
    <xf numFmtId="0" fontId="21" fillId="0" borderId="2" xfId="6" applyFont="1" applyFill="1" applyBorder="1" applyAlignment="1">
      <alignment horizontal="right"/>
    </xf>
    <xf numFmtId="0" fontId="19" fillId="0" borderId="1" xfId="5" applyFont="1" applyBorder="1"/>
    <xf numFmtId="0" fontId="21" fillId="0" borderId="0" xfId="5" applyFont="1" applyAlignment="1">
      <alignment horizontal="center"/>
    </xf>
    <xf numFmtId="0" fontId="21" fillId="0" borderId="2" xfId="5" applyFont="1" applyBorder="1" applyAlignment="1">
      <alignment horizontal="center"/>
    </xf>
    <xf numFmtId="191" fontId="19" fillId="0" borderId="0" xfId="4" applyNumberFormat="1" applyFont="1" applyAlignment="1">
      <alignment horizontal="right"/>
    </xf>
    <xf numFmtId="0" fontId="21" fillId="0" borderId="0" xfId="5" applyFont="1"/>
    <xf numFmtId="191" fontId="19" fillId="0" borderId="0" xfId="4" applyNumberFormat="1" applyFont="1"/>
    <xf numFmtId="190" fontId="19" fillId="0" borderId="0" xfId="1" applyNumberFormat="1" applyFont="1" applyFill="1" applyAlignment="1">
      <alignment horizontal="right"/>
    </xf>
    <xf numFmtId="187" fontId="19" fillId="0" borderId="0" xfId="1" applyNumberFormat="1" applyFont="1" applyFill="1" applyAlignment="1">
      <alignment horizontal="right"/>
    </xf>
    <xf numFmtId="190" fontId="19" fillId="0" borderId="0" xfId="1" applyNumberFormat="1" applyFont="1" applyFill="1" applyBorder="1" applyAlignment="1">
      <alignment horizontal="right"/>
    </xf>
    <xf numFmtId="195" fontId="19" fillId="0" borderId="4" xfId="4" applyNumberFormat="1" applyFont="1" applyBorder="1"/>
    <xf numFmtId="191" fontId="19" fillId="0" borderId="4" xfId="4" applyNumberFormat="1" applyFont="1" applyBorder="1"/>
    <xf numFmtId="43" fontId="19" fillId="0" borderId="0" xfId="4" applyFont="1" applyAlignment="1">
      <alignment horizontal="right"/>
    </xf>
    <xf numFmtId="190" fontId="19" fillId="0" borderId="0" xfId="1" applyNumberFormat="1" applyFont="1" applyAlignment="1">
      <alignment horizontal="right"/>
    </xf>
    <xf numFmtId="190" fontId="19" fillId="0" borderId="0" xfId="4" applyNumberFormat="1" applyFont="1" applyAlignment="1">
      <alignment horizontal="right"/>
    </xf>
    <xf numFmtId="187" fontId="19" fillId="0" borderId="0" xfId="4" applyNumberFormat="1" applyFont="1" applyAlignment="1">
      <alignment horizontal="right"/>
    </xf>
    <xf numFmtId="0" fontId="22" fillId="0" borderId="0" xfId="5" applyFont="1"/>
    <xf numFmtId="193" fontId="19" fillId="0" borderId="0" xfId="1" applyNumberFormat="1" applyFont="1" applyFill="1" applyAlignment="1">
      <alignment horizontal="right"/>
    </xf>
    <xf numFmtId="187" fontId="19" fillId="0" borderId="4" xfId="1" applyNumberFormat="1" applyFont="1" applyFill="1" applyBorder="1" applyAlignment="1">
      <alignment horizontal="right"/>
    </xf>
    <xf numFmtId="187" fontId="19" fillId="0" borderId="0" xfId="1" applyNumberFormat="1" applyFont="1" applyAlignment="1">
      <alignment horizontal="right"/>
    </xf>
    <xf numFmtId="187" fontId="19" fillId="0" borderId="4" xfId="1" applyNumberFormat="1" applyFont="1" applyBorder="1" applyAlignment="1">
      <alignment horizontal="right"/>
    </xf>
    <xf numFmtId="195" fontId="19" fillId="0" borderId="0" xfId="4" applyNumberFormat="1" applyFont="1" applyAlignment="1">
      <alignment horizontal="right"/>
    </xf>
    <xf numFmtId="0" fontId="19" fillId="0" borderId="0" xfId="5" applyFont="1" applyAlignment="1">
      <alignment horizontal="left"/>
    </xf>
    <xf numFmtId="190" fontId="19" fillId="0" borderId="2" xfId="4" applyNumberFormat="1" applyFont="1" applyBorder="1"/>
    <xf numFmtId="190" fontId="19" fillId="0" borderId="0" xfId="4" applyNumberFormat="1" applyFont="1"/>
    <xf numFmtId="190" fontId="19" fillId="0" borderId="3" xfId="4" applyNumberFormat="1" applyFont="1" applyBorder="1"/>
    <xf numFmtId="191" fontId="23" fillId="0" borderId="0" xfId="4" applyNumberFormat="1" applyFont="1" applyAlignment="1">
      <alignment horizontal="right"/>
    </xf>
    <xf numFmtId="192" fontId="23" fillId="0" borderId="0" xfId="4" applyNumberFormat="1" applyFont="1"/>
    <xf numFmtId="0" fontId="24" fillId="0" borderId="0" xfId="7" applyFont="1"/>
    <xf numFmtId="0" fontId="19" fillId="0" borderId="0" xfId="7" quotePrefix="1" applyFont="1" applyAlignment="1">
      <alignment horizontal="center"/>
    </xf>
    <xf numFmtId="0" fontId="19" fillId="0" borderId="0" xfId="5" quotePrefix="1" applyFont="1"/>
    <xf numFmtId="187" fontId="25" fillId="0" borderId="0" xfId="1" applyNumberFormat="1" applyFont="1" applyFill="1" applyBorder="1" applyAlignment="1">
      <alignment horizontal="right" vertical="top"/>
    </xf>
    <xf numFmtId="187" fontId="25" fillId="0" borderId="0" xfId="1" applyNumberFormat="1" applyFont="1" applyFill="1" applyAlignment="1">
      <alignment horizontal="right" vertical="top"/>
    </xf>
    <xf numFmtId="187" fontId="25" fillId="0" borderId="0" xfId="1" applyNumberFormat="1" applyFont="1" applyFill="1" applyBorder="1" applyAlignment="1">
      <alignment vertical="top"/>
    </xf>
    <xf numFmtId="0" fontId="19" fillId="0" borderId="0" xfId="7" applyFont="1" applyAlignment="1">
      <alignment horizontal="left"/>
    </xf>
    <xf numFmtId="0" fontId="19" fillId="0" borderId="0" xfId="7" applyFont="1" applyFill="1"/>
    <xf numFmtId="0" fontId="19" fillId="0" borderId="0" xfId="5" applyFont="1" applyFill="1"/>
    <xf numFmtId="0" fontId="20" fillId="0" borderId="0" xfId="5" applyFont="1" applyFill="1"/>
    <xf numFmtId="0" fontId="19" fillId="0" borderId="0" xfId="7" quotePrefix="1" applyFont="1"/>
    <xf numFmtId="0" fontId="21" fillId="0" borderId="0" xfId="7" applyFont="1"/>
    <xf numFmtId="0" fontId="26" fillId="0" borderId="0" xfId="0" applyFont="1"/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Continuous"/>
    </xf>
    <xf numFmtId="0" fontId="26" fillId="0" borderId="0" xfId="0" applyFont="1" applyAlignment="1">
      <alignment horizontal="centerContinuous"/>
    </xf>
    <xf numFmtId="0" fontId="28" fillId="0" borderId="2" xfId="0" applyFont="1" applyFill="1" applyBorder="1" applyAlignment="1">
      <alignment horizontal="right"/>
    </xf>
    <xf numFmtId="0" fontId="26" fillId="0" borderId="1" xfId="0" applyFont="1" applyBorder="1"/>
    <xf numFmtId="0" fontId="27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Continuous"/>
    </xf>
    <xf numFmtId="0" fontId="26" fillId="0" borderId="2" xfId="0" applyFont="1" applyBorder="1"/>
    <xf numFmtId="0" fontId="27" fillId="0" borderId="2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190" fontId="26" fillId="0" borderId="0" xfId="0" applyNumberFormat="1" applyFont="1"/>
    <xf numFmtId="190" fontId="26" fillId="0" borderId="0" xfId="1" applyNumberFormat="1" applyFont="1" applyFill="1" applyAlignment="1">
      <alignment horizontal="center"/>
    </xf>
    <xf numFmtId="190" fontId="26" fillId="0" borderId="0" xfId="1" applyNumberFormat="1" applyFont="1" applyAlignment="1">
      <alignment horizontal="center"/>
    </xf>
    <xf numFmtId="190" fontId="26" fillId="0" borderId="0" xfId="1" applyNumberFormat="1" applyFont="1"/>
    <xf numFmtId="190" fontId="26" fillId="0" borderId="0" xfId="1" applyNumberFormat="1" applyFont="1" applyFill="1"/>
    <xf numFmtId="190" fontId="26" fillId="0" borderId="4" xfId="1" applyNumberFormat="1" applyFont="1" applyBorder="1"/>
    <xf numFmtId="0" fontId="26" fillId="0" borderId="0" xfId="0" applyFont="1" applyAlignment="1">
      <alignment horizontal="left"/>
    </xf>
    <xf numFmtId="43" fontId="26" fillId="0" borderId="0" xfId="1" applyFont="1"/>
    <xf numFmtId="190" fontId="26" fillId="0" borderId="0" xfId="1" applyNumberFormat="1" applyFont="1" applyFill="1" applyBorder="1" applyAlignment="1">
      <alignment horizontal="center"/>
    </xf>
    <xf numFmtId="190" fontId="26" fillId="0" borderId="0" xfId="1" applyNumberFormat="1" applyFont="1" applyFill="1" applyBorder="1" applyAlignment="1">
      <alignment horizontal="right"/>
    </xf>
    <xf numFmtId="190" fontId="26" fillId="0" borderId="0" xfId="1" applyNumberFormat="1" applyFont="1" applyFill="1" applyAlignment="1">
      <alignment horizontal="right"/>
    </xf>
    <xf numFmtId="43" fontId="26" fillId="0" borderId="0" xfId="1" applyFont="1" applyFill="1" applyAlignment="1">
      <alignment horizontal="center"/>
    </xf>
    <xf numFmtId="43" fontId="26" fillId="0" borderId="0" xfId="1" applyFont="1" applyFill="1" applyBorder="1" applyAlignment="1">
      <alignment horizontal="center"/>
    </xf>
    <xf numFmtId="43" fontId="26" fillId="0" borderId="0" xfId="1" applyFont="1" applyFill="1" applyBorder="1" applyAlignment="1">
      <alignment horizontal="right"/>
    </xf>
    <xf numFmtId="190" fontId="26" fillId="0" borderId="0" xfId="1" applyNumberFormat="1" applyFont="1" applyFill="1" applyBorder="1"/>
    <xf numFmtId="190" fontId="26" fillId="0" borderId="3" xfId="1" applyNumberFormat="1" applyFont="1" applyBorder="1"/>
    <xf numFmtId="190" fontId="30" fillId="0" borderId="0" xfId="0" applyNumberFormat="1" applyFont="1" applyAlignment="1">
      <alignment horizontal="center"/>
    </xf>
    <xf numFmtId="43" fontId="30" fillId="0" borderId="0" xfId="1" applyFont="1"/>
    <xf numFmtId="0" fontId="30" fillId="0" borderId="0" xfId="0" applyFont="1" applyAlignment="1">
      <alignment horizontal="center"/>
    </xf>
    <xf numFmtId="0" fontId="26" fillId="0" borderId="0" xfId="0" applyFont="1" applyAlignment="1"/>
    <xf numFmtId="0" fontId="31" fillId="0" borderId="0" xfId="0" applyFont="1"/>
    <xf numFmtId="43" fontId="31" fillId="0" borderId="0" xfId="1" applyFont="1"/>
    <xf numFmtId="0" fontId="27" fillId="0" borderId="0" xfId="0" applyFont="1"/>
    <xf numFmtId="0" fontId="28" fillId="0" borderId="2" xfId="0" applyFont="1" applyBorder="1" applyAlignment="1">
      <alignment horizontal="right"/>
    </xf>
    <xf numFmtId="16" fontId="27" fillId="0" borderId="2" xfId="0" applyNumberFormat="1" applyFont="1" applyBorder="1" applyAlignment="1">
      <alignment horizontal="center"/>
    </xf>
    <xf numFmtId="0" fontId="27" fillId="0" borderId="2" xfId="0" applyFont="1" applyBorder="1" applyAlignment="1">
      <alignment horizontal="centerContinuous"/>
    </xf>
    <xf numFmtId="0" fontId="26" fillId="0" borderId="0" xfId="0" applyFont="1" applyBorder="1"/>
    <xf numFmtId="0" fontId="27" fillId="0" borderId="0" xfId="0" applyFont="1" applyBorder="1" applyAlignment="1">
      <alignment horizontal="center"/>
    </xf>
    <xf numFmtId="16" fontId="27" fillId="0" borderId="0" xfId="0" applyNumberFormat="1" applyFont="1" applyBorder="1" applyAlignment="1">
      <alignment horizontal="center"/>
    </xf>
    <xf numFmtId="0" fontId="27" fillId="0" borderId="0" xfId="0" applyFont="1" applyBorder="1" applyAlignment="1">
      <alignment horizontal="centerContinuous"/>
    </xf>
    <xf numFmtId="0" fontId="28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0" fontId="29" fillId="0" borderId="0" xfId="0" applyFont="1"/>
    <xf numFmtId="190" fontId="26" fillId="0" borderId="0" xfId="0" applyNumberFormat="1" applyFont="1" applyAlignment="1">
      <alignment horizontal="center"/>
    </xf>
    <xf numFmtId="0" fontId="26" fillId="0" borderId="0" xfId="0" applyFont="1" applyFill="1" applyAlignment="1">
      <alignment horizontal="center"/>
    </xf>
    <xf numFmtId="190" fontId="26" fillId="0" borderId="0" xfId="1" applyNumberFormat="1" applyFont="1" applyBorder="1"/>
    <xf numFmtId="0" fontId="32" fillId="0" borderId="0" xfId="0" applyFont="1"/>
    <xf numFmtId="4" fontId="26" fillId="0" borderId="0" xfId="1" applyNumberFormat="1" applyFont="1"/>
    <xf numFmtId="189" fontId="26" fillId="0" borderId="0" xfId="1" applyNumberFormat="1" applyFont="1"/>
    <xf numFmtId="4" fontId="26" fillId="0" borderId="0" xfId="0" applyNumberFormat="1" applyFont="1"/>
    <xf numFmtId="190" fontId="26" fillId="0" borderId="5" xfId="1" applyNumberFormat="1" applyFont="1" applyBorder="1"/>
    <xf numFmtId="43" fontId="26" fillId="0" borderId="0" xfId="1" applyFont="1" applyAlignment="1">
      <alignment horizontal="center"/>
    </xf>
    <xf numFmtId="190" fontId="26" fillId="0" borderId="2" xfId="1" applyNumberFormat="1" applyFont="1" applyBorder="1"/>
    <xf numFmtId="190" fontId="33" fillId="0" borderId="2" xfId="1" applyNumberFormat="1" applyFont="1" applyBorder="1"/>
    <xf numFmtId="190" fontId="33" fillId="0" borderId="0" xfId="1" applyNumberFormat="1" applyFont="1"/>
    <xf numFmtId="190" fontId="26" fillId="0" borderId="0" xfId="1" applyNumberFormat="1" applyFont="1" applyAlignment="1">
      <alignment horizontal="right"/>
    </xf>
    <xf numFmtId="196" fontId="26" fillId="0" borderId="2" xfId="1" applyNumberFormat="1" applyFont="1" applyBorder="1" applyAlignment="1">
      <alignment horizontal="right"/>
    </xf>
    <xf numFmtId="196" fontId="26" fillId="0" borderId="0" xfId="1" applyNumberFormat="1" applyFont="1" applyAlignment="1">
      <alignment horizontal="right"/>
    </xf>
    <xf numFmtId="190" fontId="26" fillId="0" borderId="2" xfId="1" applyNumberFormat="1" applyFont="1" applyBorder="1" applyAlignment="1">
      <alignment horizontal="right"/>
    </xf>
    <xf numFmtId="190" fontId="26" fillId="0" borderId="3" xfId="1" applyNumberFormat="1" applyFont="1" applyBorder="1" applyAlignment="1">
      <alignment horizontal="right"/>
    </xf>
    <xf numFmtId="0" fontId="34" fillId="0" borderId="0" xfId="0" applyFont="1"/>
    <xf numFmtId="0" fontId="34" fillId="0" borderId="0" xfId="0" applyFont="1" applyAlignment="1">
      <alignment horizontal="center"/>
    </xf>
    <xf numFmtId="43" fontId="34" fillId="0" borderId="0" xfId="1" applyFont="1"/>
    <xf numFmtId="0" fontId="35" fillId="0" borderId="0" xfId="0" applyFont="1"/>
    <xf numFmtId="0" fontId="35" fillId="0" borderId="0" xfId="0" applyFont="1" applyAlignment="1">
      <alignment horizontal="center"/>
    </xf>
    <xf numFmtId="195" fontId="4" fillId="0" borderId="3" xfId="3" applyNumberFormat="1" applyFont="1" applyBorder="1" applyAlignment="1">
      <alignment horizontal="center"/>
    </xf>
    <xf numFmtId="193" fontId="8" fillId="0" borderId="0" xfId="1" applyNumberFormat="1" applyFont="1" applyBorder="1"/>
    <xf numFmtId="0" fontId="4" fillId="0" borderId="0" xfId="0" applyFont="1" applyFill="1" applyAlignment="1">
      <alignment horizontal="center"/>
    </xf>
    <xf numFmtId="43" fontId="8" fillId="0" borderId="0" xfId="1" applyFont="1" applyBorder="1"/>
    <xf numFmtId="0" fontId="22" fillId="0" borderId="0" xfId="5" applyFont="1" applyFill="1"/>
    <xf numFmtId="0" fontId="4" fillId="0" borderId="0" xfId="5" quotePrefix="1" applyFont="1" applyFill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9" applyFont="1" applyAlignment="1">
      <alignment horizontal="center"/>
    </xf>
    <xf numFmtId="0" fontId="3" fillId="0" borderId="2" xfId="0" applyFont="1" applyBorder="1" applyAlignment="1">
      <alignment horizontal="center"/>
    </xf>
    <xf numFmtId="195" fontId="17" fillId="0" borderId="3" xfId="2" applyNumberFormat="1" applyFont="1" applyFill="1" applyBorder="1" applyAlignment="1">
      <alignment horizontal="right"/>
    </xf>
    <xf numFmtId="195" fontId="4" fillId="0" borderId="2" xfId="1" applyNumberFormat="1" applyFont="1" applyBorder="1" applyAlignment="1">
      <alignment horizontal="right"/>
    </xf>
    <xf numFmtId="43" fontId="4" fillId="0" borderId="0" xfId="3" applyFont="1" applyBorder="1" applyAlignment="1">
      <alignment horizontal="right"/>
    </xf>
    <xf numFmtId="197" fontId="4" fillId="0" borderId="0" xfId="3" applyNumberFormat="1" applyFont="1"/>
    <xf numFmtId="187" fontId="8" fillId="0" borderId="0" xfId="1" applyNumberFormat="1" applyFont="1" applyBorder="1"/>
    <xf numFmtId="187" fontId="8" fillId="0" borderId="2" xfId="1" applyNumberFormat="1" applyFont="1" applyBorder="1"/>
    <xf numFmtId="187" fontId="8" fillId="0" borderId="0" xfId="1" applyNumberFormat="1" applyFont="1"/>
    <xf numFmtId="187" fontId="8" fillId="0" borderId="1" xfId="1" applyNumberFormat="1" applyFont="1" applyBorder="1"/>
    <xf numFmtId="187" fontId="4" fillId="0" borderId="0" xfId="4" applyNumberFormat="1" applyFont="1" applyAlignment="1">
      <alignment horizontal="right"/>
    </xf>
    <xf numFmtId="187" fontId="4" fillId="0" borderId="0" xfId="1" applyNumberFormat="1" applyFont="1" applyFill="1" applyAlignment="1">
      <alignment horizontal="right"/>
    </xf>
    <xf numFmtId="187" fontId="4" fillId="0" borderId="0" xfId="1" applyNumberFormat="1" applyFont="1"/>
    <xf numFmtId="187" fontId="4" fillId="0" borderId="2" xfId="1" applyNumberFormat="1" applyFont="1" applyFill="1" applyBorder="1" applyAlignment="1">
      <alignment horizontal="right"/>
    </xf>
    <xf numFmtId="43" fontId="19" fillId="0" borderId="0" xfId="1" applyFont="1" applyFill="1" applyAlignment="1">
      <alignment horizontal="right"/>
    </xf>
    <xf numFmtId="193" fontId="4" fillId="0" borderId="0" xfId="1" applyNumberFormat="1" applyFont="1" applyFill="1" applyAlignment="1">
      <alignment horizontal="right"/>
    </xf>
    <xf numFmtId="43" fontId="19" fillId="0" borderId="0" xfId="1" applyFont="1" applyFill="1" applyBorder="1" applyAlignment="1">
      <alignment horizontal="right"/>
    </xf>
    <xf numFmtId="43" fontId="23" fillId="0" borderId="0" xfId="1" applyFont="1" applyAlignment="1">
      <alignment horizontal="right"/>
    </xf>
    <xf numFmtId="43" fontId="23" fillId="0" borderId="0" xfId="1" applyFont="1"/>
    <xf numFmtId="188" fontId="17" fillId="0" borderId="0" xfId="2" applyNumberFormat="1" applyFont="1" applyFill="1" applyBorder="1"/>
    <xf numFmtId="195" fontId="3" fillId="0" borderId="0" xfId="0" applyNumberFormat="1" applyFont="1" applyFill="1" applyBorder="1"/>
    <xf numFmtId="0" fontId="3" fillId="0" borderId="0" xfId="0" applyFont="1" applyFill="1"/>
    <xf numFmtId="187" fontId="19" fillId="0" borderId="2" xfId="1" applyNumberFormat="1" applyFont="1" applyFill="1" applyBorder="1" applyAlignment="1">
      <alignment horizontal="right"/>
    </xf>
    <xf numFmtId="190" fontId="19" fillId="0" borderId="1" xfId="4" applyNumberFormat="1" applyFont="1" applyBorder="1"/>
    <xf numFmtId="191" fontId="23" fillId="0" borderId="0" xfId="4" applyNumberFormat="1" applyFont="1" applyBorder="1" applyAlignment="1">
      <alignment horizontal="right"/>
    </xf>
    <xf numFmtId="190" fontId="4" fillId="0" borderId="1" xfId="3" applyNumberFormat="1" applyFont="1" applyBorder="1"/>
    <xf numFmtId="43" fontId="4" fillId="0" borderId="0" xfId="3" applyFont="1" applyBorder="1"/>
    <xf numFmtId="0" fontId="26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4" fillId="0" borderId="0" xfId="5" quotePrefix="1" applyFont="1"/>
    <xf numFmtId="0" fontId="4" fillId="2" borderId="0" xfId="5" quotePrefix="1" applyFont="1" applyFill="1"/>
    <xf numFmtId="0" fontId="4" fillId="2" borderId="0" xfId="7" applyFont="1" applyFill="1" applyAlignment="1">
      <alignment horizontal="left"/>
    </xf>
    <xf numFmtId="0" fontId="19" fillId="2" borderId="0" xfId="5" applyFont="1" applyFill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14" fillId="0" borderId="0" xfId="0" applyFont="1"/>
    <xf numFmtId="190" fontId="8" fillId="0" borderId="7" xfId="1" applyNumberFormat="1" applyFont="1" applyBorder="1"/>
    <xf numFmtId="0" fontId="13" fillId="0" borderId="0" xfId="0" applyFont="1" applyAlignment="1">
      <alignment horizontal="right" textRotation="180"/>
    </xf>
    <xf numFmtId="190" fontId="8" fillId="0" borderId="2" xfId="1" applyNumberFormat="1" applyFont="1" applyFill="1" applyBorder="1"/>
    <xf numFmtId="0" fontId="13" fillId="0" borderId="0" xfId="5" applyFont="1"/>
    <xf numFmtId="190" fontId="19" fillId="0" borderId="0" xfId="4" applyNumberFormat="1" applyFont="1" applyBorder="1"/>
    <xf numFmtId="190" fontId="19" fillId="0" borderId="4" xfId="1" applyNumberFormat="1" applyFont="1" applyFill="1" applyBorder="1" applyAlignment="1">
      <alignment horizontal="right"/>
    </xf>
    <xf numFmtId="190" fontId="8" fillId="0" borderId="0" xfId="1" applyNumberFormat="1" applyFont="1" applyFill="1"/>
    <xf numFmtId="43" fontId="8" fillId="0" borderId="0" xfId="1" applyFont="1" applyFill="1"/>
    <xf numFmtId="195" fontId="8" fillId="0" borderId="2" xfId="1" applyNumberFormat="1" applyFont="1" applyFill="1" applyBorder="1"/>
    <xf numFmtId="190" fontId="8" fillId="0" borderId="1" xfId="1" applyNumberFormat="1" applyFont="1" applyFill="1" applyBorder="1"/>
    <xf numFmtId="195" fontId="8" fillId="0" borderId="1" xfId="1" applyNumberFormat="1" applyFont="1" applyFill="1" applyBorder="1"/>
    <xf numFmtId="195" fontId="8" fillId="0" borderId="0" xfId="1" applyNumberFormat="1" applyFont="1" applyFill="1" applyBorder="1"/>
    <xf numFmtId="195" fontId="8" fillId="0" borderId="0" xfId="1" applyNumberFormat="1" applyFont="1" applyFill="1"/>
    <xf numFmtId="190" fontId="8" fillId="0" borderId="0" xfId="1" applyNumberFormat="1" applyFont="1" applyFill="1" applyBorder="1"/>
    <xf numFmtId="193" fontId="8" fillId="0" borderId="2" xfId="1" applyNumberFormat="1" applyFont="1" applyFill="1" applyBorder="1"/>
    <xf numFmtId="194" fontId="8" fillId="0" borderId="0" xfId="1" applyNumberFormat="1" applyFont="1" applyFill="1" applyBorder="1"/>
    <xf numFmtId="190" fontId="8" fillId="0" borderId="3" xfId="1" applyNumberFormat="1" applyFont="1" applyFill="1" applyBorder="1"/>
    <xf numFmtId="191" fontId="8" fillId="0" borderId="0" xfId="1" applyNumberFormat="1" applyFont="1" applyFill="1"/>
    <xf numFmtId="0" fontId="4" fillId="0" borderId="0" xfId="7" applyFont="1" applyFill="1" applyAlignment="1">
      <alignment horizontal="left"/>
    </xf>
    <xf numFmtId="0" fontId="19" fillId="0" borderId="0" xfId="7" quotePrefix="1" applyFont="1" applyFill="1" applyAlignment="1">
      <alignment horizontal="center"/>
    </xf>
    <xf numFmtId="191" fontId="23" fillId="0" borderId="0" xfId="4" applyNumberFormat="1" applyFont="1" applyFill="1" applyAlignment="1">
      <alignment horizontal="right"/>
    </xf>
    <xf numFmtId="192" fontId="23" fillId="0" borderId="0" xfId="4" applyNumberFormat="1" applyFont="1" applyFill="1"/>
    <xf numFmtId="0" fontId="31" fillId="0" borderId="0" xfId="0" applyFont="1" applyAlignment="1">
      <alignment horizontal="center"/>
    </xf>
    <xf numFmtId="0" fontId="31" fillId="0" borderId="2" xfId="0" applyFont="1" applyBorder="1"/>
    <xf numFmtId="0" fontId="2" fillId="0" borderId="2" xfId="0" applyFont="1" applyBorder="1" applyAlignment="1">
      <alignment horizontal="center"/>
    </xf>
    <xf numFmtId="16" fontId="2" fillId="0" borderId="2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6" fillId="0" borderId="0" xfId="0" applyFont="1"/>
    <xf numFmtId="192" fontId="12" fillId="0" borderId="0" xfId="4" applyNumberFormat="1" applyFont="1"/>
    <xf numFmtId="0" fontId="37" fillId="0" borderId="0" xfId="5" applyFont="1"/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7" fillId="0" borderId="1" xfId="0" applyFont="1" applyBorder="1" applyAlignment="1">
      <alignment horizontal="center"/>
    </xf>
    <xf numFmtId="0" fontId="31" fillId="0" borderId="0" xfId="0" applyFont="1" applyAlignment="1">
      <alignment horizontal="center"/>
    </xf>
    <xf numFmtId="43" fontId="31" fillId="0" borderId="0" xfId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9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3" fillId="0" borderId="2" xfId="6" applyFont="1" applyBorder="1" applyAlignment="1">
      <alignment horizontal="center"/>
    </xf>
    <xf numFmtId="0" fontId="3" fillId="0" borderId="2" xfId="0" applyFont="1" applyFill="1" applyBorder="1" applyAlignment="1">
      <alignment horizontal="right"/>
    </xf>
    <xf numFmtId="0" fontId="3" fillId="0" borderId="0" xfId="6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5" applyFont="1" applyAlignment="1">
      <alignment horizontal="center"/>
    </xf>
    <xf numFmtId="0" fontId="3" fillId="0" borderId="1" xfId="5" applyFont="1" applyBorder="1" applyAlignment="1">
      <alignment horizontal="center"/>
    </xf>
    <xf numFmtId="0" fontId="21" fillId="0" borderId="0" xfId="5" applyFont="1" applyAlignment="1">
      <alignment horizontal="center"/>
    </xf>
    <xf numFmtId="0" fontId="21" fillId="0" borderId="1" xfId="5" applyFont="1" applyBorder="1" applyAlignment="1">
      <alignment horizontal="center"/>
    </xf>
  </cellXfs>
  <cellStyles count="12">
    <cellStyle name="Comma" xfId="1" builtinId="3"/>
    <cellStyle name="Comma 2" xfId="2"/>
    <cellStyle name="Comma 3" xfId="3"/>
    <cellStyle name="Comma 4" xfId="4"/>
    <cellStyle name="Normal" xfId="0" builtinId="0"/>
    <cellStyle name="Normal 2" xfId="5"/>
    <cellStyle name="Normal_Tste-q1'53E2_Page 7to10_Edited 12 May 2010" xfId="6"/>
    <cellStyle name="Normal_Tste-q1'53E2_Page 7to10_Edited 12 May 2010 2" xfId="7"/>
    <cellStyle name="Normal_Tste-q1'54T2" xfId="8"/>
    <cellStyle name="Normal_Tste-q1'54T2 2" xfId="9"/>
    <cellStyle name="ปกติ_MS-q103 2" xfId="10"/>
    <cellStyle name="ปกติ_Tste-q1'48T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TSTE/TSTE/TSTE_2557/TSTE-q2'57/Tste-q2'14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2-4"/>
      <sheetName val="Page 5-6"/>
      <sheetName val="Page 7-8"/>
      <sheetName val="page 9"/>
      <sheetName val="page 10"/>
      <sheetName val="Page 11"/>
      <sheetName val="Page 12"/>
      <sheetName val="Page 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THAI SUGAR TERMINAL PUBLIC COMPANY LIMITED AND ITS SUBSIDIARY COMPANIES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4"/>
  <sheetViews>
    <sheetView tabSelected="1" zoomScaleNormal="100" zoomScaleSheetLayoutView="80" workbookViewId="0">
      <selection activeCell="A4" sqref="A4:L4"/>
    </sheetView>
  </sheetViews>
  <sheetFormatPr defaultColWidth="20.140625" defaultRowHeight="24" customHeight="1" x14ac:dyDescent="0.5"/>
  <cols>
    <col min="1" max="3" width="2.7109375" style="184" customWidth="1"/>
    <col min="4" max="4" width="33.42578125" style="184" customWidth="1"/>
    <col min="5" max="5" width="9.140625" style="185" bestFit="1" customWidth="1"/>
    <col min="6" max="6" width="17.140625" style="185" customWidth="1"/>
    <col min="7" max="7" width="0.85546875" style="185" customWidth="1"/>
    <col min="8" max="8" width="16.7109375" style="184" customWidth="1"/>
    <col min="9" max="9" width="0.85546875" style="184" customWidth="1"/>
    <col min="10" max="10" width="16.7109375" style="184" customWidth="1"/>
    <col min="11" max="11" width="0.85546875" style="184" customWidth="1"/>
    <col min="12" max="12" width="17.28515625" style="184" customWidth="1"/>
    <col min="13" max="16384" width="20.140625" style="184"/>
  </cols>
  <sheetData>
    <row r="1" spans="1:12" ht="27" x14ac:dyDescent="0.55000000000000004">
      <c r="L1" s="324">
        <v>2</v>
      </c>
    </row>
    <row r="2" spans="1:12" ht="23.25" x14ac:dyDescent="0.5">
      <c r="A2" s="328" t="s">
        <v>0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</row>
    <row r="3" spans="1:12" ht="23.25" x14ac:dyDescent="0.5">
      <c r="A3" s="328" t="s">
        <v>1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</row>
    <row r="4" spans="1:12" ht="23.25" x14ac:dyDescent="0.5">
      <c r="A4" s="330" t="s">
        <v>208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</row>
    <row r="5" spans="1:12" ht="23.25" x14ac:dyDescent="0.5">
      <c r="A5" s="186"/>
      <c r="B5" s="186"/>
      <c r="C5" s="186"/>
      <c r="D5" s="186"/>
      <c r="H5" s="187"/>
      <c r="I5" s="187"/>
      <c r="J5" s="187"/>
      <c r="K5" s="187"/>
      <c r="L5" s="188" t="s">
        <v>147</v>
      </c>
    </row>
    <row r="6" spans="1:12" ht="23.25" x14ac:dyDescent="0.5">
      <c r="A6" s="189"/>
      <c r="B6" s="189"/>
      <c r="C6" s="189"/>
      <c r="D6" s="189"/>
      <c r="E6" s="190"/>
      <c r="F6" s="331" t="s">
        <v>42</v>
      </c>
      <c r="G6" s="331"/>
      <c r="H6" s="331"/>
      <c r="I6" s="191"/>
      <c r="J6" s="331" t="s">
        <v>43</v>
      </c>
      <c r="K6" s="331"/>
      <c r="L6" s="331"/>
    </row>
    <row r="7" spans="1:12" s="216" customFormat="1" ht="21.75" x14ac:dyDescent="0.45">
      <c r="A7" s="318"/>
      <c r="B7" s="318"/>
      <c r="C7" s="318"/>
      <c r="D7" s="318"/>
      <c r="E7" s="319" t="s">
        <v>2</v>
      </c>
      <c r="F7" s="320" t="s">
        <v>209</v>
      </c>
      <c r="G7" s="320"/>
      <c r="H7" s="321" t="s">
        <v>148</v>
      </c>
      <c r="I7" s="319"/>
      <c r="J7" s="320" t="str">
        <f>F7</f>
        <v>September 30, 2019</v>
      </c>
      <c r="K7" s="320"/>
      <c r="L7" s="321" t="str">
        <f>H7</f>
        <v xml:space="preserve"> December 31, 2018</v>
      </c>
    </row>
    <row r="8" spans="1:12" s="216" customFormat="1" ht="21.75" x14ac:dyDescent="0.45">
      <c r="E8" s="322"/>
      <c r="F8" s="323" t="s">
        <v>162</v>
      </c>
      <c r="G8" s="323"/>
      <c r="H8" s="322" t="s">
        <v>164</v>
      </c>
      <c r="I8" s="322"/>
      <c r="J8" s="323" t="s">
        <v>162</v>
      </c>
      <c r="K8" s="323"/>
      <c r="L8" s="322" t="s">
        <v>164</v>
      </c>
    </row>
    <row r="9" spans="1:12" s="216" customFormat="1" ht="21.75" x14ac:dyDescent="0.45">
      <c r="E9" s="322"/>
      <c r="F9" s="323" t="s">
        <v>163</v>
      </c>
      <c r="G9" s="323"/>
      <c r="H9" s="322"/>
      <c r="I9" s="322"/>
      <c r="J9" s="323" t="s">
        <v>163</v>
      </c>
      <c r="K9" s="323"/>
      <c r="L9" s="322"/>
    </row>
    <row r="10" spans="1:12" ht="23.25" x14ac:dyDescent="0.5">
      <c r="A10" s="329" t="s">
        <v>3</v>
      </c>
      <c r="B10" s="329"/>
      <c r="C10" s="329"/>
      <c r="D10" s="329"/>
    </row>
    <row r="11" spans="1:12" ht="23.25" x14ac:dyDescent="0.5">
      <c r="A11" s="184" t="s">
        <v>4</v>
      </c>
      <c r="H11" s="196"/>
      <c r="I11" s="196"/>
      <c r="J11" s="196"/>
      <c r="K11" s="196"/>
    </row>
    <row r="12" spans="1:12" ht="23.25" x14ac:dyDescent="0.5">
      <c r="B12" s="184" t="s">
        <v>5</v>
      </c>
      <c r="E12" s="185">
        <v>5</v>
      </c>
      <c r="F12" s="197">
        <v>119885</v>
      </c>
      <c r="G12" s="198"/>
      <c r="H12" s="198">
        <v>114907</v>
      </c>
      <c r="I12" s="199"/>
      <c r="J12" s="200">
        <v>7570</v>
      </c>
      <c r="K12" s="199"/>
      <c r="L12" s="199">
        <v>19047</v>
      </c>
    </row>
    <row r="13" spans="1:12" ht="23.25" x14ac:dyDescent="0.5">
      <c r="B13" s="184" t="s">
        <v>104</v>
      </c>
      <c r="E13" s="185" t="s">
        <v>157</v>
      </c>
      <c r="F13" s="197">
        <v>376878</v>
      </c>
      <c r="G13" s="198"/>
      <c r="H13" s="198">
        <v>261945</v>
      </c>
      <c r="I13" s="199"/>
      <c r="J13" s="200">
        <v>55748</v>
      </c>
      <c r="K13" s="199"/>
      <c r="L13" s="199">
        <v>18180</v>
      </c>
    </row>
    <row r="14" spans="1:12" ht="23.25" x14ac:dyDescent="0.5">
      <c r="B14" s="184" t="s">
        <v>136</v>
      </c>
      <c r="E14" s="185">
        <v>4.0999999999999996</v>
      </c>
      <c r="F14" s="197">
        <v>0</v>
      </c>
      <c r="G14" s="198"/>
      <c r="H14" s="198">
        <v>0</v>
      </c>
      <c r="I14" s="199"/>
      <c r="J14" s="200">
        <v>76000</v>
      </c>
      <c r="K14" s="199"/>
      <c r="L14" s="199">
        <v>22000</v>
      </c>
    </row>
    <row r="15" spans="1:12" ht="23.25" x14ac:dyDescent="0.5">
      <c r="B15" s="184" t="s">
        <v>84</v>
      </c>
      <c r="E15" s="185">
        <v>7</v>
      </c>
      <c r="F15" s="197">
        <v>729717</v>
      </c>
      <c r="G15" s="198"/>
      <c r="H15" s="198">
        <v>872180</v>
      </c>
      <c r="I15" s="199"/>
      <c r="J15" s="200">
        <v>2117</v>
      </c>
      <c r="K15" s="199"/>
      <c r="L15" s="199">
        <v>532</v>
      </c>
    </row>
    <row r="16" spans="1:12" ht="23.25" x14ac:dyDescent="0.5">
      <c r="B16" s="184" t="s">
        <v>6</v>
      </c>
      <c r="E16" s="185">
        <v>8</v>
      </c>
      <c r="F16" s="197">
        <v>65076</v>
      </c>
      <c r="G16" s="198"/>
      <c r="H16" s="198">
        <v>84344</v>
      </c>
      <c r="I16" s="199"/>
      <c r="J16" s="200">
        <v>65076</v>
      </c>
      <c r="K16" s="199"/>
      <c r="L16" s="199">
        <v>84344</v>
      </c>
    </row>
    <row r="17" spans="1:12" ht="23.25" x14ac:dyDescent="0.5">
      <c r="B17" s="184" t="s">
        <v>138</v>
      </c>
      <c r="F17" s="197">
        <v>7250</v>
      </c>
      <c r="G17" s="198"/>
      <c r="H17" s="198">
        <v>7142</v>
      </c>
      <c r="I17" s="199"/>
      <c r="J17" s="200">
        <v>0</v>
      </c>
      <c r="K17" s="199"/>
      <c r="L17" s="199">
        <v>0</v>
      </c>
    </row>
    <row r="18" spans="1:12" ht="23.25" x14ac:dyDescent="0.5">
      <c r="B18" s="184" t="s">
        <v>7</v>
      </c>
      <c r="F18" s="197">
        <v>13852</v>
      </c>
      <c r="G18" s="198"/>
      <c r="H18" s="198">
        <v>16039</v>
      </c>
      <c r="I18" s="199"/>
      <c r="J18" s="200">
        <v>919</v>
      </c>
      <c r="K18" s="199"/>
      <c r="L18" s="199">
        <v>575</v>
      </c>
    </row>
    <row r="19" spans="1:12" ht="23.25" x14ac:dyDescent="0.5">
      <c r="C19" s="184" t="s">
        <v>8</v>
      </c>
      <c r="F19" s="201">
        <f>SUM(F12:F18)</f>
        <v>1312658</v>
      </c>
      <c r="G19" s="199"/>
      <c r="H19" s="201">
        <f>SUM(H12:H18)</f>
        <v>1356557</v>
      </c>
      <c r="I19" s="199"/>
      <c r="J19" s="201">
        <f>SUM(J12:J18)</f>
        <v>207430</v>
      </c>
      <c r="K19" s="199"/>
      <c r="L19" s="201">
        <f>SUM(L12:L18)</f>
        <v>144678</v>
      </c>
    </row>
    <row r="20" spans="1:12" ht="23.25" x14ac:dyDescent="0.5">
      <c r="A20" s="184" t="s">
        <v>9</v>
      </c>
      <c r="D20" s="202"/>
      <c r="H20" s="199"/>
      <c r="I20" s="199"/>
      <c r="J20" s="199"/>
      <c r="K20" s="199"/>
      <c r="L20" s="203"/>
    </row>
    <row r="21" spans="1:12" ht="23.25" x14ac:dyDescent="0.5">
      <c r="B21" s="184" t="s">
        <v>91</v>
      </c>
      <c r="E21" s="185">
        <v>9</v>
      </c>
      <c r="F21" s="197">
        <v>833</v>
      </c>
      <c r="G21" s="204"/>
      <c r="H21" s="197">
        <v>839</v>
      </c>
      <c r="I21" s="205"/>
      <c r="J21" s="206">
        <v>364</v>
      </c>
      <c r="K21" s="205"/>
      <c r="L21" s="206">
        <v>367</v>
      </c>
    </row>
    <row r="22" spans="1:12" ht="23.25" x14ac:dyDescent="0.5">
      <c r="B22" s="184" t="s">
        <v>108</v>
      </c>
      <c r="E22" s="185">
        <v>10</v>
      </c>
      <c r="F22" s="197">
        <v>0</v>
      </c>
      <c r="G22" s="204"/>
      <c r="H22" s="197">
        <v>0</v>
      </c>
      <c r="I22" s="205"/>
      <c r="J22" s="206">
        <v>0</v>
      </c>
      <c r="K22" s="205"/>
      <c r="L22" s="206">
        <v>0</v>
      </c>
    </row>
    <row r="23" spans="1:12" ht="23.25" x14ac:dyDescent="0.5">
      <c r="B23" s="184" t="s">
        <v>123</v>
      </c>
      <c r="E23" s="185">
        <v>11</v>
      </c>
      <c r="F23" s="207">
        <v>0</v>
      </c>
      <c r="G23" s="208"/>
      <c r="H23" s="207">
        <v>0</v>
      </c>
      <c r="I23" s="209"/>
      <c r="J23" s="206">
        <v>1080514</v>
      </c>
      <c r="K23" s="205"/>
      <c r="L23" s="206">
        <v>1080514</v>
      </c>
    </row>
    <row r="24" spans="1:12" ht="23.25" x14ac:dyDescent="0.5">
      <c r="B24" s="184" t="s">
        <v>92</v>
      </c>
      <c r="E24" s="185">
        <v>12</v>
      </c>
      <c r="F24" s="197">
        <v>7695</v>
      </c>
      <c r="G24" s="204"/>
      <c r="H24" s="197">
        <v>7861</v>
      </c>
      <c r="I24" s="210"/>
      <c r="J24" s="200">
        <v>298104</v>
      </c>
      <c r="K24" s="210"/>
      <c r="L24" s="200">
        <v>303268</v>
      </c>
    </row>
    <row r="25" spans="1:12" ht="23.25" x14ac:dyDescent="0.5">
      <c r="B25" s="184" t="s">
        <v>93</v>
      </c>
      <c r="E25" s="185">
        <v>13</v>
      </c>
      <c r="F25" s="197">
        <v>4043984</v>
      </c>
      <c r="G25" s="204"/>
      <c r="H25" s="197">
        <v>4072563</v>
      </c>
      <c r="I25" s="205"/>
      <c r="J25" s="206">
        <v>1708435</v>
      </c>
      <c r="K25" s="205"/>
      <c r="L25" s="206">
        <v>1677374</v>
      </c>
    </row>
    <row r="26" spans="1:12" ht="23.25" x14ac:dyDescent="0.5">
      <c r="B26" s="184" t="s">
        <v>100</v>
      </c>
      <c r="E26" s="185">
        <v>20</v>
      </c>
      <c r="F26" s="197">
        <v>4147</v>
      </c>
      <c r="G26" s="204"/>
      <c r="H26" s="197">
        <v>4569</v>
      </c>
      <c r="I26" s="205"/>
      <c r="J26" s="206">
        <v>0</v>
      </c>
      <c r="K26" s="205"/>
      <c r="L26" s="206">
        <v>0</v>
      </c>
    </row>
    <row r="27" spans="1:12" ht="23.25" x14ac:dyDescent="0.5">
      <c r="B27" s="184" t="s">
        <v>10</v>
      </c>
      <c r="F27" s="197">
        <v>24482</v>
      </c>
      <c r="G27" s="204"/>
      <c r="H27" s="197">
        <v>17837</v>
      </c>
      <c r="I27" s="205"/>
      <c r="J27" s="206">
        <v>27430</v>
      </c>
      <c r="K27" s="205"/>
      <c r="L27" s="206">
        <v>24790</v>
      </c>
    </row>
    <row r="28" spans="1:12" ht="23.25" x14ac:dyDescent="0.5">
      <c r="C28" s="184" t="s">
        <v>11</v>
      </c>
      <c r="E28" s="184"/>
      <c r="F28" s="201">
        <f>SUM(F21:F27)</f>
        <v>4081141</v>
      </c>
      <c r="G28" s="199"/>
      <c r="H28" s="201">
        <f>SUM(H21:H27)</f>
        <v>4103669</v>
      </c>
      <c r="I28" s="199"/>
      <c r="J28" s="201">
        <f>SUM(J21:J27)</f>
        <v>3114847</v>
      </c>
      <c r="K28" s="199"/>
      <c r="L28" s="201">
        <f>SUM(L21:L27)</f>
        <v>3086313</v>
      </c>
    </row>
    <row r="29" spans="1:12" thickBot="1" x14ac:dyDescent="0.55000000000000004">
      <c r="D29" s="184" t="s">
        <v>12</v>
      </c>
      <c r="F29" s="211">
        <f>+F19+F28</f>
        <v>5393799</v>
      </c>
      <c r="G29" s="199"/>
      <c r="H29" s="211">
        <f>+H19+H28</f>
        <v>5460226</v>
      </c>
      <c r="I29" s="199"/>
      <c r="J29" s="211">
        <f>+J19+J28</f>
        <v>3322277</v>
      </c>
      <c r="K29" s="199"/>
      <c r="L29" s="211">
        <f>+L19+L28</f>
        <v>3230991</v>
      </c>
    </row>
    <row r="30" spans="1:12" thickTop="1" x14ac:dyDescent="0.5">
      <c r="F30" s="212"/>
      <c r="G30" s="212"/>
      <c r="H30" s="213"/>
      <c r="I30" s="203"/>
      <c r="J30" s="203"/>
      <c r="K30" s="203"/>
      <c r="L30" s="203"/>
    </row>
    <row r="31" spans="1:12" ht="23.25" x14ac:dyDescent="0.5">
      <c r="F31" s="212">
        <v>172972</v>
      </c>
      <c r="G31" s="212"/>
      <c r="H31" s="213">
        <v>172894</v>
      </c>
      <c r="I31" s="203"/>
      <c r="J31" s="203"/>
      <c r="K31" s="203"/>
      <c r="L31" s="203"/>
    </row>
    <row r="32" spans="1:12" ht="23.25" x14ac:dyDescent="0.5">
      <c r="F32" s="214"/>
      <c r="G32" s="214"/>
      <c r="H32" s="213"/>
      <c r="I32" s="203"/>
      <c r="J32" s="203"/>
      <c r="K32" s="203"/>
      <c r="L32" s="203"/>
    </row>
    <row r="33" spans="1:13" ht="23.25" x14ac:dyDescent="0.5">
      <c r="E33" s="286"/>
      <c r="F33" s="214"/>
      <c r="G33" s="214"/>
      <c r="H33" s="213"/>
      <c r="I33" s="203"/>
      <c r="J33" s="203"/>
      <c r="K33" s="203"/>
      <c r="L33" s="203"/>
    </row>
    <row r="34" spans="1:13" ht="23.25" x14ac:dyDescent="0.5">
      <c r="E34" s="286"/>
      <c r="F34" s="214"/>
      <c r="G34" s="214"/>
      <c r="H34" s="213"/>
      <c r="I34" s="203"/>
      <c r="J34" s="203"/>
      <c r="K34" s="203"/>
      <c r="L34" s="203"/>
    </row>
    <row r="35" spans="1:13" ht="23.25" x14ac:dyDescent="0.5">
      <c r="E35" s="286"/>
      <c r="F35" s="214"/>
      <c r="G35" s="214"/>
      <c r="H35" s="213"/>
      <c r="I35" s="203"/>
      <c r="J35" s="203"/>
      <c r="K35" s="203"/>
      <c r="L35" s="203"/>
    </row>
    <row r="36" spans="1:13" ht="23.25" x14ac:dyDescent="0.5">
      <c r="E36" s="286"/>
      <c r="F36" s="214"/>
      <c r="G36" s="214"/>
      <c r="H36" s="213"/>
      <c r="I36" s="203"/>
      <c r="J36" s="203"/>
      <c r="K36" s="203"/>
      <c r="L36" s="203"/>
    </row>
    <row r="37" spans="1:13" ht="23.25" x14ac:dyDescent="0.5">
      <c r="E37" s="286"/>
      <c r="F37" s="214"/>
      <c r="G37" s="214"/>
      <c r="H37" s="213"/>
      <c r="I37" s="203"/>
      <c r="J37" s="203"/>
      <c r="K37" s="203"/>
      <c r="L37" s="203"/>
    </row>
    <row r="38" spans="1:13" ht="23.25" x14ac:dyDescent="0.5">
      <c r="E38" s="286"/>
      <c r="F38" s="214"/>
      <c r="G38" s="214"/>
      <c r="H38" s="213"/>
      <c r="I38" s="203"/>
      <c r="J38" s="203"/>
      <c r="K38" s="203"/>
      <c r="L38" s="203"/>
    </row>
    <row r="39" spans="1:13" ht="23.25" x14ac:dyDescent="0.5">
      <c r="E39" s="286"/>
      <c r="F39" s="214"/>
      <c r="G39" s="214"/>
      <c r="H39" s="213"/>
      <c r="I39" s="203"/>
      <c r="J39" s="203"/>
      <c r="K39" s="203"/>
      <c r="L39" s="203"/>
    </row>
    <row r="40" spans="1:13" ht="23.25" x14ac:dyDescent="0.5">
      <c r="E40" s="286"/>
      <c r="F40" s="214"/>
      <c r="G40" s="214"/>
      <c r="H40" s="213"/>
      <c r="I40" s="203"/>
      <c r="J40" s="203"/>
      <c r="K40" s="203"/>
      <c r="L40" s="203"/>
    </row>
    <row r="41" spans="1:13" ht="24" customHeight="1" x14ac:dyDescent="0.5">
      <c r="D41" s="287"/>
      <c r="E41" s="287"/>
      <c r="F41" s="287"/>
      <c r="G41" s="216"/>
      <c r="H41" s="287"/>
      <c r="I41" s="287"/>
      <c r="J41" s="287"/>
      <c r="K41" s="287"/>
      <c r="L41" s="287"/>
      <c r="M41" s="216"/>
    </row>
    <row r="42" spans="1:13" ht="23.25" x14ac:dyDescent="0.5">
      <c r="D42" s="287"/>
      <c r="E42" s="287"/>
      <c r="F42" s="287"/>
      <c r="G42" s="216"/>
      <c r="H42" s="287"/>
      <c r="I42" s="287"/>
      <c r="J42" s="287"/>
      <c r="K42" s="287"/>
      <c r="L42" s="287"/>
      <c r="M42" s="216"/>
    </row>
    <row r="43" spans="1:13" ht="15" customHeight="1" x14ac:dyDescent="0.5">
      <c r="D43" s="317"/>
      <c r="E43" s="317"/>
      <c r="F43" s="317"/>
      <c r="G43" s="216"/>
      <c r="H43" s="317"/>
      <c r="I43" s="317"/>
      <c r="J43" s="317"/>
      <c r="K43" s="317"/>
      <c r="L43" s="317"/>
      <c r="M43" s="216"/>
    </row>
    <row r="44" spans="1:13" ht="23.25" x14ac:dyDescent="0.5">
      <c r="A44" s="184" t="s">
        <v>13</v>
      </c>
      <c r="B44" s="218"/>
      <c r="C44" s="218"/>
      <c r="D44" s="218"/>
      <c r="H44" s="203"/>
      <c r="I44" s="203"/>
      <c r="J44" s="203"/>
      <c r="K44" s="203"/>
      <c r="L44" s="203"/>
    </row>
    <row r="45" spans="1:13" ht="27" x14ac:dyDescent="0.55000000000000004">
      <c r="B45" s="218"/>
      <c r="C45" s="218"/>
      <c r="D45" s="218"/>
      <c r="H45" s="203"/>
      <c r="I45" s="203"/>
      <c r="J45" s="203"/>
      <c r="K45" s="203"/>
      <c r="L45" s="324">
        <v>3</v>
      </c>
    </row>
    <row r="46" spans="1:13" ht="24" customHeight="1" x14ac:dyDescent="0.5">
      <c r="A46" s="328" t="s">
        <v>0</v>
      </c>
      <c r="B46" s="328"/>
      <c r="C46" s="328"/>
      <c r="D46" s="328"/>
      <c r="E46" s="328"/>
      <c r="F46" s="328"/>
      <c r="G46" s="328"/>
      <c r="H46" s="328"/>
      <c r="I46" s="328"/>
      <c r="J46" s="328"/>
      <c r="K46" s="328"/>
      <c r="L46" s="328"/>
    </row>
    <row r="47" spans="1:13" ht="23.25" x14ac:dyDescent="0.5">
      <c r="A47" s="328" t="str">
        <f>+A3</f>
        <v>STATEMENTS OF FINANCIAL POSITION</v>
      </c>
      <c r="B47" s="328"/>
      <c r="C47" s="328"/>
      <c r="D47" s="328"/>
      <c r="E47" s="328"/>
      <c r="F47" s="328"/>
      <c r="G47" s="328"/>
      <c r="H47" s="328"/>
      <c r="I47" s="328"/>
      <c r="J47" s="328"/>
      <c r="K47" s="328"/>
      <c r="L47" s="328"/>
    </row>
    <row r="48" spans="1:13" ht="24" customHeight="1" x14ac:dyDescent="0.5">
      <c r="A48" s="328" t="str">
        <f>+A4</f>
        <v>As at September 30, 2019</v>
      </c>
      <c r="B48" s="328"/>
      <c r="C48" s="328"/>
      <c r="D48" s="328"/>
      <c r="E48" s="328"/>
      <c r="F48" s="328"/>
      <c r="G48" s="328"/>
      <c r="H48" s="328"/>
      <c r="I48" s="328"/>
      <c r="J48" s="328"/>
      <c r="K48" s="328"/>
      <c r="L48" s="328"/>
    </row>
    <row r="49" spans="1:12" s="218" customFormat="1" ht="23.25" x14ac:dyDescent="0.5">
      <c r="A49" s="186"/>
      <c r="B49" s="186"/>
      <c r="C49" s="186"/>
      <c r="D49" s="186"/>
      <c r="E49" s="185"/>
      <c r="F49" s="185"/>
      <c r="G49" s="185"/>
      <c r="H49" s="187"/>
      <c r="I49" s="187"/>
      <c r="J49" s="187"/>
      <c r="K49" s="187"/>
      <c r="L49" s="219" t="str">
        <f>L5</f>
        <v>(Unit : Thousand Baht)</v>
      </c>
    </row>
    <row r="50" spans="1:12" s="218" customFormat="1" ht="23.25" x14ac:dyDescent="0.5">
      <c r="A50" s="189"/>
      <c r="B50" s="189"/>
      <c r="C50" s="189"/>
      <c r="D50" s="189"/>
      <c r="E50" s="190"/>
      <c r="F50" s="331" t="s">
        <v>42</v>
      </c>
      <c r="G50" s="331"/>
      <c r="H50" s="331"/>
      <c r="I50" s="191"/>
      <c r="J50" s="331" t="s">
        <v>43</v>
      </c>
      <c r="K50" s="331"/>
      <c r="L50" s="331"/>
    </row>
    <row r="51" spans="1:12" s="218" customFormat="1" ht="23.25" x14ac:dyDescent="0.5">
      <c r="A51" s="192"/>
      <c r="B51" s="192"/>
      <c r="C51" s="192"/>
      <c r="D51" s="192"/>
      <c r="E51" s="193" t="s">
        <v>2</v>
      </c>
      <c r="F51" s="220" t="str">
        <f>+F7</f>
        <v>September 30, 2019</v>
      </c>
      <c r="G51" s="220"/>
      <c r="H51" s="220" t="str">
        <f>+H7</f>
        <v xml:space="preserve"> December 31, 2018</v>
      </c>
      <c r="I51" s="221"/>
      <c r="J51" s="220" t="str">
        <f>+J7</f>
        <v>September 30, 2019</v>
      </c>
      <c r="K51" s="220"/>
      <c r="L51" s="220" t="str">
        <f>+L7</f>
        <v xml:space="preserve"> December 31, 2018</v>
      </c>
    </row>
    <row r="52" spans="1:12" s="218" customFormat="1" ht="23.25" x14ac:dyDescent="0.5">
      <c r="A52" s="222"/>
      <c r="B52" s="222"/>
      <c r="C52" s="222"/>
      <c r="D52" s="222"/>
      <c r="E52" s="223"/>
      <c r="F52" s="195" t="s">
        <v>162</v>
      </c>
      <c r="G52" s="224"/>
      <c r="H52" s="224" t="s">
        <v>164</v>
      </c>
      <c r="I52" s="225"/>
      <c r="J52" s="195" t="s">
        <v>162</v>
      </c>
      <c r="K52" s="224"/>
      <c r="L52" s="224" t="s">
        <v>164</v>
      </c>
    </row>
    <row r="53" spans="1:12" s="218" customFormat="1" ht="23.25" x14ac:dyDescent="0.5">
      <c r="A53" s="184"/>
      <c r="B53" s="184"/>
      <c r="C53" s="184"/>
      <c r="D53" s="184"/>
      <c r="E53" s="194"/>
      <c r="F53" s="195" t="s">
        <v>163</v>
      </c>
      <c r="G53" s="226"/>
      <c r="H53" s="227"/>
      <c r="I53" s="194"/>
      <c r="J53" s="195" t="s">
        <v>163</v>
      </c>
      <c r="K53" s="226"/>
      <c r="L53" s="227"/>
    </row>
    <row r="54" spans="1:12" ht="23.25" x14ac:dyDescent="0.5">
      <c r="A54" s="218"/>
      <c r="D54" s="228" t="s">
        <v>14</v>
      </c>
      <c r="L54" s="203"/>
    </row>
    <row r="55" spans="1:12" ht="24.75" customHeight="1" x14ac:dyDescent="0.5">
      <c r="A55" s="184" t="s">
        <v>15</v>
      </c>
      <c r="H55" s="196"/>
      <c r="I55" s="196"/>
      <c r="J55" s="196"/>
      <c r="K55" s="196"/>
      <c r="L55" s="203"/>
    </row>
    <row r="56" spans="1:12" ht="24.75" customHeight="1" x14ac:dyDescent="0.5">
      <c r="B56" s="184" t="s">
        <v>16</v>
      </c>
      <c r="E56" s="185">
        <v>15</v>
      </c>
      <c r="F56" s="198">
        <v>691915</v>
      </c>
      <c r="G56" s="198"/>
      <c r="H56" s="198">
        <v>819272</v>
      </c>
      <c r="I56" s="199"/>
      <c r="J56" s="200">
        <v>318000</v>
      </c>
      <c r="K56" s="199"/>
      <c r="L56" s="199">
        <v>179000</v>
      </c>
    </row>
    <row r="57" spans="1:12" ht="24.75" customHeight="1" x14ac:dyDescent="0.5">
      <c r="B57" s="184" t="s">
        <v>124</v>
      </c>
      <c r="E57" s="185" t="s">
        <v>158</v>
      </c>
      <c r="F57" s="198">
        <v>279622</v>
      </c>
      <c r="G57" s="198"/>
      <c r="H57" s="198">
        <v>230620</v>
      </c>
      <c r="I57" s="199"/>
      <c r="J57" s="200">
        <v>46118</v>
      </c>
      <c r="K57" s="199"/>
      <c r="L57" s="199">
        <v>33698</v>
      </c>
    </row>
    <row r="58" spans="1:12" ht="24.75" customHeight="1" x14ac:dyDescent="0.5">
      <c r="B58" s="184" t="s">
        <v>144</v>
      </c>
      <c r="F58" s="229"/>
      <c r="G58" s="229"/>
      <c r="H58" s="229"/>
      <c r="I58" s="199"/>
      <c r="J58" s="200"/>
      <c r="K58" s="199"/>
      <c r="L58" s="199"/>
    </row>
    <row r="59" spans="1:12" ht="24.75" customHeight="1" x14ac:dyDescent="0.5">
      <c r="C59" s="184" t="s">
        <v>17</v>
      </c>
      <c r="E59" s="185">
        <v>4.0999999999999996</v>
      </c>
      <c r="F59" s="229">
        <v>0</v>
      </c>
      <c r="G59" s="229"/>
      <c r="H59" s="229">
        <v>0</v>
      </c>
      <c r="I59" s="199"/>
      <c r="J59" s="200">
        <v>10000</v>
      </c>
      <c r="K59" s="199"/>
      <c r="L59" s="199">
        <v>10000</v>
      </c>
    </row>
    <row r="60" spans="1:12" ht="24.75" customHeight="1" x14ac:dyDescent="0.5">
      <c r="C60" s="184" t="s">
        <v>18</v>
      </c>
      <c r="E60" s="185">
        <v>17</v>
      </c>
      <c r="F60" s="198">
        <v>116950</v>
      </c>
      <c r="G60" s="198"/>
      <c r="H60" s="198">
        <v>121712</v>
      </c>
      <c r="I60" s="199"/>
      <c r="J60" s="200">
        <v>116950</v>
      </c>
      <c r="K60" s="199"/>
      <c r="L60" s="199">
        <v>121712</v>
      </c>
    </row>
    <row r="61" spans="1:12" ht="24.75" customHeight="1" x14ac:dyDescent="0.5">
      <c r="C61" s="1" t="s">
        <v>19</v>
      </c>
      <c r="E61" s="185">
        <v>18</v>
      </c>
      <c r="F61" s="229">
        <v>1460</v>
      </c>
      <c r="G61" s="229"/>
      <c r="H61" s="229">
        <v>515</v>
      </c>
      <c r="I61" s="199"/>
      <c r="J61" s="200">
        <v>909</v>
      </c>
      <c r="K61" s="199"/>
      <c r="L61" s="199">
        <v>515</v>
      </c>
    </row>
    <row r="62" spans="1:12" ht="24.75" customHeight="1" x14ac:dyDescent="0.5">
      <c r="B62" s="1" t="s">
        <v>231</v>
      </c>
      <c r="E62" s="185">
        <v>4.0999999999999996</v>
      </c>
      <c r="F62" s="229">
        <v>0</v>
      </c>
      <c r="G62" s="198"/>
      <c r="H62" s="229">
        <v>0</v>
      </c>
      <c r="I62" s="199"/>
      <c r="J62" s="200">
        <v>7000</v>
      </c>
      <c r="K62" s="199"/>
      <c r="L62" s="229">
        <v>0</v>
      </c>
    </row>
    <row r="63" spans="1:12" ht="24.75" customHeight="1" x14ac:dyDescent="0.5">
      <c r="B63" s="184" t="s">
        <v>20</v>
      </c>
      <c r="F63" s="229">
        <v>9562</v>
      </c>
      <c r="G63" s="229"/>
      <c r="H63" s="229">
        <v>18752</v>
      </c>
      <c r="I63" s="199"/>
      <c r="J63" s="200">
        <v>4180</v>
      </c>
      <c r="K63" s="199"/>
      <c r="L63" s="199">
        <v>4601</v>
      </c>
    </row>
    <row r="64" spans="1:12" ht="24.75" customHeight="1" x14ac:dyDescent="0.5">
      <c r="B64" s="184" t="s">
        <v>21</v>
      </c>
      <c r="F64" s="229">
        <v>21214</v>
      </c>
      <c r="G64" s="229"/>
      <c r="H64" s="229">
        <v>16231</v>
      </c>
      <c r="I64" s="199"/>
      <c r="J64" s="200">
        <v>5021</v>
      </c>
      <c r="K64" s="199"/>
      <c r="L64" s="199">
        <v>3147</v>
      </c>
    </row>
    <row r="65" spans="1:13" ht="24.75" customHeight="1" x14ac:dyDescent="0.5">
      <c r="C65" s="184" t="s">
        <v>22</v>
      </c>
      <c r="F65" s="201">
        <f>SUM(F56:F64)</f>
        <v>1120723</v>
      </c>
      <c r="G65" s="199"/>
      <c r="H65" s="201">
        <f>SUM(H56:H64)</f>
        <v>1207102</v>
      </c>
      <c r="I65" s="199"/>
      <c r="J65" s="201">
        <f>SUM(J56:J64)</f>
        <v>508178</v>
      </c>
      <c r="K65" s="199"/>
      <c r="L65" s="201">
        <f>SUM(L56:L64)</f>
        <v>352673</v>
      </c>
    </row>
    <row r="66" spans="1:13" ht="24.75" customHeight="1" x14ac:dyDescent="0.5">
      <c r="A66" s="184" t="s">
        <v>23</v>
      </c>
      <c r="H66" s="199"/>
      <c r="I66" s="199"/>
      <c r="J66" s="199"/>
      <c r="K66" s="199"/>
      <c r="L66" s="199"/>
    </row>
    <row r="67" spans="1:13" ht="24.75" customHeight="1" x14ac:dyDescent="0.5">
      <c r="B67" s="184" t="s">
        <v>17</v>
      </c>
      <c r="E67" s="230">
        <v>4.0999999999999996</v>
      </c>
      <c r="F67" s="200">
        <v>0</v>
      </c>
      <c r="G67" s="210"/>
      <c r="H67" s="199">
        <v>0</v>
      </c>
      <c r="I67" s="231"/>
      <c r="J67" s="200">
        <v>127000</v>
      </c>
      <c r="K67" s="210"/>
      <c r="L67" s="199">
        <v>165000</v>
      </c>
    </row>
    <row r="68" spans="1:13" ht="24.75" customHeight="1" x14ac:dyDescent="0.5">
      <c r="B68" s="184" t="s">
        <v>18</v>
      </c>
      <c r="E68" s="230">
        <v>17</v>
      </c>
      <c r="F68" s="200">
        <v>155068</v>
      </c>
      <c r="G68" s="204"/>
      <c r="H68" s="197">
        <v>267686</v>
      </c>
      <c r="I68" s="231"/>
      <c r="J68" s="200">
        <v>155068</v>
      </c>
      <c r="K68" s="210"/>
      <c r="L68" s="200">
        <v>267686</v>
      </c>
    </row>
    <row r="69" spans="1:13" ht="24.75" customHeight="1" x14ac:dyDescent="0.5">
      <c r="B69" s="184" t="s">
        <v>19</v>
      </c>
      <c r="E69" s="230">
        <v>18</v>
      </c>
      <c r="F69" s="197">
        <v>6033</v>
      </c>
      <c r="G69" s="204"/>
      <c r="H69" s="197">
        <v>2699</v>
      </c>
      <c r="I69" s="231"/>
      <c r="J69" s="200">
        <v>3846</v>
      </c>
      <c r="K69" s="210"/>
      <c r="L69" s="200">
        <v>2699</v>
      </c>
    </row>
    <row r="70" spans="1:13" ht="24.75" customHeight="1" x14ac:dyDescent="0.5">
      <c r="B70" s="184" t="s">
        <v>115</v>
      </c>
      <c r="D70" s="232"/>
      <c r="E70" s="230"/>
      <c r="F70" s="197">
        <v>1136</v>
      </c>
      <c r="G70" s="204"/>
      <c r="H70" s="197">
        <v>1991</v>
      </c>
      <c r="I70" s="231"/>
      <c r="J70" s="200">
        <v>19647</v>
      </c>
      <c r="K70" s="210"/>
      <c r="L70" s="200">
        <v>17463</v>
      </c>
    </row>
    <row r="71" spans="1:13" ht="24.75" customHeight="1" x14ac:dyDescent="0.5">
      <c r="B71" s="184" t="s">
        <v>24</v>
      </c>
      <c r="D71" s="232"/>
      <c r="E71" s="230">
        <v>19</v>
      </c>
      <c r="F71" s="197">
        <v>12668</v>
      </c>
      <c r="G71" s="204"/>
      <c r="H71" s="197">
        <v>8452</v>
      </c>
      <c r="I71" s="231"/>
      <c r="J71" s="200">
        <v>5444</v>
      </c>
      <c r="K71" s="210"/>
      <c r="L71" s="200">
        <v>3340</v>
      </c>
    </row>
    <row r="72" spans="1:13" ht="24.75" customHeight="1" x14ac:dyDescent="0.5">
      <c r="B72" s="184" t="s">
        <v>25</v>
      </c>
      <c r="D72" s="232"/>
      <c r="E72" s="230">
        <v>20</v>
      </c>
      <c r="F72" s="197">
        <v>390170</v>
      </c>
      <c r="G72" s="204"/>
      <c r="H72" s="197">
        <v>390400</v>
      </c>
      <c r="I72" s="231"/>
      <c r="J72" s="200">
        <v>252869</v>
      </c>
      <c r="K72" s="210"/>
      <c r="L72" s="200">
        <v>252502</v>
      </c>
    </row>
    <row r="73" spans="1:13" ht="24.75" customHeight="1" x14ac:dyDescent="0.5">
      <c r="B73" s="184" t="s">
        <v>26</v>
      </c>
      <c r="D73" s="232"/>
      <c r="E73" s="185" t="s">
        <v>95</v>
      </c>
      <c r="F73" s="197">
        <v>604</v>
      </c>
      <c r="G73" s="204"/>
      <c r="H73" s="197">
        <v>118</v>
      </c>
      <c r="I73" s="231"/>
      <c r="J73" s="200">
        <v>232</v>
      </c>
      <c r="K73" s="210"/>
      <c r="L73" s="200">
        <v>0</v>
      </c>
    </row>
    <row r="74" spans="1:13" ht="24.75" customHeight="1" x14ac:dyDescent="0.5">
      <c r="C74" s="184" t="s">
        <v>27</v>
      </c>
      <c r="F74" s="201">
        <f>SUM(F67:F73)</f>
        <v>565679</v>
      </c>
      <c r="G74" s="199"/>
      <c r="H74" s="201">
        <f>SUM(H67:H73)</f>
        <v>671346</v>
      </c>
      <c r="I74" s="199"/>
      <c r="J74" s="201">
        <f>SUM(J67:J73)</f>
        <v>564106</v>
      </c>
      <c r="K74" s="199"/>
      <c r="L74" s="201">
        <f>SUM(L67:L73)</f>
        <v>708690</v>
      </c>
    </row>
    <row r="75" spans="1:13" ht="24.75" customHeight="1" x14ac:dyDescent="0.5">
      <c r="D75" s="184" t="s">
        <v>28</v>
      </c>
      <c r="F75" s="201">
        <f>+F65+F74</f>
        <v>1686402</v>
      </c>
      <c r="G75" s="199"/>
      <c r="H75" s="201">
        <f>+H65+H74</f>
        <v>1878448</v>
      </c>
      <c r="I75" s="199"/>
      <c r="J75" s="201">
        <f>+J65+J74</f>
        <v>1072284</v>
      </c>
      <c r="K75" s="199"/>
      <c r="L75" s="201">
        <f>+L65+L74</f>
        <v>1061363</v>
      </c>
    </row>
    <row r="76" spans="1:13" ht="23.25" x14ac:dyDescent="0.5">
      <c r="H76" s="203"/>
      <c r="I76" s="203"/>
      <c r="J76" s="203"/>
      <c r="K76" s="203"/>
      <c r="L76" s="233"/>
    </row>
    <row r="77" spans="1:13" ht="23.25" x14ac:dyDescent="0.5">
      <c r="H77" s="234"/>
      <c r="I77" s="203"/>
      <c r="J77" s="203"/>
      <c r="K77" s="203"/>
      <c r="L77" s="233"/>
    </row>
    <row r="78" spans="1:13" ht="23.25" x14ac:dyDescent="0.5">
      <c r="H78" s="234"/>
      <c r="I78" s="203"/>
      <c r="J78" s="203"/>
      <c r="K78" s="203"/>
      <c r="L78" s="233"/>
    </row>
    <row r="79" spans="1:13" ht="23.25" x14ac:dyDescent="0.5">
      <c r="A79" s="327"/>
      <c r="B79" s="327"/>
      <c r="C79" s="327"/>
      <c r="D79" s="327"/>
      <c r="E79" s="327"/>
      <c r="F79" s="327"/>
      <c r="G79" s="327"/>
      <c r="H79" s="327"/>
      <c r="I79" s="327"/>
      <c r="J79" s="327"/>
      <c r="K79" s="327"/>
      <c r="L79" s="327"/>
      <c r="M79" s="215"/>
    </row>
    <row r="80" spans="1:13" ht="23.25" x14ac:dyDescent="0.5">
      <c r="E80" s="184"/>
      <c r="H80" s="203"/>
      <c r="I80" s="203"/>
      <c r="J80" s="203"/>
      <c r="K80" s="203"/>
      <c r="L80" s="203"/>
      <c r="M80" s="203"/>
    </row>
    <row r="81" spans="1:13" ht="23.25" x14ac:dyDescent="0.5">
      <c r="E81" s="184"/>
      <c r="H81" s="203"/>
      <c r="I81" s="203"/>
      <c r="J81" s="203"/>
      <c r="K81" s="203"/>
      <c r="L81" s="203"/>
      <c r="M81" s="203"/>
    </row>
    <row r="82" spans="1:13" ht="23.25" x14ac:dyDescent="0.5">
      <c r="E82" s="184"/>
      <c r="H82" s="203"/>
      <c r="I82" s="203"/>
      <c r="J82" s="203"/>
      <c r="K82" s="203"/>
      <c r="L82" s="203"/>
      <c r="M82" s="203"/>
    </row>
    <row r="83" spans="1:13" ht="23.25" x14ac:dyDescent="0.5">
      <c r="E83" s="184"/>
      <c r="H83" s="203"/>
      <c r="I83" s="203"/>
      <c r="J83" s="203"/>
      <c r="K83" s="203"/>
      <c r="L83" s="203"/>
      <c r="M83" s="203"/>
    </row>
    <row r="84" spans="1:13" ht="23.25" x14ac:dyDescent="0.5">
      <c r="D84" s="332"/>
      <c r="E84" s="332"/>
      <c r="F84" s="332"/>
      <c r="G84" s="216"/>
      <c r="H84" s="332"/>
      <c r="I84" s="332"/>
      <c r="J84" s="332"/>
      <c r="K84" s="332"/>
      <c r="L84" s="332"/>
      <c r="M84" s="216"/>
    </row>
    <row r="85" spans="1:13" ht="23.25" x14ac:dyDescent="0.5">
      <c r="D85" s="332"/>
      <c r="E85" s="332"/>
      <c r="F85" s="332"/>
      <c r="G85" s="216"/>
      <c r="H85" s="333"/>
      <c r="I85" s="333"/>
      <c r="J85" s="333"/>
      <c r="K85" s="333"/>
      <c r="L85" s="333"/>
      <c r="M85" s="217"/>
    </row>
    <row r="86" spans="1:13" ht="27.75" customHeight="1" x14ac:dyDescent="0.5">
      <c r="A86" s="184" t="s">
        <v>13</v>
      </c>
      <c r="H86" s="203"/>
      <c r="I86" s="203"/>
      <c r="J86" s="203"/>
      <c r="K86" s="203"/>
      <c r="L86" s="233"/>
    </row>
    <row r="87" spans="1:13" ht="27" x14ac:dyDescent="0.55000000000000004">
      <c r="L87" s="324">
        <v>4</v>
      </c>
    </row>
    <row r="88" spans="1:13" ht="24" customHeight="1" x14ac:dyDescent="0.5">
      <c r="A88" s="328" t="str">
        <f>+A46</f>
        <v>THAI SUGAR TERMINAL PUBLIC COMPANY LIMITED AND ITS SUBSIDIARY COMPANIES</v>
      </c>
      <c r="B88" s="328"/>
      <c r="C88" s="328"/>
      <c r="D88" s="328"/>
      <c r="E88" s="328"/>
      <c r="F88" s="328"/>
      <c r="G88" s="328"/>
      <c r="H88" s="328"/>
      <c r="I88" s="328"/>
      <c r="J88" s="328"/>
      <c r="K88" s="328"/>
      <c r="L88" s="328"/>
    </row>
    <row r="89" spans="1:13" ht="24" customHeight="1" x14ac:dyDescent="0.5">
      <c r="A89" s="328" t="str">
        <f>+A47</f>
        <v>STATEMENTS OF FINANCIAL POSITION</v>
      </c>
      <c r="B89" s="328"/>
      <c r="C89" s="328"/>
      <c r="D89" s="328"/>
      <c r="E89" s="328"/>
      <c r="F89" s="328"/>
      <c r="G89" s="328"/>
      <c r="H89" s="328"/>
      <c r="I89" s="328"/>
      <c r="J89" s="328"/>
      <c r="K89" s="328"/>
      <c r="L89" s="328"/>
    </row>
    <row r="90" spans="1:13" ht="23.25" x14ac:dyDescent="0.5">
      <c r="A90" s="328" t="str">
        <f>+A48</f>
        <v>As at September 30, 2019</v>
      </c>
      <c r="B90" s="328"/>
      <c r="C90" s="328"/>
      <c r="D90" s="328"/>
      <c r="E90" s="328"/>
      <c r="F90" s="328"/>
      <c r="G90" s="328"/>
      <c r="H90" s="328"/>
      <c r="I90" s="328"/>
      <c r="J90" s="328"/>
      <c r="K90" s="328"/>
      <c r="L90" s="328"/>
    </row>
    <row r="91" spans="1:13" s="218" customFormat="1" ht="23.25" x14ac:dyDescent="0.5">
      <c r="A91" s="186"/>
      <c r="B91" s="186"/>
      <c r="C91" s="186"/>
      <c r="D91" s="186"/>
      <c r="E91" s="185"/>
      <c r="F91" s="185"/>
      <c r="G91" s="185"/>
      <c r="H91" s="187"/>
      <c r="I91" s="187"/>
      <c r="J91" s="187"/>
      <c r="K91" s="187"/>
      <c r="L91" s="219" t="str">
        <f>L5</f>
        <v>(Unit : Thousand Baht)</v>
      </c>
    </row>
    <row r="92" spans="1:13" s="218" customFormat="1" ht="23.25" x14ac:dyDescent="0.5">
      <c r="A92" s="189"/>
      <c r="B92" s="189"/>
      <c r="C92" s="189"/>
      <c r="D92" s="189"/>
      <c r="E92" s="190"/>
      <c r="F92" s="331" t="s">
        <v>42</v>
      </c>
      <c r="G92" s="331"/>
      <c r="H92" s="331"/>
      <c r="I92" s="191"/>
      <c r="J92" s="331" t="s">
        <v>43</v>
      </c>
      <c r="K92" s="331"/>
      <c r="L92" s="331"/>
    </row>
    <row r="93" spans="1:13" s="218" customFormat="1" ht="23.25" x14ac:dyDescent="0.5">
      <c r="A93" s="192"/>
      <c r="B93" s="192"/>
      <c r="C93" s="192"/>
      <c r="D93" s="192"/>
      <c r="E93" s="193"/>
      <c r="F93" s="220" t="str">
        <f>+F51</f>
        <v>September 30, 2019</v>
      </c>
      <c r="G93" s="220"/>
      <c r="H93" s="220" t="str">
        <f>+H51</f>
        <v xml:space="preserve"> December 31, 2018</v>
      </c>
      <c r="I93" s="221"/>
      <c r="J93" s="220" t="str">
        <f>+J51</f>
        <v>September 30, 2019</v>
      </c>
      <c r="K93" s="220"/>
      <c r="L93" s="220" t="str">
        <f>+L51</f>
        <v xml:space="preserve"> December 31, 2018</v>
      </c>
    </row>
    <row r="94" spans="1:13" s="218" customFormat="1" ht="23.25" x14ac:dyDescent="0.5">
      <c r="A94" s="222"/>
      <c r="B94" s="222"/>
      <c r="C94" s="222"/>
      <c r="D94" s="222"/>
      <c r="E94" s="223"/>
      <c r="F94" s="195" t="s">
        <v>162</v>
      </c>
      <c r="G94" s="224"/>
      <c r="H94" s="224" t="s">
        <v>164</v>
      </c>
      <c r="I94" s="225"/>
      <c r="J94" s="195" t="s">
        <v>162</v>
      </c>
      <c r="K94" s="224"/>
      <c r="L94" s="224" t="s">
        <v>164</v>
      </c>
    </row>
    <row r="95" spans="1:13" s="218" customFormat="1" ht="23.25" x14ac:dyDescent="0.5">
      <c r="A95" s="184"/>
      <c r="B95" s="184"/>
      <c r="C95" s="184"/>
      <c r="D95" s="184"/>
      <c r="E95" s="194"/>
      <c r="F95" s="195" t="s">
        <v>163</v>
      </c>
      <c r="G95" s="226"/>
      <c r="H95" s="227"/>
      <c r="I95" s="194"/>
      <c r="J95" s="195" t="s">
        <v>163</v>
      </c>
      <c r="K95" s="226"/>
      <c r="L95" s="227"/>
    </row>
    <row r="96" spans="1:13" ht="24.75" customHeight="1" x14ac:dyDescent="0.5">
      <c r="A96" s="184" t="s">
        <v>29</v>
      </c>
      <c r="D96" s="218"/>
      <c r="L96" s="203"/>
    </row>
    <row r="97" spans="1:12" ht="24.75" customHeight="1" x14ac:dyDescent="0.5">
      <c r="B97" s="184" t="s">
        <v>30</v>
      </c>
    </row>
    <row r="98" spans="1:12" ht="24.75" customHeight="1" x14ac:dyDescent="0.5">
      <c r="C98" s="184" t="s">
        <v>31</v>
      </c>
      <c r="L98" s="235"/>
    </row>
    <row r="99" spans="1:12" ht="24.75" customHeight="1" x14ac:dyDescent="0.5">
      <c r="D99" s="202" t="s">
        <v>109</v>
      </c>
      <c r="F99" s="236">
        <v>191664</v>
      </c>
      <c r="G99" s="199"/>
      <c r="H99" s="236">
        <v>191664</v>
      </c>
      <c r="I99" s="199"/>
      <c r="J99" s="236">
        <v>191664</v>
      </c>
      <c r="K99" s="199"/>
      <c r="L99" s="236">
        <v>191664</v>
      </c>
    </row>
    <row r="100" spans="1:12" ht="24.75" customHeight="1" x14ac:dyDescent="0.5">
      <c r="C100" s="184" t="s">
        <v>32</v>
      </c>
      <c r="D100" s="202"/>
      <c r="F100" s="237"/>
      <c r="G100" s="237"/>
      <c r="H100" s="237"/>
      <c r="I100" s="199"/>
      <c r="J100" s="199"/>
      <c r="K100" s="199"/>
      <c r="L100" s="199"/>
    </row>
    <row r="101" spans="1:12" ht="24.75" customHeight="1" x14ac:dyDescent="0.5">
      <c r="D101" s="202" t="s">
        <v>110</v>
      </c>
      <c r="F101" s="199">
        <f>'page 9'!C30</f>
        <v>191664</v>
      </c>
      <c r="G101" s="199"/>
      <c r="H101" s="199">
        <v>191664</v>
      </c>
      <c r="I101" s="199"/>
      <c r="J101" s="199">
        <f>'page 10'!C26</f>
        <v>191664</v>
      </c>
      <c r="K101" s="199"/>
      <c r="L101" s="199">
        <v>191664</v>
      </c>
    </row>
    <row r="102" spans="1:12" ht="24.75" customHeight="1" x14ac:dyDescent="0.5">
      <c r="B102" s="216" t="s">
        <v>111</v>
      </c>
      <c r="F102" s="199">
        <f>'page 9'!D30</f>
        <v>17424</v>
      </c>
      <c r="G102" s="199"/>
      <c r="H102" s="199">
        <v>17424</v>
      </c>
      <c r="I102" s="199"/>
      <c r="J102" s="199">
        <f>'page 10'!E26</f>
        <v>17424</v>
      </c>
      <c r="K102" s="199"/>
      <c r="L102" s="199">
        <v>17424</v>
      </c>
    </row>
    <row r="103" spans="1:12" ht="24.75" customHeight="1" x14ac:dyDescent="0.5">
      <c r="B103" s="1" t="s">
        <v>33</v>
      </c>
      <c r="H103" s="185"/>
      <c r="I103" s="199"/>
      <c r="J103" s="199"/>
      <c r="K103" s="199"/>
      <c r="L103" s="199"/>
    </row>
    <row r="104" spans="1:12" ht="24.75" customHeight="1" x14ac:dyDescent="0.5">
      <c r="C104" s="184" t="s">
        <v>34</v>
      </c>
      <c r="H104" s="185"/>
      <c r="I104" s="199"/>
      <c r="J104" s="199"/>
      <c r="K104" s="199"/>
      <c r="L104" s="199"/>
    </row>
    <row r="105" spans="1:12" ht="24.75" customHeight="1" x14ac:dyDescent="0.5">
      <c r="D105" s="202" t="s">
        <v>35</v>
      </c>
      <c r="F105" s="198">
        <f>'page 9'!E30</f>
        <v>19200</v>
      </c>
      <c r="G105" s="198"/>
      <c r="H105" s="198">
        <v>19200</v>
      </c>
      <c r="I105" s="199"/>
      <c r="J105" s="199">
        <f>+'page 10'!G26</f>
        <v>19200</v>
      </c>
      <c r="K105" s="199"/>
      <c r="L105" s="199">
        <v>19200</v>
      </c>
    </row>
    <row r="106" spans="1:12" ht="24.75" customHeight="1" x14ac:dyDescent="0.5">
      <c r="C106" s="184" t="s">
        <v>36</v>
      </c>
      <c r="F106" s="198">
        <f>'page 9'!F30</f>
        <v>1383537</v>
      </c>
      <c r="G106" s="198"/>
      <c r="H106" s="198">
        <v>1271021</v>
      </c>
      <c r="I106" s="199"/>
      <c r="J106" s="199">
        <f>+'page 10'!H26</f>
        <v>1034752</v>
      </c>
      <c r="K106" s="199"/>
      <c r="L106" s="199">
        <v>954357</v>
      </c>
    </row>
    <row r="107" spans="1:12" ht="24.75" customHeight="1" x14ac:dyDescent="0.5">
      <c r="C107" s="184" t="s">
        <v>37</v>
      </c>
      <c r="F107" s="238">
        <f>'page 9'!K30</f>
        <v>1628833</v>
      </c>
      <c r="G107" s="199"/>
      <c r="H107" s="238">
        <v>1628863</v>
      </c>
      <c r="I107" s="199"/>
      <c r="J107" s="239">
        <f>+'page 10'!K26</f>
        <v>986953</v>
      </c>
      <c r="K107" s="240"/>
      <c r="L107" s="239">
        <v>986983</v>
      </c>
    </row>
    <row r="108" spans="1:12" ht="24.75" customHeight="1" x14ac:dyDescent="0.5">
      <c r="D108" s="184" t="s">
        <v>38</v>
      </c>
      <c r="F108" s="199">
        <f>SUM(F101:F107)</f>
        <v>3240658</v>
      </c>
      <c r="G108" s="199"/>
      <c r="H108" s="199">
        <f>SUM(H101:H107)</f>
        <v>3128172</v>
      </c>
      <c r="I108" s="199"/>
      <c r="J108" s="241">
        <f>SUM(J101:J107)</f>
        <v>2249993</v>
      </c>
      <c r="K108" s="241"/>
      <c r="L108" s="241">
        <f>SUM(L101:L107)</f>
        <v>2169628</v>
      </c>
    </row>
    <row r="109" spans="1:12" ht="24.75" customHeight="1" x14ac:dyDescent="0.5">
      <c r="B109" s="184" t="s">
        <v>117</v>
      </c>
      <c r="E109" s="229"/>
      <c r="F109" s="242">
        <f>'page 9'!M30</f>
        <v>466739</v>
      </c>
      <c r="G109" s="243"/>
      <c r="H109" s="244">
        <v>453606</v>
      </c>
      <c r="I109" s="241"/>
      <c r="J109" s="238">
        <v>0</v>
      </c>
      <c r="K109" s="199"/>
      <c r="L109" s="238">
        <v>0</v>
      </c>
    </row>
    <row r="110" spans="1:12" ht="24.75" customHeight="1" x14ac:dyDescent="0.5">
      <c r="D110" s="184" t="s">
        <v>39</v>
      </c>
      <c r="F110" s="241">
        <f>SUM(F108:F109)</f>
        <v>3707397</v>
      </c>
      <c r="G110" s="241"/>
      <c r="H110" s="241">
        <f>SUM(H108:H109)</f>
        <v>3581778</v>
      </c>
      <c r="I110" s="241"/>
      <c r="J110" s="241">
        <f>SUM(J108:J109)</f>
        <v>2249993</v>
      </c>
      <c r="K110" s="241"/>
      <c r="L110" s="241">
        <f>SUM(L108:L109)</f>
        <v>2169628</v>
      </c>
    </row>
    <row r="111" spans="1:12" ht="24.75" customHeight="1" thickBot="1" x14ac:dyDescent="0.55000000000000004">
      <c r="D111" s="184" t="s">
        <v>40</v>
      </c>
      <c r="F111" s="245">
        <f>+F75+F110</f>
        <v>5393799</v>
      </c>
      <c r="G111" s="241"/>
      <c r="H111" s="245">
        <f>+H75+H110</f>
        <v>5460226</v>
      </c>
      <c r="I111" s="241"/>
      <c r="J111" s="245">
        <f>+J75+J108+J109</f>
        <v>3322277</v>
      </c>
      <c r="K111" s="241"/>
      <c r="L111" s="245">
        <f>+L75+L108+L109</f>
        <v>3230991</v>
      </c>
    </row>
    <row r="112" spans="1:12" thickTop="1" x14ac:dyDescent="0.5">
      <c r="A112" s="246"/>
      <c r="B112" s="246"/>
      <c r="C112" s="246"/>
      <c r="D112" s="246"/>
      <c r="E112" s="247"/>
      <c r="F112" s="199"/>
      <c r="G112" s="199"/>
      <c r="H112" s="203"/>
      <c r="I112" s="203"/>
      <c r="J112" s="199"/>
      <c r="K112" s="199"/>
      <c r="L112" s="203"/>
    </row>
    <row r="113" spans="1:13" ht="23.25" x14ac:dyDescent="0.5">
      <c r="D113" s="246"/>
      <c r="E113" s="247"/>
      <c r="F113" s="248"/>
      <c r="G113" s="248"/>
      <c r="H113" s="248"/>
      <c r="I113" s="248"/>
      <c r="J113" s="248"/>
      <c r="K113" s="248"/>
      <c r="L113" s="248"/>
    </row>
    <row r="114" spans="1:13" ht="23.25" x14ac:dyDescent="0.5">
      <c r="D114" s="246"/>
      <c r="E114" s="247"/>
      <c r="F114" s="247"/>
      <c r="G114" s="247"/>
      <c r="H114" s="248"/>
      <c r="I114" s="248"/>
      <c r="J114" s="248"/>
      <c r="K114" s="248"/>
      <c r="L114" s="248"/>
    </row>
    <row r="115" spans="1:13" ht="23.25" x14ac:dyDescent="0.5">
      <c r="A115" s="327"/>
      <c r="B115" s="327"/>
      <c r="C115" s="327"/>
      <c r="D115" s="327"/>
      <c r="E115" s="327"/>
      <c r="F115" s="327"/>
      <c r="G115" s="327"/>
      <c r="H115" s="327"/>
      <c r="I115" s="327"/>
      <c r="J115" s="327"/>
      <c r="K115" s="327"/>
      <c r="L115" s="327"/>
    </row>
    <row r="116" spans="1:13" ht="23.25" x14ac:dyDescent="0.5">
      <c r="A116" s="185"/>
      <c r="B116" s="185"/>
      <c r="C116" s="185"/>
      <c r="D116" s="185"/>
      <c r="H116" s="185"/>
      <c r="I116" s="185"/>
      <c r="J116" s="185"/>
      <c r="K116" s="185"/>
      <c r="L116" s="185"/>
      <c r="M116" s="185"/>
    </row>
    <row r="117" spans="1:13" ht="23.25" x14ac:dyDescent="0.5">
      <c r="A117" s="185"/>
      <c r="B117" s="185"/>
      <c r="C117" s="185"/>
      <c r="D117" s="185"/>
      <c r="H117" s="185"/>
      <c r="I117" s="185"/>
      <c r="J117" s="185"/>
      <c r="K117" s="185"/>
      <c r="L117" s="185"/>
      <c r="M117" s="185"/>
    </row>
    <row r="118" spans="1:13" ht="23.25" x14ac:dyDescent="0.5">
      <c r="A118" s="185"/>
      <c r="B118" s="185"/>
      <c r="C118" s="185"/>
      <c r="D118" s="185"/>
      <c r="H118" s="185"/>
      <c r="I118" s="185"/>
      <c r="J118" s="185"/>
      <c r="K118" s="185"/>
      <c r="L118" s="185"/>
      <c r="M118" s="185"/>
    </row>
    <row r="119" spans="1:13" ht="23.25" x14ac:dyDescent="0.5">
      <c r="E119" s="184"/>
      <c r="H119" s="203"/>
      <c r="I119" s="203"/>
      <c r="J119" s="203"/>
      <c r="K119" s="203"/>
      <c r="L119" s="203"/>
      <c r="M119" s="203"/>
    </row>
    <row r="120" spans="1:13" ht="23.25" x14ac:dyDescent="0.5">
      <c r="E120" s="184"/>
      <c r="H120" s="203"/>
      <c r="I120" s="203"/>
      <c r="J120" s="203"/>
      <c r="K120" s="203"/>
      <c r="L120" s="203"/>
      <c r="M120" s="203"/>
    </row>
    <row r="121" spans="1:13" ht="23.25" x14ac:dyDescent="0.5">
      <c r="E121" s="184"/>
      <c r="H121" s="203"/>
      <c r="I121" s="203"/>
      <c r="J121" s="203"/>
      <c r="K121" s="203"/>
      <c r="L121" s="203"/>
      <c r="M121" s="203"/>
    </row>
    <row r="122" spans="1:13" ht="23.25" x14ac:dyDescent="0.5">
      <c r="E122" s="184"/>
      <c r="H122" s="203"/>
      <c r="I122" s="203"/>
      <c r="J122" s="203"/>
      <c r="K122" s="203"/>
      <c r="L122" s="203"/>
      <c r="M122" s="203"/>
    </row>
    <row r="123" spans="1:13" ht="23.25" x14ac:dyDescent="0.5">
      <c r="E123" s="184"/>
      <c r="H123" s="203"/>
      <c r="I123" s="203"/>
      <c r="J123" s="203"/>
      <c r="K123" s="203"/>
      <c r="L123" s="203"/>
      <c r="M123" s="203"/>
    </row>
    <row r="124" spans="1:13" ht="23.25" x14ac:dyDescent="0.5">
      <c r="E124" s="184"/>
      <c r="H124" s="203"/>
      <c r="I124" s="203"/>
      <c r="J124" s="203"/>
      <c r="K124" s="203"/>
      <c r="L124" s="203"/>
      <c r="M124" s="203"/>
    </row>
    <row r="125" spans="1:13" ht="23.25" x14ac:dyDescent="0.5">
      <c r="E125" s="184"/>
      <c r="H125" s="203"/>
      <c r="I125" s="203"/>
      <c r="J125" s="203"/>
      <c r="K125" s="203"/>
      <c r="L125" s="203"/>
      <c r="M125" s="203"/>
    </row>
    <row r="126" spans="1:13" ht="23.25" x14ac:dyDescent="0.5">
      <c r="E126" s="184"/>
      <c r="H126" s="203"/>
      <c r="I126" s="203"/>
      <c r="J126" s="203"/>
      <c r="K126" s="203"/>
      <c r="L126" s="203"/>
      <c r="M126" s="203"/>
    </row>
    <row r="127" spans="1:13" ht="23.25" x14ac:dyDescent="0.5">
      <c r="E127" s="184"/>
      <c r="F127" s="286"/>
      <c r="G127" s="286"/>
      <c r="H127" s="203"/>
      <c r="I127" s="203"/>
      <c r="J127" s="203"/>
      <c r="K127" s="203"/>
      <c r="L127" s="203"/>
      <c r="M127" s="203"/>
    </row>
    <row r="128" spans="1:13" ht="34.5" customHeight="1" x14ac:dyDescent="0.5">
      <c r="A128" s="184" t="s">
        <v>13</v>
      </c>
      <c r="H128" s="203"/>
    </row>
    <row r="129" spans="5:12" s="249" customFormat="1" ht="24" customHeight="1" x14ac:dyDescent="0.55000000000000004">
      <c r="E129" s="250"/>
      <c r="F129" s="250"/>
      <c r="G129" s="250"/>
      <c r="H129" s="184"/>
      <c r="I129" s="184"/>
      <c r="J129" s="184"/>
      <c r="K129" s="184"/>
      <c r="L129" s="184"/>
    </row>
    <row r="130" spans="5:12" s="249" customFormat="1" ht="24" customHeight="1" x14ac:dyDescent="0.55000000000000004">
      <c r="E130" s="250"/>
      <c r="F130" s="250"/>
      <c r="G130" s="250"/>
    </row>
    <row r="131" spans="5:12" s="249" customFormat="1" ht="24" customHeight="1" x14ac:dyDescent="0.55000000000000004">
      <c r="E131" s="250"/>
      <c r="F131" s="250"/>
      <c r="G131" s="250"/>
    </row>
    <row r="132" spans="5:12" s="249" customFormat="1" ht="24" customHeight="1" x14ac:dyDescent="0.55000000000000004">
      <c r="E132" s="250"/>
      <c r="F132" s="250"/>
      <c r="G132" s="250"/>
    </row>
    <row r="133" spans="5:12" s="249" customFormat="1" ht="24" customHeight="1" x14ac:dyDescent="0.55000000000000004">
      <c r="E133" s="250"/>
      <c r="F133" s="250"/>
      <c r="G133" s="250"/>
    </row>
    <row r="134" spans="5:12" s="249" customFormat="1" ht="24" customHeight="1" x14ac:dyDescent="0.55000000000000004">
      <c r="E134" s="250"/>
      <c r="F134" s="250"/>
      <c r="G134" s="250"/>
    </row>
    <row r="135" spans="5:12" s="249" customFormat="1" ht="24" customHeight="1" x14ac:dyDescent="0.55000000000000004">
      <c r="E135" s="250"/>
      <c r="F135" s="250"/>
      <c r="G135" s="250"/>
    </row>
    <row r="136" spans="5:12" s="249" customFormat="1" ht="24" customHeight="1" x14ac:dyDescent="0.55000000000000004">
      <c r="E136" s="250"/>
      <c r="F136" s="250"/>
      <c r="G136" s="250"/>
    </row>
    <row r="137" spans="5:12" s="249" customFormat="1" ht="24" customHeight="1" x14ac:dyDescent="0.55000000000000004">
      <c r="E137" s="250"/>
      <c r="F137" s="250"/>
      <c r="G137" s="250"/>
    </row>
    <row r="138" spans="5:12" s="249" customFormat="1" ht="24" customHeight="1" x14ac:dyDescent="0.55000000000000004">
      <c r="E138" s="250"/>
      <c r="F138" s="250"/>
      <c r="G138" s="250"/>
    </row>
    <row r="139" spans="5:12" s="249" customFormat="1" ht="24" customHeight="1" x14ac:dyDescent="0.55000000000000004">
      <c r="E139" s="250"/>
      <c r="F139" s="250"/>
      <c r="G139" s="250"/>
    </row>
    <row r="140" spans="5:12" s="249" customFormat="1" ht="24" customHeight="1" x14ac:dyDescent="0.55000000000000004">
      <c r="E140" s="250"/>
      <c r="F140" s="250"/>
      <c r="G140" s="250"/>
    </row>
    <row r="141" spans="5:12" s="249" customFormat="1" ht="24" customHeight="1" x14ac:dyDescent="0.55000000000000004">
      <c r="E141" s="250"/>
      <c r="F141" s="250"/>
      <c r="G141" s="250"/>
    </row>
    <row r="142" spans="5:12" s="249" customFormat="1" ht="24" customHeight="1" x14ac:dyDescent="0.55000000000000004">
      <c r="E142" s="250"/>
      <c r="F142" s="250"/>
      <c r="G142" s="250"/>
    </row>
    <row r="143" spans="5:12" s="249" customFormat="1" ht="24" customHeight="1" x14ac:dyDescent="0.55000000000000004">
      <c r="E143" s="250"/>
      <c r="F143" s="250"/>
      <c r="G143" s="250"/>
    </row>
    <row r="144" spans="5:12" s="249" customFormat="1" ht="24" customHeight="1" x14ac:dyDescent="0.55000000000000004">
      <c r="E144" s="250"/>
      <c r="F144" s="250"/>
      <c r="G144" s="250"/>
    </row>
    <row r="145" spans="5:7" s="249" customFormat="1" ht="24" customHeight="1" x14ac:dyDescent="0.55000000000000004">
      <c r="E145" s="250"/>
      <c r="F145" s="250"/>
      <c r="G145" s="250"/>
    </row>
    <row r="146" spans="5:7" s="249" customFormat="1" ht="24" customHeight="1" x14ac:dyDescent="0.55000000000000004">
      <c r="E146" s="250"/>
      <c r="F146" s="250"/>
      <c r="G146" s="250"/>
    </row>
    <row r="147" spans="5:7" s="249" customFormat="1" ht="24" customHeight="1" x14ac:dyDescent="0.55000000000000004">
      <c r="E147" s="250"/>
      <c r="F147" s="250"/>
      <c r="G147" s="250"/>
    </row>
    <row r="148" spans="5:7" s="249" customFormat="1" ht="24" customHeight="1" x14ac:dyDescent="0.55000000000000004">
      <c r="E148" s="250"/>
      <c r="F148" s="250"/>
      <c r="G148" s="250"/>
    </row>
    <row r="149" spans="5:7" s="249" customFormat="1" ht="24" customHeight="1" x14ac:dyDescent="0.55000000000000004">
      <c r="E149" s="250"/>
      <c r="F149" s="250"/>
      <c r="G149" s="250"/>
    </row>
    <row r="150" spans="5:7" s="249" customFormat="1" ht="24" customHeight="1" x14ac:dyDescent="0.55000000000000004">
      <c r="E150" s="250"/>
      <c r="F150" s="250"/>
      <c r="G150" s="250"/>
    </row>
    <row r="151" spans="5:7" s="249" customFormat="1" ht="24" customHeight="1" x14ac:dyDescent="0.55000000000000004">
      <c r="E151" s="250"/>
      <c r="F151" s="250"/>
      <c r="G151" s="250"/>
    </row>
    <row r="152" spans="5:7" s="249" customFormat="1" ht="24" customHeight="1" x14ac:dyDescent="0.55000000000000004">
      <c r="E152" s="250"/>
      <c r="F152" s="250"/>
      <c r="G152" s="250"/>
    </row>
    <row r="153" spans="5:7" s="249" customFormat="1" ht="24" customHeight="1" x14ac:dyDescent="0.55000000000000004">
      <c r="E153" s="250"/>
      <c r="F153" s="250"/>
      <c r="G153" s="250"/>
    </row>
    <row r="154" spans="5:7" s="249" customFormat="1" ht="24" customHeight="1" x14ac:dyDescent="0.55000000000000004">
      <c r="E154" s="250"/>
      <c r="F154" s="250"/>
      <c r="G154" s="250"/>
    </row>
    <row r="155" spans="5:7" s="249" customFormat="1" ht="24" customHeight="1" x14ac:dyDescent="0.55000000000000004">
      <c r="E155" s="250"/>
      <c r="F155" s="250"/>
      <c r="G155" s="250"/>
    </row>
    <row r="156" spans="5:7" s="249" customFormat="1" ht="24" customHeight="1" x14ac:dyDescent="0.55000000000000004">
      <c r="E156" s="250"/>
      <c r="F156" s="250"/>
      <c r="G156" s="250"/>
    </row>
    <row r="157" spans="5:7" s="249" customFormat="1" ht="24" customHeight="1" x14ac:dyDescent="0.55000000000000004">
      <c r="E157" s="250"/>
      <c r="F157" s="250"/>
      <c r="G157" s="250"/>
    </row>
    <row r="158" spans="5:7" s="249" customFormat="1" ht="24" customHeight="1" x14ac:dyDescent="0.55000000000000004">
      <c r="E158" s="250"/>
      <c r="F158" s="250"/>
      <c r="G158" s="250"/>
    </row>
    <row r="159" spans="5:7" s="249" customFormat="1" ht="24" customHeight="1" x14ac:dyDescent="0.55000000000000004">
      <c r="E159" s="250"/>
      <c r="F159" s="250"/>
      <c r="G159" s="250"/>
    </row>
    <row r="160" spans="5:7" s="249" customFormat="1" ht="24" customHeight="1" x14ac:dyDescent="0.55000000000000004">
      <c r="E160" s="250"/>
      <c r="F160" s="250"/>
      <c r="G160" s="250"/>
    </row>
    <row r="161" spans="5:7" s="249" customFormat="1" ht="24" customHeight="1" x14ac:dyDescent="0.55000000000000004">
      <c r="E161" s="250"/>
      <c r="F161" s="250"/>
      <c r="G161" s="250"/>
    </row>
    <row r="162" spans="5:7" s="249" customFormat="1" ht="24" customHeight="1" x14ac:dyDescent="0.55000000000000004">
      <c r="E162" s="250"/>
      <c r="F162" s="250"/>
      <c r="G162" s="250"/>
    </row>
    <row r="163" spans="5:7" s="249" customFormat="1" ht="24" customHeight="1" x14ac:dyDescent="0.55000000000000004">
      <c r="E163" s="250"/>
      <c r="F163" s="250"/>
      <c r="G163" s="250"/>
    </row>
    <row r="164" spans="5:7" s="249" customFormat="1" ht="24" customHeight="1" x14ac:dyDescent="0.55000000000000004">
      <c r="E164" s="250"/>
      <c r="F164" s="250"/>
      <c r="G164" s="250"/>
    </row>
    <row r="165" spans="5:7" s="249" customFormat="1" ht="24" customHeight="1" x14ac:dyDescent="0.55000000000000004">
      <c r="E165" s="250"/>
      <c r="F165" s="250"/>
      <c r="G165" s="250"/>
    </row>
    <row r="166" spans="5:7" s="249" customFormat="1" ht="24" customHeight="1" x14ac:dyDescent="0.55000000000000004">
      <c r="E166" s="250"/>
      <c r="F166" s="250"/>
      <c r="G166" s="250"/>
    </row>
    <row r="167" spans="5:7" s="249" customFormat="1" ht="24" customHeight="1" x14ac:dyDescent="0.55000000000000004">
      <c r="E167" s="250"/>
      <c r="F167" s="250"/>
      <c r="G167" s="250"/>
    </row>
    <row r="168" spans="5:7" s="249" customFormat="1" ht="24" customHeight="1" x14ac:dyDescent="0.55000000000000004">
      <c r="E168" s="250"/>
      <c r="F168" s="250"/>
      <c r="G168" s="250"/>
    </row>
    <row r="169" spans="5:7" s="249" customFormat="1" ht="24" customHeight="1" x14ac:dyDescent="0.55000000000000004">
      <c r="E169" s="250"/>
      <c r="F169" s="250"/>
      <c r="G169" s="250"/>
    </row>
    <row r="170" spans="5:7" s="249" customFormat="1" ht="24" customHeight="1" x14ac:dyDescent="0.55000000000000004">
      <c r="E170" s="250"/>
      <c r="F170" s="250"/>
      <c r="G170" s="250"/>
    </row>
    <row r="171" spans="5:7" s="249" customFormat="1" ht="24" customHeight="1" x14ac:dyDescent="0.55000000000000004">
      <c r="E171" s="250"/>
      <c r="F171" s="250"/>
      <c r="G171" s="250"/>
    </row>
    <row r="172" spans="5:7" s="249" customFormat="1" ht="24" customHeight="1" x14ac:dyDescent="0.55000000000000004">
      <c r="E172" s="250"/>
      <c r="F172" s="250"/>
      <c r="G172" s="250"/>
    </row>
    <row r="173" spans="5:7" s="249" customFormat="1" ht="24" customHeight="1" x14ac:dyDescent="0.55000000000000004">
      <c r="E173" s="250"/>
      <c r="F173" s="250"/>
      <c r="G173" s="250"/>
    </row>
    <row r="174" spans="5:7" s="249" customFormat="1" ht="24" customHeight="1" x14ac:dyDescent="0.55000000000000004">
      <c r="E174" s="250"/>
      <c r="F174" s="250"/>
      <c r="G174" s="250"/>
    </row>
    <row r="175" spans="5:7" s="249" customFormat="1" ht="24" customHeight="1" x14ac:dyDescent="0.55000000000000004">
      <c r="E175" s="250"/>
      <c r="F175" s="250"/>
      <c r="G175" s="250"/>
    </row>
    <row r="176" spans="5:7" s="249" customFormat="1" ht="24" customHeight="1" x14ac:dyDescent="0.55000000000000004">
      <c r="E176" s="250"/>
      <c r="F176" s="250"/>
      <c r="G176" s="250"/>
    </row>
    <row r="177" spans="5:7" s="249" customFormat="1" ht="24" customHeight="1" x14ac:dyDescent="0.55000000000000004">
      <c r="E177" s="250"/>
      <c r="F177" s="250"/>
      <c r="G177" s="250"/>
    </row>
    <row r="178" spans="5:7" s="249" customFormat="1" ht="24" customHeight="1" x14ac:dyDescent="0.55000000000000004">
      <c r="E178" s="250"/>
      <c r="F178" s="250"/>
      <c r="G178" s="250"/>
    </row>
    <row r="179" spans="5:7" s="249" customFormat="1" ht="24" customHeight="1" x14ac:dyDescent="0.55000000000000004">
      <c r="E179" s="250"/>
      <c r="F179" s="250"/>
      <c r="G179" s="250"/>
    </row>
    <row r="180" spans="5:7" s="249" customFormat="1" ht="24" customHeight="1" x14ac:dyDescent="0.55000000000000004">
      <c r="E180" s="250"/>
      <c r="F180" s="250"/>
      <c r="G180" s="250"/>
    </row>
    <row r="181" spans="5:7" s="249" customFormat="1" ht="24" customHeight="1" x14ac:dyDescent="0.55000000000000004">
      <c r="E181" s="250"/>
      <c r="F181" s="250"/>
      <c r="G181" s="250"/>
    </row>
    <row r="182" spans="5:7" s="249" customFormat="1" ht="24" customHeight="1" x14ac:dyDescent="0.55000000000000004">
      <c r="E182" s="250"/>
      <c r="F182" s="250"/>
      <c r="G182" s="250"/>
    </row>
    <row r="183" spans="5:7" s="249" customFormat="1" ht="24" customHeight="1" x14ac:dyDescent="0.55000000000000004">
      <c r="E183" s="250"/>
      <c r="F183" s="250"/>
      <c r="G183" s="250"/>
    </row>
    <row r="184" spans="5:7" s="249" customFormat="1" ht="24" customHeight="1" x14ac:dyDescent="0.55000000000000004">
      <c r="E184" s="250"/>
      <c r="F184" s="250"/>
      <c r="G184" s="250"/>
    </row>
    <row r="185" spans="5:7" s="249" customFormat="1" ht="24" customHeight="1" x14ac:dyDescent="0.55000000000000004">
      <c r="E185" s="250"/>
      <c r="F185" s="250"/>
      <c r="G185" s="250"/>
    </row>
    <row r="186" spans="5:7" s="249" customFormat="1" ht="24" customHeight="1" x14ac:dyDescent="0.55000000000000004">
      <c r="E186" s="250"/>
      <c r="F186" s="250"/>
      <c r="G186" s="250"/>
    </row>
    <row r="187" spans="5:7" s="249" customFormat="1" ht="24" customHeight="1" x14ac:dyDescent="0.55000000000000004">
      <c r="E187" s="250"/>
      <c r="F187" s="250"/>
      <c r="G187" s="250"/>
    </row>
    <row r="188" spans="5:7" s="249" customFormat="1" ht="24" customHeight="1" x14ac:dyDescent="0.55000000000000004">
      <c r="E188" s="250"/>
      <c r="F188" s="250"/>
      <c r="G188" s="250"/>
    </row>
    <row r="189" spans="5:7" s="249" customFormat="1" ht="24" customHeight="1" x14ac:dyDescent="0.55000000000000004">
      <c r="E189" s="250"/>
      <c r="F189" s="250"/>
      <c r="G189" s="250"/>
    </row>
    <row r="190" spans="5:7" s="249" customFormat="1" ht="24" customHeight="1" x14ac:dyDescent="0.55000000000000004">
      <c r="E190" s="250"/>
      <c r="F190" s="250"/>
      <c r="G190" s="250"/>
    </row>
    <row r="191" spans="5:7" s="249" customFormat="1" ht="24" customHeight="1" x14ac:dyDescent="0.55000000000000004">
      <c r="E191" s="250"/>
      <c r="F191" s="250"/>
      <c r="G191" s="250"/>
    </row>
    <row r="192" spans="5:7" s="249" customFormat="1" ht="24" customHeight="1" x14ac:dyDescent="0.55000000000000004">
      <c r="E192" s="250"/>
      <c r="F192" s="250"/>
      <c r="G192" s="250"/>
    </row>
    <row r="193" spans="5:7" s="249" customFormat="1" ht="24" customHeight="1" x14ac:dyDescent="0.55000000000000004">
      <c r="E193" s="250"/>
      <c r="F193" s="250"/>
      <c r="G193" s="250"/>
    </row>
    <row r="194" spans="5:7" s="249" customFormat="1" ht="24" customHeight="1" x14ac:dyDescent="0.55000000000000004">
      <c r="E194" s="250"/>
      <c r="F194" s="250"/>
      <c r="G194" s="250"/>
    </row>
    <row r="195" spans="5:7" s="249" customFormat="1" ht="24" customHeight="1" x14ac:dyDescent="0.55000000000000004">
      <c r="E195" s="250"/>
      <c r="F195" s="250"/>
      <c r="G195" s="250"/>
    </row>
    <row r="196" spans="5:7" s="249" customFormat="1" ht="24" customHeight="1" x14ac:dyDescent="0.55000000000000004">
      <c r="E196" s="250"/>
      <c r="F196" s="250"/>
      <c r="G196" s="250"/>
    </row>
    <row r="197" spans="5:7" s="249" customFormat="1" ht="24" customHeight="1" x14ac:dyDescent="0.55000000000000004">
      <c r="E197" s="250"/>
      <c r="F197" s="250"/>
      <c r="G197" s="250"/>
    </row>
    <row r="198" spans="5:7" s="249" customFormat="1" ht="24" customHeight="1" x14ac:dyDescent="0.55000000000000004">
      <c r="E198" s="250"/>
      <c r="F198" s="250"/>
      <c r="G198" s="250"/>
    </row>
    <row r="199" spans="5:7" s="249" customFormat="1" ht="24" customHeight="1" x14ac:dyDescent="0.55000000000000004">
      <c r="E199" s="250"/>
      <c r="F199" s="250"/>
      <c r="G199" s="250"/>
    </row>
    <row r="200" spans="5:7" s="249" customFormat="1" ht="24" customHeight="1" x14ac:dyDescent="0.55000000000000004">
      <c r="E200" s="250"/>
      <c r="F200" s="250"/>
      <c r="G200" s="250"/>
    </row>
    <row r="201" spans="5:7" s="249" customFormat="1" ht="24" customHeight="1" x14ac:dyDescent="0.55000000000000004">
      <c r="E201" s="250"/>
      <c r="F201" s="250"/>
      <c r="G201" s="250"/>
    </row>
    <row r="202" spans="5:7" s="249" customFormat="1" ht="24" customHeight="1" x14ac:dyDescent="0.55000000000000004">
      <c r="E202" s="250"/>
      <c r="F202" s="250"/>
      <c r="G202" s="250"/>
    </row>
    <row r="203" spans="5:7" s="249" customFormat="1" ht="24" customHeight="1" x14ac:dyDescent="0.55000000000000004">
      <c r="E203" s="250"/>
      <c r="F203" s="250"/>
      <c r="G203" s="250"/>
    </row>
    <row r="204" spans="5:7" s="249" customFormat="1" ht="24" customHeight="1" x14ac:dyDescent="0.55000000000000004">
      <c r="E204" s="250"/>
      <c r="F204" s="250"/>
      <c r="G204" s="250"/>
    </row>
    <row r="205" spans="5:7" s="249" customFormat="1" ht="24" customHeight="1" x14ac:dyDescent="0.55000000000000004">
      <c r="E205" s="250"/>
      <c r="F205" s="250"/>
      <c r="G205" s="250"/>
    </row>
    <row r="206" spans="5:7" s="249" customFormat="1" ht="24" customHeight="1" x14ac:dyDescent="0.55000000000000004">
      <c r="E206" s="250"/>
      <c r="F206" s="250"/>
      <c r="G206" s="250"/>
    </row>
    <row r="207" spans="5:7" s="249" customFormat="1" ht="24" customHeight="1" x14ac:dyDescent="0.55000000000000004">
      <c r="E207" s="250"/>
      <c r="F207" s="250"/>
      <c r="G207" s="250"/>
    </row>
    <row r="208" spans="5:7" s="249" customFormat="1" ht="24" customHeight="1" x14ac:dyDescent="0.55000000000000004">
      <c r="E208" s="250"/>
      <c r="F208" s="250"/>
      <c r="G208" s="250"/>
    </row>
    <row r="209" spans="5:7" s="249" customFormat="1" ht="24" customHeight="1" x14ac:dyDescent="0.55000000000000004">
      <c r="E209" s="250"/>
      <c r="F209" s="250"/>
      <c r="G209" s="250"/>
    </row>
    <row r="210" spans="5:7" s="249" customFormat="1" ht="24" customHeight="1" x14ac:dyDescent="0.55000000000000004">
      <c r="E210" s="250"/>
      <c r="F210" s="250"/>
      <c r="G210" s="250"/>
    </row>
    <row r="211" spans="5:7" s="249" customFormat="1" ht="24" customHeight="1" x14ac:dyDescent="0.55000000000000004">
      <c r="E211" s="250"/>
      <c r="F211" s="250"/>
      <c r="G211" s="250"/>
    </row>
    <row r="212" spans="5:7" s="249" customFormat="1" ht="24" customHeight="1" x14ac:dyDescent="0.55000000000000004">
      <c r="E212" s="250"/>
      <c r="F212" s="250"/>
      <c r="G212" s="250"/>
    </row>
    <row r="213" spans="5:7" s="249" customFormat="1" ht="24" customHeight="1" x14ac:dyDescent="0.55000000000000004">
      <c r="E213" s="250"/>
      <c r="F213" s="250"/>
      <c r="G213" s="250"/>
    </row>
    <row r="214" spans="5:7" s="249" customFormat="1" ht="24" customHeight="1" x14ac:dyDescent="0.55000000000000004">
      <c r="E214" s="250"/>
      <c r="F214" s="250"/>
      <c r="G214" s="250"/>
    </row>
    <row r="215" spans="5:7" s="249" customFormat="1" ht="24" customHeight="1" x14ac:dyDescent="0.55000000000000004">
      <c r="E215" s="250"/>
      <c r="F215" s="250"/>
      <c r="G215" s="250"/>
    </row>
    <row r="216" spans="5:7" s="249" customFormat="1" ht="24" customHeight="1" x14ac:dyDescent="0.55000000000000004">
      <c r="E216" s="250"/>
      <c r="F216" s="250"/>
      <c r="G216" s="250"/>
    </row>
    <row r="217" spans="5:7" s="249" customFormat="1" ht="24" customHeight="1" x14ac:dyDescent="0.55000000000000004">
      <c r="E217" s="250"/>
      <c r="F217" s="250"/>
      <c r="G217" s="250"/>
    </row>
    <row r="218" spans="5:7" s="249" customFormat="1" ht="24" customHeight="1" x14ac:dyDescent="0.55000000000000004">
      <c r="E218" s="250"/>
      <c r="F218" s="250"/>
      <c r="G218" s="250"/>
    </row>
    <row r="219" spans="5:7" s="249" customFormat="1" ht="24" customHeight="1" x14ac:dyDescent="0.55000000000000004">
      <c r="E219" s="250"/>
      <c r="F219" s="250"/>
      <c r="G219" s="250"/>
    </row>
    <row r="220" spans="5:7" s="249" customFormat="1" ht="24" customHeight="1" x14ac:dyDescent="0.55000000000000004">
      <c r="E220" s="250"/>
      <c r="F220" s="250"/>
      <c r="G220" s="250"/>
    </row>
    <row r="221" spans="5:7" s="249" customFormat="1" ht="24" customHeight="1" x14ac:dyDescent="0.55000000000000004">
      <c r="E221" s="250"/>
      <c r="F221" s="250"/>
      <c r="G221" s="250"/>
    </row>
    <row r="222" spans="5:7" s="249" customFormat="1" ht="24" customHeight="1" x14ac:dyDescent="0.55000000000000004">
      <c r="E222" s="250"/>
      <c r="F222" s="250"/>
      <c r="G222" s="250"/>
    </row>
    <row r="223" spans="5:7" s="249" customFormat="1" ht="24" customHeight="1" x14ac:dyDescent="0.55000000000000004">
      <c r="E223" s="250"/>
      <c r="F223" s="250"/>
      <c r="G223" s="250"/>
    </row>
    <row r="224" spans="5:7" s="249" customFormat="1" ht="24" customHeight="1" x14ac:dyDescent="0.55000000000000004">
      <c r="E224" s="250"/>
      <c r="F224" s="250"/>
      <c r="G224" s="250"/>
    </row>
    <row r="225" spans="5:7" s="249" customFormat="1" ht="24" customHeight="1" x14ac:dyDescent="0.55000000000000004">
      <c r="E225" s="250"/>
      <c r="F225" s="250"/>
      <c r="G225" s="250"/>
    </row>
    <row r="226" spans="5:7" s="249" customFormat="1" ht="24" customHeight="1" x14ac:dyDescent="0.55000000000000004">
      <c r="E226" s="250"/>
      <c r="F226" s="250"/>
      <c r="G226" s="250"/>
    </row>
    <row r="227" spans="5:7" s="249" customFormat="1" ht="24" customHeight="1" x14ac:dyDescent="0.55000000000000004">
      <c r="E227" s="250"/>
      <c r="F227" s="250"/>
      <c r="G227" s="250"/>
    </row>
    <row r="228" spans="5:7" s="249" customFormat="1" ht="24" customHeight="1" x14ac:dyDescent="0.55000000000000004">
      <c r="E228" s="250"/>
      <c r="F228" s="250"/>
      <c r="G228" s="250"/>
    </row>
    <row r="229" spans="5:7" s="249" customFormat="1" ht="24" customHeight="1" x14ac:dyDescent="0.55000000000000004">
      <c r="E229" s="250"/>
      <c r="F229" s="250"/>
      <c r="G229" s="250"/>
    </row>
    <row r="230" spans="5:7" s="249" customFormat="1" ht="24" customHeight="1" x14ac:dyDescent="0.55000000000000004">
      <c r="E230" s="250"/>
      <c r="F230" s="250"/>
      <c r="G230" s="250"/>
    </row>
    <row r="231" spans="5:7" s="249" customFormat="1" ht="24" customHeight="1" x14ac:dyDescent="0.55000000000000004">
      <c r="E231" s="250"/>
      <c r="F231" s="250"/>
      <c r="G231" s="250"/>
    </row>
    <row r="232" spans="5:7" s="249" customFormat="1" ht="24" customHeight="1" x14ac:dyDescent="0.55000000000000004">
      <c r="E232" s="250"/>
      <c r="F232" s="250"/>
      <c r="G232" s="250"/>
    </row>
    <row r="233" spans="5:7" s="249" customFormat="1" ht="24" customHeight="1" x14ac:dyDescent="0.55000000000000004">
      <c r="E233" s="250"/>
      <c r="F233" s="250"/>
      <c r="G233" s="250"/>
    </row>
    <row r="234" spans="5:7" s="249" customFormat="1" ht="24" customHeight="1" x14ac:dyDescent="0.55000000000000004">
      <c r="E234" s="250"/>
      <c r="F234" s="250"/>
      <c r="G234" s="250"/>
    </row>
    <row r="235" spans="5:7" s="249" customFormat="1" ht="24" customHeight="1" x14ac:dyDescent="0.55000000000000004">
      <c r="E235" s="250"/>
      <c r="F235" s="250"/>
      <c r="G235" s="250"/>
    </row>
    <row r="236" spans="5:7" s="249" customFormat="1" ht="24" customHeight="1" x14ac:dyDescent="0.55000000000000004">
      <c r="E236" s="250"/>
      <c r="F236" s="250"/>
      <c r="G236" s="250"/>
    </row>
    <row r="237" spans="5:7" s="249" customFormat="1" ht="24" customHeight="1" x14ac:dyDescent="0.55000000000000004">
      <c r="E237" s="250"/>
      <c r="F237" s="250"/>
      <c r="G237" s="250"/>
    </row>
    <row r="238" spans="5:7" s="249" customFormat="1" ht="24" customHeight="1" x14ac:dyDescent="0.55000000000000004">
      <c r="E238" s="250"/>
      <c r="F238" s="250"/>
      <c r="G238" s="250"/>
    </row>
    <row r="239" spans="5:7" s="249" customFormat="1" ht="24" customHeight="1" x14ac:dyDescent="0.55000000000000004">
      <c r="E239" s="250"/>
      <c r="F239" s="250"/>
      <c r="G239" s="250"/>
    </row>
    <row r="240" spans="5:7" s="249" customFormat="1" ht="24" customHeight="1" x14ac:dyDescent="0.55000000000000004">
      <c r="E240" s="250"/>
      <c r="F240" s="250"/>
      <c r="G240" s="250"/>
    </row>
    <row r="241" spans="5:7" s="249" customFormat="1" ht="24" customHeight="1" x14ac:dyDescent="0.55000000000000004">
      <c r="E241" s="250"/>
      <c r="F241" s="250"/>
      <c r="G241" s="250"/>
    </row>
    <row r="242" spans="5:7" s="249" customFormat="1" ht="24" customHeight="1" x14ac:dyDescent="0.55000000000000004">
      <c r="E242" s="250"/>
      <c r="F242" s="250"/>
      <c r="G242" s="250"/>
    </row>
    <row r="243" spans="5:7" s="249" customFormat="1" ht="24" customHeight="1" x14ac:dyDescent="0.55000000000000004">
      <c r="E243" s="250"/>
      <c r="F243" s="250"/>
      <c r="G243" s="250"/>
    </row>
    <row r="244" spans="5:7" s="249" customFormat="1" ht="24" customHeight="1" x14ac:dyDescent="0.55000000000000004">
      <c r="E244" s="250"/>
      <c r="F244" s="250"/>
      <c r="G244" s="250"/>
    </row>
    <row r="245" spans="5:7" s="249" customFormat="1" ht="24" customHeight="1" x14ac:dyDescent="0.55000000000000004">
      <c r="E245" s="250"/>
      <c r="F245" s="250"/>
      <c r="G245" s="250"/>
    </row>
    <row r="246" spans="5:7" s="249" customFormat="1" ht="24" customHeight="1" x14ac:dyDescent="0.55000000000000004">
      <c r="E246" s="250"/>
      <c r="F246" s="250"/>
      <c r="G246" s="250"/>
    </row>
    <row r="247" spans="5:7" s="249" customFormat="1" ht="24" customHeight="1" x14ac:dyDescent="0.55000000000000004">
      <c r="E247" s="250"/>
      <c r="F247" s="250"/>
      <c r="G247" s="250"/>
    </row>
    <row r="248" spans="5:7" s="249" customFormat="1" ht="24" customHeight="1" x14ac:dyDescent="0.55000000000000004">
      <c r="E248" s="250"/>
      <c r="F248" s="250"/>
      <c r="G248" s="250"/>
    </row>
    <row r="249" spans="5:7" s="249" customFormat="1" ht="24" customHeight="1" x14ac:dyDescent="0.55000000000000004">
      <c r="E249" s="250"/>
      <c r="F249" s="250"/>
      <c r="G249" s="250"/>
    </row>
    <row r="250" spans="5:7" s="249" customFormat="1" ht="24" customHeight="1" x14ac:dyDescent="0.55000000000000004">
      <c r="E250" s="250"/>
      <c r="F250" s="250"/>
      <c r="G250" s="250"/>
    </row>
    <row r="251" spans="5:7" s="249" customFormat="1" ht="24" customHeight="1" x14ac:dyDescent="0.55000000000000004">
      <c r="E251" s="250"/>
      <c r="F251" s="250"/>
      <c r="G251" s="250"/>
    </row>
    <row r="252" spans="5:7" s="249" customFormat="1" ht="24" customHeight="1" x14ac:dyDescent="0.55000000000000004">
      <c r="E252" s="250"/>
      <c r="F252" s="250"/>
      <c r="G252" s="250"/>
    </row>
    <row r="253" spans="5:7" s="249" customFormat="1" ht="24" customHeight="1" x14ac:dyDescent="0.55000000000000004">
      <c r="E253" s="250"/>
      <c r="F253" s="250"/>
      <c r="G253" s="250"/>
    </row>
    <row r="254" spans="5:7" s="249" customFormat="1" ht="24" customHeight="1" x14ac:dyDescent="0.55000000000000004">
      <c r="E254" s="250"/>
      <c r="F254" s="250"/>
      <c r="G254" s="250"/>
    </row>
    <row r="255" spans="5:7" s="249" customFormat="1" ht="24" customHeight="1" x14ac:dyDescent="0.55000000000000004">
      <c r="E255" s="250"/>
      <c r="F255" s="250"/>
      <c r="G255" s="250"/>
    </row>
    <row r="256" spans="5:7" s="249" customFormat="1" ht="24" customHeight="1" x14ac:dyDescent="0.55000000000000004">
      <c r="E256" s="250"/>
      <c r="F256" s="250"/>
      <c r="G256" s="250"/>
    </row>
    <row r="257" spans="5:7" s="249" customFormat="1" ht="24" customHeight="1" x14ac:dyDescent="0.55000000000000004">
      <c r="E257" s="250"/>
      <c r="F257" s="250"/>
      <c r="G257" s="250"/>
    </row>
    <row r="258" spans="5:7" s="249" customFormat="1" ht="24" customHeight="1" x14ac:dyDescent="0.55000000000000004">
      <c r="E258" s="250"/>
      <c r="F258" s="250"/>
      <c r="G258" s="250"/>
    </row>
    <row r="259" spans="5:7" s="249" customFormat="1" ht="24" customHeight="1" x14ac:dyDescent="0.55000000000000004">
      <c r="E259" s="250"/>
      <c r="F259" s="250"/>
      <c r="G259" s="250"/>
    </row>
    <row r="260" spans="5:7" s="249" customFormat="1" ht="24" customHeight="1" x14ac:dyDescent="0.55000000000000004">
      <c r="E260" s="250"/>
      <c r="F260" s="250"/>
      <c r="G260" s="250"/>
    </row>
    <row r="261" spans="5:7" s="249" customFormat="1" ht="24" customHeight="1" x14ac:dyDescent="0.55000000000000004">
      <c r="E261" s="250"/>
      <c r="F261" s="250"/>
      <c r="G261" s="250"/>
    </row>
    <row r="262" spans="5:7" s="249" customFormat="1" ht="24" customHeight="1" x14ac:dyDescent="0.55000000000000004">
      <c r="E262" s="250"/>
      <c r="F262" s="250"/>
      <c r="G262" s="250"/>
    </row>
    <row r="263" spans="5:7" s="249" customFormat="1" ht="24" customHeight="1" x14ac:dyDescent="0.55000000000000004">
      <c r="E263" s="250"/>
      <c r="F263" s="250"/>
      <c r="G263" s="250"/>
    </row>
    <row r="264" spans="5:7" s="249" customFormat="1" ht="24" customHeight="1" x14ac:dyDescent="0.55000000000000004">
      <c r="E264" s="250"/>
      <c r="F264" s="250"/>
      <c r="G264" s="250"/>
    </row>
    <row r="265" spans="5:7" s="249" customFormat="1" ht="24" customHeight="1" x14ac:dyDescent="0.55000000000000004">
      <c r="E265" s="250"/>
      <c r="F265" s="250"/>
      <c r="G265" s="250"/>
    </row>
    <row r="266" spans="5:7" s="249" customFormat="1" ht="24" customHeight="1" x14ac:dyDescent="0.55000000000000004">
      <c r="E266" s="250"/>
      <c r="F266" s="250"/>
      <c r="G266" s="250"/>
    </row>
    <row r="267" spans="5:7" s="249" customFormat="1" ht="24" customHeight="1" x14ac:dyDescent="0.55000000000000004">
      <c r="E267" s="250"/>
      <c r="F267" s="250"/>
      <c r="G267" s="250"/>
    </row>
    <row r="268" spans="5:7" s="249" customFormat="1" ht="24" customHeight="1" x14ac:dyDescent="0.55000000000000004">
      <c r="E268" s="250"/>
      <c r="F268" s="250"/>
      <c r="G268" s="250"/>
    </row>
    <row r="269" spans="5:7" s="249" customFormat="1" ht="24" customHeight="1" x14ac:dyDescent="0.55000000000000004">
      <c r="E269" s="250"/>
      <c r="F269" s="250"/>
      <c r="G269" s="250"/>
    </row>
    <row r="270" spans="5:7" s="249" customFormat="1" ht="24" customHeight="1" x14ac:dyDescent="0.55000000000000004">
      <c r="E270" s="250"/>
      <c r="F270" s="250"/>
      <c r="G270" s="250"/>
    </row>
    <row r="271" spans="5:7" s="249" customFormat="1" ht="24" customHeight="1" x14ac:dyDescent="0.55000000000000004">
      <c r="E271" s="250"/>
      <c r="F271" s="250"/>
      <c r="G271" s="250"/>
    </row>
    <row r="272" spans="5:7" s="249" customFormat="1" ht="24" customHeight="1" x14ac:dyDescent="0.55000000000000004">
      <c r="E272" s="250"/>
      <c r="F272" s="250"/>
      <c r="G272" s="250"/>
    </row>
    <row r="273" spans="5:7" s="249" customFormat="1" ht="24" customHeight="1" x14ac:dyDescent="0.55000000000000004">
      <c r="E273" s="250"/>
      <c r="F273" s="250"/>
      <c r="G273" s="250"/>
    </row>
    <row r="274" spans="5:7" s="249" customFormat="1" ht="24" customHeight="1" x14ac:dyDescent="0.55000000000000004">
      <c r="E274" s="250"/>
      <c r="F274" s="250"/>
      <c r="G274" s="250"/>
    </row>
    <row r="275" spans="5:7" s="249" customFormat="1" ht="24" customHeight="1" x14ac:dyDescent="0.55000000000000004">
      <c r="E275" s="250"/>
      <c r="F275" s="250"/>
      <c r="G275" s="250"/>
    </row>
    <row r="276" spans="5:7" s="249" customFormat="1" ht="24" customHeight="1" x14ac:dyDescent="0.55000000000000004">
      <c r="E276" s="250"/>
      <c r="F276" s="250"/>
      <c r="G276" s="250"/>
    </row>
    <row r="277" spans="5:7" s="249" customFormat="1" ht="24" customHeight="1" x14ac:dyDescent="0.55000000000000004">
      <c r="E277" s="250"/>
      <c r="F277" s="250"/>
      <c r="G277" s="250"/>
    </row>
    <row r="278" spans="5:7" s="249" customFormat="1" ht="24" customHeight="1" x14ac:dyDescent="0.55000000000000004">
      <c r="E278" s="250"/>
      <c r="F278" s="250"/>
      <c r="G278" s="250"/>
    </row>
    <row r="279" spans="5:7" s="249" customFormat="1" ht="24" customHeight="1" x14ac:dyDescent="0.55000000000000004">
      <c r="E279" s="250"/>
      <c r="F279" s="250"/>
      <c r="G279" s="250"/>
    </row>
    <row r="280" spans="5:7" s="249" customFormat="1" ht="24" customHeight="1" x14ac:dyDescent="0.55000000000000004">
      <c r="E280" s="250"/>
      <c r="F280" s="250"/>
      <c r="G280" s="250"/>
    </row>
    <row r="281" spans="5:7" s="249" customFormat="1" ht="24" customHeight="1" x14ac:dyDescent="0.55000000000000004">
      <c r="E281" s="250"/>
      <c r="F281" s="250"/>
      <c r="G281" s="250"/>
    </row>
    <row r="282" spans="5:7" s="249" customFormat="1" ht="24" customHeight="1" x14ac:dyDescent="0.55000000000000004">
      <c r="E282" s="250"/>
      <c r="F282" s="250"/>
      <c r="G282" s="250"/>
    </row>
    <row r="283" spans="5:7" s="249" customFormat="1" ht="24" customHeight="1" x14ac:dyDescent="0.55000000000000004">
      <c r="E283" s="250"/>
      <c r="F283" s="250"/>
      <c r="G283" s="250"/>
    </row>
    <row r="284" spans="5:7" s="249" customFormat="1" ht="24" customHeight="1" x14ac:dyDescent="0.55000000000000004">
      <c r="E284" s="250"/>
      <c r="F284" s="250"/>
      <c r="G284" s="250"/>
    </row>
    <row r="285" spans="5:7" s="249" customFormat="1" ht="24" customHeight="1" x14ac:dyDescent="0.55000000000000004">
      <c r="E285" s="250"/>
      <c r="F285" s="250"/>
      <c r="G285" s="250"/>
    </row>
    <row r="286" spans="5:7" s="249" customFormat="1" ht="24" customHeight="1" x14ac:dyDescent="0.55000000000000004">
      <c r="E286" s="250"/>
      <c r="F286" s="250"/>
      <c r="G286" s="250"/>
    </row>
    <row r="287" spans="5:7" s="249" customFormat="1" ht="24" customHeight="1" x14ac:dyDescent="0.55000000000000004">
      <c r="E287" s="250"/>
      <c r="F287" s="250"/>
      <c r="G287" s="250"/>
    </row>
    <row r="288" spans="5:7" s="249" customFormat="1" ht="24" customHeight="1" x14ac:dyDescent="0.55000000000000004">
      <c r="E288" s="250"/>
      <c r="F288" s="250"/>
      <c r="G288" s="250"/>
    </row>
    <row r="289" spans="5:12" s="249" customFormat="1" ht="24" customHeight="1" x14ac:dyDescent="0.55000000000000004">
      <c r="E289" s="250"/>
      <c r="F289" s="250"/>
      <c r="G289" s="250"/>
    </row>
    <row r="290" spans="5:12" s="249" customFormat="1" ht="24" customHeight="1" x14ac:dyDescent="0.55000000000000004">
      <c r="E290" s="250"/>
      <c r="F290" s="250"/>
      <c r="G290" s="250"/>
    </row>
    <row r="291" spans="5:12" s="249" customFormat="1" ht="24" customHeight="1" x14ac:dyDescent="0.55000000000000004">
      <c r="E291" s="250"/>
      <c r="F291" s="250"/>
      <c r="G291" s="250"/>
    </row>
    <row r="292" spans="5:12" s="249" customFormat="1" ht="24" customHeight="1" x14ac:dyDescent="0.55000000000000004">
      <c r="E292" s="250"/>
      <c r="F292" s="250"/>
      <c r="G292" s="250"/>
    </row>
    <row r="293" spans="5:12" s="249" customFormat="1" ht="24" customHeight="1" x14ac:dyDescent="0.55000000000000004">
      <c r="E293" s="250"/>
      <c r="F293" s="250"/>
      <c r="G293" s="250"/>
    </row>
    <row r="294" spans="5:12" s="249" customFormat="1" ht="24" customHeight="1" x14ac:dyDescent="0.55000000000000004">
      <c r="E294" s="250"/>
      <c r="F294" s="250"/>
      <c r="G294" s="250"/>
    </row>
    <row r="295" spans="5:12" s="249" customFormat="1" ht="24" customHeight="1" x14ac:dyDescent="0.55000000000000004">
      <c r="E295" s="250"/>
      <c r="F295" s="250"/>
      <c r="G295" s="250"/>
    </row>
    <row r="296" spans="5:12" s="249" customFormat="1" ht="24" customHeight="1" x14ac:dyDescent="0.55000000000000004">
      <c r="E296" s="250"/>
      <c r="F296" s="250"/>
      <c r="G296" s="250"/>
    </row>
    <row r="297" spans="5:12" s="249" customFormat="1" ht="24" customHeight="1" x14ac:dyDescent="0.55000000000000004">
      <c r="E297" s="250"/>
      <c r="F297" s="250"/>
      <c r="G297" s="250"/>
    </row>
    <row r="298" spans="5:12" s="249" customFormat="1" ht="24" customHeight="1" x14ac:dyDescent="0.55000000000000004">
      <c r="E298" s="250"/>
      <c r="F298" s="250"/>
      <c r="G298" s="250"/>
    </row>
    <row r="299" spans="5:12" s="249" customFormat="1" ht="24" customHeight="1" x14ac:dyDescent="0.55000000000000004">
      <c r="E299" s="250"/>
      <c r="F299" s="250"/>
      <c r="G299" s="250"/>
    </row>
    <row r="300" spans="5:12" s="249" customFormat="1" ht="24" customHeight="1" x14ac:dyDescent="0.55000000000000004">
      <c r="E300" s="250"/>
      <c r="F300" s="250"/>
      <c r="G300" s="250"/>
    </row>
    <row r="301" spans="5:12" s="249" customFormat="1" ht="24" customHeight="1" x14ac:dyDescent="0.55000000000000004">
      <c r="E301" s="250"/>
      <c r="F301" s="250"/>
      <c r="G301" s="250"/>
    </row>
    <row r="302" spans="5:12" s="249" customFormat="1" ht="24" customHeight="1" x14ac:dyDescent="0.55000000000000004">
      <c r="E302" s="250"/>
      <c r="F302" s="250"/>
      <c r="G302" s="250"/>
    </row>
    <row r="303" spans="5:12" s="249" customFormat="1" ht="24" customHeight="1" x14ac:dyDescent="0.55000000000000004">
      <c r="E303" s="250"/>
      <c r="F303" s="250"/>
      <c r="G303" s="250"/>
    </row>
    <row r="304" spans="5:12" ht="24" customHeight="1" x14ac:dyDescent="0.55000000000000004">
      <c r="H304" s="249"/>
      <c r="I304" s="249"/>
      <c r="J304" s="249"/>
      <c r="K304" s="249"/>
      <c r="L304" s="249"/>
    </row>
  </sheetData>
  <mergeCells count="22">
    <mergeCell ref="F92:H92"/>
    <mergeCell ref="A89:L89"/>
    <mergeCell ref="D85:F85"/>
    <mergeCell ref="A88:L88"/>
    <mergeCell ref="H85:L85"/>
    <mergeCell ref="A90:L90"/>
    <mergeCell ref="A115:L115"/>
    <mergeCell ref="A2:L2"/>
    <mergeCell ref="A3:L3"/>
    <mergeCell ref="A46:L46"/>
    <mergeCell ref="A47:L47"/>
    <mergeCell ref="A10:D10"/>
    <mergeCell ref="A4:L4"/>
    <mergeCell ref="F6:H6"/>
    <mergeCell ref="J6:L6"/>
    <mergeCell ref="D84:F84"/>
    <mergeCell ref="F50:H50"/>
    <mergeCell ref="J50:L50"/>
    <mergeCell ref="J92:L92"/>
    <mergeCell ref="H84:L84"/>
    <mergeCell ref="A79:L79"/>
    <mergeCell ref="A48:L48"/>
  </mergeCells>
  <phoneticPr fontId="0" type="noConversion"/>
  <printOptions horizontalCentered="1"/>
  <pageMargins left="0.9" right="0.4" top="0.5" bottom="0.6" header="0.1" footer="0.1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17"/>
  <sheetViews>
    <sheetView zoomScaleNormal="100" zoomScaleSheetLayoutView="80" workbookViewId="0">
      <selection activeCell="A4" sqref="A4:L4"/>
    </sheetView>
  </sheetViews>
  <sheetFormatPr defaultColWidth="20.140625" defaultRowHeight="24" x14ac:dyDescent="0.55000000000000004"/>
  <cols>
    <col min="1" max="2" width="2.7109375" style="1" customWidth="1"/>
    <col min="3" max="3" width="3.28515625" style="1" customWidth="1"/>
    <col min="4" max="4" width="38.85546875" style="1" customWidth="1"/>
    <col min="5" max="5" width="5.7109375" style="1" customWidth="1"/>
    <col min="6" max="6" width="14.85546875" style="1" customWidth="1"/>
    <col min="7" max="7" width="0.85546875" style="1" customWidth="1"/>
    <col min="8" max="8" width="14.85546875" style="1" customWidth="1"/>
    <col min="9" max="9" width="0.85546875" style="1" customWidth="1"/>
    <col min="10" max="10" width="12.85546875" style="1" customWidth="1"/>
    <col min="11" max="11" width="0.85546875" style="1" customWidth="1"/>
    <col min="12" max="12" width="12.85546875" style="1" customWidth="1"/>
    <col min="13" max="21" width="20.140625" style="15"/>
    <col min="22" max="16384" width="20.140625" style="1"/>
  </cols>
  <sheetData>
    <row r="1" spans="1:21" ht="26.25" x14ac:dyDescent="0.55000000000000004">
      <c r="L1" s="294">
        <v>5</v>
      </c>
    </row>
    <row r="2" spans="1:21" ht="24.75" customHeight="1" x14ac:dyDescent="0.55000000000000004">
      <c r="A2" s="330" t="s">
        <v>0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</row>
    <row r="3" spans="1:21" ht="24.75" customHeight="1" x14ac:dyDescent="0.55000000000000004">
      <c r="A3" s="330" t="s">
        <v>41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</row>
    <row r="4" spans="1:21" ht="24.75" customHeight="1" x14ac:dyDescent="0.55000000000000004">
      <c r="A4" s="330" t="s">
        <v>210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</row>
    <row r="5" spans="1:21" s="4" customFormat="1" ht="24.75" customHeight="1" x14ac:dyDescent="0.55000000000000004">
      <c r="A5" s="2" t="s">
        <v>211</v>
      </c>
      <c r="B5" s="2"/>
      <c r="C5" s="2"/>
      <c r="D5" s="2"/>
      <c r="E5" s="2"/>
      <c r="F5" s="2"/>
      <c r="G5" s="2"/>
      <c r="H5" s="2"/>
      <c r="I5" s="2"/>
      <c r="J5" s="2"/>
      <c r="K5" s="2"/>
      <c r="L5" s="94" t="s">
        <v>147</v>
      </c>
      <c r="M5" s="15"/>
      <c r="N5" s="15"/>
      <c r="O5" s="15"/>
      <c r="P5" s="15"/>
      <c r="Q5" s="15"/>
      <c r="R5" s="15"/>
      <c r="S5" s="15"/>
      <c r="T5" s="15"/>
      <c r="U5" s="15"/>
    </row>
    <row r="6" spans="1:21" s="4" customFormat="1" ht="24.75" customHeight="1" x14ac:dyDescent="0.55000000000000004">
      <c r="A6" s="5"/>
      <c r="B6" s="5"/>
      <c r="C6" s="5"/>
      <c r="D6" s="5"/>
      <c r="E6" s="6"/>
      <c r="F6" s="334" t="s">
        <v>42</v>
      </c>
      <c r="G6" s="334"/>
      <c r="H6" s="334"/>
      <c r="I6" s="6"/>
      <c r="J6" s="334" t="s">
        <v>43</v>
      </c>
      <c r="K6" s="334"/>
      <c r="L6" s="334"/>
      <c r="M6" s="15"/>
      <c r="N6" s="15"/>
      <c r="O6" s="15"/>
      <c r="P6" s="15"/>
      <c r="Q6" s="15"/>
      <c r="R6" s="15"/>
      <c r="S6" s="15"/>
      <c r="T6" s="15"/>
      <c r="U6" s="15"/>
    </row>
    <row r="7" spans="1:21" s="4" customFormat="1" ht="24.75" customHeight="1" x14ac:dyDescent="0.55000000000000004">
      <c r="A7" s="8"/>
      <c r="B7" s="8"/>
      <c r="C7" s="8"/>
      <c r="D7" s="8"/>
      <c r="E7" s="9" t="s">
        <v>2</v>
      </c>
      <c r="F7" s="9">
        <v>2019</v>
      </c>
      <c r="G7" s="9"/>
      <c r="H7" s="52" t="s">
        <v>149</v>
      </c>
      <c r="I7" s="9"/>
      <c r="J7" s="9">
        <v>2019</v>
      </c>
      <c r="K7" s="9"/>
      <c r="L7" s="52" t="s">
        <v>149</v>
      </c>
      <c r="M7" s="15"/>
      <c r="N7" s="15"/>
      <c r="O7" s="15"/>
      <c r="P7" s="15"/>
      <c r="Q7" s="15"/>
      <c r="R7" s="15"/>
      <c r="S7" s="15"/>
      <c r="T7" s="15"/>
      <c r="U7" s="15"/>
    </row>
    <row r="8" spans="1:21" s="4" customFormat="1" x14ac:dyDescent="0.55000000000000004">
      <c r="E8" s="10"/>
      <c r="F8" s="10"/>
      <c r="G8" s="10"/>
      <c r="H8" s="10"/>
      <c r="I8" s="10"/>
      <c r="J8" s="10"/>
      <c r="K8" s="10"/>
      <c r="L8" s="10"/>
      <c r="M8" s="15"/>
      <c r="N8" s="15"/>
      <c r="O8" s="15"/>
      <c r="P8" s="15"/>
      <c r="Q8" s="15"/>
      <c r="R8" s="15"/>
      <c r="S8" s="15"/>
      <c r="T8" s="15"/>
      <c r="U8" s="15"/>
    </row>
    <row r="9" spans="1:21" x14ac:dyDescent="0.55000000000000004">
      <c r="A9" s="1" t="s">
        <v>44</v>
      </c>
      <c r="F9" s="53"/>
      <c r="G9" s="53"/>
      <c r="H9" s="53"/>
      <c r="I9" s="53"/>
      <c r="J9" s="53"/>
      <c r="K9" s="53"/>
      <c r="L9" s="53"/>
    </row>
    <row r="10" spans="1:21" x14ac:dyDescent="0.55000000000000004">
      <c r="B10" s="1" t="s">
        <v>45</v>
      </c>
      <c r="F10" s="100">
        <v>550669</v>
      </c>
      <c r="G10" s="100"/>
      <c r="H10" s="100">
        <v>354236</v>
      </c>
      <c r="I10" s="100"/>
      <c r="J10" s="100">
        <v>5780</v>
      </c>
      <c r="K10" s="100"/>
      <c r="L10" s="100">
        <v>8050</v>
      </c>
    </row>
    <row r="11" spans="1:21" x14ac:dyDescent="0.55000000000000004">
      <c r="B11" s="1" t="s">
        <v>116</v>
      </c>
      <c r="F11" s="101">
        <v>158885</v>
      </c>
      <c r="G11" s="101"/>
      <c r="H11" s="101">
        <v>111783</v>
      </c>
      <c r="I11" s="100"/>
      <c r="J11" s="100">
        <v>89401</v>
      </c>
      <c r="K11" s="100"/>
      <c r="L11" s="100">
        <v>66119</v>
      </c>
    </row>
    <row r="12" spans="1:21" x14ac:dyDescent="0.55000000000000004">
      <c r="C12" s="1" t="s">
        <v>46</v>
      </c>
      <c r="F12" s="55">
        <f>SUM(F10:F11)</f>
        <v>709554</v>
      </c>
      <c r="G12" s="54"/>
      <c r="H12" s="55">
        <f>SUM(H10:H11)</f>
        <v>466019</v>
      </c>
      <c r="I12" s="54"/>
      <c r="J12" s="55">
        <f>SUM(J10:J11)</f>
        <v>95181</v>
      </c>
      <c r="K12" s="54"/>
      <c r="L12" s="55">
        <f>SUM(L10:L11)</f>
        <v>74169</v>
      </c>
    </row>
    <row r="13" spans="1:21" x14ac:dyDescent="0.55000000000000004">
      <c r="A13" s="1" t="s">
        <v>47</v>
      </c>
      <c r="F13" s="54"/>
      <c r="G13" s="54"/>
      <c r="H13" s="54"/>
      <c r="I13" s="54"/>
      <c r="K13" s="54"/>
    </row>
    <row r="14" spans="1:21" x14ac:dyDescent="0.55000000000000004">
      <c r="B14" s="1" t="s">
        <v>48</v>
      </c>
      <c r="E14" s="11"/>
      <c r="F14" s="100">
        <v>-472683</v>
      </c>
      <c r="G14" s="100"/>
      <c r="H14" s="100">
        <v>-279141</v>
      </c>
      <c r="I14" s="100"/>
      <c r="J14" s="100">
        <v>-3533</v>
      </c>
      <c r="K14" s="100"/>
      <c r="L14" s="100">
        <v>-4555</v>
      </c>
    </row>
    <row r="15" spans="1:21" x14ac:dyDescent="0.55000000000000004">
      <c r="B15" s="1" t="s">
        <v>129</v>
      </c>
      <c r="E15" s="11"/>
      <c r="F15" s="100">
        <v>-83054</v>
      </c>
      <c r="G15" s="100"/>
      <c r="H15" s="100">
        <v>-61522</v>
      </c>
      <c r="I15" s="100"/>
      <c r="J15" s="100">
        <v>-31938</v>
      </c>
      <c r="K15" s="100"/>
      <c r="L15" s="100">
        <v>-23180</v>
      </c>
    </row>
    <row r="16" spans="1:21" x14ac:dyDescent="0.55000000000000004">
      <c r="C16" s="1" t="s">
        <v>49</v>
      </c>
      <c r="F16" s="57">
        <f>SUM(F14:F15)</f>
        <v>-555737</v>
      </c>
      <c r="G16" s="56"/>
      <c r="H16" s="57">
        <f>SUM(H14:H15)</f>
        <v>-340663</v>
      </c>
      <c r="I16" s="56"/>
      <c r="J16" s="57">
        <f>SUM(J14:J15)</f>
        <v>-35471</v>
      </c>
      <c r="K16" s="56"/>
      <c r="L16" s="57">
        <f>SUM(L14:L15)</f>
        <v>-27735</v>
      </c>
    </row>
    <row r="17" spans="1:21" x14ac:dyDescent="0.55000000000000004">
      <c r="A17" s="1" t="s">
        <v>50</v>
      </c>
      <c r="F17" s="54">
        <f>+F12+F16</f>
        <v>153817</v>
      </c>
      <c r="G17" s="54"/>
      <c r="H17" s="54">
        <f>+H12+H16</f>
        <v>125356</v>
      </c>
      <c r="I17" s="54"/>
      <c r="J17" s="54">
        <f>+J12+J16</f>
        <v>59710</v>
      </c>
      <c r="K17" s="54"/>
      <c r="L17" s="54">
        <f>+L12+L16</f>
        <v>46434</v>
      </c>
    </row>
    <row r="18" spans="1:21" x14ac:dyDescent="0.55000000000000004">
      <c r="A18" s="1" t="s">
        <v>51</v>
      </c>
      <c r="F18" s="101">
        <v>3726</v>
      </c>
      <c r="G18" s="100"/>
      <c r="H18" s="101">
        <v>9915</v>
      </c>
      <c r="I18" s="100"/>
      <c r="J18" s="101">
        <v>5196</v>
      </c>
      <c r="K18" s="100"/>
      <c r="L18" s="101">
        <v>7057</v>
      </c>
    </row>
    <row r="19" spans="1:21" x14ac:dyDescent="0.55000000000000004">
      <c r="A19" s="1" t="s">
        <v>103</v>
      </c>
      <c r="F19" s="100">
        <v>-11634</v>
      </c>
      <c r="G19" s="100"/>
      <c r="H19" s="101">
        <v>-10259</v>
      </c>
      <c r="I19" s="100"/>
      <c r="J19" s="100">
        <v>-388</v>
      </c>
      <c r="K19" s="100"/>
      <c r="L19" s="100">
        <v>-975</v>
      </c>
    </row>
    <row r="20" spans="1:21" x14ac:dyDescent="0.55000000000000004">
      <c r="A20" s="1" t="s">
        <v>52</v>
      </c>
      <c r="E20" s="11"/>
      <c r="F20" s="124">
        <v>-50829</v>
      </c>
      <c r="G20" s="100"/>
      <c r="H20" s="100">
        <v>-40606</v>
      </c>
      <c r="I20" s="100"/>
      <c r="J20" s="100">
        <v>-24350</v>
      </c>
      <c r="K20" s="100"/>
      <c r="L20" s="100">
        <v>-13889</v>
      </c>
    </row>
    <row r="21" spans="1:21" ht="23.25" x14ac:dyDescent="0.5">
      <c r="A21" s="1" t="s">
        <v>99</v>
      </c>
      <c r="E21" s="11"/>
      <c r="F21" s="102">
        <v>-8259</v>
      </c>
      <c r="G21" s="103"/>
      <c r="H21" s="104">
        <v>-8357</v>
      </c>
      <c r="I21" s="100"/>
      <c r="J21" s="102">
        <v>-6022</v>
      </c>
      <c r="K21" s="103"/>
      <c r="L21" s="102">
        <v>-6021</v>
      </c>
      <c r="M21" s="1"/>
      <c r="N21" s="1"/>
      <c r="O21" s="1"/>
      <c r="P21" s="1"/>
      <c r="Q21" s="1"/>
      <c r="R21" s="1"/>
      <c r="S21" s="1"/>
      <c r="T21" s="1"/>
      <c r="U21" s="1"/>
    </row>
    <row r="22" spans="1:21" ht="23.25" x14ac:dyDescent="0.5">
      <c r="A22" s="1" t="s">
        <v>228</v>
      </c>
      <c r="E22" s="11"/>
      <c r="F22" s="54">
        <f>SUM(F17:F21)</f>
        <v>86821</v>
      </c>
      <c r="G22" s="54"/>
      <c r="H22" s="54">
        <f>SUM(H17:H21)</f>
        <v>76049</v>
      </c>
      <c r="I22" s="54"/>
      <c r="J22" s="54">
        <f>SUM(J17:J21)</f>
        <v>34146</v>
      </c>
      <c r="K22" s="54"/>
      <c r="L22" s="100">
        <f>SUM(L17:L21)</f>
        <v>32606</v>
      </c>
      <c r="M22" s="1"/>
      <c r="N22" s="1"/>
      <c r="O22" s="1"/>
      <c r="P22" s="1"/>
      <c r="Q22" s="1"/>
      <c r="R22" s="1"/>
      <c r="S22" s="1"/>
      <c r="T22" s="1"/>
      <c r="U22" s="1"/>
    </row>
    <row r="23" spans="1:21" ht="23.25" x14ac:dyDescent="0.5">
      <c r="A23" s="1" t="s">
        <v>121</v>
      </c>
      <c r="E23" s="11">
        <v>22</v>
      </c>
      <c r="F23" s="125">
        <v>-12664</v>
      </c>
      <c r="G23" s="100"/>
      <c r="H23" s="104">
        <v>-17360</v>
      </c>
      <c r="I23" s="100"/>
      <c r="J23" s="104">
        <v>-7288</v>
      </c>
      <c r="K23" s="100"/>
      <c r="L23" s="104">
        <v>-6499</v>
      </c>
      <c r="M23" s="1"/>
      <c r="N23" s="1"/>
      <c r="O23" s="1"/>
      <c r="P23" s="1"/>
      <c r="Q23" s="1"/>
      <c r="R23" s="1"/>
      <c r="S23" s="1"/>
      <c r="T23" s="1"/>
      <c r="U23" s="1"/>
    </row>
    <row r="24" spans="1:21" ht="23.25" x14ac:dyDescent="0.5">
      <c r="A24" s="58" t="s">
        <v>151</v>
      </c>
      <c r="F24" s="55">
        <f>SUM(F22:F23)</f>
        <v>74157</v>
      </c>
      <c r="G24" s="54"/>
      <c r="H24" s="55">
        <f>SUM(H22:H23)</f>
        <v>58689</v>
      </c>
      <c r="I24" s="54"/>
      <c r="J24" s="55">
        <f>J22+J23</f>
        <v>26858</v>
      </c>
      <c r="K24" s="54"/>
      <c r="L24" s="104">
        <f>SUM(L22:L23)</f>
        <v>26107</v>
      </c>
      <c r="M24" s="1"/>
      <c r="N24" s="1"/>
      <c r="O24" s="1"/>
      <c r="P24" s="1"/>
      <c r="Q24" s="1"/>
      <c r="R24" s="1"/>
      <c r="S24" s="1"/>
      <c r="T24" s="1"/>
      <c r="U24" s="1"/>
    </row>
    <row r="25" spans="1:21" ht="15" customHeight="1" x14ac:dyDescent="0.5">
      <c r="B25" s="12"/>
      <c r="C25" s="12"/>
      <c r="D25" s="12"/>
      <c r="E25" s="13"/>
      <c r="F25" s="56"/>
      <c r="G25" s="56"/>
      <c r="H25" s="56"/>
      <c r="I25" s="56"/>
      <c r="J25" s="59"/>
      <c r="K25" s="56"/>
      <c r="L25" s="59"/>
      <c r="M25" s="1"/>
      <c r="N25" s="1"/>
      <c r="O25" s="1"/>
      <c r="P25" s="1"/>
      <c r="Q25" s="1"/>
      <c r="R25" s="1"/>
      <c r="S25" s="1"/>
      <c r="T25" s="1"/>
      <c r="U25" s="1"/>
    </row>
    <row r="26" spans="1:21" ht="23.25" x14ac:dyDescent="0.5">
      <c r="A26" s="1" t="s">
        <v>233</v>
      </c>
      <c r="B26" s="12"/>
      <c r="C26" s="12"/>
      <c r="D26" s="12"/>
      <c r="E26" s="13"/>
      <c r="F26" s="56"/>
      <c r="G26" s="56"/>
      <c r="H26" s="56"/>
      <c r="I26" s="56"/>
      <c r="J26" s="59"/>
      <c r="K26" s="56"/>
      <c r="L26" s="59"/>
      <c r="M26" s="1"/>
      <c r="N26" s="1"/>
      <c r="O26" s="1"/>
      <c r="P26" s="1"/>
      <c r="Q26" s="1"/>
      <c r="R26" s="1"/>
      <c r="S26" s="1"/>
      <c r="T26" s="1"/>
      <c r="U26" s="1"/>
    </row>
    <row r="27" spans="1:21" ht="23.25" x14ac:dyDescent="0.5">
      <c r="A27" s="1" t="s">
        <v>102</v>
      </c>
      <c r="C27" s="12"/>
      <c r="D27" s="12"/>
      <c r="F27" s="105">
        <f>+F29-F28</f>
        <v>63432</v>
      </c>
      <c r="G27" s="105"/>
      <c r="H27" s="105">
        <f>+H29-H28</f>
        <v>47500</v>
      </c>
      <c r="I27" s="105"/>
      <c r="J27" s="105">
        <f>+J24</f>
        <v>26858</v>
      </c>
      <c r="K27" s="105"/>
      <c r="L27" s="105">
        <f>+L29-L28</f>
        <v>26107</v>
      </c>
      <c r="M27" s="1"/>
      <c r="N27" s="1"/>
      <c r="O27" s="1"/>
      <c r="P27" s="1"/>
      <c r="Q27" s="1"/>
      <c r="R27" s="1"/>
      <c r="S27" s="1"/>
      <c r="T27" s="1"/>
      <c r="U27" s="1"/>
    </row>
    <row r="28" spans="1:21" ht="23.25" x14ac:dyDescent="0.5">
      <c r="A28" s="1" t="s">
        <v>130</v>
      </c>
      <c r="F28" s="126">
        <v>10725</v>
      </c>
      <c r="G28" s="105"/>
      <c r="H28" s="105">
        <v>11189</v>
      </c>
      <c r="I28" s="105"/>
      <c r="J28" s="105">
        <v>0</v>
      </c>
      <c r="K28" s="105"/>
      <c r="L28" s="105">
        <v>0</v>
      </c>
      <c r="M28" s="1"/>
      <c r="N28" s="1"/>
      <c r="O28" s="1"/>
      <c r="P28" s="1"/>
      <c r="Q28" s="1"/>
      <c r="R28" s="1"/>
      <c r="S28" s="1"/>
      <c r="T28" s="1"/>
      <c r="U28" s="1"/>
    </row>
    <row r="29" spans="1:21" thickBot="1" x14ac:dyDescent="0.55000000000000004">
      <c r="F29" s="60">
        <f>+F24</f>
        <v>74157</v>
      </c>
      <c r="G29" s="59"/>
      <c r="H29" s="60">
        <f>+H24</f>
        <v>58689</v>
      </c>
      <c r="I29" s="59"/>
      <c r="J29" s="70">
        <f>+J24</f>
        <v>26858</v>
      </c>
      <c r="K29" s="59"/>
      <c r="L29" s="261">
        <f>L24</f>
        <v>26107</v>
      </c>
      <c r="M29" s="1"/>
      <c r="N29" s="1"/>
      <c r="O29" s="1"/>
      <c r="P29" s="1"/>
      <c r="Q29" s="1"/>
      <c r="R29" s="1"/>
      <c r="S29" s="1"/>
      <c r="T29" s="1"/>
      <c r="U29" s="1"/>
    </row>
    <row r="30" spans="1:21" ht="12.75" customHeight="1" thickTop="1" x14ac:dyDescent="0.5">
      <c r="F30" s="59"/>
      <c r="G30" s="59"/>
      <c r="H30" s="61"/>
      <c r="I30" s="59"/>
      <c r="J30" s="59"/>
      <c r="K30" s="59"/>
      <c r="L30" s="59"/>
      <c r="M30" s="1"/>
      <c r="N30" s="1"/>
      <c r="O30" s="1"/>
      <c r="P30" s="1"/>
      <c r="Q30" s="1"/>
      <c r="R30" s="1"/>
      <c r="S30" s="1"/>
      <c r="T30" s="1"/>
      <c r="U30" s="1"/>
    </row>
    <row r="31" spans="1:21" ht="24.75" customHeight="1" x14ac:dyDescent="0.55000000000000004">
      <c r="A31" s="1" t="s">
        <v>232</v>
      </c>
      <c r="E31" s="11">
        <v>23</v>
      </c>
      <c r="F31" s="53">
        <v>0.17</v>
      </c>
      <c r="G31" s="53"/>
      <c r="H31" s="53">
        <v>0.12</v>
      </c>
      <c r="I31" s="53"/>
      <c r="J31" s="53">
        <v>7.0000000000000007E-2</v>
      </c>
      <c r="K31" s="53"/>
      <c r="L31" s="278">
        <v>7.070971259927411E-2</v>
      </c>
    </row>
    <row r="32" spans="1:21" ht="24.75" customHeight="1" x14ac:dyDescent="0.55000000000000004">
      <c r="F32" s="62"/>
      <c r="G32" s="62"/>
      <c r="H32" s="62"/>
      <c r="I32" s="62"/>
      <c r="J32" s="62"/>
      <c r="K32" s="62"/>
      <c r="L32" s="62"/>
    </row>
    <row r="33" spans="1:24" x14ac:dyDescent="0.55000000000000004">
      <c r="F33" s="62"/>
      <c r="G33" s="62"/>
      <c r="H33" s="62"/>
      <c r="I33" s="62"/>
      <c r="J33" s="4" t="s">
        <v>165</v>
      </c>
      <c r="K33" s="62"/>
      <c r="L33" s="62"/>
    </row>
    <row r="34" spans="1:24" x14ac:dyDescent="0.55000000000000004">
      <c r="F34" s="62"/>
      <c r="G34" s="62"/>
      <c r="H34" s="62"/>
      <c r="I34" s="62"/>
      <c r="J34" s="4" t="s">
        <v>166</v>
      </c>
      <c r="K34" s="62"/>
      <c r="L34" s="62"/>
    </row>
    <row r="35" spans="1:24" x14ac:dyDescent="0.55000000000000004">
      <c r="F35" s="62"/>
      <c r="G35" s="62"/>
      <c r="H35" s="62"/>
      <c r="I35" s="62"/>
      <c r="J35" s="4"/>
      <c r="K35" s="62"/>
      <c r="L35" s="62"/>
    </row>
    <row r="36" spans="1:24" x14ac:dyDescent="0.55000000000000004">
      <c r="F36" s="62"/>
      <c r="G36" s="62"/>
      <c r="I36" s="62"/>
      <c r="J36" s="62"/>
      <c r="K36" s="62"/>
      <c r="L36" s="62"/>
    </row>
    <row r="37" spans="1:24" ht="27.75" customHeight="1" x14ac:dyDescent="0.55000000000000004">
      <c r="F37" s="62"/>
      <c r="G37" s="62"/>
      <c r="I37" s="62"/>
      <c r="J37" s="62"/>
      <c r="K37" s="62"/>
      <c r="L37" s="62"/>
    </row>
    <row r="38" spans="1:24" ht="27.75" customHeight="1" x14ac:dyDescent="0.55000000000000004">
      <c r="F38" s="62"/>
      <c r="G38" s="62"/>
      <c r="I38" s="62"/>
      <c r="J38" s="62"/>
      <c r="K38" s="62"/>
      <c r="L38" s="62"/>
    </row>
    <row r="39" spans="1:24" ht="32.25" customHeight="1" x14ac:dyDescent="0.55000000000000004">
      <c r="A39" s="1" t="s">
        <v>13</v>
      </c>
      <c r="F39" s="63"/>
      <c r="G39" s="63"/>
      <c r="H39" s="62"/>
      <c r="I39" s="63"/>
      <c r="K39" s="63"/>
      <c r="L39" s="63"/>
    </row>
    <row r="40" spans="1:24" ht="26.25" x14ac:dyDescent="0.55000000000000004">
      <c r="F40" s="63"/>
      <c r="G40" s="63"/>
      <c r="H40" s="62"/>
      <c r="I40" s="63"/>
      <c r="K40" s="63"/>
      <c r="L40" s="294">
        <v>6</v>
      </c>
    </row>
    <row r="41" spans="1:24" s="15" customFormat="1" ht="24.75" customHeight="1" x14ac:dyDescent="0.55000000000000004">
      <c r="A41" s="330" t="str">
        <f>+A2</f>
        <v>THAI SUGAR TERMINAL PUBLIC COMPANY LIMITED AND ITS SUBSIDIARY COMPANIES</v>
      </c>
      <c r="B41" s="330"/>
      <c r="C41" s="330"/>
      <c r="D41" s="330"/>
      <c r="E41" s="330"/>
      <c r="F41" s="330"/>
      <c r="G41" s="330"/>
      <c r="H41" s="330"/>
      <c r="I41" s="330"/>
      <c r="J41" s="330"/>
      <c r="K41" s="330"/>
      <c r="L41" s="330"/>
    </row>
    <row r="42" spans="1:24" s="15" customFormat="1" ht="24.75" customHeight="1" x14ac:dyDescent="0.55000000000000004">
      <c r="A42" s="335" t="s">
        <v>53</v>
      </c>
      <c r="B42" s="335"/>
      <c r="C42" s="335"/>
      <c r="D42" s="335"/>
      <c r="E42" s="335"/>
      <c r="F42" s="335"/>
      <c r="G42" s="335"/>
      <c r="H42" s="335"/>
      <c r="I42" s="335"/>
      <c r="J42" s="335"/>
      <c r="K42" s="335"/>
      <c r="L42" s="335"/>
    </row>
    <row r="43" spans="1:24" s="15" customFormat="1" ht="24.75" customHeight="1" x14ac:dyDescent="0.55000000000000004">
      <c r="A43" s="330" t="str">
        <f>A4</f>
        <v>For the three-month period ended Semtember 30, 2019</v>
      </c>
      <c r="B43" s="330"/>
      <c r="C43" s="330"/>
      <c r="D43" s="330"/>
      <c r="E43" s="330"/>
      <c r="F43" s="330"/>
      <c r="G43" s="330"/>
      <c r="H43" s="330"/>
      <c r="I43" s="330"/>
      <c r="J43" s="330"/>
      <c r="K43" s="330"/>
      <c r="L43" s="330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</row>
    <row r="44" spans="1:24" s="4" customFormat="1" ht="24.75" customHeight="1" x14ac:dyDescent="0.5500000000000000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94" t="s">
        <v>147</v>
      </c>
      <c r="M44" s="15"/>
      <c r="N44" s="15"/>
      <c r="O44" s="15"/>
      <c r="P44" s="15"/>
      <c r="Q44" s="15"/>
      <c r="R44" s="15"/>
      <c r="S44" s="15"/>
      <c r="T44" s="15"/>
      <c r="U44" s="15"/>
    </row>
    <row r="45" spans="1:24" s="15" customFormat="1" ht="24.75" customHeight="1" x14ac:dyDescent="0.55000000000000004">
      <c r="A45" s="5"/>
      <c r="B45" s="5"/>
      <c r="C45" s="5"/>
      <c r="D45" s="5"/>
      <c r="E45" s="6"/>
      <c r="F45" s="334" t="s">
        <v>42</v>
      </c>
      <c r="G45" s="334"/>
      <c r="H45" s="334"/>
      <c r="I45" s="6"/>
      <c r="J45" s="334" t="s">
        <v>43</v>
      </c>
      <c r="K45" s="334"/>
      <c r="L45" s="334"/>
    </row>
    <row r="46" spans="1:24" s="15" customFormat="1" ht="24.75" customHeight="1" x14ac:dyDescent="0.55000000000000004">
      <c r="A46" s="8"/>
      <c r="B46" s="8"/>
      <c r="C46" s="8"/>
      <c r="D46" s="8"/>
      <c r="E46" s="9"/>
      <c r="F46" s="9">
        <f>F7</f>
        <v>2019</v>
      </c>
      <c r="G46" s="9"/>
      <c r="H46" s="52" t="s">
        <v>149</v>
      </c>
      <c r="I46" s="9"/>
      <c r="J46" s="9">
        <v>2019</v>
      </c>
      <c r="K46" s="9"/>
      <c r="L46" s="52" t="s">
        <v>149</v>
      </c>
    </row>
    <row r="47" spans="1:24" x14ac:dyDescent="0.55000000000000004">
      <c r="A47" s="4"/>
      <c r="B47" s="4"/>
      <c r="C47" s="4"/>
      <c r="D47" s="4"/>
      <c r="E47" s="4"/>
      <c r="F47" s="10"/>
      <c r="G47" s="10"/>
      <c r="H47" s="10"/>
      <c r="I47" s="10"/>
      <c r="J47" s="10"/>
      <c r="K47" s="10"/>
      <c r="L47" s="10"/>
    </row>
    <row r="48" spans="1:24" ht="24.75" customHeight="1" x14ac:dyDescent="0.55000000000000004">
      <c r="A48" s="64" t="s">
        <v>234</v>
      </c>
      <c r="B48" s="4"/>
      <c r="C48" s="4"/>
      <c r="D48" s="4"/>
      <c r="E48" s="4"/>
      <c r="F48" s="65">
        <f>+F29</f>
        <v>74157</v>
      </c>
      <c r="G48" s="53"/>
      <c r="H48" s="65">
        <f>+H29</f>
        <v>58689</v>
      </c>
      <c r="I48" s="53"/>
      <c r="J48" s="65">
        <f>+J24</f>
        <v>26858</v>
      </c>
      <c r="K48" s="53"/>
      <c r="L48" s="104">
        <f>L29</f>
        <v>26107</v>
      </c>
    </row>
    <row r="49" spans="1:43" ht="15" customHeight="1" x14ac:dyDescent="0.55000000000000004">
      <c r="A49" s="15"/>
      <c r="B49" s="4"/>
      <c r="C49" s="4"/>
      <c r="D49" s="4"/>
      <c r="E49" s="4"/>
      <c r="F49" s="66"/>
      <c r="G49" s="54"/>
      <c r="H49" s="66"/>
      <c r="I49" s="54"/>
      <c r="J49" s="66"/>
      <c r="K49" s="54"/>
      <c r="L49" s="66"/>
    </row>
    <row r="50" spans="1:43" s="15" customFormat="1" ht="24.75" customHeight="1" x14ac:dyDescent="0.55000000000000004">
      <c r="A50" s="64" t="s">
        <v>152</v>
      </c>
      <c r="B50" s="4"/>
      <c r="C50" s="4"/>
      <c r="D50" s="4"/>
      <c r="E50" s="4"/>
      <c r="F50" s="66"/>
      <c r="G50" s="54"/>
      <c r="H50" s="66"/>
      <c r="I50" s="54"/>
      <c r="J50" s="66"/>
      <c r="K50" s="54"/>
      <c r="L50" s="66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</row>
    <row r="51" spans="1:43" s="15" customFormat="1" ht="24.75" customHeight="1" x14ac:dyDescent="0.55000000000000004">
      <c r="A51" s="64"/>
      <c r="B51" s="1" t="s">
        <v>120</v>
      </c>
      <c r="C51" s="1"/>
      <c r="D51" s="1"/>
      <c r="E51" s="4"/>
      <c r="F51" s="66"/>
      <c r="G51" s="54"/>
      <c r="H51" s="66"/>
      <c r="I51" s="54"/>
      <c r="J51" s="66"/>
      <c r="K51" s="54"/>
      <c r="L51" s="66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</row>
    <row r="52" spans="1:43" s="15" customFormat="1" ht="24.75" customHeight="1" x14ac:dyDescent="0.55000000000000004">
      <c r="A52" s="64"/>
      <c r="B52" s="96"/>
      <c r="C52" s="96" t="s">
        <v>227</v>
      </c>
      <c r="D52" s="279"/>
      <c r="E52" s="280"/>
      <c r="F52" s="106">
        <v>0</v>
      </c>
      <c r="G52" s="107"/>
      <c r="H52" s="106">
        <v>208594</v>
      </c>
      <c r="I52" s="108"/>
      <c r="J52" s="106">
        <v>0</v>
      </c>
      <c r="K52" s="109"/>
      <c r="L52" s="106">
        <v>-16743</v>
      </c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</row>
    <row r="53" spans="1:43" s="15" customFormat="1" ht="24.75" customHeight="1" x14ac:dyDescent="0.55000000000000004">
      <c r="A53" s="64"/>
      <c r="B53" s="96"/>
      <c r="C53" s="96" t="s">
        <v>101</v>
      </c>
      <c r="D53" s="96"/>
      <c r="E53" s="280"/>
      <c r="F53" s="104">
        <v>0</v>
      </c>
      <c r="G53" s="107"/>
      <c r="H53" s="104">
        <v>-41719</v>
      </c>
      <c r="I53" s="108"/>
      <c r="J53" s="104">
        <v>0</v>
      </c>
      <c r="K53" s="109"/>
      <c r="L53" s="104">
        <v>3348</v>
      </c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</row>
    <row r="54" spans="1:43" s="15" customFormat="1" ht="24.75" customHeight="1" x14ac:dyDescent="0.55000000000000004">
      <c r="A54" s="64" t="s">
        <v>152</v>
      </c>
      <c r="B54" s="4"/>
      <c r="C54" s="4"/>
      <c r="D54" s="4"/>
      <c r="E54" s="4"/>
      <c r="F54" s="262">
        <f>SUM(F51:F53)</f>
        <v>0</v>
      </c>
      <c r="G54" s="263"/>
      <c r="H54" s="262">
        <f>SUM(H51:H53)</f>
        <v>166875</v>
      </c>
      <c r="I54" s="263"/>
      <c r="J54" s="262">
        <f>SUM(J51:J53)</f>
        <v>0</v>
      </c>
      <c r="K54" s="263"/>
      <c r="L54" s="262">
        <f>SUM(L51:L53)</f>
        <v>-13395</v>
      </c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</row>
    <row r="55" spans="1:43" s="15" customFormat="1" ht="15" customHeight="1" x14ac:dyDescent="0.55000000000000004">
      <c r="A55" s="4"/>
      <c r="B55" s="4"/>
      <c r="C55" s="4"/>
      <c r="D55" s="4"/>
      <c r="E55" s="4"/>
      <c r="F55" s="66"/>
      <c r="G55" s="56"/>
      <c r="H55" s="56"/>
      <c r="I55" s="56"/>
      <c r="J55" s="66"/>
      <c r="K55" s="56"/>
      <c r="L55" s="66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</row>
    <row r="56" spans="1:43" s="15" customFormat="1" ht="24.75" customHeight="1" thickBot="1" x14ac:dyDescent="0.6">
      <c r="A56" s="64" t="s">
        <v>153</v>
      </c>
      <c r="B56" s="4"/>
      <c r="C56" s="4"/>
      <c r="D56" s="4"/>
      <c r="E56" s="4"/>
      <c r="F56" s="68">
        <f>+F48+F54</f>
        <v>74157</v>
      </c>
      <c r="G56" s="54"/>
      <c r="H56" s="88">
        <f>+H48+H54</f>
        <v>225564</v>
      </c>
      <c r="I56" s="54"/>
      <c r="J56" s="88">
        <f>+J48+J54</f>
        <v>26858</v>
      </c>
      <c r="K56" s="54"/>
      <c r="L56" s="110">
        <f>+L48+L54</f>
        <v>12712</v>
      </c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</row>
    <row r="57" spans="1:43" s="15" customFormat="1" ht="15" customHeight="1" thickTop="1" x14ac:dyDescent="0.55000000000000004">
      <c r="A57" s="4"/>
      <c r="B57" s="4"/>
      <c r="C57" s="4"/>
      <c r="D57" s="4"/>
      <c r="E57" s="4"/>
      <c r="F57" s="66"/>
      <c r="G57" s="54"/>
      <c r="H57" s="69"/>
      <c r="I57" s="54"/>
      <c r="J57" s="66"/>
      <c r="K57" s="54"/>
      <c r="L57" s="66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</row>
    <row r="58" spans="1:43" s="15" customFormat="1" x14ac:dyDescent="0.55000000000000004">
      <c r="A58" s="64" t="s">
        <v>131</v>
      </c>
      <c r="B58" s="1"/>
      <c r="C58" s="1"/>
      <c r="D58" s="1"/>
      <c r="E58" s="1"/>
      <c r="F58" s="59"/>
      <c r="G58" s="54"/>
      <c r="H58" s="59"/>
      <c r="I58" s="54"/>
      <c r="J58" s="59"/>
      <c r="K58" s="54"/>
      <c r="L58" s="59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</row>
    <row r="59" spans="1:43" s="15" customFormat="1" x14ac:dyDescent="0.55000000000000004">
      <c r="A59" s="64" t="s">
        <v>102</v>
      </c>
      <c r="B59" s="1"/>
      <c r="C59" s="1"/>
      <c r="D59" s="1"/>
      <c r="E59" s="1"/>
      <c r="F59" s="124">
        <v>63432</v>
      </c>
      <c r="G59" s="56"/>
      <c r="H59" s="54">
        <f>+H27+H54</f>
        <v>214375</v>
      </c>
      <c r="I59" s="56"/>
      <c r="J59" s="54">
        <f>+J27+J54</f>
        <v>26858</v>
      </c>
      <c r="K59" s="56"/>
      <c r="L59" s="54">
        <f>+L27+L54</f>
        <v>12712</v>
      </c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</row>
    <row r="60" spans="1:43" s="15" customFormat="1" x14ac:dyDescent="0.55000000000000004">
      <c r="A60" s="64" t="s">
        <v>97</v>
      </c>
      <c r="B60" s="1"/>
      <c r="C60" s="1"/>
      <c r="D60" s="1"/>
      <c r="E60" s="1"/>
      <c r="F60" s="59">
        <f>+F28</f>
        <v>10725</v>
      </c>
      <c r="G60" s="56"/>
      <c r="H60" s="59">
        <f>+H28</f>
        <v>11189</v>
      </c>
      <c r="I60" s="56"/>
      <c r="J60" s="59">
        <f>+J28</f>
        <v>0</v>
      </c>
      <c r="K60" s="56"/>
      <c r="L60" s="59">
        <v>0</v>
      </c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</row>
    <row r="61" spans="1:43" s="15" customFormat="1" ht="24.75" thickBot="1" x14ac:dyDescent="0.6">
      <c r="A61" s="64" t="s">
        <v>153</v>
      </c>
      <c r="B61" s="1"/>
      <c r="C61" s="1"/>
      <c r="D61" s="1"/>
      <c r="E61" s="1"/>
      <c r="F61" s="70">
        <f>SUM(F59:F60)</f>
        <v>74157</v>
      </c>
      <c r="G61" s="56"/>
      <c r="H61" s="70">
        <f>SUM(H59:H60)</f>
        <v>225564</v>
      </c>
      <c r="I61" s="56"/>
      <c r="J61" s="70">
        <f>SUM(J59:J60)</f>
        <v>26858</v>
      </c>
      <c r="K61" s="56"/>
      <c r="L61" s="251">
        <f>SUM(L59:L60)</f>
        <v>12712</v>
      </c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</row>
    <row r="62" spans="1:43" s="15" customFormat="1" ht="24.75" thickTop="1" x14ac:dyDescent="0.55000000000000004">
      <c r="A62" s="1"/>
      <c r="B62" s="1"/>
      <c r="C62" s="1"/>
      <c r="D62" s="1"/>
      <c r="E62" s="1"/>
      <c r="F62" s="67"/>
      <c r="G62" s="54"/>
      <c r="H62" s="71"/>
      <c r="I62" s="54"/>
      <c r="J62" s="1"/>
      <c r="K62" s="54"/>
      <c r="L62" s="67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</row>
    <row r="63" spans="1:43" s="15" customFormat="1" ht="21" customHeight="1" x14ac:dyDescent="0.55000000000000004">
      <c r="A63" s="1"/>
      <c r="B63" s="1"/>
      <c r="C63" s="1"/>
      <c r="D63" s="1"/>
      <c r="E63" s="1"/>
      <c r="F63" s="67"/>
      <c r="G63" s="56"/>
      <c r="H63" s="67"/>
      <c r="I63" s="56"/>
      <c r="J63" s="1"/>
      <c r="K63" s="56"/>
      <c r="L63" s="67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</row>
    <row r="64" spans="1:43" x14ac:dyDescent="0.55000000000000004">
      <c r="F64" s="62"/>
      <c r="G64" s="62"/>
      <c r="H64" s="62"/>
      <c r="I64" s="62"/>
      <c r="J64" s="4" t="s">
        <v>165</v>
      </c>
      <c r="K64" s="62"/>
      <c r="L64" s="62"/>
    </row>
    <row r="65" spans="1:43" x14ac:dyDescent="0.55000000000000004">
      <c r="F65" s="62"/>
      <c r="G65" s="62"/>
      <c r="H65" s="62"/>
      <c r="I65" s="62"/>
      <c r="J65" s="4" t="s">
        <v>166</v>
      </c>
      <c r="K65" s="62"/>
      <c r="L65" s="62"/>
    </row>
    <row r="66" spans="1:43" s="15" customFormat="1" x14ac:dyDescent="0.55000000000000004">
      <c r="A66" s="1"/>
      <c r="B66" s="1"/>
      <c r="C66" s="1"/>
      <c r="D66" s="1"/>
      <c r="E66" s="1"/>
      <c r="F66" s="67"/>
      <c r="G66" s="67"/>
      <c r="H66" s="72"/>
      <c r="I66" s="67"/>
      <c r="J66" s="73"/>
      <c r="K66" s="67"/>
      <c r="L66" s="67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</row>
    <row r="67" spans="1:43" s="15" customFormat="1" x14ac:dyDescent="0.55000000000000004">
      <c r="A67" s="1"/>
      <c r="B67" s="1"/>
      <c r="C67" s="1"/>
      <c r="D67" s="1"/>
      <c r="E67" s="1"/>
      <c r="F67" s="67"/>
      <c r="G67" s="67"/>
      <c r="H67" s="72"/>
      <c r="I67" s="67"/>
      <c r="J67" s="73"/>
      <c r="K67" s="67"/>
      <c r="L67" s="67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</row>
    <row r="68" spans="1:43" s="15" customFormat="1" x14ac:dyDescent="0.55000000000000004">
      <c r="A68" s="1"/>
      <c r="B68" s="1"/>
      <c r="C68" s="1"/>
      <c r="D68" s="1"/>
      <c r="E68" s="1"/>
      <c r="F68" s="67"/>
      <c r="G68" s="67"/>
      <c r="H68" s="72"/>
      <c r="I68" s="67"/>
      <c r="J68" s="73"/>
      <c r="K68" s="67"/>
      <c r="L68" s="67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</row>
    <row r="69" spans="1:43" s="15" customFormat="1" x14ac:dyDescent="0.55000000000000004">
      <c r="A69" s="1"/>
      <c r="B69" s="1"/>
      <c r="C69" s="1"/>
      <c r="D69" s="1"/>
      <c r="E69" s="1"/>
      <c r="F69" s="67"/>
      <c r="G69" s="67"/>
      <c r="H69" s="67"/>
      <c r="I69" s="67"/>
      <c r="J69" s="73"/>
      <c r="K69" s="67"/>
      <c r="L69" s="67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</row>
    <row r="70" spans="1:43" s="15" customFormat="1" x14ac:dyDescent="0.55000000000000004">
      <c r="A70" s="1"/>
      <c r="B70" s="1"/>
      <c r="C70" s="1"/>
      <c r="D70" s="1"/>
      <c r="E70" s="1"/>
      <c r="F70" s="67"/>
      <c r="G70" s="67"/>
      <c r="I70" s="67"/>
      <c r="J70" s="92"/>
      <c r="K70" s="67"/>
      <c r="L70" s="67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</row>
    <row r="71" spans="1:43" s="15" customFormat="1" x14ac:dyDescent="0.55000000000000004">
      <c r="A71" s="1"/>
      <c r="B71" s="1"/>
      <c r="C71" s="1"/>
      <c r="D71" s="1"/>
      <c r="E71" s="1"/>
      <c r="F71" s="67"/>
      <c r="G71" s="67"/>
      <c r="H71" s="67"/>
      <c r="I71" s="67"/>
      <c r="J71" s="73"/>
      <c r="K71" s="67"/>
      <c r="L71" s="67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</row>
    <row r="72" spans="1:43" s="15" customFormat="1" x14ac:dyDescent="0.55000000000000004">
      <c r="A72" s="1"/>
      <c r="B72" s="1"/>
      <c r="C72" s="1"/>
      <c r="D72" s="1"/>
      <c r="E72" s="1"/>
      <c r="F72" s="67"/>
      <c r="G72" s="67"/>
      <c r="H72" s="67"/>
      <c r="I72" s="67"/>
      <c r="J72" s="73"/>
      <c r="K72" s="67"/>
      <c r="L72" s="67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</row>
    <row r="73" spans="1:43" s="15" customFormat="1" x14ac:dyDescent="0.55000000000000004">
      <c r="A73" s="1"/>
      <c r="B73" s="1"/>
      <c r="C73" s="1"/>
      <c r="D73" s="1"/>
      <c r="E73" s="1"/>
      <c r="F73" s="67"/>
      <c r="G73" s="67"/>
      <c r="H73" s="67"/>
      <c r="I73" s="67"/>
      <c r="J73" s="73"/>
      <c r="K73" s="67"/>
      <c r="L73" s="67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</row>
    <row r="74" spans="1:43" s="15" customFormat="1" x14ac:dyDescent="0.55000000000000004">
      <c r="A74" s="1"/>
      <c r="B74" s="1"/>
      <c r="C74" s="1"/>
      <c r="D74" s="1"/>
      <c r="E74" s="1"/>
      <c r="F74" s="67"/>
      <c r="G74" s="67"/>
      <c r="H74" s="67"/>
      <c r="I74" s="67"/>
      <c r="J74" s="73"/>
      <c r="K74" s="67"/>
      <c r="L74" s="67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</row>
    <row r="75" spans="1:43" s="15" customFormat="1" x14ac:dyDescent="0.55000000000000004">
      <c r="A75" s="1"/>
      <c r="B75" s="1"/>
      <c r="C75" s="1"/>
      <c r="D75" s="1"/>
      <c r="E75" s="1"/>
      <c r="F75" s="67"/>
      <c r="G75" s="67"/>
      <c r="H75" s="67"/>
      <c r="I75" s="67"/>
      <c r="J75" s="73"/>
      <c r="K75" s="67"/>
      <c r="L75" s="67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</row>
    <row r="76" spans="1:43" s="15" customFormat="1" x14ac:dyDescent="0.55000000000000004">
      <c r="A76" s="1"/>
      <c r="B76" s="1"/>
      <c r="C76" s="1"/>
      <c r="D76" s="1"/>
      <c r="E76" s="1"/>
      <c r="F76" s="67"/>
      <c r="G76" s="67"/>
      <c r="H76" s="67"/>
      <c r="I76" s="67"/>
      <c r="J76" s="73"/>
      <c r="K76" s="67"/>
      <c r="L76" s="67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</row>
    <row r="77" spans="1:43" s="15" customFormat="1" x14ac:dyDescent="0.55000000000000004">
      <c r="A77" s="1"/>
      <c r="B77" s="1"/>
      <c r="C77" s="1"/>
      <c r="D77" s="1"/>
      <c r="E77" s="1"/>
      <c r="F77" s="67"/>
      <c r="G77" s="67"/>
      <c r="H77" s="67"/>
      <c r="I77" s="67"/>
      <c r="J77" s="73"/>
      <c r="K77" s="67"/>
      <c r="L77" s="67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</row>
    <row r="78" spans="1:43" s="15" customFormat="1" ht="37.5" customHeight="1" x14ac:dyDescent="0.55000000000000004">
      <c r="A78" s="1" t="s">
        <v>13</v>
      </c>
      <c r="B78" s="1"/>
      <c r="C78" s="1"/>
      <c r="D78" s="1"/>
      <c r="E78" s="1"/>
      <c r="F78" s="67"/>
      <c r="G78" s="67"/>
      <c r="H78" s="67"/>
      <c r="I78" s="67"/>
      <c r="J78" s="53"/>
      <c r="K78" s="67"/>
      <c r="L78" s="67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</row>
    <row r="79" spans="1:43" s="15" customFormat="1" ht="24.75" customHeight="1" x14ac:dyDescent="0.55000000000000004"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</row>
    <row r="80" spans="1:43" s="15" customFormat="1" ht="24.75" customHeight="1" x14ac:dyDescent="0.55000000000000004"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</row>
    <row r="81" spans="22:43" s="15" customFormat="1" ht="24.75" customHeight="1" x14ac:dyDescent="0.55000000000000004"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</row>
    <row r="82" spans="22:43" s="15" customFormat="1" ht="24.75" customHeight="1" x14ac:dyDescent="0.55000000000000004"/>
    <row r="83" spans="22:43" s="15" customFormat="1" ht="24.75" customHeight="1" x14ac:dyDescent="0.55000000000000004"/>
    <row r="84" spans="22:43" s="15" customFormat="1" ht="24.75" customHeight="1" x14ac:dyDescent="0.55000000000000004"/>
    <row r="85" spans="22:43" s="15" customFormat="1" ht="24.75" customHeight="1" x14ac:dyDescent="0.55000000000000004"/>
    <row r="86" spans="22:43" s="15" customFormat="1" ht="24.75" customHeight="1" x14ac:dyDescent="0.55000000000000004"/>
    <row r="87" spans="22:43" s="15" customFormat="1" ht="24.75" customHeight="1" x14ac:dyDescent="0.55000000000000004"/>
    <row r="88" spans="22:43" s="15" customFormat="1" ht="24.75" customHeight="1" x14ac:dyDescent="0.55000000000000004"/>
    <row r="89" spans="22:43" s="15" customFormat="1" ht="24.75" customHeight="1" x14ac:dyDescent="0.55000000000000004"/>
    <row r="90" spans="22:43" s="15" customFormat="1" ht="24.75" customHeight="1" x14ac:dyDescent="0.55000000000000004"/>
    <row r="91" spans="22:43" s="15" customFormat="1" ht="24.75" customHeight="1" x14ac:dyDescent="0.55000000000000004"/>
    <row r="92" spans="22:43" s="15" customFormat="1" ht="24.75" customHeight="1" x14ac:dyDescent="0.55000000000000004"/>
    <row r="93" spans="22:43" s="15" customFormat="1" ht="24.75" customHeight="1" x14ac:dyDescent="0.55000000000000004"/>
    <row r="94" spans="22:43" s="15" customFormat="1" ht="24.75" customHeight="1" x14ac:dyDescent="0.55000000000000004"/>
    <row r="95" spans="22:43" s="15" customFormat="1" ht="24.75" customHeight="1" x14ac:dyDescent="0.55000000000000004"/>
    <row r="96" spans="22:43" s="15" customFormat="1" ht="24.75" customHeight="1" x14ac:dyDescent="0.55000000000000004"/>
    <row r="97" s="15" customFormat="1" ht="24.75" customHeight="1" x14ac:dyDescent="0.55000000000000004"/>
    <row r="98" s="15" customFormat="1" ht="24.75" customHeight="1" x14ac:dyDescent="0.55000000000000004"/>
    <row r="99" s="15" customFormat="1" ht="24.75" customHeight="1" x14ac:dyDescent="0.55000000000000004"/>
    <row r="100" s="15" customFormat="1" ht="24.75" customHeight="1" x14ac:dyDescent="0.55000000000000004"/>
    <row r="101" s="15" customFormat="1" ht="24.75" customHeight="1" x14ac:dyDescent="0.55000000000000004"/>
    <row r="102" s="15" customFormat="1" ht="24.75" customHeight="1" x14ac:dyDescent="0.55000000000000004"/>
    <row r="103" s="15" customFormat="1" ht="24.75" customHeight="1" x14ac:dyDescent="0.55000000000000004"/>
    <row r="104" s="15" customFormat="1" ht="24.75" customHeight="1" x14ac:dyDescent="0.55000000000000004"/>
    <row r="105" s="15" customFormat="1" ht="24.75" customHeight="1" x14ac:dyDescent="0.55000000000000004"/>
    <row r="106" s="15" customFormat="1" ht="24.75" customHeight="1" x14ac:dyDescent="0.55000000000000004"/>
    <row r="107" s="15" customFormat="1" ht="24.75" customHeight="1" x14ac:dyDescent="0.55000000000000004"/>
    <row r="108" s="15" customFormat="1" ht="24.75" customHeight="1" x14ac:dyDescent="0.55000000000000004"/>
    <row r="109" s="15" customFormat="1" ht="24.75" customHeight="1" x14ac:dyDescent="0.55000000000000004"/>
    <row r="110" s="15" customFormat="1" ht="24.75" customHeight="1" x14ac:dyDescent="0.55000000000000004"/>
    <row r="111" s="15" customFormat="1" ht="24.75" customHeight="1" x14ac:dyDescent="0.55000000000000004"/>
    <row r="112" s="15" customFormat="1" ht="24.75" customHeight="1" x14ac:dyDescent="0.55000000000000004"/>
    <row r="113" s="15" customFormat="1" ht="24.75" customHeight="1" x14ac:dyDescent="0.55000000000000004"/>
    <row r="114" s="15" customFormat="1" ht="24.75" customHeight="1" x14ac:dyDescent="0.55000000000000004"/>
    <row r="115" s="15" customFormat="1" ht="24.75" customHeight="1" x14ac:dyDescent="0.55000000000000004"/>
    <row r="116" s="15" customFormat="1" ht="24.75" customHeight="1" x14ac:dyDescent="0.55000000000000004"/>
    <row r="117" s="15" customFormat="1" ht="24.75" customHeight="1" x14ac:dyDescent="0.55000000000000004"/>
    <row r="118" s="15" customFormat="1" ht="24.75" customHeight="1" x14ac:dyDescent="0.55000000000000004"/>
    <row r="119" s="15" customFormat="1" ht="24.75" customHeight="1" x14ac:dyDescent="0.55000000000000004"/>
    <row r="120" s="15" customFormat="1" ht="24.75" customHeight="1" x14ac:dyDescent="0.55000000000000004"/>
    <row r="121" s="15" customFormat="1" ht="24.75" customHeight="1" x14ac:dyDescent="0.55000000000000004"/>
    <row r="122" s="15" customFormat="1" ht="24.75" customHeight="1" x14ac:dyDescent="0.55000000000000004"/>
    <row r="123" s="15" customFormat="1" ht="24.75" customHeight="1" x14ac:dyDescent="0.55000000000000004"/>
    <row r="124" s="15" customFormat="1" ht="24.75" customHeight="1" x14ac:dyDescent="0.55000000000000004"/>
    <row r="125" s="15" customFormat="1" ht="24.75" customHeight="1" x14ac:dyDescent="0.55000000000000004"/>
    <row r="126" s="15" customFormat="1" ht="24.75" customHeight="1" x14ac:dyDescent="0.55000000000000004"/>
    <row r="127" s="15" customFormat="1" ht="24.75" customHeight="1" x14ac:dyDescent="0.55000000000000004"/>
    <row r="128" s="15" customFormat="1" ht="24.75" customHeight="1" x14ac:dyDescent="0.55000000000000004"/>
    <row r="129" s="15" customFormat="1" ht="24.75" customHeight="1" x14ac:dyDescent="0.55000000000000004"/>
    <row r="130" s="15" customFormat="1" ht="24.75" customHeight="1" x14ac:dyDescent="0.55000000000000004"/>
    <row r="131" s="15" customFormat="1" ht="24.75" customHeight="1" x14ac:dyDescent="0.55000000000000004"/>
    <row r="132" s="15" customFormat="1" ht="24.75" customHeight="1" x14ac:dyDescent="0.55000000000000004"/>
    <row r="133" s="15" customFormat="1" ht="24.75" customHeight="1" x14ac:dyDescent="0.55000000000000004"/>
    <row r="134" s="15" customFormat="1" ht="24.75" customHeight="1" x14ac:dyDescent="0.55000000000000004"/>
    <row r="135" s="15" customFormat="1" ht="24.75" customHeight="1" x14ac:dyDescent="0.55000000000000004"/>
    <row r="136" s="15" customFormat="1" ht="24.75" customHeight="1" x14ac:dyDescent="0.55000000000000004"/>
    <row r="137" s="15" customFormat="1" ht="24.75" customHeight="1" x14ac:dyDescent="0.55000000000000004"/>
    <row r="138" s="15" customFormat="1" ht="24.75" customHeight="1" x14ac:dyDescent="0.55000000000000004"/>
    <row r="139" s="15" customFormat="1" ht="24.75" customHeight="1" x14ac:dyDescent="0.55000000000000004"/>
    <row r="140" s="15" customFormat="1" ht="24.75" customHeight="1" x14ac:dyDescent="0.55000000000000004"/>
    <row r="141" s="15" customFormat="1" ht="24.75" customHeight="1" x14ac:dyDescent="0.55000000000000004"/>
    <row r="142" s="15" customFormat="1" ht="24.75" customHeight="1" x14ac:dyDescent="0.55000000000000004"/>
    <row r="143" s="15" customFormat="1" ht="24.75" customHeight="1" x14ac:dyDescent="0.55000000000000004"/>
    <row r="144" s="15" customFormat="1" ht="24.75" customHeight="1" x14ac:dyDescent="0.55000000000000004"/>
    <row r="145" s="15" customFormat="1" ht="24.75" customHeight="1" x14ac:dyDescent="0.55000000000000004"/>
    <row r="146" s="15" customFormat="1" ht="24.75" customHeight="1" x14ac:dyDescent="0.55000000000000004"/>
    <row r="147" s="15" customFormat="1" ht="24.75" customHeight="1" x14ac:dyDescent="0.55000000000000004"/>
    <row r="148" s="15" customFormat="1" ht="24.75" customHeight="1" x14ac:dyDescent="0.55000000000000004"/>
    <row r="149" s="15" customFormat="1" ht="24.75" customHeight="1" x14ac:dyDescent="0.55000000000000004"/>
    <row r="150" s="15" customFormat="1" ht="24.75" customHeight="1" x14ac:dyDescent="0.55000000000000004"/>
    <row r="151" s="15" customFormat="1" ht="24.75" customHeight="1" x14ac:dyDescent="0.55000000000000004"/>
    <row r="152" s="15" customFormat="1" ht="24.75" customHeight="1" x14ac:dyDescent="0.55000000000000004"/>
    <row r="153" s="15" customFormat="1" ht="24.75" customHeight="1" x14ac:dyDescent="0.55000000000000004"/>
    <row r="154" s="15" customFormat="1" ht="24.75" customHeight="1" x14ac:dyDescent="0.55000000000000004"/>
    <row r="155" s="15" customFormat="1" ht="24.75" customHeight="1" x14ac:dyDescent="0.55000000000000004"/>
    <row r="156" s="15" customFormat="1" ht="24.75" customHeight="1" x14ac:dyDescent="0.55000000000000004"/>
    <row r="157" s="15" customFormat="1" ht="24.75" customHeight="1" x14ac:dyDescent="0.55000000000000004"/>
    <row r="158" s="15" customFormat="1" ht="24.75" customHeight="1" x14ac:dyDescent="0.55000000000000004"/>
    <row r="159" s="15" customFormat="1" ht="24.75" customHeight="1" x14ac:dyDescent="0.55000000000000004"/>
    <row r="160" s="15" customFormat="1" ht="24.75" customHeight="1" x14ac:dyDescent="0.55000000000000004"/>
    <row r="161" s="15" customFormat="1" ht="24.75" customHeight="1" x14ac:dyDescent="0.55000000000000004"/>
    <row r="162" s="15" customFormat="1" ht="24.75" customHeight="1" x14ac:dyDescent="0.55000000000000004"/>
    <row r="163" s="15" customFormat="1" ht="24.75" customHeight="1" x14ac:dyDescent="0.55000000000000004"/>
    <row r="164" s="15" customFormat="1" ht="24.75" customHeight="1" x14ac:dyDescent="0.55000000000000004"/>
    <row r="165" s="15" customFormat="1" ht="24.75" customHeight="1" x14ac:dyDescent="0.55000000000000004"/>
    <row r="166" s="15" customFormat="1" ht="24.75" customHeight="1" x14ac:dyDescent="0.55000000000000004"/>
    <row r="167" s="15" customFormat="1" ht="24.75" customHeight="1" x14ac:dyDescent="0.55000000000000004"/>
    <row r="168" s="15" customFormat="1" ht="24.75" customHeight="1" x14ac:dyDescent="0.55000000000000004"/>
    <row r="169" s="15" customFormat="1" ht="24.75" customHeight="1" x14ac:dyDescent="0.55000000000000004"/>
    <row r="170" s="15" customFormat="1" ht="24.75" customHeight="1" x14ac:dyDescent="0.55000000000000004"/>
    <row r="171" s="15" customFormat="1" ht="24.75" customHeight="1" x14ac:dyDescent="0.55000000000000004"/>
    <row r="172" s="15" customFormat="1" ht="24.75" customHeight="1" x14ac:dyDescent="0.55000000000000004"/>
    <row r="173" s="15" customFormat="1" ht="24.75" customHeight="1" x14ac:dyDescent="0.55000000000000004"/>
    <row r="174" s="15" customFormat="1" ht="24.75" customHeight="1" x14ac:dyDescent="0.55000000000000004"/>
    <row r="175" s="15" customFormat="1" ht="24.75" customHeight="1" x14ac:dyDescent="0.55000000000000004"/>
    <row r="176" s="15" customFormat="1" ht="24.75" customHeight="1" x14ac:dyDescent="0.55000000000000004"/>
    <row r="177" s="15" customFormat="1" ht="24.75" customHeight="1" x14ac:dyDescent="0.55000000000000004"/>
    <row r="178" s="15" customFormat="1" ht="24.75" customHeight="1" x14ac:dyDescent="0.55000000000000004"/>
    <row r="179" s="15" customFormat="1" ht="24.75" customHeight="1" x14ac:dyDescent="0.55000000000000004"/>
    <row r="180" s="15" customFormat="1" ht="24.75" customHeight="1" x14ac:dyDescent="0.55000000000000004"/>
    <row r="181" s="15" customFormat="1" ht="24.75" customHeight="1" x14ac:dyDescent="0.55000000000000004"/>
    <row r="182" s="15" customFormat="1" ht="24.75" customHeight="1" x14ac:dyDescent="0.55000000000000004"/>
    <row r="183" s="15" customFormat="1" ht="24.75" customHeight="1" x14ac:dyDescent="0.55000000000000004"/>
    <row r="184" s="15" customFormat="1" ht="24.75" customHeight="1" x14ac:dyDescent="0.55000000000000004"/>
    <row r="185" s="15" customFormat="1" ht="24.75" customHeight="1" x14ac:dyDescent="0.55000000000000004"/>
    <row r="186" s="15" customFormat="1" ht="24.75" customHeight="1" x14ac:dyDescent="0.55000000000000004"/>
    <row r="187" s="15" customFormat="1" ht="24.75" customHeight="1" x14ac:dyDescent="0.55000000000000004"/>
    <row r="188" s="15" customFormat="1" ht="24.75" customHeight="1" x14ac:dyDescent="0.55000000000000004"/>
    <row r="189" s="15" customFormat="1" ht="24.75" customHeight="1" x14ac:dyDescent="0.55000000000000004"/>
    <row r="190" s="15" customFormat="1" ht="24.75" customHeight="1" x14ac:dyDescent="0.55000000000000004"/>
    <row r="191" s="15" customFormat="1" ht="24.75" customHeight="1" x14ac:dyDescent="0.55000000000000004"/>
    <row r="192" s="15" customFormat="1" ht="24.75" customHeight="1" x14ac:dyDescent="0.55000000000000004"/>
    <row r="193" s="15" customFormat="1" ht="24.75" customHeight="1" x14ac:dyDescent="0.55000000000000004"/>
    <row r="194" s="15" customFormat="1" ht="24.75" customHeight="1" x14ac:dyDescent="0.55000000000000004"/>
    <row r="195" s="15" customFormat="1" ht="24.75" customHeight="1" x14ac:dyDescent="0.55000000000000004"/>
    <row r="196" s="15" customFormat="1" ht="24.75" customHeight="1" x14ac:dyDescent="0.55000000000000004"/>
    <row r="197" s="15" customFormat="1" ht="24.75" customHeight="1" x14ac:dyDescent="0.55000000000000004"/>
    <row r="198" s="15" customFormat="1" ht="24.75" customHeight="1" x14ac:dyDescent="0.55000000000000004"/>
    <row r="199" s="15" customFormat="1" ht="24.75" customHeight="1" x14ac:dyDescent="0.55000000000000004"/>
    <row r="200" s="15" customFormat="1" ht="24.75" customHeight="1" x14ac:dyDescent="0.55000000000000004"/>
    <row r="201" s="15" customFormat="1" ht="24.75" customHeight="1" x14ac:dyDescent="0.55000000000000004"/>
    <row r="202" s="15" customFormat="1" ht="24.75" customHeight="1" x14ac:dyDescent="0.55000000000000004"/>
    <row r="203" s="15" customFormat="1" ht="24.75" customHeight="1" x14ac:dyDescent="0.55000000000000004"/>
    <row r="204" s="15" customFormat="1" ht="24.75" customHeight="1" x14ac:dyDescent="0.55000000000000004"/>
    <row r="205" s="15" customFormat="1" ht="24.75" customHeight="1" x14ac:dyDescent="0.55000000000000004"/>
    <row r="206" s="15" customFormat="1" ht="24.75" customHeight="1" x14ac:dyDescent="0.55000000000000004"/>
    <row r="207" s="15" customFormat="1" ht="24.75" customHeight="1" x14ac:dyDescent="0.55000000000000004"/>
    <row r="208" s="15" customFormat="1" ht="24.75" customHeight="1" x14ac:dyDescent="0.55000000000000004"/>
    <row r="209" spans="1:43" s="15" customFormat="1" ht="24.75" customHeight="1" x14ac:dyDescent="0.55000000000000004"/>
    <row r="210" spans="1:43" s="15" customFormat="1" ht="24.75" customHeight="1" x14ac:dyDescent="0.55000000000000004"/>
    <row r="211" spans="1:43" s="15" customFormat="1" ht="24.75" customHeight="1" x14ac:dyDescent="0.55000000000000004"/>
    <row r="212" spans="1:43" s="15" customFormat="1" ht="24.75" customHeight="1" x14ac:dyDescent="0.55000000000000004"/>
    <row r="213" spans="1:43" s="15" customFormat="1" ht="24.75" customHeight="1" x14ac:dyDescent="0.55000000000000004"/>
    <row r="214" spans="1:43" s="15" customFormat="1" ht="24.75" customHeight="1" x14ac:dyDescent="0.55000000000000004"/>
    <row r="215" spans="1:43" s="15" customFormat="1" ht="24.75" customHeight="1" x14ac:dyDescent="0.55000000000000004"/>
    <row r="216" spans="1:43" s="15" customFormat="1" ht="24.75" customHeight="1" x14ac:dyDescent="0.55000000000000004"/>
    <row r="217" spans="1:43" s="15" customFormat="1" ht="24.75" customHeight="1" x14ac:dyDescent="0.55000000000000004">
      <c r="A217" s="1"/>
      <c r="B217" s="1"/>
      <c r="C217" s="1"/>
      <c r="D217" s="1"/>
      <c r="E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</row>
  </sheetData>
  <mergeCells count="10">
    <mergeCell ref="F45:H45"/>
    <mergeCell ref="J45:L45"/>
    <mergeCell ref="A2:L2"/>
    <mergeCell ref="A4:L4"/>
    <mergeCell ref="F6:H6"/>
    <mergeCell ref="J6:L6"/>
    <mergeCell ref="A42:L42"/>
    <mergeCell ref="A41:L41"/>
    <mergeCell ref="A3:L3"/>
    <mergeCell ref="A43:L43"/>
  </mergeCells>
  <pageMargins left="0.9" right="0.4" top="0.5" bottom="0.6" header="0.1" footer="0.1"/>
  <pageSetup paperSize="9"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71"/>
  <sheetViews>
    <sheetView zoomScaleNormal="100" zoomScaleSheetLayoutView="80" workbookViewId="0">
      <selection activeCell="A4" sqref="A4:L4"/>
    </sheetView>
  </sheetViews>
  <sheetFormatPr defaultColWidth="20.140625" defaultRowHeight="24" x14ac:dyDescent="0.55000000000000004"/>
  <cols>
    <col min="1" max="1" width="2.7109375" style="1" customWidth="1"/>
    <col min="2" max="2" width="2.140625" style="1" customWidth="1"/>
    <col min="3" max="3" width="3.5703125" style="1" customWidth="1"/>
    <col min="4" max="4" width="37.42578125" style="1" customWidth="1"/>
    <col min="5" max="5" width="5.5703125" style="1" customWidth="1"/>
    <col min="6" max="6" width="14.140625" style="1" customWidth="1"/>
    <col min="7" max="7" width="0.85546875" style="1" customWidth="1"/>
    <col min="8" max="8" width="14.85546875" style="1" customWidth="1"/>
    <col min="9" max="9" width="0.85546875" style="1" customWidth="1"/>
    <col min="10" max="10" width="12.7109375" style="1" customWidth="1"/>
    <col min="11" max="11" width="0.85546875" style="1" customWidth="1"/>
    <col min="12" max="12" width="13.140625" style="1" customWidth="1"/>
    <col min="13" max="18" width="20.140625" style="15"/>
    <col min="19" max="16384" width="20.140625" style="1"/>
  </cols>
  <sheetData>
    <row r="1" spans="1:18" ht="26.25" x14ac:dyDescent="0.55000000000000004">
      <c r="L1" s="294">
        <v>7</v>
      </c>
    </row>
    <row r="2" spans="1:18" x14ac:dyDescent="0.55000000000000004">
      <c r="A2" s="330" t="s">
        <v>0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</row>
    <row r="3" spans="1:18" x14ac:dyDescent="0.55000000000000004">
      <c r="A3" s="330" t="s">
        <v>41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</row>
    <row r="4" spans="1:18" x14ac:dyDescent="0.55000000000000004">
      <c r="A4" s="330" t="s">
        <v>212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</row>
    <row r="5" spans="1:18" s="4" customFormat="1" x14ac:dyDescent="0.5500000000000000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94" t="s">
        <v>147</v>
      </c>
      <c r="M5" s="15"/>
      <c r="N5" s="15"/>
      <c r="O5" s="15"/>
      <c r="P5" s="15"/>
      <c r="Q5" s="15"/>
      <c r="R5" s="15"/>
    </row>
    <row r="6" spans="1:18" s="4" customFormat="1" x14ac:dyDescent="0.55000000000000004">
      <c r="A6" s="5"/>
      <c r="B6" s="5"/>
      <c r="C6" s="5"/>
      <c r="D6" s="5"/>
      <c r="E6" s="257"/>
      <c r="F6" s="334" t="s">
        <v>42</v>
      </c>
      <c r="G6" s="334"/>
      <c r="H6" s="334"/>
      <c r="I6" s="257"/>
      <c r="J6" s="334" t="s">
        <v>43</v>
      </c>
      <c r="K6" s="334"/>
      <c r="L6" s="334"/>
      <c r="M6" s="15"/>
      <c r="N6" s="15"/>
      <c r="O6" s="15"/>
      <c r="P6" s="15"/>
      <c r="Q6" s="15"/>
      <c r="R6" s="15"/>
    </row>
    <row r="7" spans="1:18" s="4" customFormat="1" x14ac:dyDescent="0.55000000000000004">
      <c r="A7" s="8"/>
      <c r="B7" s="8"/>
      <c r="C7" s="8"/>
      <c r="D7" s="8"/>
      <c r="E7" s="260" t="s">
        <v>2</v>
      </c>
      <c r="F7" s="260">
        <v>2019</v>
      </c>
      <c r="G7" s="260"/>
      <c r="H7" s="52" t="s">
        <v>149</v>
      </c>
      <c r="I7" s="260"/>
      <c r="J7" s="260">
        <v>2019</v>
      </c>
      <c r="K7" s="260"/>
      <c r="L7" s="52" t="s">
        <v>149</v>
      </c>
      <c r="M7" s="15"/>
      <c r="N7" s="15"/>
      <c r="O7" s="15"/>
      <c r="P7" s="15"/>
      <c r="Q7" s="15"/>
      <c r="R7" s="15"/>
    </row>
    <row r="8" spans="1:18" s="4" customFormat="1" x14ac:dyDescent="0.55000000000000004">
      <c r="E8" s="258"/>
      <c r="F8" s="258"/>
      <c r="G8" s="258"/>
      <c r="H8" s="258"/>
      <c r="I8" s="258"/>
      <c r="J8" s="258"/>
      <c r="K8" s="258"/>
      <c r="L8" s="258"/>
      <c r="M8" s="15"/>
      <c r="N8" s="15"/>
      <c r="O8" s="15"/>
      <c r="P8" s="15"/>
      <c r="Q8" s="15"/>
      <c r="R8" s="15"/>
    </row>
    <row r="9" spans="1:18" x14ac:dyDescent="0.55000000000000004">
      <c r="A9" s="1" t="s">
        <v>44</v>
      </c>
      <c r="F9" s="53"/>
      <c r="G9" s="53"/>
      <c r="H9" s="53"/>
      <c r="I9" s="53"/>
      <c r="J9" s="53"/>
      <c r="K9" s="53"/>
      <c r="L9" s="53"/>
    </row>
    <row r="10" spans="1:18" x14ac:dyDescent="0.55000000000000004">
      <c r="B10" s="1" t="s">
        <v>45</v>
      </c>
      <c r="F10" s="100">
        <v>1513088</v>
      </c>
      <c r="G10" s="100"/>
      <c r="H10" s="100">
        <v>1102023</v>
      </c>
      <c r="I10" s="100"/>
      <c r="J10" s="100">
        <v>27120</v>
      </c>
      <c r="K10" s="100"/>
      <c r="L10" s="100">
        <v>23523</v>
      </c>
    </row>
    <row r="11" spans="1:18" x14ac:dyDescent="0.55000000000000004">
      <c r="B11" s="1" t="s">
        <v>116</v>
      </c>
      <c r="F11" s="101">
        <v>433195</v>
      </c>
      <c r="G11" s="101"/>
      <c r="H11" s="101">
        <v>366082</v>
      </c>
      <c r="I11" s="100"/>
      <c r="J11" s="100">
        <v>207367</v>
      </c>
      <c r="K11" s="100"/>
      <c r="L11" s="100">
        <v>205671</v>
      </c>
    </row>
    <row r="12" spans="1:18" x14ac:dyDescent="0.55000000000000004">
      <c r="C12" s="1" t="s">
        <v>46</v>
      </c>
      <c r="F12" s="55">
        <f>SUM(F10:F11)</f>
        <v>1946283</v>
      </c>
      <c r="G12" s="54"/>
      <c r="H12" s="55">
        <f>SUM(H10:H11)</f>
        <v>1468105</v>
      </c>
      <c r="I12" s="54"/>
      <c r="J12" s="55">
        <f>SUM(J10:J11)</f>
        <v>234487</v>
      </c>
      <c r="K12" s="54"/>
      <c r="L12" s="55">
        <f>SUM(L10:L11)</f>
        <v>229194</v>
      </c>
    </row>
    <row r="13" spans="1:18" x14ac:dyDescent="0.55000000000000004">
      <c r="A13" s="1" t="s">
        <v>47</v>
      </c>
      <c r="F13" s="54"/>
      <c r="G13" s="54"/>
      <c r="H13" s="54"/>
      <c r="I13" s="54"/>
      <c r="K13" s="54"/>
    </row>
    <row r="14" spans="1:18" x14ac:dyDescent="0.55000000000000004">
      <c r="B14" s="1" t="s">
        <v>48</v>
      </c>
      <c r="E14" s="123"/>
      <c r="F14" s="100">
        <v>-1323463</v>
      </c>
      <c r="G14" s="100"/>
      <c r="H14" s="100">
        <v>-874976</v>
      </c>
      <c r="I14" s="100"/>
      <c r="J14" s="100">
        <v>-19267</v>
      </c>
      <c r="K14" s="100"/>
      <c r="L14" s="100">
        <v>-14215</v>
      </c>
    </row>
    <row r="15" spans="1:18" x14ac:dyDescent="0.55000000000000004">
      <c r="B15" s="1" t="s">
        <v>129</v>
      </c>
      <c r="E15" s="123"/>
      <c r="F15" s="100">
        <v>-233465</v>
      </c>
      <c r="G15" s="100"/>
      <c r="H15" s="100">
        <v>-177918</v>
      </c>
      <c r="I15" s="100"/>
      <c r="J15" s="100">
        <v>-70506</v>
      </c>
      <c r="K15" s="100"/>
      <c r="L15" s="100">
        <v>-75714</v>
      </c>
    </row>
    <row r="16" spans="1:18" x14ac:dyDescent="0.55000000000000004">
      <c r="C16" s="1" t="s">
        <v>49</v>
      </c>
      <c r="F16" s="57">
        <f>SUM(F14:F15)</f>
        <v>-1556928</v>
      </c>
      <c r="G16" s="56"/>
      <c r="H16" s="57">
        <f>SUM(H14:H15)</f>
        <v>-1052894</v>
      </c>
      <c r="I16" s="56"/>
      <c r="J16" s="57">
        <f>SUM(J14:J15)</f>
        <v>-89773</v>
      </c>
      <c r="K16" s="56"/>
      <c r="L16" s="57">
        <f>SUM(L14:L15)</f>
        <v>-89929</v>
      </c>
    </row>
    <row r="17" spans="1:18" x14ac:dyDescent="0.55000000000000004">
      <c r="A17" s="1" t="s">
        <v>50</v>
      </c>
      <c r="F17" s="54">
        <f>+F12+F16</f>
        <v>389355</v>
      </c>
      <c r="G17" s="54"/>
      <c r="H17" s="54">
        <f>+H12+H16</f>
        <v>415211</v>
      </c>
      <c r="I17" s="54"/>
      <c r="J17" s="54">
        <f>+J12+J16</f>
        <v>144714</v>
      </c>
      <c r="K17" s="54"/>
      <c r="L17" s="54">
        <f>+L12+L16</f>
        <v>139265</v>
      </c>
    </row>
    <row r="18" spans="1:18" x14ac:dyDescent="0.55000000000000004">
      <c r="A18" s="1" t="s">
        <v>51</v>
      </c>
      <c r="F18" s="101">
        <v>16601</v>
      </c>
      <c r="G18" s="100"/>
      <c r="H18" s="101">
        <v>17898</v>
      </c>
      <c r="I18" s="100"/>
      <c r="J18" s="101">
        <v>15515</v>
      </c>
      <c r="K18" s="100"/>
      <c r="L18" s="101">
        <v>12386</v>
      </c>
    </row>
    <row r="19" spans="1:18" x14ac:dyDescent="0.55000000000000004">
      <c r="A19" s="1" t="s">
        <v>178</v>
      </c>
      <c r="F19" s="101">
        <v>0</v>
      </c>
      <c r="G19" s="100"/>
      <c r="H19" s="101">
        <v>0</v>
      </c>
      <c r="I19" s="100"/>
      <c r="J19" s="101">
        <v>42780</v>
      </c>
      <c r="K19" s="100"/>
      <c r="L19" s="101">
        <v>0</v>
      </c>
    </row>
    <row r="20" spans="1:18" x14ac:dyDescent="0.55000000000000004">
      <c r="A20" s="1" t="s">
        <v>103</v>
      </c>
      <c r="F20" s="100">
        <v>-32124</v>
      </c>
      <c r="G20" s="100"/>
      <c r="H20" s="101">
        <v>-28545</v>
      </c>
      <c r="I20" s="100"/>
      <c r="J20" s="100">
        <v>-2283</v>
      </c>
      <c r="K20" s="100"/>
      <c r="L20" s="100">
        <v>-3114</v>
      </c>
    </row>
    <row r="21" spans="1:18" x14ac:dyDescent="0.55000000000000004">
      <c r="A21" s="96" t="s">
        <v>179</v>
      </c>
      <c r="E21" s="123"/>
      <c r="F21" s="100">
        <v>0</v>
      </c>
      <c r="G21" s="100"/>
      <c r="H21" s="101">
        <v>0</v>
      </c>
      <c r="I21" s="100"/>
      <c r="J21" s="100">
        <v>0</v>
      </c>
      <c r="K21" s="100"/>
      <c r="L21" s="100">
        <v>-70058</v>
      </c>
    </row>
    <row r="22" spans="1:18" x14ac:dyDescent="0.55000000000000004">
      <c r="A22" s="1" t="s">
        <v>52</v>
      </c>
      <c r="E22" s="123"/>
      <c r="F22" s="124">
        <v>-144187</v>
      </c>
      <c r="G22" s="100"/>
      <c r="H22" s="100">
        <v>-133158</v>
      </c>
      <c r="I22" s="100"/>
      <c r="J22" s="100">
        <v>-62562</v>
      </c>
      <c r="K22" s="100"/>
      <c r="L22" s="100">
        <v>-49058</v>
      </c>
    </row>
    <row r="23" spans="1:18" ht="23.25" x14ac:dyDescent="0.5">
      <c r="A23" s="1" t="s">
        <v>99</v>
      </c>
      <c r="E23" s="123"/>
      <c r="F23" s="102">
        <v>-26301</v>
      </c>
      <c r="G23" s="103"/>
      <c r="H23" s="104">
        <v>-28164</v>
      </c>
      <c r="I23" s="100"/>
      <c r="J23" s="102">
        <v>-17930</v>
      </c>
      <c r="K23" s="103"/>
      <c r="L23" s="102">
        <v>-20322</v>
      </c>
      <c r="M23" s="1"/>
      <c r="N23" s="1"/>
      <c r="O23" s="1"/>
      <c r="P23" s="1"/>
      <c r="Q23" s="1"/>
      <c r="R23" s="1"/>
    </row>
    <row r="24" spans="1:18" ht="23.25" x14ac:dyDescent="0.5">
      <c r="A24" s="1" t="s">
        <v>228</v>
      </c>
      <c r="E24" s="123"/>
      <c r="F24" s="54">
        <f>SUM(F17:F23)</f>
        <v>203344</v>
      </c>
      <c r="G24" s="54"/>
      <c r="H24" s="54">
        <f>SUM(H17:H23)</f>
        <v>243242</v>
      </c>
      <c r="I24" s="54"/>
      <c r="J24" s="54">
        <f>SUM(J17:J23)</f>
        <v>120234</v>
      </c>
      <c r="K24" s="54"/>
      <c r="L24" s="100">
        <f>SUM(L17:L23)</f>
        <v>9099</v>
      </c>
      <c r="M24" s="1"/>
      <c r="N24" s="1"/>
      <c r="O24" s="1"/>
      <c r="P24" s="1"/>
      <c r="Q24" s="1"/>
      <c r="R24" s="1"/>
    </row>
    <row r="25" spans="1:18" ht="23.25" x14ac:dyDescent="0.5">
      <c r="A25" s="1" t="s">
        <v>121</v>
      </c>
      <c r="E25" s="123">
        <v>22</v>
      </c>
      <c r="F25" s="125">
        <v>-34033</v>
      </c>
      <c r="G25" s="100"/>
      <c r="H25" s="104">
        <v>-43219</v>
      </c>
      <c r="I25" s="100"/>
      <c r="J25" s="104">
        <v>-16093</v>
      </c>
      <c r="K25" s="100"/>
      <c r="L25" s="104">
        <v>-16491</v>
      </c>
      <c r="M25" s="1"/>
      <c r="N25" s="1"/>
      <c r="O25" s="1"/>
      <c r="P25" s="1"/>
      <c r="Q25" s="1"/>
      <c r="R25" s="1"/>
    </row>
    <row r="26" spans="1:18" ht="23.25" x14ac:dyDescent="0.5">
      <c r="A26" s="58" t="s">
        <v>191</v>
      </c>
      <c r="E26" s="123"/>
      <c r="F26" s="55">
        <f>SUM(F24:F25)</f>
        <v>169311</v>
      </c>
      <c r="G26" s="54"/>
      <c r="H26" s="55">
        <f>SUM(H24:H25)</f>
        <v>200023</v>
      </c>
      <c r="I26" s="54"/>
      <c r="J26" s="55">
        <f>J24+J25</f>
        <v>104141</v>
      </c>
      <c r="K26" s="54"/>
      <c r="L26" s="104">
        <f>SUM(L24:L25)</f>
        <v>-7392</v>
      </c>
      <c r="M26" s="1"/>
      <c r="N26" s="1"/>
      <c r="O26" s="1"/>
      <c r="P26" s="1"/>
      <c r="Q26" s="1"/>
      <c r="R26" s="1"/>
    </row>
    <row r="27" spans="1:18" ht="18.95" customHeight="1" x14ac:dyDescent="0.5">
      <c r="B27" s="12"/>
      <c r="C27" s="12"/>
      <c r="D27" s="12"/>
      <c r="E27" s="20"/>
      <c r="F27" s="56"/>
      <c r="G27" s="56"/>
      <c r="H27" s="56"/>
      <c r="I27" s="56"/>
      <c r="J27" s="59"/>
      <c r="K27" s="56"/>
      <c r="L27" s="59"/>
      <c r="M27" s="1"/>
      <c r="N27" s="1"/>
      <c r="O27" s="1"/>
      <c r="P27" s="1"/>
      <c r="Q27" s="1"/>
      <c r="R27" s="1"/>
    </row>
    <row r="28" spans="1:18" ht="23.25" x14ac:dyDescent="0.5">
      <c r="A28" s="1" t="s">
        <v>199</v>
      </c>
      <c r="B28" s="12"/>
      <c r="C28" s="12"/>
      <c r="D28" s="12"/>
      <c r="E28" s="20"/>
      <c r="F28" s="56"/>
      <c r="G28" s="56"/>
      <c r="H28" s="56"/>
      <c r="I28" s="56"/>
      <c r="J28" s="59"/>
      <c r="K28" s="56"/>
      <c r="L28" s="59"/>
      <c r="M28" s="1"/>
      <c r="N28" s="1"/>
      <c r="O28" s="1"/>
      <c r="P28" s="1"/>
      <c r="Q28" s="1"/>
      <c r="R28" s="1"/>
    </row>
    <row r="29" spans="1:18" ht="23.25" x14ac:dyDescent="0.5">
      <c r="A29" s="1" t="s">
        <v>102</v>
      </c>
      <c r="C29" s="12"/>
      <c r="D29" s="12"/>
      <c r="E29" s="123"/>
      <c r="F29" s="105">
        <f>+F31-F30</f>
        <v>136684</v>
      </c>
      <c r="G29" s="105"/>
      <c r="H29" s="105">
        <f>+H31-H30</f>
        <v>162417</v>
      </c>
      <c r="I29" s="105"/>
      <c r="J29" s="105">
        <f>+J26</f>
        <v>104141</v>
      </c>
      <c r="K29" s="105"/>
      <c r="L29" s="105">
        <f>+L31-L30</f>
        <v>-7392</v>
      </c>
      <c r="M29" s="1"/>
      <c r="N29" s="1"/>
      <c r="O29" s="1"/>
      <c r="P29" s="1"/>
      <c r="Q29" s="1"/>
      <c r="R29" s="1"/>
    </row>
    <row r="30" spans="1:18" ht="23.25" x14ac:dyDescent="0.5">
      <c r="A30" s="1" t="s">
        <v>130</v>
      </c>
      <c r="E30" s="123"/>
      <c r="F30" s="126">
        <v>32627</v>
      </c>
      <c r="G30" s="105"/>
      <c r="H30" s="105">
        <v>37606</v>
      </c>
      <c r="I30" s="105"/>
      <c r="J30" s="105">
        <v>0</v>
      </c>
      <c r="K30" s="105"/>
      <c r="L30" s="105">
        <v>0</v>
      </c>
      <c r="M30" s="1"/>
      <c r="N30" s="1"/>
      <c r="O30" s="1"/>
      <c r="P30" s="1"/>
      <c r="Q30" s="1"/>
      <c r="R30" s="1"/>
    </row>
    <row r="31" spans="1:18" thickBot="1" x14ac:dyDescent="0.55000000000000004">
      <c r="E31" s="123"/>
      <c r="F31" s="60">
        <f>+F26</f>
        <v>169311</v>
      </c>
      <c r="G31" s="59"/>
      <c r="H31" s="60">
        <f>+H26</f>
        <v>200023</v>
      </c>
      <c r="I31" s="59"/>
      <c r="J31" s="70">
        <f>+J26</f>
        <v>104141</v>
      </c>
      <c r="K31" s="59"/>
      <c r="L31" s="261">
        <f>L26</f>
        <v>-7392</v>
      </c>
      <c r="M31" s="1"/>
      <c r="N31" s="1"/>
      <c r="O31" s="1"/>
      <c r="P31" s="1"/>
      <c r="Q31" s="1"/>
      <c r="R31" s="1"/>
    </row>
    <row r="32" spans="1:18" ht="18.95" customHeight="1" thickTop="1" x14ac:dyDescent="0.5">
      <c r="E32" s="123"/>
      <c r="F32" s="284"/>
      <c r="G32" s="59"/>
      <c r="H32" s="61"/>
      <c r="I32" s="59"/>
      <c r="J32" s="59"/>
      <c r="K32" s="59"/>
      <c r="L32" s="59"/>
      <c r="M32" s="1"/>
      <c r="N32" s="1"/>
      <c r="O32" s="1"/>
      <c r="P32" s="1"/>
      <c r="Q32" s="1"/>
      <c r="R32" s="1"/>
    </row>
    <row r="33" spans="1:21" ht="24" customHeight="1" x14ac:dyDescent="0.55000000000000004">
      <c r="A33" s="1" t="s">
        <v>200</v>
      </c>
      <c r="E33" s="123">
        <v>23</v>
      </c>
      <c r="F33" s="285">
        <v>0.35657272120236083</v>
      </c>
      <c r="G33" s="53"/>
      <c r="H33" s="53">
        <v>0.42484504132231404</v>
      </c>
      <c r="I33" s="53"/>
      <c r="J33" s="53">
        <v>0.27</v>
      </c>
      <c r="K33" s="53"/>
      <c r="L33" s="264">
        <v>-1.9283515154646005E-2</v>
      </c>
    </row>
    <row r="34" spans="1:21" x14ac:dyDescent="0.55000000000000004">
      <c r="F34" s="62"/>
      <c r="G34" s="62"/>
      <c r="H34" s="62"/>
      <c r="I34" s="62"/>
      <c r="J34" s="62"/>
      <c r="K34" s="62"/>
      <c r="L34" s="62"/>
    </row>
    <row r="35" spans="1:21" x14ac:dyDescent="0.55000000000000004">
      <c r="F35" s="62"/>
      <c r="G35" s="62"/>
      <c r="H35" s="62"/>
      <c r="I35" s="62"/>
      <c r="J35" s="4" t="s">
        <v>165</v>
      </c>
      <c r="K35" s="62"/>
      <c r="L35" s="62"/>
    </row>
    <row r="36" spans="1:21" x14ac:dyDescent="0.55000000000000004">
      <c r="F36" s="62"/>
      <c r="G36" s="62"/>
      <c r="H36" s="62"/>
      <c r="I36" s="62"/>
      <c r="J36" s="4" t="s">
        <v>166</v>
      </c>
      <c r="K36" s="62"/>
      <c r="L36" s="62"/>
    </row>
    <row r="37" spans="1:21" x14ac:dyDescent="0.55000000000000004">
      <c r="F37" s="62"/>
      <c r="G37" s="62"/>
      <c r="H37" s="62"/>
      <c r="I37" s="62"/>
      <c r="J37" s="4"/>
      <c r="K37" s="62"/>
      <c r="L37" s="62"/>
    </row>
    <row r="38" spans="1:21" ht="17.25" customHeight="1" x14ac:dyDescent="0.55000000000000004">
      <c r="F38" s="62"/>
      <c r="G38" s="62"/>
      <c r="H38" s="62"/>
      <c r="I38" s="62"/>
      <c r="J38" s="4"/>
      <c r="K38" s="62"/>
      <c r="L38" s="62"/>
    </row>
    <row r="39" spans="1:21" x14ac:dyDescent="0.55000000000000004">
      <c r="A39" s="1" t="s">
        <v>13</v>
      </c>
      <c r="F39" s="63"/>
      <c r="G39" s="63"/>
      <c r="H39" s="62"/>
      <c r="I39" s="63"/>
      <c r="K39" s="63"/>
      <c r="L39" s="63"/>
    </row>
    <row r="40" spans="1:21" ht="26.25" x14ac:dyDescent="0.55000000000000004">
      <c r="F40" s="63"/>
      <c r="G40" s="63"/>
      <c r="H40" s="62"/>
      <c r="I40" s="63"/>
      <c r="K40" s="63"/>
      <c r="L40" s="294">
        <v>8</v>
      </c>
    </row>
    <row r="41" spans="1:21" s="15" customFormat="1" x14ac:dyDescent="0.55000000000000004">
      <c r="A41" s="330" t="str">
        <f>+A2</f>
        <v>THAI SUGAR TERMINAL PUBLIC COMPANY LIMITED AND ITS SUBSIDIARY COMPANIES</v>
      </c>
      <c r="B41" s="330"/>
      <c r="C41" s="330"/>
      <c r="D41" s="330"/>
      <c r="E41" s="330"/>
      <c r="F41" s="330"/>
      <c r="G41" s="330"/>
      <c r="H41" s="330"/>
      <c r="I41" s="330"/>
      <c r="J41" s="330"/>
      <c r="K41" s="330"/>
      <c r="L41" s="330"/>
    </row>
    <row r="42" spans="1:21" s="15" customFormat="1" x14ac:dyDescent="0.55000000000000004">
      <c r="A42" s="335" t="s">
        <v>53</v>
      </c>
      <c r="B42" s="335"/>
      <c r="C42" s="335"/>
      <c r="D42" s="335"/>
      <c r="E42" s="335"/>
      <c r="F42" s="335"/>
      <c r="G42" s="335"/>
      <c r="H42" s="335"/>
      <c r="I42" s="335"/>
      <c r="J42" s="335"/>
      <c r="K42" s="335"/>
      <c r="L42" s="335"/>
    </row>
    <row r="43" spans="1:21" s="15" customFormat="1" x14ac:dyDescent="0.55000000000000004">
      <c r="A43" s="330" t="str">
        <f>A4</f>
        <v>For the nine-month period ended September 30, 2019</v>
      </c>
      <c r="B43" s="330"/>
      <c r="C43" s="330"/>
      <c r="D43" s="330"/>
      <c r="E43" s="330"/>
      <c r="F43" s="330"/>
      <c r="G43" s="330"/>
      <c r="H43" s="330"/>
      <c r="I43" s="330"/>
      <c r="J43" s="330"/>
      <c r="K43" s="330"/>
      <c r="L43" s="330"/>
      <c r="M43" s="259"/>
      <c r="N43" s="259"/>
      <c r="O43" s="259"/>
      <c r="P43" s="259"/>
      <c r="Q43" s="259"/>
      <c r="R43" s="259"/>
      <c r="S43" s="259"/>
      <c r="T43" s="259"/>
      <c r="U43" s="259"/>
    </row>
    <row r="44" spans="1:21" s="4" customFormat="1" x14ac:dyDescent="0.5500000000000000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94" t="s">
        <v>147</v>
      </c>
      <c r="M44" s="15"/>
      <c r="N44" s="15"/>
      <c r="O44" s="15"/>
      <c r="P44" s="15"/>
      <c r="Q44" s="15"/>
      <c r="R44" s="15"/>
    </row>
    <row r="45" spans="1:21" s="15" customFormat="1" x14ac:dyDescent="0.55000000000000004">
      <c r="A45" s="5"/>
      <c r="B45" s="5"/>
      <c r="C45" s="5"/>
      <c r="D45" s="5"/>
      <c r="E45" s="257"/>
      <c r="F45" s="334" t="s">
        <v>42</v>
      </c>
      <c r="G45" s="334"/>
      <c r="H45" s="334"/>
      <c r="I45" s="257"/>
      <c r="J45" s="334" t="s">
        <v>43</v>
      </c>
      <c r="K45" s="334"/>
      <c r="L45" s="334"/>
    </row>
    <row r="46" spans="1:21" s="15" customFormat="1" ht="24.75" customHeight="1" x14ac:dyDescent="0.55000000000000004">
      <c r="A46" s="8"/>
      <c r="B46" s="8"/>
      <c r="C46" s="8"/>
      <c r="D46" s="8"/>
      <c r="E46" s="260"/>
      <c r="F46" s="260">
        <f>F7</f>
        <v>2019</v>
      </c>
      <c r="G46" s="260"/>
      <c r="H46" s="52" t="s">
        <v>149</v>
      </c>
      <c r="I46" s="260"/>
      <c r="J46" s="260">
        <v>2019</v>
      </c>
      <c r="K46" s="260"/>
      <c r="L46" s="52" t="s">
        <v>149</v>
      </c>
    </row>
    <row r="47" spans="1:21" x14ac:dyDescent="0.55000000000000004">
      <c r="A47" s="4"/>
      <c r="B47" s="4"/>
      <c r="C47" s="4"/>
      <c r="D47" s="4"/>
      <c r="E47" s="4"/>
      <c r="F47" s="258"/>
      <c r="G47" s="258"/>
      <c r="H47" s="258"/>
      <c r="I47" s="258"/>
      <c r="J47" s="258"/>
      <c r="K47" s="258"/>
      <c r="L47" s="258"/>
    </row>
    <row r="48" spans="1:21" ht="24.75" customHeight="1" x14ac:dyDescent="0.55000000000000004">
      <c r="A48" s="64" t="s">
        <v>191</v>
      </c>
      <c r="B48" s="4"/>
      <c r="C48" s="4"/>
      <c r="D48" s="4"/>
      <c r="E48" s="4"/>
      <c r="F48" s="65">
        <f>+F31</f>
        <v>169311</v>
      </c>
      <c r="G48" s="53"/>
      <c r="H48" s="65">
        <f>+H31</f>
        <v>200023</v>
      </c>
      <c r="I48" s="53"/>
      <c r="J48" s="65">
        <f>+J26</f>
        <v>104141</v>
      </c>
      <c r="K48" s="53"/>
      <c r="L48" s="104">
        <f>L31</f>
        <v>-7392</v>
      </c>
    </row>
    <row r="49" spans="1:40" ht="15" customHeight="1" x14ac:dyDescent="0.55000000000000004">
      <c r="A49" s="15"/>
      <c r="B49" s="4"/>
      <c r="C49" s="4"/>
      <c r="D49" s="4"/>
      <c r="E49" s="4"/>
      <c r="F49" s="66"/>
      <c r="G49" s="54"/>
      <c r="H49" s="66"/>
      <c r="I49" s="54"/>
      <c r="J49" s="66"/>
      <c r="K49" s="54"/>
      <c r="L49" s="66"/>
    </row>
    <row r="50" spans="1:40" s="15" customFormat="1" ht="24.75" customHeight="1" x14ac:dyDescent="0.55000000000000004">
      <c r="A50" s="64" t="s">
        <v>152</v>
      </c>
      <c r="B50" s="4"/>
      <c r="C50" s="4"/>
      <c r="D50" s="4"/>
      <c r="E50" s="4"/>
      <c r="F50" s="66"/>
      <c r="G50" s="54"/>
      <c r="H50" s="66"/>
      <c r="I50" s="54"/>
      <c r="J50" s="66"/>
      <c r="K50" s="54"/>
      <c r="L50" s="66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  <row r="51" spans="1:40" s="15" customFormat="1" ht="24.75" customHeight="1" x14ac:dyDescent="0.55000000000000004">
      <c r="A51" s="64"/>
      <c r="B51" s="1" t="s">
        <v>120</v>
      </c>
      <c r="C51" s="1"/>
      <c r="D51" s="1"/>
      <c r="E51" s="4"/>
      <c r="F51" s="66"/>
      <c r="G51" s="54"/>
      <c r="H51" s="66"/>
      <c r="I51" s="54"/>
      <c r="J51" s="66"/>
      <c r="K51" s="54"/>
      <c r="L51" s="66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spans="1:40" s="15" customFormat="1" ht="24.75" customHeight="1" x14ac:dyDescent="0.55000000000000004">
      <c r="A52" s="64"/>
      <c r="B52" s="96"/>
      <c r="C52" s="96" t="s">
        <v>195</v>
      </c>
      <c r="D52" s="96"/>
      <c r="E52" s="4"/>
      <c r="F52" s="106">
        <v>-37</v>
      </c>
      <c r="G52" s="107"/>
      <c r="H52" s="106">
        <v>142291</v>
      </c>
      <c r="I52" s="108"/>
      <c r="J52" s="106">
        <v>-37</v>
      </c>
      <c r="K52" s="109"/>
      <c r="L52" s="106">
        <v>-83046</v>
      </c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s="15" customFormat="1" ht="24.75" customHeight="1" x14ac:dyDescent="0.55000000000000004">
      <c r="A53" s="64"/>
      <c r="B53" s="96"/>
      <c r="C53" s="96" t="s">
        <v>201</v>
      </c>
      <c r="D53" s="96"/>
      <c r="E53" s="4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s="15" customFormat="1" ht="24.75" customHeight="1" x14ac:dyDescent="0.55000000000000004">
      <c r="A54" s="64"/>
      <c r="B54" s="96"/>
      <c r="D54" s="96" t="s">
        <v>196</v>
      </c>
      <c r="E54" s="4"/>
      <c r="F54" s="106">
        <v>30</v>
      </c>
      <c r="G54" s="107"/>
      <c r="H54" s="106">
        <v>0</v>
      </c>
      <c r="I54" s="108"/>
      <c r="J54" s="106">
        <v>30</v>
      </c>
      <c r="K54" s="109"/>
      <c r="L54" s="106">
        <v>0</v>
      </c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s="15" customFormat="1" ht="24.75" customHeight="1" x14ac:dyDescent="0.55000000000000004">
      <c r="A55" s="64"/>
      <c r="B55" s="1"/>
      <c r="C55" s="1" t="s">
        <v>143</v>
      </c>
      <c r="D55" s="1"/>
      <c r="E55" s="4"/>
      <c r="F55" s="106">
        <v>-1465</v>
      </c>
      <c r="G55" s="107"/>
      <c r="H55" s="106">
        <v>-867</v>
      </c>
      <c r="I55" s="108"/>
      <c r="J55" s="106">
        <v>-970</v>
      </c>
      <c r="K55" s="109"/>
      <c r="L55" s="106">
        <v>-1421</v>
      </c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s="15" customFormat="1" ht="24.75" customHeight="1" x14ac:dyDescent="0.55000000000000004">
      <c r="A56" s="64"/>
      <c r="B56" s="1"/>
      <c r="C56" s="1" t="s">
        <v>101</v>
      </c>
      <c r="D56" s="1"/>
      <c r="E56" s="4"/>
      <c r="F56" s="104">
        <v>300</v>
      </c>
      <c r="G56" s="107"/>
      <c r="H56" s="104">
        <v>-28285</v>
      </c>
      <c r="I56" s="108"/>
      <c r="J56" s="104">
        <v>201</v>
      </c>
      <c r="K56" s="109"/>
      <c r="L56" s="104">
        <v>16893</v>
      </c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s="15" customFormat="1" ht="24.75" customHeight="1" x14ac:dyDescent="0.55000000000000004">
      <c r="A57" s="64" t="s">
        <v>152</v>
      </c>
      <c r="B57" s="4"/>
      <c r="C57" s="4"/>
      <c r="D57" s="4"/>
      <c r="E57" s="4"/>
      <c r="F57" s="262">
        <f>SUM(F51:F56)</f>
        <v>-1172</v>
      </c>
      <c r="G57" s="263"/>
      <c r="H57" s="262">
        <f>SUM(H51:H56)</f>
        <v>113139</v>
      </c>
      <c r="I57" s="263"/>
      <c r="J57" s="262">
        <f>SUM(J51:J56)</f>
        <v>-776</v>
      </c>
      <c r="K57" s="263"/>
      <c r="L57" s="262">
        <f>SUM(L51:L56)</f>
        <v>-67574</v>
      </c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s="15" customFormat="1" ht="15" customHeight="1" x14ac:dyDescent="0.55000000000000004">
      <c r="A58" s="4"/>
      <c r="B58" s="4"/>
      <c r="C58" s="4"/>
      <c r="D58" s="4"/>
      <c r="E58" s="4"/>
      <c r="F58" s="66"/>
      <c r="G58" s="56"/>
      <c r="H58" s="56"/>
      <c r="I58" s="56"/>
      <c r="J58" s="66"/>
      <c r="K58" s="56"/>
      <c r="L58" s="66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s="15" customFormat="1" ht="24.75" customHeight="1" thickBot="1" x14ac:dyDescent="0.6">
      <c r="A59" s="64" t="s">
        <v>153</v>
      </c>
      <c r="B59" s="4"/>
      <c r="C59" s="4"/>
      <c r="D59" s="4"/>
      <c r="E59" s="4"/>
      <c r="F59" s="68">
        <f>+F48+F57</f>
        <v>168139</v>
      </c>
      <c r="G59" s="54"/>
      <c r="H59" s="88">
        <f>+H48+H57</f>
        <v>313162</v>
      </c>
      <c r="I59" s="54"/>
      <c r="J59" s="88">
        <f>+J48+J57</f>
        <v>103365</v>
      </c>
      <c r="K59" s="54"/>
      <c r="L59" s="110">
        <f>+L48+L57</f>
        <v>-74966</v>
      </c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s="15" customFormat="1" ht="15" customHeight="1" thickTop="1" x14ac:dyDescent="0.55000000000000004">
      <c r="A60" s="4"/>
      <c r="B60" s="4"/>
      <c r="C60" s="4"/>
      <c r="D60" s="4"/>
      <c r="E60" s="4"/>
      <c r="F60" s="66"/>
      <c r="G60" s="54"/>
      <c r="H60" s="69"/>
      <c r="I60" s="54"/>
      <c r="J60" s="66"/>
      <c r="K60" s="54"/>
      <c r="L60" s="66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s="15" customFormat="1" x14ac:dyDescent="0.55000000000000004">
      <c r="A61" s="64" t="s">
        <v>131</v>
      </c>
      <c r="B61" s="1"/>
      <c r="C61" s="1"/>
      <c r="D61" s="1"/>
      <c r="E61" s="1"/>
      <c r="F61" s="59"/>
      <c r="G61" s="54"/>
      <c r="H61" s="59"/>
      <c r="I61" s="54"/>
      <c r="J61" s="59"/>
      <c r="K61" s="54"/>
      <c r="L61" s="59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s="15" customFormat="1" x14ac:dyDescent="0.55000000000000004">
      <c r="A62" s="64" t="s">
        <v>102</v>
      </c>
      <c r="B62" s="1"/>
      <c r="C62" s="1"/>
      <c r="D62" s="1"/>
      <c r="E62" s="1"/>
      <c r="F62" s="124">
        <f>+F64-F63</f>
        <v>135486</v>
      </c>
      <c r="G62" s="56"/>
      <c r="H62" s="54">
        <f>+H64-H63</f>
        <v>275534</v>
      </c>
      <c r="I62" s="56"/>
      <c r="J62" s="54">
        <f>+J29+J57</f>
        <v>103365</v>
      </c>
      <c r="K62" s="56"/>
      <c r="L62" s="106">
        <v>-74966</v>
      </c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s="15" customFormat="1" x14ac:dyDescent="0.55000000000000004">
      <c r="A63" s="64" t="s">
        <v>97</v>
      </c>
      <c r="B63" s="1"/>
      <c r="C63" s="1"/>
      <c r="D63" s="1"/>
      <c r="E63" s="1"/>
      <c r="F63" s="127">
        <f>+'page 9'!M27</f>
        <v>32653</v>
      </c>
      <c r="G63" s="56"/>
      <c r="H63" s="59">
        <v>37628</v>
      </c>
      <c r="I63" s="56"/>
      <c r="J63" s="59">
        <f>+J30</f>
        <v>0</v>
      </c>
      <c r="K63" s="56"/>
      <c r="L63" s="59">
        <v>0</v>
      </c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s="15" customFormat="1" ht="24.75" thickBot="1" x14ac:dyDescent="0.6">
      <c r="A64" s="64" t="s">
        <v>153</v>
      </c>
      <c r="B64" s="1"/>
      <c r="C64" s="1"/>
      <c r="D64" s="1"/>
      <c r="E64" s="1"/>
      <c r="F64" s="70">
        <f>+F59</f>
        <v>168139</v>
      </c>
      <c r="G64" s="56"/>
      <c r="H64" s="70">
        <f>+H59</f>
        <v>313162</v>
      </c>
      <c r="I64" s="56"/>
      <c r="J64" s="70">
        <f>SUM(J62:J63)</f>
        <v>103365</v>
      </c>
      <c r="K64" s="56"/>
      <c r="L64" s="251">
        <f>SUM(L62:L63)</f>
        <v>-74966</v>
      </c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s="15" customFormat="1" ht="24.75" customHeight="1" thickTop="1" x14ac:dyDescent="0.55000000000000004">
      <c r="A65" s="1"/>
      <c r="B65" s="1"/>
      <c r="C65" s="1"/>
      <c r="D65" s="1"/>
      <c r="E65" s="1"/>
      <c r="F65" s="67"/>
      <c r="G65" s="54"/>
      <c r="H65" s="71"/>
      <c r="I65" s="54"/>
      <c r="J65" s="1"/>
      <c r="K65" s="54"/>
      <c r="L65" s="67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s="15" customFormat="1" ht="21" customHeight="1" x14ac:dyDescent="0.55000000000000004">
      <c r="A66" s="1"/>
      <c r="B66" s="1"/>
      <c r="C66" s="1"/>
      <c r="D66" s="1"/>
      <c r="E66" s="1"/>
      <c r="F66" s="67"/>
      <c r="G66" s="56"/>
      <c r="H66" s="67"/>
      <c r="I66" s="56"/>
      <c r="J66" s="1"/>
      <c r="K66" s="56"/>
      <c r="L66" s="67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24.75" customHeight="1" x14ac:dyDescent="0.55000000000000004">
      <c r="F67" s="62"/>
      <c r="G67" s="62"/>
      <c r="H67" s="62"/>
      <c r="I67" s="62"/>
      <c r="J67" s="4" t="s">
        <v>165</v>
      </c>
      <c r="K67" s="62"/>
      <c r="L67" s="62"/>
    </row>
    <row r="68" spans="1:40" ht="24.75" customHeight="1" x14ac:dyDescent="0.55000000000000004">
      <c r="F68" s="62"/>
      <c r="G68" s="62"/>
      <c r="H68" s="62"/>
      <c r="I68" s="62"/>
      <c r="J68" s="4" t="s">
        <v>166</v>
      </c>
      <c r="K68" s="62"/>
      <c r="L68" s="62"/>
    </row>
    <row r="69" spans="1:40" s="15" customFormat="1" x14ac:dyDescent="0.55000000000000004">
      <c r="A69" s="1"/>
      <c r="B69" s="1"/>
      <c r="C69" s="1"/>
      <c r="D69" s="1"/>
      <c r="E69" s="1"/>
      <c r="F69" s="67"/>
      <c r="G69" s="67"/>
      <c r="H69" s="72"/>
      <c r="I69" s="67"/>
      <c r="J69" s="73"/>
      <c r="K69" s="67"/>
      <c r="L69" s="67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s="15" customFormat="1" x14ac:dyDescent="0.55000000000000004">
      <c r="A70" s="1"/>
      <c r="B70" s="1"/>
      <c r="C70" s="1"/>
      <c r="D70" s="1"/>
      <c r="E70" s="1"/>
      <c r="F70" s="67"/>
      <c r="G70" s="67"/>
      <c r="H70" s="72"/>
      <c r="I70" s="67"/>
      <c r="J70" s="73"/>
      <c r="K70" s="67"/>
      <c r="L70" s="67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s="15" customFormat="1" x14ac:dyDescent="0.55000000000000004">
      <c r="A71" s="1"/>
      <c r="B71" s="1"/>
      <c r="C71" s="1"/>
      <c r="D71" s="1"/>
      <c r="E71" s="1"/>
      <c r="F71" s="67"/>
      <c r="G71" s="67"/>
      <c r="H71" s="72"/>
      <c r="I71" s="67"/>
      <c r="J71" s="73"/>
      <c r="K71" s="67"/>
      <c r="L71" s="67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spans="1:40" s="15" customFormat="1" x14ac:dyDescent="0.55000000000000004">
      <c r="A72" s="1"/>
      <c r="B72" s="1"/>
      <c r="C72" s="1"/>
      <c r="D72" s="1"/>
      <c r="E72" s="1"/>
      <c r="F72" s="67"/>
      <c r="G72" s="67"/>
      <c r="H72" s="67"/>
      <c r="I72" s="67"/>
      <c r="J72" s="73"/>
      <c r="K72" s="67"/>
      <c r="L72" s="67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spans="1:40" s="15" customFormat="1" x14ac:dyDescent="0.55000000000000004">
      <c r="A73" s="1"/>
      <c r="B73" s="1"/>
      <c r="C73" s="1"/>
      <c r="D73" s="1"/>
      <c r="E73" s="1"/>
      <c r="F73" s="67"/>
      <c r="G73" s="67"/>
      <c r="I73" s="67"/>
      <c r="J73" s="92"/>
      <c r="K73" s="67"/>
      <c r="L73" s="67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spans="1:40" s="15" customFormat="1" x14ac:dyDescent="0.55000000000000004">
      <c r="A74" s="1"/>
      <c r="B74" s="1"/>
      <c r="C74" s="1"/>
      <c r="D74" s="1"/>
      <c r="E74" s="1"/>
      <c r="F74" s="67"/>
      <c r="G74" s="67"/>
      <c r="H74" s="67"/>
      <c r="I74" s="67"/>
      <c r="J74" s="73"/>
      <c r="K74" s="67"/>
      <c r="L74" s="67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spans="1:40" s="15" customFormat="1" x14ac:dyDescent="0.55000000000000004">
      <c r="A75" s="1"/>
      <c r="B75" s="1"/>
      <c r="C75" s="1"/>
      <c r="D75" s="1"/>
      <c r="E75" s="1"/>
      <c r="F75" s="67"/>
      <c r="G75" s="67"/>
      <c r="H75" s="67"/>
      <c r="I75" s="67"/>
      <c r="J75" s="73"/>
      <c r="K75" s="67"/>
      <c r="L75" s="67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</row>
    <row r="76" spans="1:40" s="15" customFormat="1" x14ac:dyDescent="0.55000000000000004">
      <c r="A76" s="1"/>
      <c r="B76" s="1"/>
      <c r="C76" s="1"/>
      <c r="D76" s="1"/>
      <c r="E76" s="1"/>
      <c r="F76" s="67"/>
      <c r="G76" s="67"/>
      <c r="H76" s="67"/>
      <c r="I76" s="67"/>
      <c r="J76" s="73"/>
      <c r="K76" s="67"/>
      <c r="L76" s="67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</row>
    <row r="77" spans="1:40" s="15" customFormat="1" ht="18" customHeight="1" x14ac:dyDescent="0.55000000000000004">
      <c r="A77" s="1"/>
      <c r="B77" s="1"/>
      <c r="C77" s="1"/>
      <c r="D77" s="1"/>
      <c r="E77" s="1"/>
      <c r="F77" s="67"/>
      <c r="G77" s="67"/>
      <c r="H77" s="67"/>
      <c r="I77" s="67"/>
      <c r="J77" s="73"/>
      <c r="K77" s="67"/>
      <c r="L77" s="67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</row>
    <row r="78" spans="1:40" s="15" customFormat="1" x14ac:dyDescent="0.55000000000000004">
      <c r="A78" s="1" t="s">
        <v>13</v>
      </c>
      <c r="B78" s="1"/>
      <c r="C78" s="1"/>
      <c r="D78" s="1"/>
      <c r="E78" s="1"/>
      <c r="F78" s="67"/>
      <c r="G78" s="67"/>
      <c r="H78" s="67"/>
      <c r="I78" s="67"/>
      <c r="J78" s="53"/>
      <c r="K78" s="67"/>
      <c r="L78" s="67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</row>
    <row r="79" spans="1:40" s="15" customFormat="1" x14ac:dyDescent="0.55000000000000004"/>
    <row r="80" spans="1:40" s="15" customFormat="1" x14ac:dyDescent="0.55000000000000004"/>
    <row r="81" s="15" customFormat="1" x14ac:dyDescent="0.55000000000000004"/>
    <row r="82" s="15" customFormat="1" x14ac:dyDescent="0.55000000000000004"/>
    <row r="83" s="15" customFormat="1" x14ac:dyDescent="0.55000000000000004"/>
    <row r="84" s="15" customFormat="1" x14ac:dyDescent="0.55000000000000004"/>
    <row r="85" s="15" customFormat="1" x14ac:dyDescent="0.55000000000000004"/>
    <row r="86" s="15" customFormat="1" x14ac:dyDescent="0.55000000000000004"/>
    <row r="87" s="15" customFormat="1" x14ac:dyDescent="0.55000000000000004"/>
    <row r="88" s="15" customFormat="1" x14ac:dyDescent="0.55000000000000004"/>
    <row r="89" s="15" customFormat="1" x14ac:dyDescent="0.55000000000000004"/>
    <row r="90" s="15" customFormat="1" x14ac:dyDescent="0.55000000000000004"/>
    <row r="91" s="15" customFormat="1" x14ac:dyDescent="0.55000000000000004"/>
    <row r="92" s="15" customFormat="1" x14ac:dyDescent="0.55000000000000004"/>
    <row r="93" s="15" customFormat="1" x14ac:dyDescent="0.55000000000000004"/>
    <row r="94" s="15" customFormat="1" x14ac:dyDescent="0.55000000000000004"/>
    <row r="95" s="15" customFormat="1" x14ac:dyDescent="0.55000000000000004"/>
    <row r="96" s="15" customFormat="1" x14ac:dyDescent="0.55000000000000004"/>
    <row r="97" s="15" customFormat="1" x14ac:dyDescent="0.55000000000000004"/>
    <row r="98" s="15" customFormat="1" x14ac:dyDescent="0.55000000000000004"/>
    <row r="99" s="15" customFormat="1" x14ac:dyDescent="0.55000000000000004"/>
    <row r="100" s="15" customFormat="1" x14ac:dyDescent="0.55000000000000004"/>
    <row r="101" s="15" customFormat="1" x14ac:dyDescent="0.55000000000000004"/>
    <row r="102" s="15" customFormat="1" x14ac:dyDescent="0.55000000000000004"/>
    <row r="103" s="15" customFormat="1" x14ac:dyDescent="0.55000000000000004"/>
    <row r="104" s="15" customFormat="1" x14ac:dyDescent="0.55000000000000004"/>
    <row r="105" s="15" customFormat="1" x14ac:dyDescent="0.55000000000000004"/>
    <row r="106" s="15" customFormat="1" x14ac:dyDescent="0.55000000000000004"/>
    <row r="107" s="15" customFormat="1" x14ac:dyDescent="0.55000000000000004"/>
    <row r="108" s="15" customFormat="1" x14ac:dyDescent="0.55000000000000004"/>
    <row r="109" s="15" customFormat="1" x14ac:dyDescent="0.55000000000000004"/>
    <row r="110" s="15" customFormat="1" x14ac:dyDescent="0.55000000000000004"/>
    <row r="111" s="15" customFormat="1" x14ac:dyDescent="0.55000000000000004"/>
    <row r="112" s="15" customFormat="1" x14ac:dyDescent="0.55000000000000004"/>
    <row r="113" s="15" customFormat="1" x14ac:dyDescent="0.55000000000000004"/>
    <row r="114" s="15" customFormat="1" x14ac:dyDescent="0.55000000000000004"/>
    <row r="115" s="15" customFormat="1" x14ac:dyDescent="0.55000000000000004"/>
    <row r="116" s="15" customFormat="1" x14ac:dyDescent="0.55000000000000004"/>
    <row r="117" s="15" customFormat="1" x14ac:dyDescent="0.55000000000000004"/>
    <row r="118" s="15" customFormat="1" x14ac:dyDescent="0.55000000000000004"/>
    <row r="119" s="15" customFormat="1" x14ac:dyDescent="0.55000000000000004"/>
    <row r="120" s="15" customFormat="1" x14ac:dyDescent="0.55000000000000004"/>
    <row r="121" s="15" customFormat="1" x14ac:dyDescent="0.55000000000000004"/>
    <row r="122" s="15" customFormat="1" x14ac:dyDescent="0.55000000000000004"/>
    <row r="123" s="15" customFormat="1" x14ac:dyDescent="0.55000000000000004"/>
    <row r="124" s="15" customFormat="1" x14ac:dyDescent="0.55000000000000004"/>
    <row r="125" s="15" customFormat="1" x14ac:dyDescent="0.55000000000000004"/>
    <row r="126" s="15" customFormat="1" x14ac:dyDescent="0.55000000000000004"/>
    <row r="127" s="15" customFormat="1" x14ac:dyDescent="0.55000000000000004"/>
    <row r="128" s="15" customFormat="1" x14ac:dyDescent="0.55000000000000004"/>
    <row r="129" s="15" customFormat="1" x14ac:dyDescent="0.55000000000000004"/>
    <row r="130" s="15" customFormat="1" x14ac:dyDescent="0.55000000000000004"/>
    <row r="131" s="15" customFormat="1" x14ac:dyDescent="0.55000000000000004"/>
    <row r="132" s="15" customFormat="1" x14ac:dyDescent="0.55000000000000004"/>
    <row r="133" s="15" customFormat="1" x14ac:dyDescent="0.55000000000000004"/>
    <row r="134" s="15" customFormat="1" x14ac:dyDescent="0.55000000000000004"/>
    <row r="135" s="15" customFormat="1" x14ac:dyDescent="0.55000000000000004"/>
    <row r="136" s="15" customFormat="1" x14ac:dyDescent="0.55000000000000004"/>
    <row r="137" s="15" customFormat="1" x14ac:dyDescent="0.55000000000000004"/>
    <row r="138" s="15" customFormat="1" x14ac:dyDescent="0.55000000000000004"/>
    <row r="139" s="15" customFormat="1" x14ac:dyDescent="0.55000000000000004"/>
    <row r="140" s="15" customFormat="1" x14ac:dyDescent="0.55000000000000004"/>
    <row r="141" s="15" customFormat="1" x14ac:dyDescent="0.55000000000000004"/>
    <row r="142" s="15" customFormat="1" x14ac:dyDescent="0.55000000000000004"/>
    <row r="143" s="15" customFormat="1" x14ac:dyDescent="0.55000000000000004"/>
    <row r="144" s="15" customFormat="1" x14ac:dyDescent="0.55000000000000004"/>
    <row r="145" s="15" customFormat="1" x14ac:dyDescent="0.55000000000000004"/>
    <row r="146" s="15" customFormat="1" x14ac:dyDescent="0.55000000000000004"/>
    <row r="147" s="15" customFormat="1" x14ac:dyDescent="0.55000000000000004"/>
    <row r="148" s="15" customFormat="1" x14ac:dyDescent="0.55000000000000004"/>
    <row r="149" s="15" customFormat="1" x14ac:dyDescent="0.55000000000000004"/>
    <row r="150" s="15" customFormat="1" x14ac:dyDescent="0.55000000000000004"/>
    <row r="151" s="15" customFormat="1" x14ac:dyDescent="0.55000000000000004"/>
    <row r="152" s="15" customFormat="1" x14ac:dyDescent="0.55000000000000004"/>
    <row r="153" s="15" customFormat="1" x14ac:dyDescent="0.55000000000000004"/>
    <row r="154" s="15" customFormat="1" x14ac:dyDescent="0.55000000000000004"/>
    <row r="155" s="15" customFormat="1" x14ac:dyDescent="0.55000000000000004"/>
    <row r="156" s="15" customFormat="1" x14ac:dyDescent="0.55000000000000004"/>
    <row r="157" s="15" customFormat="1" x14ac:dyDescent="0.55000000000000004"/>
    <row r="158" s="15" customFormat="1" x14ac:dyDescent="0.55000000000000004"/>
    <row r="159" s="15" customFormat="1" ht="24.75" customHeight="1" x14ac:dyDescent="0.55000000000000004"/>
    <row r="160" s="15" customFormat="1" ht="24.75" customHeight="1" x14ac:dyDescent="0.55000000000000004"/>
    <row r="161" spans="1:40" s="15" customFormat="1" ht="24.75" customHeight="1" x14ac:dyDescent="0.55000000000000004"/>
    <row r="162" spans="1:40" s="15" customFormat="1" ht="24.75" customHeight="1" x14ac:dyDescent="0.55000000000000004"/>
    <row r="163" spans="1:40" s="15" customFormat="1" ht="24.75" customHeight="1" x14ac:dyDescent="0.55000000000000004"/>
    <row r="164" spans="1:40" s="15" customFormat="1" ht="24.75" customHeight="1" x14ac:dyDescent="0.55000000000000004"/>
    <row r="165" spans="1:40" s="15" customFormat="1" ht="24.75" customHeight="1" x14ac:dyDescent="0.55000000000000004"/>
    <row r="166" spans="1:40" s="15" customFormat="1" ht="24.75" customHeight="1" x14ac:dyDescent="0.55000000000000004"/>
    <row r="167" spans="1:40" s="15" customFormat="1" ht="24.75" customHeight="1" x14ac:dyDescent="0.55000000000000004"/>
    <row r="168" spans="1:40" s="15" customFormat="1" ht="24.75" customHeight="1" x14ac:dyDescent="0.55000000000000004"/>
    <row r="169" spans="1:40" s="15" customFormat="1" ht="24.75" customHeight="1" x14ac:dyDescent="0.55000000000000004"/>
    <row r="170" spans="1:40" s="15" customFormat="1" ht="24.75" customHeight="1" x14ac:dyDescent="0.55000000000000004"/>
    <row r="171" spans="1:40" s="15" customFormat="1" ht="24.75" customHeight="1" x14ac:dyDescent="0.55000000000000004">
      <c r="A171" s="1"/>
      <c r="B171" s="1"/>
      <c r="C171" s="1"/>
      <c r="D171" s="1"/>
      <c r="E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</row>
  </sheetData>
  <mergeCells count="10">
    <mergeCell ref="F45:H45"/>
    <mergeCell ref="J45:L45"/>
    <mergeCell ref="A2:L2"/>
    <mergeCell ref="A3:L3"/>
    <mergeCell ref="A4:L4"/>
    <mergeCell ref="F6:H6"/>
    <mergeCell ref="J6:L6"/>
    <mergeCell ref="A41:L41"/>
    <mergeCell ref="A42:L42"/>
    <mergeCell ref="A43:L43"/>
  </mergeCells>
  <pageMargins left="0.9" right="0.4" top="0.5" bottom="0.6" header="0.1" footer="0.1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opLeftCell="C23" zoomScale="85" zoomScaleNormal="85" zoomScaleSheetLayoutView="70" workbookViewId="0">
      <selection activeCell="A4" sqref="A4:L4"/>
    </sheetView>
  </sheetViews>
  <sheetFormatPr defaultColWidth="9.140625" defaultRowHeight="23.25" x14ac:dyDescent="0.5"/>
  <cols>
    <col min="1" max="1" width="45.5703125" style="1" customWidth="1"/>
    <col min="2" max="2" width="9.5703125" style="1" customWidth="1"/>
    <col min="3" max="3" width="12.42578125" style="1" bestFit="1" customWidth="1"/>
    <col min="4" max="4" width="11.5703125" style="1" bestFit="1" customWidth="1"/>
    <col min="5" max="5" width="13.140625" style="11" bestFit="1" customWidth="1"/>
    <col min="6" max="6" width="15.28515625" style="1" bestFit="1" customWidth="1"/>
    <col min="7" max="7" width="19.7109375" style="1" bestFit="1" customWidth="1"/>
    <col min="8" max="8" width="4.42578125" style="1" customWidth="1"/>
    <col min="9" max="9" width="12.42578125" style="1" customWidth="1"/>
    <col min="10" max="10" width="4.5703125" style="1" customWidth="1"/>
    <col min="11" max="11" width="14.42578125" style="1" bestFit="1" customWidth="1"/>
    <col min="12" max="12" width="12.85546875" style="1" bestFit="1" customWidth="1"/>
    <col min="13" max="13" width="11.7109375" style="1" customWidth="1"/>
    <col min="14" max="14" width="12.85546875" style="1" bestFit="1" customWidth="1"/>
    <col min="15" max="15" width="4" style="1" customWidth="1"/>
    <col min="16" max="16384" width="9.140625" style="1"/>
  </cols>
  <sheetData>
    <row r="1" spans="1:20" x14ac:dyDescent="0.5">
      <c r="A1" s="330" t="str">
        <f>+'Page5-6'!A2:L2</f>
        <v>THAI SUGAR TERMINAL PUBLIC COMPANY LIMITED AND ITS SUBSIDIARY COMPANIES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</row>
    <row r="2" spans="1:20" x14ac:dyDescent="0.5">
      <c r="A2" s="330" t="s">
        <v>54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</row>
    <row r="3" spans="1:20" x14ac:dyDescent="0.5">
      <c r="A3" s="330" t="str">
        <f>+'page 7-8'!A4:L4</f>
        <v>For the nine-month period ended September 30, 2019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</row>
    <row r="4" spans="1:20" ht="9" customHeight="1" x14ac:dyDescent="0.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20" x14ac:dyDescent="0.5">
      <c r="A5" s="330" t="s">
        <v>42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</row>
    <row r="6" spans="1:20" x14ac:dyDescent="0.5">
      <c r="A6" s="2"/>
      <c r="B6" s="2"/>
      <c r="C6" s="3"/>
      <c r="D6" s="3"/>
      <c r="F6" s="3"/>
      <c r="G6" s="28"/>
      <c r="H6" s="28"/>
      <c r="I6" s="28"/>
      <c r="J6" s="28"/>
      <c r="K6" s="28"/>
      <c r="L6" s="28"/>
      <c r="M6" s="340" t="s">
        <v>147</v>
      </c>
      <c r="N6" s="340"/>
    </row>
    <row r="7" spans="1:20" s="11" customFormat="1" x14ac:dyDescent="0.5">
      <c r="A7" s="29"/>
      <c r="B7" s="29"/>
      <c r="C7" s="6"/>
      <c r="D7" s="6"/>
      <c r="E7" s="6"/>
      <c r="F7" s="7"/>
      <c r="G7" s="342" t="s">
        <v>55</v>
      </c>
      <c r="H7" s="342"/>
      <c r="I7" s="342"/>
      <c r="J7" s="342"/>
      <c r="K7" s="342"/>
      <c r="L7" s="3"/>
      <c r="M7" s="10"/>
      <c r="N7" s="10"/>
      <c r="O7" s="1"/>
      <c r="P7" s="1"/>
      <c r="Q7" s="1"/>
      <c r="R7" s="1"/>
      <c r="S7" s="1"/>
      <c r="T7" s="1"/>
    </row>
    <row r="8" spans="1:20" s="11" customFormat="1" x14ac:dyDescent="0.5">
      <c r="C8" s="10"/>
      <c r="D8" s="10"/>
      <c r="G8" s="6" t="s">
        <v>159</v>
      </c>
      <c r="H8" s="338" t="s">
        <v>56</v>
      </c>
      <c r="I8" s="338"/>
      <c r="J8" s="338"/>
      <c r="K8" s="6"/>
      <c r="L8" s="10"/>
      <c r="M8" s="10"/>
      <c r="N8" s="10"/>
      <c r="O8" s="1"/>
      <c r="P8" s="1"/>
      <c r="Q8" s="1"/>
      <c r="R8" s="1"/>
      <c r="S8" s="1"/>
      <c r="T8" s="1"/>
    </row>
    <row r="9" spans="1:20" s="11" customFormat="1" x14ac:dyDescent="0.5">
      <c r="C9" s="10"/>
      <c r="D9" s="10"/>
      <c r="E9" s="10"/>
      <c r="F9" s="10"/>
      <c r="G9" s="30" t="s">
        <v>160</v>
      </c>
      <c r="H9" s="337" t="s">
        <v>58</v>
      </c>
      <c r="I9" s="337"/>
      <c r="J9" s="337"/>
      <c r="K9" s="113"/>
      <c r="L9" s="10"/>
      <c r="M9" s="10"/>
      <c r="N9" s="10"/>
      <c r="O9" s="1"/>
      <c r="P9" s="1"/>
      <c r="Q9" s="1"/>
      <c r="R9" s="1"/>
      <c r="S9" s="1"/>
      <c r="T9" s="1"/>
    </row>
    <row r="10" spans="1:20" s="11" customFormat="1" x14ac:dyDescent="0.5">
      <c r="C10" s="10"/>
      <c r="D10" s="10"/>
      <c r="E10" s="341"/>
      <c r="F10" s="341"/>
      <c r="H10" s="334" t="s">
        <v>60</v>
      </c>
      <c r="I10" s="334"/>
      <c r="J10" s="334"/>
      <c r="K10" s="136" t="s">
        <v>161</v>
      </c>
      <c r="N10" s="10"/>
      <c r="O10" s="1"/>
      <c r="P10" s="1"/>
      <c r="Q10" s="1"/>
      <c r="R10" s="1"/>
      <c r="S10" s="1"/>
      <c r="T10" s="1"/>
    </row>
    <row r="11" spans="1:20" s="11" customFormat="1" x14ac:dyDescent="0.5">
      <c r="C11" s="10" t="s">
        <v>61</v>
      </c>
      <c r="D11" s="42" t="s">
        <v>112</v>
      </c>
      <c r="E11" s="339" t="s">
        <v>33</v>
      </c>
      <c r="F11" s="339"/>
      <c r="G11" s="258" t="s">
        <v>174</v>
      </c>
      <c r="H11" s="330" t="s">
        <v>62</v>
      </c>
      <c r="I11" s="330"/>
      <c r="J11" s="330"/>
      <c r="K11" s="10" t="s">
        <v>69</v>
      </c>
      <c r="L11" s="10" t="s">
        <v>68</v>
      </c>
      <c r="M11" s="32" t="s">
        <v>72</v>
      </c>
      <c r="N11" s="10" t="s">
        <v>68</v>
      </c>
      <c r="O11" s="1"/>
      <c r="P11" s="1"/>
      <c r="Q11" s="1"/>
      <c r="R11" s="1"/>
      <c r="S11" s="1"/>
      <c r="T11" s="1"/>
    </row>
    <row r="12" spans="1:20" s="11" customFormat="1" x14ac:dyDescent="0.5">
      <c r="C12" s="10" t="s">
        <v>63</v>
      </c>
      <c r="D12" s="42" t="s">
        <v>113</v>
      </c>
      <c r="E12" s="10" t="s">
        <v>34</v>
      </c>
      <c r="F12" s="10"/>
      <c r="G12" s="258" t="s">
        <v>175</v>
      </c>
      <c r="H12" s="330" t="s">
        <v>64</v>
      </c>
      <c r="I12" s="330"/>
      <c r="J12" s="330"/>
      <c r="K12" s="10" t="s">
        <v>70</v>
      </c>
      <c r="L12" s="10" t="s">
        <v>70</v>
      </c>
      <c r="M12" s="32" t="s">
        <v>73</v>
      </c>
      <c r="N12" s="10" t="s">
        <v>70</v>
      </c>
      <c r="O12" s="1"/>
      <c r="P12" s="1"/>
      <c r="Q12" s="1"/>
      <c r="R12" s="1"/>
      <c r="S12" s="1"/>
      <c r="T12" s="1"/>
    </row>
    <row r="13" spans="1:20" s="11" customFormat="1" x14ac:dyDescent="0.5">
      <c r="A13" s="33"/>
      <c r="B13" s="293" t="s">
        <v>2</v>
      </c>
      <c r="C13" s="9" t="s">
        <v>65</v>
      </c>
      <c r="D13" s="43" t="s">
        <v>114</v>
      </c>
      <c r="E13" s="9" t="s">
        <v>66</v>
      </c>
      <c r="F13" s="30" t="s">
        <v>36</v>
      </c>
      <c r="G13" s="260" t="s">
        <v>176</v>
      </c>
      <c r="H13" s="336" t="s">
        <v>67</v>
      </c>
      <c r="I13" s="336"/>
      <c r="J13" s="336"/>
      <c r="K13" s="9" t="s">
        <v>71</v>
      </c>
      <c r="L13" s="9" t="s">
        <v>71</v>
      </c>
      <c r="M13" s="46" t="s">
        <v>98</v>
      </c>
      <c r="N13" s="9" t="s">
        <v>71</v>
      </c>
      <c r="O13" s="1"/>
      <c r="P13" s="1"/>
      <c r="Q13" s="1"/>
      <c r="R13" s="1"/>
      <c r="S13" s="1"/>
      <c r="T13" s="1"/>
    </row>
    <row r="14" spans="1:20" s="11" customFormat="1" ht="9" customHeight="1" x14ac:dyDescent="0.5">
      <c r="B14" s="10"/>
      <c r="C14" s="10"/>
      <c r="D14" s="10"/>
      <c r="E14" s="10"/>
      <c r="G14" s="10"/>
      <c r="H14" s="10"/>
      <c r="I14" s="10"/>
      <c r="J14" s="10"/>
      <c r="K14" s="10"/>
      <c r="L14" s="10"/>
      <c r="M14" s="10"/>
      <c r="N14" s="2"/>
      <c r="O14" s="1"/>
      <c r="P14" s="1"/>
      <c r="Q14" s="1"/>
      <c r="R14" s="1"/>
      <c r="S14" s="1"/>
      <c r="T14" s="1"/>
    </row>
    <row r="15" spans="1:20" ht="22.5" customHeight="1" x14ac:dyDescent="0.5">
      <c r="A15" s="1" t="s">
        <v>150</v>
      </c>
      <c r="B15" s="11"/>
      <c r="C15" s="22">
        <v>191664</v>
      </c>
      <c r="D15" s="22">
        <v>17424</v>
      </c>
      <c r="E15" s="22">
        <v>19200</v>
      </c>
      <c r="F15" s="22">
        <v>1156925</v>
      </c>
      <c r="G15" s="22">
        <v>1180038</v>
      </c>
      <c r="I15" s="22">
        <v>105778</v>
      </c>
      <c r="K15" s="22">
        <f>SUM(G15:I15)</f>
        <v>1285816</v>
      </c>
      <c r="L15" s="22">
        <f>+C15+E15+F15+K15+D15</f>
        <v>2671029</v>
      </c>
      <c r="M15" s="22">
        <v>406549</v>
      </c>
      <c r="N15" s="22">
        <f>+L15+M15</f>
        <v>3077578</v>
      </c>
      <c r="P15" s="13"/>
    </row>
    <row r="16" spans="1:20" ht="22.5" customHeight="1" x14ac:dyDescent="0.5">
      <c r="A16" s="96" t="s">
        <v>151</v>
      </c>
      <c r="B16" s="11"/>
      <c r="C16" s="22">
        <v>0</v>
      </c>
      <c r="D16" s="22">
        <v>0</v>
      </c>
      <c r="E16" s="34">
        <v>0</v>
      </c>
      <c r="F16" s="22">
        <f>+'page 7-8'!H29</f>
        <v>162417</v>
      </c>
      <c r="G16" s="22">
        <v>0</v>
      </c>
      <c r="H16" s="22"/>
      <c r="I16" s="22">
        <v>0</v>
      </c>
      <c r="J16" s="22"/>
      <c r="K16" s="22">
        <f>SUM(G16,I16)</f>
        <v>0</v>
      </c>
      <c r="L16" s="22">
        <f>+C16+E16+F16+K16</f>
        <v>162417</v>
      </c>
      <c r="M16" s="22">
        <f>'page 7-8'!H30</f>
        <v>37606</v>
      </c>
      <c r="N16" s="22">
        <f>+L16+M16</f>
        <v>200023</v>
      </c>
      <c r="P16" s="13"/>
    </row>
    <row r="17" spans="1:16" ht="22.5" customHeight="1" x14ac:dyDescent="0.5">
      <c r="A17" s="96" t="s">
        <v>152</v>
      </c>
      <c r="B17" s="11"/>
      <c r="C17" s="87">
        <v>0</v>
      </c>
      <c r="D17" s="87">
        <v>0</v>
      </c>
      <c r="E17" s="112">
        <v>0</v>
      </c>
      <c r="F17" s="49">
        <v>-716</v>
      </c>
      <c r="G17" s="44">
        <v>113833</v>
      </c>
      <c r="H17" s="87"/>
      <c r="I17" s="87">
        <v>0</v>
      </c>
      <c r="J17" s="87"/>
      <c r="K17" s="44">
        <f>SUM(G17,I17)</f>
        <v>113833</v>
      </c>
      <c r="L17" s="44">
        <f>+K17+F17+E17+C17</f>
        <v>113117</v>
      </c>
      <c r="M17" s="87">
        <v>22</v>
      </c>
      <c r="N17" s="87">
        <f>+L17+M17</f>
        <v>113139</v>
      </c>
      <c r="P17" s="13"/>
    </row>
    <row r="18" spans="1:16" ht="22.5" customHeight="1" x14ac:dyDescent="0.5">
      <c r="A18" s="96" t="s">
        <v>153</v>
      </c>
      <c r="B18" s="11"/>
      <c r="C18" s="97">
        <f>SUM(C16:C17)</f>
        <v>0</v>
      </c>
      <c r="D18" s="97">
        <f>SUM(D16:D17)</f>
        <v>0</v>
      </c>
      <c r="E18" s="97">
        <f>SUM(E16:E17)</f>
        <v>0</v>
      </c>
      <c r="F18" s="111">
        <f>SUM(F16:F17)</f>
        <v>161701</v>
      </c>
      <c r="G18" s="111">
        <f>SUM(G16:G17)</f>
        <v>113833</v>
      </c>
      <c r="H18" s="97"/>
      <c r="I18" s="97">
        <f>SUM(I16:I17)</f>
        <v>0</v>
      </c>
      <c r="J18" s="97"/>
      <c r="K18" s="111">
        <f>SUM(K16:K17)</f>
        <v>113833</v>
      </c>
      <c r="L18" s="97">
        <f>SUM(L16:L17)</f>
        <v>275534</v>
      </c>
      <c r="M18" s="97">
        <f>SUM(M16:M17)</f>
        <v>37628</v>
      </c>
      <c r="N18" s="97">
        <f>SUM(N16:N17)</f>
        <v>313162</v>
      </c>
      <c r="P18" s="13"/>
    </row>
    <row r="19" spans="1:16" ht="22.5" customHeight="1" x14ac:dyDescent="0.5">
      <c r="A19" s="1" t="s">
        <v>180</v>
      </c>
      <c r="B19" s="253">
        <v>21</v>
      </c>
      <c r="C19" s="97">
        <v>0</v>
      </c>
      <c r="D19" s="97">
        <v>0</v>
      </c>
      <c r="E19" s="97">
        <v>0</v>
      </c>
      <c r="F19" s="111">
        <v>-26833</v>
      </c>
      <c r="G19" s="111">
        <v>0</v>
      </c>
      <c r="H19" s="97"/>
      <c r="I19" s="97">
        <v>0</v>
      </c>
      <c r="J19" s="97"/>
      <c r="K19" s="111">
        <v>0</v>
      </c>
      <c r="L19" s="265">
        <f>SUM(C19:F19,K19)</f>
        <v>-26833</v>
      </c>
      <c r="M19" s="97">
        <v>0</v>
      </c>
      <c r="N19" s="265">
        <f>SUM(L19:M19)</f>
        <v>-26833</v>
      </c>
      <c r="P19" s="13"/>
    </row>
    <row r="20" spans="1:16" ht="22.5" customHeight="1" x14ac:dyDescent="0.5">
      <c r="A20" s="1" t="s">
        <v>182</v>
      </c>
      <c r="B20" s="253"/>
      <c r="C20" s="97">
        <v>0</v>
      </c>
      <c r="D20" s="97">
        <v>0</v>
      </c>
      <c r="E20" s="97">
        <v>0</v>
      </c>
      <c r="F20" s="254">
        <v>0</v>
      </c>
      <c r="G20" s="111">
        <v>0</v>
      </c>
      <c r="H20" s="97"/>
      <c r="I20" s="97">
        <v>204</v>
      </c>
      <c r="J20" s="97"/>
      <c r="K20" s="111">
        <f>+G20+I20</f>
        <v>204</v>
      </c>
      <c r="L20" s="97">
        <f>SUM(C20:F20,K20)</f>
        <v>204</v>
      </c>
      <c r="M20" s="97">
        <v>0</v>
      </c>
      <c r="N20" s="97">
        <f>SUM(L20:M20)</f>
        <v>204</v>
      </c>
      <c r="P20" s="13"/>
    </row>
    <row r="21" spans="1:16" ht="22.5" customHeight="1" x14ac:dyDescent="0.5">
      <c r="A21" s="1" t="s">
        <v>181</v>
      </c>
      <c r="B21" s="11"/>
      <c r="C21" s="87">
        <v>0</v>
      </c>
      <c r="D21" s="87">
        <v>0</v>
      </c>
      <c r="E21" s="87">
        <v>0</v>
      </c>
      <c r="F21" s="87">
        <v>0</v>
      </c>
      <c r="G21" s="87">
        <v>0</v>
      </c>
      <c r="H21" s="87"/>
      <c r="I21" s="87">
        <v>0</v>
      </c>
      <c r="J21" s="87"/>
      <c r="K21" s="44">
        <v>0</v>
      </c>
      <c r="L21" s="87">
        <v>0</v>
      </c>
      <c r="M21" s="266">
        <v>-5017</v>
      </c>
      <c r="N21" s="266">
        <f>SUM(L21:M21)</f>
        <v>-5017</v>
      </c>
      <c r="P21" s="13"/>
    </row>
    <row r="22" spans="1:16" ht="22.5" customHeight="1" thickBot="1" x14ac:dyDescent="0.55000000000000004">
      <c r="A22" s="96" t="s">
        <v>213</v>
      </c>
      <c r="B22" s="11"/>
      <c r="C22" s="25">
        <f>SUM(C15,C18:C21)</f>
        <v>191664</v>
      </c>
      <c r="D22" s="25">
        <f t="shared" ref="D22:G22" si="0">SUM(D15,D18:D21)</f>
        <v>17424</v>
      </c>
      <c r="E22" s="25">
        <f t="shared" si="0"/>
        <v>19200</v>
      </c>
      <c r="F22" s="25">
        <f t="shared" si="0"/>
        <v>1291793</v>
      </c>
      <c r="G22" s="25">
        <f t="shared" si="0"/>
        <v>1293871</v>
      </c>
      <c r="H22" s="25"/>
      <c r="I22" s="25">
        <f>SUM(I15,I18:I21)</f>
        <v>105982</v>
      </c>
      <c r="J22" s="25"/>
      <c r="K22" s="25">
        <f>SUM(K15,K18:K21)</f>
        <v>1399853</v>
      </c>
      <c r="L22" s="25">
        <f>SUM(L15,L18:L21)</f>
        <v>2919934</v>
      </c>
      <c r="M22" s="25">
        <f>M15+M18+M21</f>
        <v>439160</v>
      </c>
      <c r="N22" s="25">
        <f>SUM(N15,N18:N21)</f>
        <v>3359094</v>
      </c>
      <c r="P22" s="13"/>
    </row>
    <row r="23" spans="1:16" ht="8.4499999999999993" customHeight="1" thickTop="1" x14ac:dyDescent="0.5">
      <c r="A23" s="11"/>
      <c r="B23" s="11"/>
      <c r="C23" s="22"/>
      <c r="D23" s="22"/>
      <c r="E23" s="34"/>
      <c r="F23" s="22">
        <v>0</v>
      </c>
      <c r="G23" s="23"/>
      <c r="H23" s="22"/>
      <c r="I23" s="22"/>
      <c r="J23" s="22"/>
      <c r="K23" s="22"/>
      <c r="L23" s="22"/>
      <c r="M23" s="22"/>
      <c r="N23" s="22"/>
      <c r="P23" s="13"/>
    </row>
    <row r="24" spans="1:16" ht="22.5" customHeight="1" x14ac:dyDescent="0.5">
      <c r="A24" s="96" t="s">
        <v>154</v>
      </c>
      <c r="B24" s="11"/>
      <c r="C24" s="22">
        <v>191664</v>
      </c>
      <c r="D24" s="22">
        <v>17424</v>
      </c>
      <c r="E24" s="34">
        <v>19200</v>
      </c>
      <c r="F24" s="22">
        <v>1271021</v>
      </c>
      <c r="G24" s="22">
        <v>1523227</v>
      </c>
      <c r="H24" s="22"/>
      <c r="I24" s="22">
        <v>105636</v>
      </c>
      <c r="J24" s="22"/>
      <c r="K24" s="22">
        <v>1628863</v>
      </c>
      <c r="L24" s="22">
        <v>3128172</v>
      </c>
      <c r="M24" s="22">
        <v>453606</v>
      </c>
      <c r="N24" s="22">
        <f>+L24+M24</f>
        <v>3581778</v>
      </c>
      <c r="P24" s="13"/>
    </row>
    <row r="25" spans="1:16" ht="22.5" customHeight="1" x14ac:dyDescent="0.5">
      <c r="A25" s="96" t="s">
        <v>151</v>
      </c>
      <c r="B25" s="11"/>
      <c r="C25" s="22">
        <v>0</v>
      </c>
      <c r="D25" s="22">
        <v>0</v>
      </c>
      <c r="E25" s="22">
        <v>0</v>
      </c>
      <c r="F25" s="301">
        <f>+'page 7-8'!F29</f>
        <v>136684</v>
      </c>
      <c r="G25" s="302">
        <v>0</v>
      </c>
      <c r="H25" s="22"/>
      <c r="I25" s="22">
        <v>0</v>
      </c>
      <c r="J25" s="22"/>
      <c r="K25" s="22">
        <f>SUM(G25:J25)</f>
        <v>0</v>
      </c>
      <c r="L25" s="22">
        <f>+C25+E25+F25+K25</f>
        <v>136684</v>
      </c>
      <c r="M25" s="301">
        <f>'page 7-8'!F30</f>
        <v>32627</v>
      </c>
      <c r="N25" s="22">
        <f>+L25+M25</f>
        <v>169311</v>
      </c>
      <c r="P25" s="13"/>
    </row>
    <row r="26" spans="1:16" ht="22.5" customHeight="1" x14ac:dyDescent="0.5">
      <c r="A26" s="96" t="s">
        <v>152</v>
      </c>
      <c r="B26" s="11"/>
      <c r="C26" s="22">
        <v>0</v>
      </c>
      <c r="D26" s="22">
        <v>0</v>
      </c>
      <c r="E26" s="22">
        <v>0</v>
      </c>
      <c r="F26" s="303">
        <v>-1168</v>
      </c>
      <c r="G26" s="303">
        <v>-30</v>
      </c>
      <c r="H26" s="22"/>
      <c r="I26" s="22">
        <v>0</v>
      </c>
      <c r="J26" s="22"/>
      <c r="K26" s="45">
        <f>SUM(G26:J26)</f>
        <v>-30</v>
      </c>
      <c r="L26" s="45">
        <f>+C26+E26+F26+K26</f>
        <v>-1198</v>
      </c>
      <c r="M26" s="307">
        <v>26</v>
      </c>
      <c r="N26" s="44">
        <f>+L26+M26</f>
        <v>-1172</v>
      </c>
      <c r="P26" s="13"/>
    </row>
    <row r="27" spans="1:16" ht="22.5" customHeight="1" x14ac:dyDescent="0.5">
      <c r="A27" s="96" t="s">
        <v>153</v>
      </c>
      <c r="B27" s="11"/>
      <c r="C27" s="24">
        <f>SUM(C25:C26)</f>
        <v>0</v>
      </c>
      <c r="D27" s="24">
        <f>SUM(D25:D26)</f>
        <v>0</v>
      </c>
      <c r="E27" s="24">
        <f>SUM(E25:E26)</f>
        <v>0</v>
      </c>
      <c r="F27" s="304">
        <f>SUM(F25:F26)</f>
        <v>135516</v>
      </c>
      <c r="G27" s="305">
        <f>SUM(G25:G26)</f>
        <v>-30</v>
      </c>
      <c r="H27" s="24"/>
      <c r="I27" s="24">
        <f>SUM(I25:I26)</f>
        <v>0</v>
      </c>
      <c r="J27" s="24"/>
      <c r="K27" s="50">
        <f>SUM(K25:K26)</f>
        <v>-30</v>
      </c>
      <c r="L27" s="24">
        <f>SUM(L25:L26)</f>
        <v>135486</v>
      </c>
      <c r="M27" s="304">
        <f>SUM(M25:M26)</f>
        <v>32653</v>
      </c>
      <c r="N27" s="45">
        <f>SUM(N25:N26)</f>
        <v>168139</v>
      </c>
      <c r="P27" s="13"/>
    </row>
    <row r="28" spans="1:16" ht="22.5" customHeight="1" x14ac:dyDescent="0.5">
      <c r="A28" s="1" t="s">
        <v>180</v>
      </c>
      <c r="B28" s="253">
        <v>21</v>
      </c>
      <c r="C28" s="97">
        <v>0</v>
      </c>
      <c r="D28" s="97">
        <v>0</v>
      </c>
      <c r="E28" s="97">
        <v>0</v>
      </c>
      <c r="F28" s="130">
        <v>-23000</v>
      </c>
      <c r="G28" s="306">
        <v>0</v>
      </c>
      <c r="H28" s="97"/>
      <c r="I28" s="97">
        <v>0</v>
      </c>
      <c r="J28" s="97"/>
      <c r="K28" s="111">
        <v>0</v>
      </c>
      <c r="L28" s="265">
        <f>SUM(C28:F28,K28)</f>
        <v>-23000</v>
      </c>
      <c r="M28" s="308">
        <v>0</v>
      </c>
      <c r="N28" s="111">
        <f>SUM(L28:M28)</f>
        <v>-23000</v>
      </c>
      <c r="P28" s="13"/>
    </row>
    <row r="29" spans="1:16" ht="22.5" customHeight="1" x14ac:dyDescent="0.5">
      <c r="A29" s="1" t="s">
        <v>192</v>
      </c>
      <c r="B29" s="253"/>
      <c r="C29" s="87">
        <v>0</v>
      </c>
      <c r="D29" s="87">
        <v>0</v>
      </c>
      <c r="E29" s="87">
        <v>0</v>
      </c>
      <c r="F29" s="87">
        <v>0</v>
      </c>
      <c r="G29" s="44">
        <v>0</v>
      </c>
      <c r="H29" s="87"/>
      <c r="I29" s="87">
        <v>0</v>
      </c>
      <c r="J29" s="87"/>
      <c r="K29" s="44">
        <v>0</v>
      </c>
      <c r="L29" s="87">
        <v>0</v>
      </c>
      <c r="M29" s="303">
        <v>-19520</v>
      </c>
      <c r="N29" s="44">
        <f>SUM(L29:M29)</f>
        <v>-19520</v>
      </c>
      <c r="P29" s="13"/>
    </row>
    <row r="30" spans="1:16" ht="22.5" customHeight="1" thickBot="1" x14ac:dyDescent="0.55000000000000004">
      <c r="A30" s="96" t="s">
        <v>214</v>
      </c>
      <c r="B30" s="11"/>
      <c r="C30" s="25">
        <f>SUM(C24,C27:C27)</f>
        <v>191664</v>
      </c>
      <c r="D30" s="25">
        <f>SUM(D24,D27:D27)</f>
        <v>17424</v>
      </c>
      <c r="E30" s="25">
        <f>SUM(E24,E27:E27)</f>
        <v>19200</v>
      </c>
      <c r="F30" s="25">
        <f>SUM(F24,F27:F28)</f>
        <v>1383537</v>
      </c>
      <c r="G30" s="25">
        <f>SUM(G24,G27:G27)</f>
        <v>1523197</v>
      </c>
      <c r="H30" s="25"/>
      <c r="I30" s="25">
        <f>SUM(I24,I27:I27)</f>
        <v>105636</v>
      </c>
      <c r="J30" s="25"/>
      <c r="K30" s="25">
        <f>SUM(K24,K27:K27)</f>
        <v>1628833</v>
      </c>
      <c r="L30" s="25">
        <f>SUM(L24,L27:L28)</f>
        <v>3240658</v>
      </c>
      <c r="M30" s="311">
        <f>SUM(M24,M27:M29)</f>
        <v>466739</v>
      </c>
      <c r="N30" s="25">
        <f>SUM(N24,N27:N29)</f>
        <v>3707397</v>
      </c>
      <c r="P30" s="13"/>
    </row>
    <row r="31" spans="1:16" ht="18" customHeight="1" thickTop="1" x14ac:dyDescent="0.5">
      <c r="C31" s="14"/>
      <c r="D31" s="14"/>
      <c r="E31" s="19"/>
      <c r="F31" s="14"/>
      <c r="G31" s="17"/>
      <c r="H31" s="14"/>
      <c r="I31" s="14"/>
      <c r="J31" s="14"/>
      <c r="K31" s="14"/>
      <c r="L31" s="14"/>
      <c r="M31" s="91"/>
      <c r="N31" s="35" t="e">
        <f>+#REF!-'Page2-4'!F110</f>
        <v>#REF!</v>
      </c>
      <c r="O31" s="13"/>
    </row>
    <row r="32" spans="1:16" x14ac:dyDescent="0.5">
      <c r="E32" s="1"/>
      <c r="F32" s="67"/>
      <c r="G32" s="67"/>
      <c r="H32" s="67"/>
      <c r="I32" s="73"/>
      <c r="J32" s="67"/>
      <c r="K32" s="67"/>
      <c r="M32" s="118" t="s">
        <v>162</v>
      </c>
    </row>
    <row r="33" spans="1:15" x14ac:dyDescent="0.5">
      <c r="E33" s="1"/>
      <c r="F33" s="67"/>
      <c r="G33" s="67"/>
      <c r="H33" s="67"/>
      <c r="I33" s="73"/>
      <c r="J33" s="67"/>
      <c r="K33" s="67"/>
      <c r="M33" s="118" t="s">
        <v>163</v>
      </c>
    </row>
    <row r="34" spans="1:15" ht="26.25" customHeight="1" x14ac:dyDescent="0.5">
      <c r="A34" s="21" t="s">
        <v>13</v>
      </c>
      <c r="C34" s="13"/>
      <c r="D34" s="13"/>
      <c r="E34" s="20"/>
      <c r="F34" s="13"/>
      <c r="G34" s="36"/>
      <c r="H34" s="37"/>
      <c r="I34" s="13"/>
      <c r="J34" s="13"/>
      <c r="K34" s="14"/>
      <c r="L34" s="14"/>
      <c r="M34" s="38"/>
      <c r="O34" s="51">
        <v>9</v>
      </c>
    </row>
    <row r="35" spans="1:15" x14ac:dyDescent="0.5">
      <c r="E35" s="1"/>
    </row>
    <row r="40" spans="1:15" x14ac:dyDescent="0.5">
      <c r="E40" s="123"/>
    </row>
  </sheetData>
  <mergeCells count="14">
    <mergeCell ref="E11:F11"/>
    <mergeCell ref="M6:N6"/>
    <mergeCell ref="A1:N1"/>
    <mergeCell ref="A2:N2"/>
    <mergeCell ref="A3:N3"/>
    <mergeCell ref="A5:N5"/>
    <mergeCell ref="E10:F10"/>
    <mergeCell ref="G7:K7"/>
    <mergeCell ref="H12:J12"/>
    <mergeCell ref="H13:J13"/>
    <mergeCell ref="H9:J9"/>
    <mergeCell ref="H8:J8"/>
    <mergeCell ref="H10:J10"/>
    <mergeCell ref="H11:J11"/>
  </mergeCells>
  <phoneticPr fontId="0" type="noConversion"/>
  <pageMargins left="0.7" right="0.4" top="0.9" bottom="0.5" header="0.1" footer="0.1"/>
  <pageSetup paperSize="9" scale="7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0"/>
  <sheetViews>
    <sheetView zoomScale="85" zoomScaleNormal="85" zoomScaleSheetLayoutView="70" workbookViewId="0">
      <selection activeCell="A4" sqref="A4:L4"/>
    </sheetView>
  </sheetViews>
  <sheetFormatPr defaultColWidth="9.140625" defaultRowHeight="23.25" x14ac:dyDescent="0.5"/>
  <cols>
    <col min="1" max="1" width="42.28515625" style="1" customWidth="1"/>
    <col min="2" max="2" width="23.28515625" style="1" customWidth="1"/>
    <col min="3" max="3" width="12.42578125" style="1" customWidth="1"/>
    <col min="4" max="4" width="1.140625" style="1" customWidth="1"/>
    <col min="5" max="5" width="12.5703125" style="1" customWidth="1"/>
    <col min="6" max="6" width="1" style="1" customWidth="1"/>
    <col min="7" max="7" width="13.5703125" style="1" customWidth="1"/>
    <col min="8" max="8" width="15.42578125" style="1" bestFit="1" customWidth="1"/>
    <col min="9" max="9" width="0.7109375" style="1" customWidth="1"/>
    <col min="10" max="10" width="18.42578125" style="1" customWidth="1"/>
    <col min="11" max="11" width="19.42578125" style="1" customWidth="1"/>
    <col min="12" max="12" width="0.85546875" style="1" customWidth="1"/>
    <col min="13" max="13" width="13.85546875" style="1" customWidth="1"/>
    <col min="14" max="14" width="6.5703125" style="1" customWidth="1"/>
    <col min="15" max="16384" width="9.140625" style="1"/>
  </cols>
  <sheetData>
    <row r="1" spans="1:44" x14ac:dyDescent="0.5">
      <c r="A1" s="330" t="str">
        <f>+'page 9'!A1:N1</f>
        <v>THAI SUGAR TERMINAL PUBLIC COMPANY LIMITED AND ITS SUBSIDIARY COMPANIES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</row>
    <row r="2" spans="1:44" x14ac:dyDescent="0.5">
      <c r="A2" s="330" t="str">
        <f>+'page 9'!A2:N2</f>
        <v>STATEMENTS OF CHANGES IN SHAREHOLDERS' EQUITY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</row>
    <row r="3" spans="1:44" x14ac:dyDescent="0.5">
      <c r="A3" s="330" t="str">
        <f>+'page 9'!A3</f>
        <v>For the nine-month period ended September 30, 2019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117"/>
    </row>
    <row r="4" spans="1:44" ht="10.5" customHeight="1" x14ac:dyDescent="0.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7"/>
    </row>
    <row r="5" spans="1:44" x14ac:dyDescent="0.5">
      <c r="A5" s="330" t="s">
        <v>74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117"/>
    </row>
    <row r="6" spans="1:44" x14ac:dyDescent="0.5">
      <c r="A6" s="2"/>
      <c r="B6" s="2"/>
      <c r="C6" s="3"/>
      <c r="D6" s="3"/>
      <c r="E6" s="3"/>
      <c r="F6" s="3"/>
      <c r="G6" s="3"/>
      <c r="H6" s="3"/>
      <c r="I6" s="3"/>
      <c r="J6" s="3"/>
      <c r="K6" s="11"/>
      <c r="L6" s="11"/>
      <c r="M6" s="121" t="s">
        <v>147</v>
      </c>
      <c r="N6" s="122"/>
    </row>
    <row r="7" spans="1:44" s="11" customFormat="1" x14ac:dyDescent="0.5">
      <c r="A7" s="29"/>
      <c r="B7" s="29"/>
      <c r="C7" s="6"/>
      <c r="D7" s="6"/>
      <c r="E7" s="6"/>
      <c r="F7" s="6"/>
      <c r="G7" s="7"/>
      <c r="H7" s="7"/>
      <c r="I7" s="7"/>
      <c r="J7" s="342" t="s">
        <v>55</v>
      </c>
      <c r="K7" s="342"/>
      <c r="L7" s="7"/>
      <c r="M7" s="6"/>
      <c r="N7" s="11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44" s="11" customFormat="1" x14ac:dyDescent="0.5">
      <c r="C8" s="10"/>
      <c r="D8" s="10"/>
      <c r="E8" s="10"/>
      <c r="F8" s="10"/>
      <c r="G8" s="341"/>
      <c r="H8" s="341"/>
      <c r="I8" s="113"/>
      <c r="J8" s="342" t="s">
        <v>57</v>
      </c>
      <c r="K8" s="342"/>
      <c r="L8" s="2"/>
      <c r="M8" s="10"/>
      <c r="N8" s="11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44" s="11" customFormat="1" x14ac:dyDescent="0.5">
      <c r="C9" s="10"/>
      <c r="D9" s="10"/>
      <c r="E9" s="10"/>
      <c r="F9" s="10"/>
      <c r="G9" s="31"/>
      <c r="H9" s="31"/>
      <c r="I9" s="32"/>
      <c r="J9" s="31" t="s">
        <v>59</v>
      </c>
      <c r="K9" s="31" t="s">
        <v>161</v>
      </c>
      <c r="L9" s="2"/>
      <c r="M9" s="10"/>
      <c r="N9" s="11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44" s="11" customFormat="1" ht="22.5" customHeight="1" x14ac:dyDescent="0.5">
      <c r="C10" s="31" t="s">
        <v>61</v>
      </c>
      <c r="D10" s="31"/>
      <c r="E10" s="42" t="s">
        <v>112</v>
      </c>
      <c r="F10" s="31"/>
      <c r="G10" s="339" t="s">
        <v>33</v>
      </c>
      <c r="H10" s="339"/>
      <c r="I10" s="32"/>
      <c r="J10" s="31" t="s">
        <v>77</v>
      </c>
      <c r="K10" s="32" t="s">
        <v>75</v>
      </c>
      <c r="L10" s="2"/>
      <c r="M10" s="2" t="s">
        <v>68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44" s="11" customFormat="1" ht="22.5" customHeight="1" x14ac:dyDescent="0.5">
      <c r="C11" s="31" t="s">
        <v>63</v>
      </c>
      <c r="D11" s="31"/>
      <c r="E11" s="42" t="s">
        <v>113</v>
      </c>
      <c r="F11" s="31"/>
      <c r="G11" s="32" t="s">
        <v>34</v>
      </c>
      <c r="H11" s="31" t="s">
        <v>36</v>
      </c>
      <c r="I11" s="32"/>
      <c r="J11" s="31" t="s">
        <v>76</v>
      </c>
      <c r="K11" s="292" t="s">
        <v>70</v>
      </c>
      <c r="L11" s="2"/>
      <c r="M11" s="2" t="s">
        <v>70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44" s="11" customFormat="1" ht="22.5" customHeight="1" x14ac:dyDescent="0.5">
      <c r="A12" s="33"/>
      <c r="B12" s="293" t="s">
        <v>2</v>
      </c>
      <c r="C12" s="30" t="s">
        <v>65</v>
      </c>
      <c r="D12" s="30"/>
      <c r="E12" s="43" t="s">
        <v>114</v>
      </c>
      <c r="F12" s="30"/>
      <c r="G12" s="30" t="s">
        <v>66</v>
      </c>
      <c r="H12" s="33"/>
      <c r="I12" s="30"/>
      <c r="J12" s="30" t="s">
        <v>96</v>
      </c>
      <c r="K12" s="30" t="s">
        <v>71</v>
      </c>
      <c r="L12" s="18"/>
      <c r="M12" s="9" t="s">
        <v>71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44" s="11" customFormat="1" ht="9" customHeight="1" x14ac:dyDescent="0.5">
      <c r="B13" s="10"/>
      <c r="C13" s="39"/>
      <c r="D13" s="39"/>
      <c r="E13" s="39"/>
      <c r="F13" s="39">
        <v>-221</v>
      </c>
      <c r="G13" s="39"/>
      <c r="H13" s="40"/>
      <c r="I13" s="40"/>
      <c r="J13" s="39"/>
      <c r="K13" s="39"/>
      <c r="L13" s="41"/>
      <c r="M13" s="23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44" x14ac:dyDescent="0.5">
      <c r="A14" s="1" t="s">
        <v>155</v>
      </c>
      <c r="C14" s="22">
        <v>191664</v>
      </c>
      <c r="D14" s="22"/>
      <c r="E14" s="22">
        <v>17424</v>
      </c>
      <c r="F14" s="22">
        <v>354</v>
      </c>
      <c r="G14" s="22">
        <v>19200</v>
      </c>
      <c r="H14" s="22">
        <v>957799</v>
      </c>
      <c r="I14" s="22"/>
      <c r="J14" s="22">
        <v>979093</v>
      </c>
      <c r="K14" s="22">
        <f>SUM(J14:J14)</f>
        <v>979093</v>
      </c>
      <c r="L14" s="23"/>
      <c r="M14" s="22">
        <f>+C14+E14+G14+H14+K14</f>
        <v>2165180</v>
      </c>
    </row>
    <row r="15" spans="1:44" x14ac:dyDescent="0.5">
      <c r="A15" s="96" t="s">
        <v>183</v>
      </c>
      <c r="C15" s="22">
        <v>0</v>
      </c>
      <c r="D15" s="22"/>
      <c r="E15" s="22">
        <v>0</v>
      </c>
      <c r="F15" s="22">
        <v>-2425</v>
      </c>
      <c r="G15" s="22">
        <v>0</v>
      </c>
      <c r="H15" s="267">
        <f>'page 7-8'!L29</f>
        <v>-7392</v>
      </c>
      <c r="I15" s="22"/>
      <c r="J15" s="27">
        <v>0</v>
      </c>
      <c r="K15" s="22">
        <f>J15</f>
        <v>0</v>
      </c>
      <c r="L15" s="23"/>
      <c r="M15" s="267">
        <f>+C15+G15+H15+K15</f>
        <v>-7392</v>
      </c>
    </row>
    <row r="16" spans="1:44" x14ac:dyDescent="0.5">
      <c r="A16" s="96" t="s">
        <v>152</v>
      </c>
      <c r="C16" s="22">
        <v>0</v>
      </c>
      <c r="D16" s="22"/>
      <c r="E16" s="22">
        <v>0</v>
      </c>
      <c r="F16" s="22">
        <v>4</v>
      </c>
      <c r="G16" s="22">
        <v>0</v>
      </c>
      <c r="H16" s="267">
        <v>-1137</v>
      </c>
      <c r="I16" s="22"/>
      <c r="J16" s="49">
        <v>-66437</v>
      </c>
      <c r="K16" s="49">
        <f>J16</f>
        <v>-66437</v>
      </c>
      <c r="L16" s="23"/>
      <c r="M16" s="48">
        <f>+G16+H16+K16</f>
        <v>-67574</v>
      </c>
    </row>
    <row r="17" spans="1:16" x14ac:dyDescent="0.5">
      <c r="A17" s="96" t="s">
        <v>153</v>
      </c>
      <c r="C17" s="24">
        <f>SUM(C15:C16)</f>
        <v>0</v>
      </c>
      <c r="D17" s="24"/>
      <c r="E17" s="24">
        <f>SUM(E15:E16)</f>
        <v>0</v>
      </c>
      <c r="F17" s="24">
        <v>67397</v>
      </c>
      <c r="G17" s="24">
        <f t="shared" ref="G17:L17" si="0">SUM(G15:G16)</f>
        <v>0</v>
      </c>
      <c r="H17" s="268">
        <f t="shared" si="0"/>
        <v>-8529</v>
      </c>
      <c r="I17" s="24"/>
      <c r="J17" s="50">
        <f>J15+J16</f>
        <v>-66437</v>
      </c>
      <c r="K17" s="86">
        <f t="shared" si="0"/>
        <v>-66437</v>
      </c>
      <c r="L17" s="24">
        <f t="shared" si="0"/>
        <v>0</v>
      </c>
      <c r="M17" s="50">
        <f>SUM(M15:M16)</f>
        <v>-74966</v>
      </c>
    </row>
    <row r="18" spans="1:16" x14ac:dyDescent="0.5">
      <c r="A18" s="1" t="s">
        <v>180</v>
      </c>
      <c r="B18" s="123">
        <v>21</v>
      </c>
      <c r="C18" s="97">
        <v>0</v>
      </c>
      <c r="D18" s="97"/>
      <c r="E18" s="97">
        <v>0</v>
      </c>
      <c r="F18" s="87">
        <v>0</v>
      </c>
      <c r="G18" s="97">
        <v>0</v>
      </c>
      <c r="H18" s="265">
        <v>-26833</v>
      </c>
      <c r="I18" s="97"/>
      <c r="J18" s="111">
        <v>0</v>
      </c>
      <c r="K18" s="111">
        <v>0</v>
      </c>
      <c r="L18" s="97"/>
      <c r="M18" s="111">
        <f>SUM(C18:H18,K18)</f>
        <v>-26833</v>
      </c>
      <c r="N18" s="117"/>
    </row>
    <row r="19" spans="1:16" ht="24" thickBot="1" x14ac:dyDescent="0.55000000000000004">
      <c r="A19" s="96" t="s">
        <v>215</v>
      </c>
      <c r="C19" s="25">
        <f>+C14+C17</f>
        <v>191664</v>
      </c>
      <c r="D19" s="25" t="e">
        <f>+D14+D17+#REF!</f>
        <v>#REF!</v>
      </c>
      <c r="E19" s="25">
        <f>+E14+E17</f>
        <v>17424</v>
      </c>
      <c r="F19" s="295">
        <v>0</v>
      </c>
      <c r="G19" s="25">
        <f>+G14+G17</f>
        <v>19200</v>
      </c>
      <c r="H19" s="25">
        <f>SUM(H14,H17:H18)</f>
        <v>922437</v>
      </c>
      <c r="I19" s="25"/>
      <c r="J19" s="25">
        <f>J14+J17</f>
        <v>912656</v>
      </c>
      <c r="K19" s="25">
        <f>+K14+K17</f>
        <v>912656</v>
      </c>
      <c r="L19" s="25" t="e">
        <f>+L14+L17+#REF!</f>
        <v>#REF!</v>
      </c>
      <c r="M19" s="25">
        <f>SUM(M14,M17:M18)</f>
        <v>2063381</v>
      </c>
    </row>
    <row r="20" spans="1:16" ht="9" customHeight="1" thickTop="1" x14ac:dyDescent="0.5">
      <c r="A20" s="96"/>
      <c r="C20" s="97"/>
      <c r="D20" s="97"/>
      <c r="E20" s="97"/>
      <c r="F20" s="97">
        <v>-9528</v>
      </c>
      <c r="G20" s="97"/>
      <c r="H20" s="97"/>
      <c r="I20" s="97"/>
      <c r="J20" s="97"/>
      <c r="K20" s="97"/>
      <c r="L20" s="97"/>
      <c r="M20" s="97"/>
    </row>
    <row r="21" spans="1:16" x14ac:dyDescent="0.5">
      <c r="A21" s="96" t="s">
        <v>156</v>
      </c>
      <c r="C21" s="97">
        <v>191664</v>
      </c>
      <c r="D21" s="97"/>
      <c r="E21" s="97">
        <v>17424</v>
      </c>
      <c r="F21" s="97">
        <v>0</v>
      </c>
      <c r="G21" s="97">
        <v>19200</v>
      </c>
      <c r="H21" s="97">
        <v>954357</v>
      </c>
      <c r="I21" s="97"/>
      <c r="J21" s="97">
        <v>986983</v>
      </c>
      <c r="K21" s="97">
        <f>SUM(J21:J21)</f>
        <v>986983</v>
      </c>
      <c r="L21" s="97"/>
      <c r="M21" s="97">
        <f>SUM(C21,E21,G21,H21,K21)</f>
        <v>2169628</v>
      </c>
    </row>
    <row r="22" spans="1:16" x14ac:dyDescent="0.5">
      <c r="A22" s="96" t="s">
        <v>151</v>
      </c>
      <c r="C22" s="22">
        <v>0</v>
      </c>
      <c r="D22" s="22"/>
      <c r="E22" s="22">
        <v>0</v>
      </c>
      <c r="F22" s="22">
        <v>2655</v>
      </c>
      <c r="G22" s="22">
        <v>0</v>
      </c>
      <c r="H22" s="307">
        <f>'page 7-8'!J29</f>
        <v>104141</v>
      </c>
      <c r="I22" s="301"/>
      <c r="J22" s="302">
        <v>0</v>
      </c>
      <c r="K22" s="22">
        <f>+J22</f>
        <v>0</v>
      </c>
      <c r="L22" s="23"/>
      <c r="M22" s="45">
        <f>+C22+G22+H22+K22</f>
        <v>104141</v>
      </c>
    </row>
    <row r="23" spans="1:16" x14ac:dyDescent="0.5">
      <c r="A23" s="1" t="s">
        <v>152</v>
      </c>
      <c r="C23" s="22">
        <v>0</v>
      </c>
      <c r="D23" s="22"/>
      <c r="E23" s="22">
        <v>0</v>
      </c>
      <c r="F23" s="22">
        <v>0</v>
      </c>
      <c r="G23" s="22">
        <v>0</v>
      </c>
      <c r="H23" s="309">
        <v>-746</v>
      </c>
      <c r="I23" s="301"/>
      <c r="J23" s="303">
        <v>-30</v>
      </c>
      <c r="K23" s="44">
        <f>+J23</f>
        <v>-30</v>
      </c>
      <c r="L23" s="23"/>
      <c r="M23" s="44">
        <f>+C23+G23+H23+K23</f>
        <v>-776</v>
      </c>
    </row>
    <row r="24" spans="1:16" x14ac:dyDescent="0.5">
      <c r="A24" s="1" t="s">
        <v>153</v>
      </c>
      <c r="C24" s="24">
        <f>SUM(C22:C23)</f>
        <v>0</v>
      </c>
      <c r="D24" s="24"/>
      <c r="E24" s="24">
        <f>SUM(E22:E23)</f>
        <v>0</v>
      </c>
      <c r="F24" s="24">
        <v>-138</v>
      </c>
      <c r="G24" s="24">
        <f>SUM(G22:G23)</f>
        <v>0</v>
      </c>
      <c r="H24" s="305">
        <f>SUM(H22:H23)</f>
        <v>103395</v>
      </c>
      <c r="I24" s="304"/>
      <c r="J24" s="305">
        <f>SUM(J22:J23)</f>
        <v>-30</v>
      </c>
      <c r="K24" s="50">
        <f>+SUM(K22:K23)</f>
        <v>-30</v>
      </c>
      <c r="L24" s="86"/>
      <c r="M24" s="50">
        <f>SUM(M22:M23)</f>
        <v>103365</v>
      </c>
    </row>
    <row r="25" spans="1:16" x14ac:dyDescent="0.5">
      <c r="A25" s="1" t="s">
        <v>180</v>
      </c>
      <c r="B25" s="123">
        <v>21</v>
      </c>
      <c r="C25" s="97">
        <v>0</v>
      </c>
      <c r="D25" s="97"/>
      <c r="E25" s="97">
        <v>0</v>
      </c>
      <c r="F25" s="97">
        <v>17754</v>
      </c>
      <c r="G25" s="97">
        <v>0</v>
      </c>
      <c r="H25" s="306">
        <v>-23000</v>
      </c>
      <c r="I25" s="308"/>
      <c r="J25" s="310">
        <v>0</v>
      </c>
      <c r="K25" s="111">
        <v>0</v>
      </c>
      <c r="L25" s="252"/>
      <c r="M25" s="111">
        <f>+C25+E25+G25+H25+K25</f>
        <v>-23000</v>
      </c>
      <c r="N25" s="117"/>
      <c r="O25" s="117"/>
      <c r="P25" s="117"/>
    </row>
    <row r="26" spans="1:16" ht="24" thickBot="1" x14ac:dyDescent="0.55000000000000004">
      <c r="A26" s="96" t="s">
        <v>216</v>
      </c>
      <c r="C26" s="25">
        <f>+C19+C24</f>
        <v>191664</v>
      </c>
      <c r="D26" s="25" t="e">
        <f>+D19+D24+#REF!</f>
        <v>#REF!</v>
      </c>
      <c r="E26" s="25">
        <f>+E19+E24</f>
        <v>17424</v>
      </c>
      <c r="F26" s="25"/>
      <c r="G26" s="25">
        <f>+G19+G24</f>
        <v>19200</v>
      </c>
      <c r="H26" s="311">
        <f>SUM(H21,H24:H25)</f>
        <v>1034752</v>
      </c>
      <c r="I26" s="311"/>
      <c r="J26" s="311">
        <f>+J21+J24</f>
        <v>986953</v>
      </c>
      <c r="K26" s="25">
        <f>K21+K24</f>
        <v>986953</v>
      </c>
      <c r="L26" s="26"/>
      <c r="M26" s="25">
        <f>M21+M24+M25</f>
        <v>2249993</v>
      </c>
    </row>
    <row r="27" spans="1:16" ht="12.75" customHeight="1" thickTop="1" x14ac:dyDescent="0.5">
      <c r="C27" s="22"/>
      <c r="D27" s="22"/>
      <c r="E27" s="22"/>
      <c r="F27" s="22"/>
      <c r="G27" s="22"/>
      <c r="H27" s="301"/>
      <c r="I27" s="301"/>
      <c r="J27" s="312"/>
      <c r="K27" s="22"/>
      <c r="L27" s="23"/>
      <c r="M27" s="22"/>
    </row>
    <row r="28" spans="1:16" x14ac:dyDescent="0.5">
      <c r="C28" s="11"/>
      <c r="E28" s="90"/>
      <c r="F28" s="67">
        <v>-73885</v>
      </c>
      <c r="G28" s="67"/>
      <c r="I28" s="67"/>
      <c r="J28" s="89"/>
      <c r="K28" s="4" t="s">
        <v>171</v>
      </c>
    </row>
    <row r="29" spans="1:16" x14ac:dyDescent="0.5">
      <c r="D29" s="11"/>
      <c r="E29" s="90"/>
      <c r="F29" s="67">
        <v>3293</v>
      </c>
      <c r="G29" s="67"/>
      <c r="H29" s="89"/>
      <c r="I29" s="67"/>
      <c r="K29" s="4" t="s">
        <v>170</v>
      </c>
    </row>
    <row r="30" spans="1:16" ht="27.75" customHeight="1" x14ac:dyDescent="0.5">
      <c r="A30" s="21" t="s">
        <v>13</v>
      </c>
      <c r="C30" s="13"/>
      <c r="D30" s="13"/>
      <c r="E30" s="13"/>
      <c r="F30" s="89">
        <v>-1014</v>
      </c>
      <c r="G30" s="13"/>
      <c r="H30" s="13"/>
      <c r="I30" s="13"/>
      <c r="J30" s="13"/>
      <c r="K30" s="13"/>
      <c r="L30" s="14"/>
      <c r="N30" s="296">
        <v>10</v>
      </c>
    </row>
  </sheetData>
  <mergeCells count="8">
    <mergeCell ref="G10:H10"/>
    <mergeCell ref="J7:K7"/>
    <mergeCell ref="A1:M1"/>
    <mergeCell ref="A2:M2"/>
    <mergeCell ref="A3:M3"/>
    <mergeCell ref="A5:M5"/>
    <mergeCell ref="G8:H8"/>
    <mergeCell ref="J8:K8"/>
  </mergeCells>
  <phoneticPr fontId="0" type="noConversion"/>
  <pageMargins left="0.7" right="0.4" top="0.9" bottom="0.5" header="0.1" footer="0.1"/>
  <pageSetup paperSize="9" scale="8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48"/>
  <sheetViews>
    <sheetView topLeftCell="A19" zoomScaleNormal="100" zoomScaleSheetLayoutView="80" workbookViewId="0">
      <selection activeCell="A4" sqref="A4:L4"/>
    </sheetView>
  </sheetViews>
  <sheetFormatPr defaultColWidth="17" defaultRowHeight="24" x14ac:dyDescent="0.55000000000000004"/>
  <cols>
    <col min="1" max="3" width="2.7109375" style="74" customWidth="1"/>
    <col min="4" max="4" width="58" style="74" customWidth="1"/>
    <col min="5" max="5" width="1" style="74" customWidth="1"/>
    <col min="6" max="6" width="14.42578125" style="74" customWidth="1"/>
    <col min="7" max="7" width="0.85546875" style="74" customWidth="1"/>
    <col min="8" max="8" width="14.42578125" style="74" customWidth="1"/>
    <col min="9" max="9" width="0.85546875" style="74" customWidth="1"/>
    <col min="10" max="10" width="12.7109375" style="74" customWidth="1"/>
    <col min="11" max="11" width="0.85546875" style="74" customWidth="1"/>
    <col min="12" max="12" width="12.7109375" style="74" customWidth="1"/>
    <col min="13" max="79" width="17" style="75"/>
    <col min="80" max="16384" width="17" style="74"/>
  </cols>
  <sheetData>
    <row r="1" spans="1:79" ht="29.25" x14ac:dyDescent="0.6">
      <c r="L1" s="298">
        <v>11</v>
      </c>
    </row>
    <row r="2" spans="1:79" x14ac:dyDescent="0.55000000000000004">
      <c r="A2" s="343" t="str">
        <f>+'[1]page 10'!A1:Q1</f>
        <v>THAI SUGAR TERMINAL PUBLIC COMPANY LIMITED AND ITS SUBSIDIARY COMPANIES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</row>
    <row r="3" spans="1:79" ht="23.25" customHeight="1" x14ac:dyDescent="0.55000000000000004">
      <c r="A3" s="343" t="s">
        <v>132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</row>
    <row r="4" spans="1:79" x14ac:dyDescent="0.55000000000000004">
      <c r="A4" s="330" t="s">
        <v>212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</row>
    <row r="5" spans="1:79" ht="21" customHeight="1" x14ac:dyDescent="0.55000000000000004">
      <c r="C5" s="76"/>
      <c r="D5" s="76"/>
      <c r="E5" s="77"/>
      <c r="F5" s="77"/>
      <c r="G5" s="78"/>
      <c r="H5" s="77"/>
      <c r="I5" s="77"/>
      <c r="J5" s="77"/>
      <c r="K5" s="78"/>
      <c r="L5" s="95" t="s">
        <v>147</v>
      </c>
    </row>
    <row r="6" spans="1:79" x14ac:dyDescent="0.55000000000000004">
      <c r="A6" s="79"/>
      <c r="B6" s="79"/>
      <c r="E6" s="78"/>
      <c r="F6" s="344" t="s">
        <v>42</v>
      </c>
      <c r="G6" s="344"/>
      <c r="H6" s="344"/>
      <c r="I6" s="80"/>
      <c r="J6" s="344" t="s">
        <v>43</v>
      </c>
      <c r="K6" s="344"/>
      <c r="L6" s="344"/>
    </row>
    <row r="7" spans="1:79" ht="20.25" customHeight="1" x14ac:dyDescent="0.55000000000000004">
      <c r="A7" s="76"/>
      <c r="B7" s="76"/>
      <c r="C7" s="76"/>
      <c r="D7" s="76"/>
      <c r="E7" s="77"/>
      <c r="F7" s="81">
        <v>2019</v>
      </c>
      <c r="G7" s="81"/>
      <c r="H7" s="81">
        <v>2018</v>
      </c>
      <c r="I7" s="81"/>
      <c r="J7" s="81">
        <v>2019</v>
      </c>
      <c r="K7" s="81"/>
      <c r="L7" s="81">
        <v>2018</v>
      </c>
    </row>
    <row r="8" spans="1:79" ht="4.5" customHeight="1" x14ac:dyDescent="0.55000000000000004">
      <c r="E8" s="78"/>
      <c r="F8" s="80"/>
      <c r="G8" s="80"/>
      <c r="H8" s="80"/>
      <c r="I8" s="80"/>
      <c r="J8" s="80"/>
      <c r="K8" s="80"/>
      <c r="L8" s="80"/>
    </row>
    <row r="9" spans="1:79" ht="21.95" customHeight="1" x14ac:dyDescent="0.55000000000000004">
      <c r="A9" s="78" t="s">
        <v>78</v>
      </c>
      <c r="B9" s="78"/>
      <c r="C9" s="78"/>
    </row>
    <row r="10" spans="1:79" ht="21.95" customHeight="1" x14ac:dyDescent="0.55000000000000004">
      <c r="A10" s="78"/>
      <c r="B10" s="78" t="s">
        <v>228</v>
      </c>
      <c r="C10" s="78"/>
      <c r="F10" s="82">
        <f>+'page 7-8'!F24</f>
        <v>203344</v>
      </c>
      <c r="G10" s="82"/>
      <c r="H10" s="82">
        <f>+'page 7-8'!H24</f>
        <v>243242</v>
      </c>
      <c r="I10" s="82"/>
      <c r="J10" s="82">
        <f>+'page 7-8'!J24</f>
        <v>120234</v>
      </c>
      <c r="K10" s="82"/>
      <c r="L10" s="269">
        <f>+'page 7-8'!L24</f>
        <v>9099</v>
      </c>
    </row>
    <row r="11" spans="1:79" ht="21.95" customHeight="1" x14ac:dyDescent="0.55000000000000004">
      <c r="A11" s="78"/>
      <c r="B11" s="74" t="s">
        <v>141</v>
      </c>
      <c r="C11" s="78"/>
      <c r="F11" s="83"/>
      <c r="G11" s="83"/>
      <c r="H11" s="83"/>
      <c r="I11" s="83"/>
      <c r="J11" s="82"/>
      <c r="K11" s="82"/>
      <c r="L11" s="82"/>
    </row>
    <row r="12" spans="1:79" ht="21.95" customHeight="1" x14ac:dyDescent="0.55000000000000004">
      <c r="A12" s="78"/>
      <c r="B12" s="119" t="s">
        <v>167</v>
      </c>
      <c r="C12" s="78"/>
      <c r="F12" s="83"/>
      <c r="G12" s="83"/>
      <c r="H12" s="83"/>
      <c r="I12" s="83"/>
      <c r="J12" s="82"/>
      <c r="K12" s="82"/>
      <c r="L12" s="82"/>
    </row>
    <row r="13" spans="1:79" ht="21.95" customHeight="1" x14ac:dyDescent="0.5">
      <c r="C13" s="78" t="s">
        <v>238</v>
      </c>
      <c r="F13" s="128">
        <v>-3097</v>
      </c>
      <c r="G13" s="47"/>
      <c r="H13" s="47">
        <v>-953</v>
      </c>
      <c r="I13" s="83"/>
      <c r="J13" s="16">
        <v>0</v>
      </c>
      <c r="K13" s="82"/>
      <c r="L13" s="16">
        <v>0</v>
      </c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</row>
    <row r="14" spans="1:79" ht="21.95" customHeight="1" x14ac:dyDescent="0.5">
      <c r="C14" s="78" t="s">
        <v>229</v>
      </c>
      <c r="F14" s="99">
        <v>855</v>
      </c>
      <c r="G14" s="47"/>
      <c r="H14" s="47">
        <v>438</v>
      </c>
      <c r="I14" s="16"/>
      <c r="J14" s="16">
        <v>0</v>
      </c>
      <c r="K14" s="82"/>
      <c r="L14" s="16">
        <v>0</v>
      </c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</row>
    <row r="15" spans="1:79" ht="21.95" customHeight="1" x14ac:dyDescent="0.5">
      <c r="C15" s="135" t="s">
        <v>173</v>
      </c>
      <c r="D15" s="119"/>
      <c r="F15" s="128">
        <v>-2425</v>
      </c>
      <c r="G15" s="47"/>
      <c r="H15" s="47">
        <v>-390</v>
      </c>
      <c r="I15" s="16"/>
      <c r="J15" s="128">
        <v>-2425</v>
      </c>
      <c r="K15" s="82"/>
      <c r="L15" s="128">
        <v>-390</v>
      </c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</row>
    <row r="16" spans="1:79" s="119" customFormat="1" ht="21.95" customHeight="1" x14ac:dyDescent="0.5">
      <c r="C16" s="135" t="s">
        <v>222</v>
      </c>
      <c r="F16" s="82">
        <v>3061</v>
      </c>
      <c r="G16" s="270"/>
      <c r="H16" s="270">
        <v>0</v>
      </c>
      <c r="I16" s="99"/>
      <c r="J16" s="270">
        <v>0</v>
      </c>
      <c r="K16" s="270"/>
      <c r="L16" s="270">
        <v>0</v>
      </c>
    </row>
    <row r="17" spans="2:79" ht="21.95" customHeight="1" x14ac:dyDescent="0.5">
      <c r="C17" s="78" t="s">
        <v>79</v>
      </c>
      <c r="F17" s="82">
        <v>6</v>
      </c>
      <c r="G17" s="47"/>
      <c r="H17" s="47">
        <v>6</v>
      </c>
      <c r="I17" s="82"/>
      <c r="J17" s="14">
        <v>3</v>
      </c>
      <c r="K17" s="84"/>
      <c r="L17" s="14">
        <v>2</v>
      </c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</row>
    <row r="18" spans="2:79" ht="21.95" customHeight="1" x14ac:dyDescent="0.5">
      <c r="C18" s="78" t="s">
        <v>184</v>
      </c>
      <c r="F18" s="99">
        <v>0</v>
      </c>
      <c r="G18" s="47"/>
      <c r="H18" s="16">
        <v>0</v>
      </c>
      <c r="I18" s="82"/>
      <c r="J18" s="99">
        <v>0</v>
      </c>
      <c r="K18" s="84"/>
      <c r="L18" s="14">
        <v>70058</v>
      </c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</row>
    <row r="19" spans="2:79" ht="21.95" customHeight="1" x14ac:dyDescent="0.5">
      <c r="C19" s="78" t="s">
        <v>80</v>
      </c>
      <c r="F19" s="99">
        <v>102649</v>
      </c>
      <c r="G19" s="47"/>
      <c r="H19" s="47">
        <v>98404</v>
      </c>
      <c r="I19" s="82"/>
      <c r="J19" s="99">
        <v>25440</v>
      </c>
      <c r="K19" s="84"/>
      <c r="L19" s="14">
        <v>22122</v>
      </c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</row>
    <row r="20" spans="2:79" ht="21.95" customHeight="1" x14ac:dyDescent="0.5">
      <c r="C20" s="78" t="s">
        <v>235</v>
      </c>
      <c r="F20" s="99">
        <v>0</v>
      </c>
      <c r="G20" s="47"/>
      <c r="H20" s="47">
        <v>-2578</v>
      </c>
      <c r="I20" s="82"/>
      <c r="J20" s="99">
        <v>0</v>
      </c>
      <c r="K20" s="84"/>
      <c r="L20" s="271">
        <v>-217</v>
      </c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</row>
    <row r="21" spans="2:79" ht="21.95" customHeight="1" x14ac:dyDescent="0.5">
      <c r="C21" s="78" t="s">
        <v>206</v>
      </c>
      <c r="F21" s="47">
        <v>-1521</v>
      </c>
      <c r="G21" s="47"/>
      <c r="H21" s="47">
        <v>3546</v>
      </c>
      <c r="I21" s="82"/>
      <c r="J21" s="270">
        <v>-415</v>
      </c>
      <c r="K21" s="128"/>
      <c r="L21" s="99">
        <v>1057</v>
      </c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</row>
    <row r="22" spans="2:79" ht="21.95" customHeight="1" x14ac:dyDescent="0.5">
      <c r="C22" s="78" t="s">
        <v>81</v>
      </c>
      <c r="F22" s="99">
        <v>3268</v>
      </c>
      <c r="G22" s="47"/>
      <c r="H22" s="47">
        <v>936</v>
      </c>
      <c r="I22" s="82"/>
      <c r="J22" s="99">
        <v>1651</v>
      </c>
      <c r="K22" s="84"/>
      <c r="L22" s="14">
        <v>383</v>
      </c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</row>
    <row r="23" spans="2:79" ht="21.95" customHeight="1" x14ac:dyDescent="0.5">
      <c r="C23" s="1" t="s">
        <v>178</v>
      </c>
      <c r="F23" s="99">
        <v>0</v>
      </c>
      <c r="G23" s="47"/>
      <c r="H23" s="47">
        <v>0</v>
      </c>
      <c r="I23" s="82"/>
      <c r="J23" s="270">
        <v>-42780</v>
      </c>
      <c r="K23" s="84"/>
      <c r="L23" s="14">
        <v>0</v>
      </c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</row>
    <row r="24" spans="2:79" ht="21.95" customHeight="1" x14ac:dyDescent="0.5">
      <c r="C24" s="78" t="s">
        <v>94</v>
      </c>
      <c r="F24" s="128">
        <v>-167</v>
      </c>
      <c r="G24" s="47"/>
      <c r="H24" s="47">
        <v>-270</v>
      </c>
      <c r="I24" s="82"/>
      <c r="J24" s="128">
        <v>-1696</v>
      </c>
      <c r="K24" s="84"/>
      <c r="L24" s="47">
        <v>-255</v>
      </c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</row>
    <row r="25" spans="2:79" ht="21.95" customHeight="1" x14ac:dyDescent="0.5">
      <c r="C25" s="78" t="s">
        <v>82</v>
      </c>
      <c r="F25" s="129">
        <v>25952</v>
      </c>
      <c r="G25" s="47"/>
      <c r="H25" s="47">
        <v>28162</v>
      </c>
      <c r="I25" s="82"/>
      <c r="J25" s="129">
        <v>17930</v>
      </c>
      <c r="K25" s="84"/>
      <c r="L25" s="14">
        <v>20320</v>
      </c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</row>
    <row r="26" spans="2:79" ht="21.95" customHeight="1" x14ac:dyDescent="0.5">
      <c r="B26" s="78" t="s">
        <v>133</v>
      </c>
      <c r="C26" s="78"/>
      <c r="F26" s="114">
        <f>SUM(F10:F25)</f>
        <v>331925</v>
      </c>
      <c r="G26" s="47"/>
      <c r="H26" s="114">
        <f>SUM(H10:H25)</f>
        <v>370543</v>
      </c>
      <c r="I26" s="82"/>
      <c r="J26" s="115">
        <f>SUM(J10:J25)</f>
        <v>117942</v>
      </c>
      <c r="K26" s="84"/>
      <c r="L26" s="115">
        <f>SUM(L10:L25)</f>
        <v>122179</v>
      </c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</row>
    <row r="27" spans="2:79" ht="21.95" customHeight="1" x14ac:dyDescent="0.5">
      <c r="B27" s="78" t="s">
        <v>83</v>
      </c>
      <c r="F27" s="82"/>
      <c r="G27" s="82"/>
      <c r="H27" s="82"/>
      <c r="I27" s="82"/>
      <c r="J27" s="82"/>
      <c r="K27" s="82"/>
      <c r="L27" s="82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</row>
    <row r="28" spans="2:79" ht="21.95" customHeight="1" x14ac:dyDescent="0.5">
      <c r="B28" s="78"/>
      <c r="C28" s="78" t="s">
        <v>125</v>
      </c>
      <c r="F28" s="130">
        <v>-109417</v>
      </c>
      <c r="G28" s="98"/>
      <c r="H28" s="131">
        <v>-47232</v>
      </c>
      <c r="I28" s="131"/>
      <c r="J28" s="270">
        <v>-37351</v>
      </c>
      <c r="K28" s="131"/>
      <c r="L28" s="131">
        <v>-14179</v>
      </c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</row>
    <row r="29" spans="2:79" ht="21.95" customHeight="1" x14ac:dyDescent="0.5">
      <c r="B29" s="78"/>
      <c r="C29" s="78" t="s">
        <v>84</v>
      </c>
      <c r="F29" s="99">
        <v>141608</v>
      </c>
      <c r="G29" s="98"/>
      <c r="H29" s="99">
        <v>83097</v>
      </c>
      <c r="I29" s="131"/>
      <c r="J29" s="131">
        <v>-1585</v>
      </c>
      <c r="K29" s="132"/>
      <c r="L29" s="131">
        <v>-276</v>
      </c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</row>
    <row r="30" spans="2:79" ht="21.95" customHeight="1" x14ac:dyDescent="0.5">
      <c r="B30" s="78"/>
      <c r="C30" s="78" t="s">
        <v>6</v>
      </c>
      <c r="F30" s="99">
        <v>21693</v>
      </c>
      <c r="G30" s="131"/>
      <c r="H30" s="97">
        <v>3665</v>
      </c>
      <c r="I30" s="131"/>
      <c r="J30" s="99">
        <v>21693</v>
      </c>
      <c r="K30" s="133"/>
      <c r="L30" s="97">
        <v>3665</v>
      </c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</row>
    <row r="31" spans="2:79" ht="21.95" customHeight="1" x14ac:dyDescent="0.5">
      <c r="B31" s="78"/>
      <c r="C31" s="96" t="s">
        <v>138</v>
      </c>
      <c r="D31" s="119"/>
      <c r="F31" s="99">
        <v>972</v>
      </c>
      <c r="G31" s="82"/>
      <c r="H31" s="16">
        <v>0</v>
      </c>
      <c r="I31" s="82"/>
      <c r="J31" s="82">
        <v>0</v>
      </c>
      <c r="K31" s="82"/>
      <c r="L31" s="16">
        <v>0</v>
      </c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</row>
    <row r="32" spans="2:79" ht="21.95" customHeight="1" x14ac:dyDescent="0.5">
      <c r="B32" s="78"/>
      <c r="C32" s="78" t="s">
        <v>7</v>
      </c>
      <c r="F32" s="47">
        <v>-2321</v>
      </c>
      <c r="G32" s="98"/>
      <c r="H32" s="131">
        <v>-4709</v>
      </c>
      <c r="I32" s="98"/>
      <c r="J32" s="131">
        <v>-344</v>
      </c>
      <c r="K32" s="131"/>
      <c r="L32" s="97">
        <v>43</v>
      </c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</row>
    <row r="33" spans="1:79" ht="21.95" customHeight="1" x14ac:dyDescent="0.5">
      <c r="B33" s="78"/>
      <c r="C33" s="78" t="s">
        <v>10</v>
      </c>
      <c r="F33" s="99">
        <v>1205</v>
      </c>
      <c r="G33" s="98"/>
      <c r="H33" s="47">
        <v>775</v>
      </c>
      <c r="I33" s="98"/>
      <c r="J33" s="131">
        <v>-2640</v>
      </c>
      <c r="K33" s="131"/>
      <c r="L33" s="131">
        <v>-3725</v>
      </c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</row>
    <row r="34" spans="1:79" ht="21.95" customHeight="1" x14ac:dyDescent="0.5">
      <c r="B34" s="78" t="s">
        <v>85</v>
      </c>
      <c r="F34" s="82"/>
      <c r="G34" s="82"/>
      <c r="H34" s="82"/>
      <c r="I34" s="82"/>
      <c r="J34" s="82"/>
      <c r="K34" s="82"/>
      <c r="L34" s="82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</row>
    <row r="35" spans="1:79" ht="21.95" customHeight="1" x14ac:dyDescent="0.5">
      <c r="C35" s="74" t="s">
        <v>124</v>
      </c>
      <c r="D35" s="78"/>
      <c r="F35" s="99">
        <v>58202</v>
      </c>
      <c r="G35" s="131"/>
      <c r="H35" s="131">
        <v>-229226</v>
      </c>
      <c r="I35" s="131"/>
      <c r="J35" s="97">
        <v>12225</v>
      </c>
      <c r="K35" s="98"/>
      <c r="L35" s="99">
        <v>7800</v>
      </c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</row>
    <row r="36" spans="1:79" ht="21.95" customHeight="1" x14ac:dyDescent="0.5">
      <c r="C36" s="78" t="s">
        <v>21</v>
      </c>
      <c r="D36" s="78"/>
      <c r="F36" s="99">
        <v>4983</v>
      </c>
      <c r="G36" s="131"/>
      <c r="H36" s="131">
        <v>-4774</v>
      </c>
      <c r="I36" s="131"/>
      <c r="J36" s="97">
        <v>1874</v>
      </c>
      <c r="K36" s="98"/>
      <c r="L36" s="99">
        <v>1105</v>
      </c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</row>
    <row r="37" spans="1:79" ht="21.95" customHeight="1" x14ac:dyDescent="0.5">
      <c r="C37" s="78" t="s">
        <v>118</v>
      </c>
      <c r="D37" s="78"/>
      <c r="F37" s="130">
        <v>-855</v>
      </c>
      <c r="G37" s="98"/>
      <c r="H37" s="131">
        <v>-11999</v>
      </c>
      <c r="I37" s="98"/>
      <c r="J37" s="99">
        <v>2184</v>
      </c>
      <c r="K37" s="133"/>
      <c r="L37" s="97">
        <v>4224</v>
      </c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</row>
    <row r="38" spans="1:79" ht="21.95" customHeight="1" x14ac:dyDescent="0.5">
      <c r="C38" s="78" t="s">
        <v>134</v>
      </c>
      <c r="D38" s="78"/>
      <c r="F38" s="130">
        <v>-517</v>
      </c>
      <c r="G38" s="131"/>
      <c r="H38" s="131">
        <v>-5388</v>
      </c>
      <c r="I38" s="131"/>
      <c r="J38" s="270">
        <v>-517</v>
      </c>
      <c r="K38" s="133"/>
      <c r="L38" s="270">
        <v>-4155</v>
      </c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</row>
    <row r="39" spans="1:79" ht="21.95" customHeight="1" x14ac:dyDescent="0.5">
      <c r="C39" s="78" t="s">
        <v>86</v>
      </c>
      <c r="D39" s="78"/>
      <c r="F39" s="297">
        <v>486</v>
      </c>
      <c r="G39" s="131"/>
      <c r="H39" s="134">
        <v>-2156</v>
      </c>
      <c r="I39" s="131"/>
      <c r="J39" s="129">
        <v>232</v>
      </c>
      <c r="K39" s="98"/>
      <c r="L39" s="272">
        <v>-635</v>
      </c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</row>
    <row r="40" spans="1:79" ht="21.95" customHeight="1" x14ac:dyDescent="0.5">
      <c r="B40" s="78" t="s">
        <v>145</v>
      </c>
      <c r="F40" s="82">
        <f>SUM(F26:F39)</f>
        <v>447964</v>
      </c>
      <c r="G40" s="82"/>
      <c r="H40" s="82">
        <f>SUM(H26:H39)</f>
        <v>152596</v>
      </c>
      <c r="I40" s="82"/>
      <c r="J40" s="82">
        <f>SUM(J26:J39)</f>
        <v>113713</v>
      </c>
      <c r="K40" s="82"/>
      <c r="L40" s="82">
        <f>SUM(L26:L39)</f>
        <v>116046</v>
      </c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</row>
    <row r="41" spans="1:79" ht="21.95" customHeight="1" x14ac:dyDescent="0.5">
      <c r="B41" s="78"/>
      <c r="C41" s="78" t="s">
        <v>139</v>
      </c>
      <c r="F41" s="99">
        <v>178</v>
      </c>
      <c r="G41" s="82"/>
      <c r="H41" s="82">
        <v>273</v>
      </c>
      <c r="I41" s="82"/>
      <c r="J41" s="99">
        <v>1479</v>
      </c>
      <c r="K41" s="82"/>
      <c r="L41" s="82">
        <v>70</v>
      </c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</row>
    <row r="42" spans="1:79" ht="21.95" customHeight="1" x14ac:dyDescent="0.5">
      <c r="B42" s="78"/>
      <c r="C42" s="78" t="s">
        <v>217</v>
      </c>
      <c r="F42" s="99">
        <v>4508</v>
      </c>
      <c r="G42" s="82"/>
      <c r="H42" s="82">
        <v>2780</v>
      </c>
      <c r="I42" s="82"/>
      <c r="J42" s="99">
        <v>0</v>
      </c>
      <c r="K42" s="82"/>
      <c r="L42" s="82">
        <v>1385</v>
      </c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</row>
    <row r="43" spans="1:79" ht="21.95" customHeight="1" x14ac:dyDescent="0.5">
      <c r="B43" s="78"/>
      <c r="C43" s="78" t="s">
        <v>140</v>
      </c>
      <c r="F43" s="128">
        <v>-42738</v>
      </c>
      <c r="G43" s="82"/>
      <c r="H43" s="138">
        <v>-37987</v>
      </c>
      <c r="I43" s="82"/>
      <c r="J43" s="128">
        <v>-15953</v>
      </c>
      <c r="K43" s="82"/>
      <c r="L43" s="116">
        <v>-12855</v>
      </c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</row>
    <row r="44" spans="1:79" ht="21.95" customHeight="1" x14ac:dyDescent="0.5">
      <c r="A44" s="78" t="s">
        <v>146</v>
      </c>
      <c r="B44" s="78"/>
      <c r="F44" s="85">
        <f>SUM(F40:F43)</f>
        <v>409912</v>
      </c>
      <c r="G44" s="82"/>
      <c r="H44" s="85">
        <f>SUM(H40:I43)</f>
        <v>117662</v>
      </c>
      <c r="I44" s="82"/>
      <c r="J44" s="85">
        <f>SUM(J40:J43)</f>
        <v>99239</v>
      </c>
      <c r="K44" s="82"/>
      <c r="L44" s="85">
        <f>SUM(L40:L43)</f>
        <v>104646</v>
      </c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</row>
    <row r="45" spans="1:79" ht="23.25" x14ac:dyDescent="0.5">
      <c r="A45" s="78"/>
      <c r="B45" s="78"/>
      <c r="F45" s="93"/>
      <c r="G45" s="82"/>
      <c r="H45" s="93"/>
      <c r="I45" s="82"/>
      <c r="J45" s="93"/>
      <c r="K45" s="82"/>
      <c r="L45" s="93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</row>
    <row r="46" spans="1:79" ht="21.95" customHeight="1" x14ac:dyDescent="0.5">
      <c r="A46" s="78"/>
      <c r="B46" s="78"/>
      <c r="F46" s="93"/>
      <c r="G46" s="82"/>
      <c r="H46" s="93"/>
      <c r="I46" s="82"/>
      <c r="J46" s="120" t="s">
        <v>226</v>
      </c>
      <c r="K46" s="82"/>
      <c r="L46" s="93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</row>
    <row r="47" spans="1:79" ht="21.95" customHeight="1" x14ac:dyDescent="0.5">
      <c r="A47" s="78"/>
      <c r="B47" s="78"/>
      <c r="F47" s="93"/>
      <c r="G47" s="82"/>
      <c r="H47" s="93"/>
      <c r="I47" s="82"/>
      <c r="J47" s="120" t="s">
        <v>225</v>
      </c>
      <c r="K47" s="82"/>
      <c r="L47" s="93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</row>
    <row r="48" spans="1:79" ht="27.75" customHeight="1" x14ac:dyDescent="0.5">
      <c r="A48" s="1" t="s">
        <v>13</v>
      </c>
      <c r="B48" s="78"/>
      <c r="F48" s="82"/>
      <c r="G48" s="82"/>
      <c r="H48" s="82"/>
      <c r="I48" s="82"/>
      <c r="J48" s="82"/>
      <c r="K48" s="82"/>
      <c r="L48" s="82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</row>
  </sheetData>
  <mergeCells count="5">
    <mergeCell ref="A2:L2"/>
    <mergeCell ref="A3:L3"/>
    <mergeCell ref="A4:L4"/>
    <mergeCell ref="F6:H6"/>
    <mergeCell ref="J6:L6"/>
  </mergeCells>
  <pageMargins left="0.9" right="0.5" top="0.5" bottom="0.6" header="0.1" footer="0.1"/>
  <pageSetup paperSize="9" scale="7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58"/>
  <sheetViews>
    <sheetView zoomScaleNormal="100" zoomScaleSheetLayoutView="100" workbookViewId="0">
      <selection activeCell="A4" sqref="A4:L4"/>
    </sheetView>
  </sheetViews>
  <sheetFormatPr defaultColWidth="17" defaultRowHeight="24" x14ac:dyDescent="0.55000000000000004"/>
  <cols>
    <col min="1" max="1" width="2.7109375" style="139" customWidth="1"/>
    <col min="2" max="2" width="2.42578125" style="139" customWidth="1"/>
    <col min="3" max="3" width="2.7109375" style="139" customWidth="1"/>
    <col min="4" max="4" width="70.140625" style="139" customWidth="1"/>
    <col min="5" max="5" width="8.140625" style="139" customWidth="1"/>
    <col min="6" max="6" width="14.7109375" style="139" customWidth="1"/>
    <col min="7" max="7" width="0.85546875" style="139" customWidth="1"/>
    <col min="8" max="8" width="14.7109375" style="139" customWidth="1"/>
    <col min="9" max="9" width="0.85546875" style="139" customWidth="1"/>
    <col min="10" max="10" width="13.28515625" style="139" customWidth="1"/>
    <col min="11" max="11" width="0.85546875" style="139" customWidth="1"/>
    <col min="12" max="12" width="13.28515625" style="139" customWidth="1"/>
    <col min="13" max="67" width="17" style="140"/>
    <col min="68" max="16384" width="17" style="139"/>
  </cols>
  <sheetData>
    <row r="1" spans="1:67" ht="30" x14ac:dyDescent="0.6">
      <c r="L1" s="326">
        <v>12</v>
      </c>
    </row>
    <row r="2" spans="1:67" ht="24.75" customHeight="1" x14ac:dyDescent="0.55000000000000004">
      <c r="A2" s="345" t="s">
        <v>0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</row>
    <row r="3" spans="1:67" x14ac:dyDescent="0.55000000000000004">
      <c r="A3" s="345" t="s">
        <v>132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</row>
    <row r="4" spans="1:67" ht="24.75" customHeight="1" x14ac:dyDescent="0.55000000000000004">
      <c r="A4" s="345" t="str">
        <f>'Page 11'!A4:L4</f>
        <v>For the nine-month period ended September 30, 2019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</row>
    <row r="5" spans="1:67" ht="22.5" customHeight="1" x14ac:dyDescent="0.55000000000000004">
      <c r="C5" s="141"/>
      <c r="D5" s="141"/>
      <c r="E5" s="142"/>
      <c r="F5" s="142"/>
      <c r="G5" s="143"/>
      <c r="H5" s="142"/>
      <c r="I5" s="142"/>
      <c r="J5" s="142"/>
      <c r="K5" s="143"/>
      <c r="L5" s="144" t="s">
        <v>147</v>
      </c>
      <c r="BM5" s="139"/>
      <c r="BN5" s="139"/>
      <c r="BO5" s="139"/>
    </row>
    <row r="6" spans="1:67" ht="22.5" customHeight="1" x14ac:dyDescent="0.55000000000000004">
      <c r="A6" s="145"/>
      <c r="B6" s="145"/>
      <c r="E6" s="143"/>
      <c r="F6" s="346" t="s">
        <v>42</v>
      </c>
      <c r="G6" s="346"/>
      <c r="H6" s="346"/>
      <c r="I6" s="146"/>
      <c r="J6" s="346" t="s">
        <v>43</v>
      </c>
      <c r="K6" s="346"/>
      <c r="L6" s="346"/>
      <c r="BM6" s="139"/>
      <c r="BN6" s="139"/>
      <c r="BO6" s="139"/>
    </row>
    <row r="7" spans="1:67" ht="22.5" customHeight="1" x14ac:dyDescent="0.55000000000000004">
      <c r="A7" s="141"/>
      <c r="B7" s="141"/>
      <c r="C7" s="141"/>
      <c r="D7" s="141"/>
      <c r="E7" s="142"/>
      <c r="F7" s="147">
        <v>2019</v>
      </c>
      <c r="G7" s="147"/>
      <c r="H7" s="147">
        <v>2018</v>
      </c>
      <c r="I7" s="147"/>
      <c r="J7" s="147">
        <v>2019</v>
      </c>
      <c r="K7" s="147"/>
      <c r="L7" s="147">
        <v>2018</v>
      </c>
      <c r="BM7" s="139"/>
      <c r="BN7" s="139"/>
      <c r="BO7" s="139"/>
    </row>
    <row r="8" spans="1:67" ht="6" customHeight="1" x14ac:dyDescent="0.55000000000000004">
      <c r="E8" s="148"/>
      <c r="J8" s="149"/>
      <c r="K8" s="149"/>
      <c r="L8" s="149"/>
      <c r="BM8" s="139"/>
      <c r="BN8" s="139"/>
      <c r="BO8" s="139"/>
    </row>
    <row r="9" spans="1:67" ht="22.5" customHeight="1" x14ac:dyDescent="0.55000000000000004">
      <c r="A9" s="143" t="s">
        <v>87</v>
      </c>
      <c r="F9" s="150"/>
      <c r="G9" s="150"/>
      <c r="H9" s="150"/>
      <c r="I9" s="150"/>
      <c r="J9" s="150"/>
      <c r="K9" s="150"/>
      <c r="L9" s="150"/>
    </row>
    <row r="10" spans="1:67" ht="22.5" customHeight="1" x14ac:dyDescent="0.55000000000000004">
      <c r="A10" s="143"/>
      <c r="C10" s="78" t="s">
        <v>236</v>
      </c>
      <c r="F10" s="151">
        <v>0</v>
      </c>
      <c r="G10" s="152"/>
      <c r="H10" s="151">
        <v>0</v>
      </c>
      <c r="I10" s="152"/>
      <c r="J10" s="152">
        <v>28000</v>
      </c>
      <c r="K10" s="152"/>
      <c r="L10" s="151">
        <v>2000</v>
      </c>
    </row>
    <row r="11" spans="1:67" ht="22.5" customHeight="1" x14ac:dyDescent="0.55000000000000004">
      <c r="A11" s="143"/>
      <c r="C11" s="78" t="s">
        <v>237</v>
      </c>
      <c r="F11" s="151">
        <v>0</v>
      </c>
      <c r="G11" s="153"/>
      <c r="H11" s="151">
        <v>0</v>
      </c>
      <c r="I11" s="153"/>
      <c r="J11" s="152">
        <v>-82000</v>
      </c>
      <c r="K11" s="153"/>
      <c r="L11" s="152">
        <v>-72000</v>
      </c>
    </row>
    <row r="12" spans="1:67" ht="22.5" customHeight="1" x14ac:dyDescent="0.55000000000000004">
      <c r="A12" s="143"/>
      <c r="C12" s="119" t="s">
        <v>185</v>
      </c>
      <c r="F12" s="151">
        <v>0</v>
      </c>
      <c r="G12" s="153"/>
      <c r="H12" s="151">
        <v>0</v>
      </c>
      <c r="I12" s="153"/>
      <c r="J12" s="151">
        <v>0</v>
      </c>
      <c r="K12" s="153"/>
      <c r="L12" s="152">
        <v>-99066</v>
      </c>
    </row>
    <row r="13" spans="1:67" s="180" customFormat="1" ht="22.5" customHeight="1" x14ac:dyDescent="0.55000000000000004">
      <c r="A13" s="179"/>
      <c r="C13" s="135" t="s">
        <v>186</v>
      </c>
      <c r="F13" s="151">
        <v>0</v>
      </c>
      <c r="G13" s="153"/>
      <c r="H13" s="151">
        <v>0</v>
      </c>
      <c r="I13" s="153"/>
      <c r="J13" s="151">
        <v>0</v>
      </c>
      <c r="K13" s="153"/>
      <c r="L13" s="151">
        <v>222384</v>
      </c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  <c r="AY13" s="181"/>
      <c r="AZ13" s="181"/>
      <c r="BA13" s="181"/>
      <c r="BB13" s="181"/>
      <c r="BC13" s="181"/>
      <c r="BD13" s="181"/>
      <c r="BE13" s="181"/>
      <c r="BF13" s="181"/>
      <c r="BG13" s="181"/>
      <c r="BH13" s="181"/>
      <c r="BI13" s="181"/>
      <c r="BJ13" s="181"/>
      <c r="BK13" s="181"/>
      <c r="BL13" s="181"/>
      <c r="BM13" s="181"/>
      <c r="BN13" s="181"/>
      <c r="BO13" s="181"/>
    </row>
    <row r="14" spans="1:67" s="180" customFormat="1" ht="22.5" customHeight="1" x14ac:dyDescent="0.55000000000000004">
      <c r="A14" s="179"/>
      <c r="C14" s="135" t="s">
        <v>198</v>
      </c>
      <c r="F14" s="151">
        <v>0</v>
      </c>
      <c r="G14" s="153"/>
      <c r="H14" s="151">
        <v>0</v>
      </c>
      <c r="I14" s="153"/>
      <c r="J14" s="152">
        <v>42780</v>
      </c>
      <c r="K14" s="153"/>
      <c r="L14" s="151">
        <v>0</v>
      </c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1"/>
      <c r="AK14" s="181"/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  <c r="AV14" s="181"/>
      <c r="AW14" s="181"/>
      <c r="AX14" s="181"/>
      <c r="AY14" s="181"/>
      <c r="AZ14" s="181"/>
      <c r="BA14" s="181"/>
      <c r="BB14" s="181"/>
      <c r="BC14" s="181"/>
      <c r="BD14" s="181"/>
      <c r="BE14" s="181"/>
      <c r="BF14" s="181"/>
      <c r="BG14" s="181"/>
      <c r="BH14" s="181"/>
      <c r="BI14" s="181"/>
      <c r="BJ14" s="181"/>
      <c r="BK14" s="181"/>
      <c r="BL14" s="181"/>
      <c r="BM14" s="181"/>
      <c r="BN14" s="181"/>
      <c r="BO14" s="181"/>
    </row>
    <row r="15" spans="1:67" ht="22.5" customHeight="1" x14ac:dyDescent="0.55000000000000004">
      <c r="A15" s="143"/>
      <c r="C15" s="143" t="s">
        <v>88</v>
      </c>
      <c r="F15" s="151">
        <v>0</v>
      </c>
      <c r="G15" s="152"/>
      <c r="H15" s="152">
        <v>-12756</v>
      </c>
      <c r="I15" s="152"/>
      <c r="J15" s="152">
        <v>-48</v>
      </c>
      <c r="K15" s="152"/>
      <c r="L15" s="152">
        <v>-996</v>
      </c>
      <c r="M15" s="143"/>
    </row>
    <row r="16" spans="1:67" ht="22.5" customHeight="1" x14ac:dyDescent="0.55000000000000004">
      <c r="A16" s="143"/>
      <c r="C16" s="78" t="s">
        <v>193</v>
      </c>
      <c r="F16" s="152">
        <v>-81349</v>
      </c>
      <c r="G16" s="152"/>
      <c r="H16" s="152">
        <v>-30165</v>
      </c>
      <c r="I16" s="152"/>
      <c r="J16" s="152">
        <v>-47653</v>
      </c>
      <c r="K16" s="152"/>
      <c r="L16" s="152">
        <v>-18728</v>
      </c>
    </row>
    <row r="17" spans="1:12" ht="22.5" customHeight="1" x14ac:dyDescent="0.55000000000000004">
      <c r="A17" s="143"/>
      <c r="C17" s="78" t="s">
        <v>194</v>
      </c>
      <c r="F17" s="281">
        <v>2270</v>
      </c>
      <c r="G17" s="152"/>
      <c r="H17" s="152">
        <v>3120</v>
      </c>
      <c r="I17" s="152"/>
      <c r="J17" s="152">
        <v>637</v>
      </c>
      <c r="K17" s="152"/>
      <c r="L17" s="151">
        <v>0</v>
      </c>
    </row>
    <row r="18" spans="1:12" ht="22.5" customHeight="1" x14ac:dyDescent="0.55000000000000004">
      <c r="A18" s="78" t="s">
        <v>202</v>
      </c>
      <c r="F18" s="155">
        <f>SUM(F10:F17)</f>
        <v>-79079</v>
      </c>
      <c r="G18" s="150"/>
      <c r="H18" s="155">
        <f>SUM(H10:H17)</f>
        <v>-39801</v>
      </c>
      <c r="I18" s="150"/>
      <c r="J18" s="154">
        <f>SUM(J10:J17)</f>
        <v>-58284</v>
      </c>
      <c r="K18" s="150"/>
      <c r="L18" s="300">
        <f>SUM(L10:L17)</f>
        <v>33594</v>
      </c>
    </row>
    <row r="19" spans="1:12" ht="6" customHeight="1" x14ac:dyDescent="0.55000000000000004">
      <c r="A19" s="143"/>
      <c r="F19" s="150"/>
      <c r="G19" s="150"/>
      <c r="H19" s="150"/>
      <c r="I19" s="150"/>
      <c r="J19" s="150"/>
      <c r="K19" s="150"/>
      <c r="L19" s="150"/>
    </row>
    <row r="20" spans="1:12" ht="22.5" customHeight="1" x14ac:dyDescent="0.55000000000000004">
      <c r="A20" s="143" t="s">
        <v>89</v>
      </c>
      <c r="F20" s="150"/>
      <c r="G20" s="150"/>
      <c r="H20" s="150"/>
      <c r="I20" s="150"/>
      <c r="J20" s="150"/>
      <c r="K20" s="150"/>
      <c r="L20" s="150"/>
    </row>
    <row r="21" spans="1:12" ht="22.5" customHeight="1" x14ac:dyDescent="0.55000000000000004">
      <c r="C21" s="78" t="s">
        <v>207</v>
      </c>
      <c r="F21" s="152">
        <v>-127357</v>
      </c>
      <c r="G21" s="152"/>
      <c r="H21" s="270">
        <v>50197</v>
      </c>
      <c r="I21" s="152"/>
      <c r="J21" s="152">
        <v>139000</v>
      </c>
      <c r="K21" s="152"/>
      <c r="L21" s="152">
        <v>30000</v>
      </c>
    </row>
    <row r="22" spans="1:12" ht="22.5" customHeight="1" x14ac:dyDescent="0.55000000000000004">
      <c r="C22" s="143" t="s">
        <v>126</v>
      </c>
      <c r="F22" s="152">
        <v>-11823</v>
      </c>
      <c r="G22" s="152"/>
      <c r="H22" s="270">
        <v>-1765</v>
      </c>
      <c r="I22" s="152"/>
      <c r="J22" s="152">
        <v>-1757</v>
      </c>
      <c r="K22" s="152"/>
      <c r="L22" s="152">
        <v>-123</v>
      </c>
    </row>
    <row r="23" spans="1:12" ht="22.5" customHeight="1" x14ac:dyDescent="0.55000000000000004">
      <c r="C23" s="74" t="s">
        <v>221</v>
      </c>
      <c r="F23" s="156">
        <v>0</v>
      </c>
      <c r="G23" s="152"/>
      <c r="H23" s="99">
        <v>0</v>
      </c>
      <c r="I23" s="152"/>
      <c r="J23" s="152">
        <v>10000</v>
      </c>
      <c r="K23" s="152"/>
      <c r="L23" s="99">
        <v>0</v>
      </c>
    </row>
    <row r="24" spans="1:12" ht="22.5" customHeight="1" x14ac:dyDescent="0.55000000000000004">
      <c r="C24" s="74" t="s">
        <v>230</v>
      </c>
      <c r="F24" s="156">
        <v>0</v>
      </c>
      <c r="G24" s="152"/>
      <c r="H24" s="99">
        <v>0</v>
      </c>
      <c r="I24" s="152"/>
      <c r="J24" s="152">
        <v>-3000</v>
      </c>
      <c r="K24" s="152"/>
      <c r="L24" s="99">
        <v>0</v>
      </c>
    </row>
    <row r="25" spans="1:12" ht="22.5" customHeight="1" x14ac:dyDescent="0.55000000000000004">
      <c r="C25" s="139" t="s">
        <v>128</v>
      </c>
      <c r="F25" s="156">
        <v>0</v>
      </c>
      <c r="G25" s="157"/>
      <c r="H25" s="99">
        <v>0</v>
      </c>
      <c r="I25" s="158"/>
      <c r="J25" s="157">
        <v>0</v>
      </c>
      <c r="K25" s="159"/>
      <c r="L25" s="157">
        <v>64000</v>
      </c>
    </row>
    <row r="26" spans="1:12" ht="22.5" customHeight="1" x14ac:dyDescent="0.55000000000000004">
      <c r="C26" s="139" t="s">
        <v>172</v>
      </c>
      <c r="F26" s="151">
        <v>0</v>
      </c>
      <c r="G26" s="151"/>
      <c r="H26" s="99">
        <v>0</v>
      </c>
      <c r="I26" s="151"/>
      <c r="J26" s="152">
        <v>-38000</v>
      </c>
      <c r="K26" s="152"/>
      <c r="L26" s="152">
        <v>-95000</v>
      </c>
    </row>
    <row r="27" spans="1:12" ht="22.5" customHeight="1" x14ac:dyDescent="0.55000000000000004">
      <c r="C27" s="139" t="s">
        <v>218</v>
      </c>
      <c r="F27" s="151">
        <v>0</v>
      </c>
      <c r="G27" s="151"/>
      <c r="H27" s="99">
        <v>50000</v>
      </c>
      <c r="I27" s="151"/>
      <c r="J27" s="157">
        <v>0</v>
      </c>
      <c r="K27" s="152"/>
      <c r="L27" s="152">
        <v>50000</v>
      </c>
    </row>
    <row r="28" spans="1:12" ht="22.5" customHeight="1" x14ac:dyDescent="0.55000000000000004">
      <c r="C28" s="139" t="s">
        <v>127</v>
      </c>
      <c r="F28" s="152">
        <v>-117380</v>
      </c>
      <c r="G28" s="152"/>
      <c r="H28" s="270">
        <v>-136534</v>
      </c>
      <c r="I28" s="152"/>
      <c r="J28" s="152">
        <v>-117380</v>
      </c>
      <c r="K28" s="152"/>
      <c r="L28" s="152">
        <v>-136534</v>
      </c>
    </row>
    <row r="29" spans="1:12" ht="22.5" customHeight="1" x14ac:dyDescent="0.55000000000000004">
      <c r="C29" s="139" t="s">
        <v>105</v>
      </c>
      <c r="F29" s="152">
        <v>-489</v>
      </c>
      <c r="G29" s="152"/>
      <c r="H29" s="270">
        <v>-17066</v>
      </c>
      <c r="I29" s="152"/>
      <c r="J29" s="152">
        <v>-443</v>
      </c>
      <c r="K29" s="152"/>
      <c r="L29" s="152">
        <v>-16729</v>
      </c>
    </row>
    <row r="30" spans="1:12" ht="22.5" customHeight="1" x14ac:dyDescent="0.55000000000000004">
      <c r="C30" s="160" t="s">
        <v>119</v>
      </c>
      <c r="F30" s="161">
        <v>-26286</v>
      </c>
      <c r="G30" s="153"/>
      <c r="H30" s="274">
        <v>-28901</v>
      </c>
      <c r="I30" s="161"/>
      <c r="J30" s="161">
        <v>-17852</v>
      </c>
      <c r="K30" s="153"/>
      <c r="L30" s="161">
        <v>-20490</v>
      </c>
    </row>
    <row r="31" spans="1:12" ht="22.5" customHeight="1" x14ac:dyDescent="0.55000000000000004">
      <c r="C31" s="255" t="s">
        <v>187</v>
      </c>
      <c r="F31" s="161">
        <v>-23000</v>
      </c>
      <c r="G31" s="153"/>
      <c r="H31" s="274">
        <v>-26833</v>
      </c>
      <c r="I31" s="161"/>
      <c r="J31" s="161">
        <v>-23000</v>
      </c>
      <c r="K31" s="153"/>
      <c r="L31" s="161">
        <v>-26833</v>
      </c>
    </row>
    <row r="32" spans="1:12" ht="22.5" customHeight="1" x14ac:dyDescent="0.55000000000000004">
      <c r="C32" s="74" t="s">
        <v>188</v>
      </c>
      <c r="F32" s="161">
        <v>-19520</v>
      </c>
      <c r="G32" s="153"/>
      <c r="H32" s="99">
        <v>0</v>
      </c>
      <c r="I32" s="161"/>
      <c r="J32" s="273">
        <v>0</v>
      </c>
      <c r="K32" s="275"/>
      <c r="L32" s="273">
        <v>0</v>
      </c>
    </row>
    <row r="33" spans="1:67" ht="22.5" customHeight="1" x14ac:dyDescent="0.55000000000000004">
      <c r="C33" s="160" t="s">
        <v>189</v>
      </c>
      <c r="F33" s="99">
        <v>0</v>
      </c>
      <c r="G33" s="153"/>
      <c r="H33" s="99">
        <v>934</v>
      </c>
      <c r="I33" s="161"/>
      <c r="J33" s="273">
        <v>0</v>
      </c>
      <c r="K33" s="275"/>
      <c r="L33" s="273">
        <v>0</v>
      </c>
    </row>
    <row r="34" spans="1:67" ht="22.5" customHeight="1" x14ac:dyDescent="0.55000000000000004">
      <c r="C34" s="160" t="s">
        <v>190</v>
      </c>
      <c r="F34" s="99">
        <v>0</v>
      </c>
      <c r="G34" s="153"/>
      <c r="H34" s="274">
        <v>-5747</v>
      </c>
      <c r="I34" s="161"/>
      <c r="J34" s="273">
        <v>0</v>
      </c>
      <c r="K34" s="275"/>
      <c r="L34" s="273">
        <v>0</v>
      </c>
    </row>
    <row r="35" spans="1:67" ht="22.5" customHeight="1" x14ac:dyDescent="0.55000000000000004">
      <c r="A35" s="143" t="s">
        <v>177</v>
      </c>
      <c r="F35" s="162">
        <f>SUM(F21:F34)</f>
        <v>-325855</v>
      </c>
      <c r="G35" s="163"/>
      <c r="H35" s="162">
        <f>SUM(H21:H34)</f>
        <v>-115715</v>
      </c>
      <c r="I35" s="148"/>
      <c r="J35" s="164">
        <f>SUM(J21:J34)</f>
        <v>-52432</v>
      </c>
      <c r="K35" s="159"/>
      <c r="L35" s="164">
        <f>SUM(L21:L34)</f>
        <v>-151709</v>
      </c>
    </row>
    <row r="36" spans="1:67" ht="6" customHeight="1" x14ac:dyDescent="0.55000000000000004">
      <c r="F36" s="148"/>
      <c r="G36" s="148"/>
      <c r="H36" s="148"/>
      <c r="I36" s="148"/>
      <c r="J36" s="148"/>
      <c r="K36" s="148"/>
      <c r="L36" s="148"/>
    </row>
    <row r="37" spans="1:67" ht="22.5" customHeight="1" x14ac:dyDescent="0.55000000000000004">
      <c r="A37" s="78" t="s">
        <v>239</v>
      </c>
      <c r="F37" s="165">
        <f>'Page 11'!F44+'Page 12'!F18+'Page 12'!F35</f>
        <v>4978</v>
      </c>
      <c r="G37" s="150"/>
      <c r="H37" s="165">
        <f>'Page 11'!H44+'Page 12'!H18+'Page 12'!H35</f>
        <v>-37854</v>
      </c>
      <c r="I37" s="165"/>
      <c r="J37" s="165">
        <f>'Page 11'!J44+'Page 12'!J18+'Page 12'!J35</f>
        <v>-11477</v>
      </c>
      <c r="K37" s="158"/>
      <c r="L37" s="163">
        <f>'Page 11'!L44+'Page 12'!L18+'Page 12'!L35</f>
        <v>-13469</v>
      </c>
    </row>
    <row r="38" spans="1:67" ht="22.5" customHeight="1" x14ac:dyDescent="0.55000000000000004">
      <c r="A38" s="143" t="s">
        <v>168</v>
      </c>
      <c r="E38" s="166"/>
      <c r="F38" s="167">
        <f>+'Page2-4'!H12</f>
        <v>114907</v>
      </c>
      <c r="G38" s="168"/>
      <c r="H38" s="167">
        <v>131875</v>
      </c>
      <c r="I38" s="168"/>
      <c r="J38" s="158">
        <f>'Page2-4'!L12</f>
        <v>19047</v>
      </c>
      <c r="K38" s="158"/>
      <c r="L38" s="158">
        <v>17108</v>
      </c>
    </row>
    <row r="39" spans="1:67" ht="22.5" customHeight="1" thickBot="1" x14ac:dyDescent="0.6">
      <c r="A39" s="143" t="s">
        <v>169</v>
      </c>
      <c r="F39" s="169">
        <f>F37+F38</f>
        <v>119885</v>
      </c>
      <c r="G39" s="168"/>
      <c r="H39" s="169">
        <f>H37+H38</f>
        <v>94021</v>
      </c>
      <c r="I39" s="168"/>
      <c r="J39" s="169">
        <f>J37+J38</f>
        <v>7570</v>
      </c>
      <c r="K39" s="168"/>
      <c r="L39" s="169">
        <f>L37+L38</f>
        <v>3639</v>
      </c>
    </row>
    <row r="40" spans="1:67" ht="6" customHeight="1" thickTop="1" x14ac:dyDescent="0.55000000000000004">
      <c r="A40" s="143"/>
      <c r="F40" s="282"/>
      <c r="G40" s="168"/>
      <c r="H40" s="299"/>
      <c r="I40" s="168"/>
      <c r="J40" s="299"/>
      <c r="K40" s="168"/>
      <c r="L40" s="299"/>
    </row>
    <row r="41" spans="1:67" ht="21.95" customHeight="1" x14ac:dyDescent="0.55000000000000004">
      <c r="A41" s="172" t="s">
        <v>135</v>
      </c>
      <c r="B41" s="143"/>
      <c r="C41" s="143"/>
      <c r="F41" s="299"/>
      <c r="G41" s="170"/>
      <c r="H41" s="170"/>
      <c r="I41" s="170"/>
      <c r="J41" s="171"/>
      <c r="K41" s="171"/>
      <c r="L41" s="171"/>
    </row>
    <row r="42" spans="1:67" ht="21.75" customHeight="1" x14ac:dyDescent="0.55000000000000004">
      <c r="A42" s="173"/>
      <c r="B42" s="143" t="s">
        <v>90</v>
      </c>
      <c r="C42" s="143"/>
      <c r="F42" s="283"/>
      <c r="G42" s="170"/>
      <c r="H42" s="170"/>
      <c r="I42" s="170"/>
      <c r="J42" s="171"/>
      <c r="K42" s="171"/>
      <c r="L42" s="171"/>
    </row>
    <row r="43" spans="1:67" ht="21.95" customHeight="1" x14ac:dyDescent="0.55000000000000004">
      <c r="A43" s="173"/>
      <c r="B43" s="256" t="s">
        <v>106</v>
      </c>
      <c r="C43" s="143"/>
    </row>
    <row r="44" spans="1:67" ht="21.95" customHeight="1" x14ac:dyDescent="0.55000000000000004">
      <c r="A44" s="173"/>
      <c r="B44" s="256"/>
      <c r="C44" s="135" t="s">
        <v>107</v>
      </c>
      <c r="F44" s="151">
        <v>2957</v>
      </c>
      <c r="G44" s="170"/>
      <c r="H44" s="99">
        <v>5102</v>
      </c>
      <c r="I44" s="170"/>
      <c r="J44" s="99">
        <v>1874</v>
      </c>
      <c r="K44" s="171"/>
      <c r="L44" s="99">
        <v>4036</v>
      </c>
    </row>
    <row r="45" spans="1:67" s="180" customFormat="1" ht="21.95" customHeight="1" x14ac:dyDescent="0.55000000000000004">
      <c r="A45" s="314"/>
      <c r="B45" s="256" t="s">
        <v>224</v>
      </c>
      <c r="C45" s="135"/>
      <c r="F45" s="151">
        <v>4768</v>
      </c>
      <c r="G45" s="315"/>
      <c r="H45" s="99">
        <v>0</v>
      </c>
      <c r="I45" s="315"/>
      <c r="J45" s="99">
        <v>1984</v>
      </c>
      <c r="K45" s="316"/>
      <c r="L45" s="99">
        <v>0</v>
      </c>
      <c r="M45" s="181"/>
      <c r="N45" s="181"/>
      <c r="O45" s="181"/>
      <c r="P45" s="181"/>
      <c r="Q45" s="181"/>
      <c r="R45" s="181"/>
      <c r="S45" s="181"/>
      <c r="T45" s="181"/>
      <c r="U45" s="181"/>
      <c r="V45" s="181"/>
      <c r="W45" s="181"/>
      <c r="X45" s="181"/>
      <c r="Y45" s="181"/>
      <c r="Z45" s="181"/>
      <c r="AA45" s="181"/>
      <c r="AB45" s="181"/>
      <c r="AC45" s="181"/>
      <c r="AD45" s="181"/>
      <c r="AE45" s="181"/>
      <c r="AF45" s="181"/>
      <c r="AG45" s="181"/>
      <c r="AH45" s="181"/>
      <c r="AI45" s="181"/>
      <c r="AJ45" s="181"/>
      <c r="AK45" s="181"/>
      <c r="AL45" s="181"/>
      <c r="AM45" s="181"/>
      <c r="AN45" s="181"/>
      <c r="AO45" s="181"/>
      <c r="AP45" s="181"/>
      <c r="AQ45" s="181"/>
      <c r="AR45" s="181"/>
      <c r="AS45" s="181"/>
      <c r="AT45" s="181"/>
      <c r="AU45" s="181"/>
      <c r="AV45" s="181"/>
      <c r="AW45" s="181"/>
      <c r="AX45" s="181"/>
      <c r="AY45" s="181"/>
      <c r="AZ45" s="181"/>
      <c r="BA45" s="181"/>
      <c r="BB45" s="181"/>
      <c r="BC45" s="181"/>
      <c r="BD45" s="181"/>
      <c r="BE45" s="181"/>
      <c r="BF45" s="181"/>
      <c r="BG45" s="181"/>
      <c r="BH45" s="181"/>
      <c r="BI45" s="181"/>
      <c r="BJ45" s="181"/>
      <c r="BK45" s="181"/>
      <c r="BL45" s="181"/>
      <c r="BM45" s="181"/>
      <c r="BN45" s="181"/>
      <c r="BO45" s="181"/>
    </row>
    <row r="46" spans="1:67" ht="21.95" customHeight="1" x14ac:dyDescent="0.55000000000000004">
      <c r="A46" s="173"/>
      <c r="B46" s="288" t="s">
        <v>203</v>
      </c>
      <c r="C46" s="135"/>
      <c r="F46" s="161">
        <v>-10280</v>
      </c>
      <c r="G46" s="170"/>
      <c r="H46" s="99">
        <v>0</v>
      </c>
      <c r="I46" s="276"/>
      <c r="J46" s="99">
        <v>0</v>
      </c>
      <c r="K46" s="277"/>
      <c r="L46" s="99">
        <v>0</v>
      </c>
    </row>
    <row r="47" spans="1:67" s="180" customFormat="1" ht="21.95" customHeight="1" x14ac:dyDescent="0.55000000000000004">
      <c r="A47" s="179"/>
      <c r="B47" s="289" t="s">
        <v>220</v>
      </c>
      <c r="C47" s="290"/>
      <c r="D47" s="291"/>
      <c r="F47" s="151">
        <v>0</v>
      </c>
      <c r="G47" s="175"/>
      <c r="H47" s="99">
        <v>1795</v>
      </c>
      <c r="I47" s="176"/>
      <c r="J47" s="99">
        <v>51</v>
      </c>
      <c r="K47" s="177"/>
      <c r="L47" s="99">
        <v>1795</v>
      </c>
      <c r="M47" s="181"/>
      <c r="N47" s="181"/>
      <c r="O47" s="181"/>
      <c r="P47" s="181"/>
      <c r="Q47" s="181"/>
      <c r="R47" s="181"/>
      <c r="S47" s="181"/>
      <c r="T47" s="181"/>
      <c r="U47" s="181"/>
      <c r="V47" s="181"/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181"/>
      <c r="BK47" s="181"/>
      <c r="BL47" s="181"/>
      <c r="BM47" s="181"/>
      <c r="BN47" s="181"/>
      <c r="BO47" s="181"/>
    </row>
    <row r="48" spans="1:67" s="180" customFormat="1" ht="21.95" customHeight="1" x14ac:dyDescent="0.55000000000000004">
      <c r="A48" s="179"/>
      <c r="B48" s="289" t="s">
        <v>219</v>
      </c>
      <c r="C48" s="290"/>
      <c r="D48" s="291"/>
      <c r="F48" s="151">
        <v>0</v>
      </c>
      <c r="G48" s="175"/>
      <c r="H48" s="99">
        <v>109301</v>
      </c>
      <c r="I48" s="176"/>
      <c r="J48" s="99">
        <v>0</v>
      </c>
      <c r="K48" s="177"/>
      <c r="L48" s="99">
        <v>1627</v>
      </c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  <c r="AA48" s="181"/>
      <c r="AB48" s="181"/>
      <c r="AC48" s="181"/>
      <c r="AD48" s="181"/>
      <c r="AE48" s="181"/>
      <c r="AF48" s="181"/>
      <c r="AG48" s="181"/>
      <c r="AH48" s="181"/>
      <c r="AI48" s="181"/>
      <c r="AJ48" s="181"/>
      <c r="AK48" s="181"/>
      <c r="AL48" s="181"/>
      <c r="AM48" s="181"/>
      <c r="AN48" s="181"/>
      <c r="AO48" s="181"/>
      <c r="AP48" s="181"/>
      <c r="AQ48" s="181"/>
      <c r="AR48" s="181"/>
      <c r="AS48" s="181"/>
      <c r="AT48" s="181"/>
      <c r="AU48" s="181"/>
      <c r="AV48" s="181"/>
      <c r="AW48" s="181"/>
      <c r="AX48" s="181"/>
      <c r="AY48" s="181"/>
      <c r="AZ48" s="181"/>
      <c r="BA48" s="181"/>
      <c r="BB48" s="181"/>
      <c r="BC48" s="181"/>
      <c r="BD48" s="181"/>
      <c r="BE48" s="181"/>
      <c r="BF48" s="181"/>
      <c r="BG48" s="181"/>
      <c r="BH48" s="181"/>
      <c r="BI48" s="181"/>
      <c r="BJ48" s="181"/>
      <c r="BK48" s="181"/>
      <c r="BL48" s="181"/>
      <c r="BM48" s="181"/>
      <c r="BN48" s="181"/>
      <c r="BO48" s="181"/>
    </row>
    <row r="49" spans="1:67" s="180" customFormat="1" ht="21.95" customHeight="1" x14ac:dyDescent="0.55000000000000004">
      <c r="A49" s="179"/>
      <c r="B49" s="289" t="s">
        <v>137</v>
      </c>
      <c r="C49" s="290"/>
      <c r="D49" s="291"/>
      <c r="F49" s="151">
        <v>0</v>
      </c>
      <c r="G49" s="175"/>
      <c r="H49" s="99">
        <v>5267</v>
      </c>
      <c r="I49" s="176"/>
      <c r="J49" s="99">
        <v>0</v>
      </c>
      <c r="K49" s="177"/>
      <c r="L49" s="99">
        <v>7788</v>
      </c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/>
      <c r="AB49" s="181"/>
      <c r="AC49" s="181"/>
      <c r="AD49" s="181"/>
      <c r="AE49" s="181"/>
      <c r="AF49" s="181"/>
      <c r="AG49" s="181"/>
      <c r="AH49" s="181"/>
      <c r="AI49" s="181"/>
      <c r="AJ49" s="181"/>
      <c r="AK49" s="181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  <c r="AY49" s="181"/>
      <c r="AZ49" s="181"/>
      <c r="BA49" s="181"/>
      <c r="BB49" s="181"/>
      <c r="BC49" s="181"/>
      <c r="BD49" s="181"/>
      <c r="BE49" s="181"/>
      <c r="BF49" s="181"/>
      <c r="BG49" s="181"/>
      <c r="BH49" s="181"/>
      <c r="BI49" s="181"/>
      <c r="BJ49" s="181"/>
      <c r="BK49" s="181"/>
      <c r="BL49" s="181"/>
      <c r="BM49" s="181"/>
      <c r="BN49" s="181"/>
      <c r="BO49" s="181"/>
    </row>
    <row r="50" spans="1:67" s="180" customFormat="1" ht="21.95" customHeight="1" x14ac:dyDescent="0.55000000000000004">
      <c r="A50" s="179"/>
      <c r="B50" s="256" t="s">
        <v>223</v>
      </c>
      <c r="C50" s="313"/>
      <c r="D50" s="119"/>
      <c r="F50" s="151">
        <v>4141</v>
      </c>
      <c r="G50" s="175"/>
      <c r="H50" s="99">
        <v>0</v>
      </c>
      <c r="I50" s="176"/>
      <c r="J50" s="99">
        <v>0</v>
      </c>
      <c r="K50" s="177"/>
      <c r="L50" s="99">
        <v>0</v>
      </c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  <c r="AA50" s="181"/>
      <c r="AB50" s="181"/>
      <c r="AC50" s="181"/>
      <c r="AD50" s="181"/>
      <c r="AE50" s="181"/>
      <c r="AF50" s="181"/>
      <c r="AG50" s="181"/>
      <c r="AH50" s="181"/>
      <c r="AI50" s="181"/>
      <c r="AJ50" s="181"/>
      <c r="AK50" s="181"/>
      <c r="AL50" s="181"/>
      <c r="AM50" s="181"/>
      <c r="AN50" s="181"/>
      <c r="AO50" s="181"/>
      <c r="AP50" s="181"/>
      <c r="AQ50" s="181"/>
      <c r="AR50" s="181"/>
      <c r="AS50" s="181"/>
      <c r="AT50" s="181"/>
      <c r="AU50" s="181"/>
      <c r="AV50" s="181"/>
      <c r="AW50" s="181"/>
      <c r="AX50" s="181"/>
      <c r="AY50" s="181"/>
      <c r="AZ50" s="181"/>
      <c r="BA50" s="181"/>
      <c r="BB50" s="181"/>
      <c r="BC50" s="181"/>
      <c r="BD50" s="181"/>
      <c r="BE50" s="181"/>
      <c r="BF50" s="181"/>
      <c r="BG50" s="181"/>
      <c r="BH50" s="181"/>
      <c r="BI50" s="181"/>
      <c r="BJ50" s="181"/>
      <c r="BK50" s="181"/>
      <c r="BL50" s="181"/>
      <c r="BM50" s="181"/>
      <c r="BN50" s="181"/>
      <c r="BO50" s="181"/>
    </row>
    <row r="51" spans="1:67" s="180" customFormat="1" ht="21.95" customHeight="1" x14ac:dyDescent="0.55000000000000004">
      <c r="A51" s="179"/>
      <c r="B51" s="289" t="s">
        <v>197</v>
      </c>
      <c r="C51" s="290" t="s">
        <v>204</v>
      </c>
      <c r="D51" s="119"/>
      <c r="F51" s="151"/>
      <c r="G51" s="175"/>
      <c r="H51" s="151"/>
      <c r="I51" s="176"/>
      <c r="J51" s="151"/>
      <c r="K51" s="177"/>
      <c r="L51" s="15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1"/>
      <c r="AG51" s="181"/>
      <c r="AH51" s="181"/>
      <c r="AI51" s="181"/>
      <c r="AJ51" s="181"/>
      <c r="AK51" s="181"/>
      <c r="AL51" s="181"/>
      <c r="AM51" s="181"/>
      <c r="AN51" s="181"/>
      <c r="AO51" s="181"/>
      <c r="AP51" s="181"/>
      <c r="AQ51" s="181"/>
      <c r="AR51" s="181"/>
      <c r="AS51" s="181"/>
      <c r="AT51" s="181"/>
      <c r="AU51" s="181"/>
      <c r="AV51" s="181"/>
      <c r="AW51" s="181"/>
      <c r="AX51" s="181"/>
      <c r="AY51" s="181"/>
      <c r="AZ51" s="181"/>
      <c r="BA51" s="181"/>
      <c r="BB51" s="181"/>
      <c r="BC51" s="181"/>
      <c r="BD51" s="181"/>
      <c r="BE51" s="181"/>
      <c r="BF51" s="181"/>
      <c r="BG51" s="181"/>
      <c r="BH51" s="181"/>
      <c r="BI51" s="181"/>
      <c r="BJ51" s="181"/>
      <c r="BK51" s="181"/>
      <c r="BL51" s="181"/>
      <c r="BM51" s="181"/>
      <c r="BN51" s="181"/>
      <c r="BO51" s="181"/>
    </row>
    <row r="52" spans="1:67" s="180" customFormat="1" ht="21.95" customHeight="1" x14ac:dyDescent="0.55000000000000004">
      <c r="A52" s="179"/>
      <c r="B52" s="289"/>
      <c r="C52" s="290" t="s">
        <v>205</v>
      </c>
      <c r="F52" s="151">
        <v>30</v>
      </c>
      <c r="G52" s="175"/>
      <c r="H52" s="151">
        <v>0</v>
      </c>
      <c r="I52" s="176"/>
      <c r="J52" s="151">
        <v>30</v>
      </c>
      <c r="K52" s="177"/>
      <c r="L52" s="151">
        <v>0</v>
      </c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  <c r="AA52" s="181"/>
      <c r="AB52" s="181"/>
      <c r="AC52" s="181"/>
      <c r="AD52" s="181"/>
      <c r="AE52" s="181"/>
      <c r="AF52" s="181"/>
      <c r="AG52" s="181"/>
      <c r="AH52" s="181"/>
      <c r="AI52" s="181"/>
      <c r="AJ52" s="181"/>
      <c r="AK52" s="181"/>
      <c r="AL52" s="181"/>
      <c r="AM52" s="181"/>
      <c r="AN52" s="181"/>
      <c r="AO52" s="181"/>
      <c r="AP52" s="181"/>
      <c r="AQ52" s="181"/>
      <c r="AR52" s="181"/>
      <c r="AS52" s="181"/>
      <c r="AT52" s="181"/>
      <c r="AU52" s="181"/>
      <c r="AV52" s="181"/>
      <c r="AW52" s="181"/>
      <c r="AX52" s="181"/>
      <c r="AY52" s="181"/>
      <c r="AZ52" s="181"/>
      <c r="BA52" s="181"/>
      <c r="BB52" s="181"/>
      <c r="BC52" s="181"/>
      <c r="BD52" s="181"/>
      <c r="BE52" s="181"/>
      <c r="BF52" s="181"/>
      <c r="BG52" s="181"/>
      <c r="BH52" s="181"/>
      <c r="BI52" s="181"/>
      <c r="BJ52" s="181"/>
      <c r="BK52" s="181"/>
      <c r="BL52" s="181"/>
      <c r="BM52" s="181"/>
      <c r="BN52" s="181"/>
      <c r="BO52" s="181"/>
    </row>
    <row r="53" spans="1:67" ht="21.95" customHeight="1" x14ac:dyDescent="0.55000000000000004">
      <c r="A53" s="143"/>
      <c r="B53" s="174" t="s">
        <v>142</v>
      </c>
      <c r="C53" s="178"/>
      <c r="F53" s="158"/>
      <c r="G53" s="158"/>
      <c r="H53" s="158"/>
      <c r="I53" s="158"/>
      <c r="J53" s="158"/>
      <c r="K53" s="158"/>
      <c r="L53" s="158"/>
    </row>
    <row r="54" spans="1:67" ht="21.95" customHeight="1" x14ac:dyDescent="0.55000000000000004">
      <c r="A54" s="143"/>
      <c r="B54" s="182"/>
      <c r="C54" s="143" t="s">
        <v>122</v>
      </c>
      <c r="F54" s="165">
        <v>-37</v>
      </c>
      <c r="G54" s="158"/>
      <c r="H54" s="163">
        <v>142291</v>
      </c>
      <c r="I54" s="158"/>
      <c r="J54" s="163">
        <v>-37</v>
      </c>
      <c r="K54" s="158"/>
      <c r="L54" s="163">
        <v>-83046</v>
      </c>
    </row>
    <row r="55" spans="1:67" ht="7.5" customHeight="1" x14ac:dyDescent="0.55000000000000004">
      <c r="A55" s="143"/>
      <c r="B55" s="182"/>
      <c r="C55" s="143"/>
      <c r="F55" s="158"/>
      <c r="G55" s="158"/>
      <c r="H55" s="163"/>
      <c r="I55" s="158"/>
      <c r="J55" s="158"/>
      <c r="K55" s="158"/>
      <c r="L55" s="163"/>
    </row>
    <row r="56" spans="1:67" ht="22.5" customHeight="1" x14ac:dyDescent="0.55000000000000004">
      <c r="F56" s="170"/>
      <c r="G56" s="170"/>
      <c r="H56" s="170"/>
      <c r="I56" s="170"/>
      <c r="J56" s="325" t="s">
        <v>226</v>
      </c>
      <c r="K56" s="171"/>
      <c r="L56" s="171"/>
    </row>
    <row r="57" spans="1:67" ht="22.5" customHeight="1" x14ac:dyDescent="0.55000000000000004">
      <c r="F57" s="170"/>
      <c r="G57" s="170"/>
      <c r="H57" s="170"/>
      <c r="I57" s="170"/>
      <c r="J57" s="325" t="s">
        <v>225</v>
      </c>
      <c r="K57" s="171"/>
      <c r="L57" s="171"/>
    </row>
    <row r="58" spans="1:67" x14ac:dyDescent="0.55000000000000004">
      <c r="A58" s="143" t="s">
        <v>13</v>
      </c>
      <c r="J58" s="183"/>
      <c r="K58" s="183"/>
    </row>
  </sheetData>
  <mergeCells count="5">
    <mergeCell ref="A2:L2"/>
    <mergeCell ref="A3:L3"/>
    <mergeCell ref="A4:L4"/>
    <mergeCell ref="F6:H6"/>
    <mergeCell ref="J6:L6"/>
  </mergeCells>
  <pageMargins left="0.9" right="0.5" top="0.5" bottom="0.6" header="0.1" footer="0.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Page2-4</vt:lpstr>
      <vt:lpstr>Page5-6</vt:lpstr>
      <vt:lpstr>page 7-8</vt:lpstr>
      <vt:lpstr>page 9</vt:lpstr>
      <vt:lpstr>page 10</vt:lpstr>
      <vt:lpstr>Page 11</vt:lpstr>
      <vt:lpstr>Page 12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Naphat Asawaphirom</cp:lastModifiedBy>
  <cp:lastPrinted>2019-11-11T02:27:42Z</cp:lastPrinted>
  <dcterms:created xsi:type="dcterms:W3CDTF">1998-11-05T08:50:11Z</dcterms:created>
  <dcterms:modified xsi:type="dcterms:W3CDTF">2019-11-11T02:27:48Z</dcterms:modified>
</cp:coreProperties>
</file>