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0730" windowHeight="11160" tabRatio="723" activeTab="1"/>
  </bookViews>
  <sheets>
    <sheet name="BS-3-5" sheetId="11" r:id="rId1"/>
    <sheet name="PL6-9" sheetId="2" r:id="rId2"/>
    <sheet name="SH-10-11" sheetId="4" r:id="rId3"/>
    <sheet name="SH-12-13" sheetId="9" r:id="rId4"/>
    <sheet name="CF-14-15" sheetId="5" r:id="rId5"/>
  </sheets>
  <definedNames>
    <definedName name="_xlnm.Print_Area" localSheetId="0">'BS-3-5'!$A$1:$J$97</definedName>
    <definedName name="_xlnm.Print_Area" localSheetId="4">'CF-14-15'!$A$1:$I$100</definedName>
    <definedName name="_xlnm.Print_Area" localSheetId="1">'PL6-9'!$A$1:$J$117</definedName>
    <definedName name="_xlnm.Print_Area" localSheetId="2">'SH-10-11'!$A$1:$AD$60</definedName>
    <definedName name="_xlnm.Print_Area" localSheetId="3">'SH-12-13'!$A$1:$Q$51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4" i="5" l="1"/>
  <c r="C46" i="5" s="1"/>
  <c r="C87" i="5" l="1"/>
  <c r="G87" i="5"/>
  <c r="O46" i="9" l="1"/>
  <c r="D117" i="2"/>
  <c r="D116" i="2"/>
  <c r="H117" i="2"/>
  <c r="H116" i="2"/>
  <c r="H22" i="11"/>
  <c r="R53" i="4" l="1"/>
  <c r="H27" i="2" l="1"/>
  <c r="H84" i="2" l="1"/>
  <c r="Q42" i="9" l="1"/>
  <c r="O43" i="9"/>
  <c r="I43" i="9"/>
  <c r="G43" i="9"/>
  <c r="Q41" i="9"/>
  <c r="Q40" i="9"/>
  <c r="Z54" i="4"/>
  <c r="X54" i="4"/>
  <c r="Z49" i="4"/>
  <c r="AD49" i="4" s="1"/>
  <c r="D38" i="11"/>
  <c r="Q43" i="9" l="1"/>
  <c r="G76" i="5"/>
  <c r="C76" i="5"/>
  <c r="E76" i="5"/>
  <c r="I76" i="5"/>
  <c r="I87" i="5"/>
  <c r="E87" i="5"/>
  <c r="J91" i="11" l="1"/>
  <c r="F94" i="11"/>
  <c r="F92" i="11"/>
  <c r="F91" i="11"/>
  <c r="J90" i="11"/>
  <c r="F90" i="11"/>
  <c r="J89" i="11"/>
  <c r="F89" i="11"/>
  <c r="J86" i="11"/>
  <c r="F86" i="11"/>
  <c r="J85" i="11"/>
  <c r="F85" i="11"/>
  <c r="J83" i="11"/>
  <c r="F83" i="11"/>
  <c r="I48" i="9" l="1"/>
  <c r="I50" i="9" s="1"/>
  <c r="J35" i="2"/>
  <c r="H35" i="2"/>
  <c r="F35" i="2"/>
  <c r="D35" i="2"/>
  <c r="H95" i="2"/>
  <c r="D95" i="2"/>
  <c r="F95" i="2"/>
  <c r="L55" i="4"/>
  <c r="L48" i="4"/>
  <c r="L47" i="4"/>
  <c r="X47" i="4"/>
  <c r="V47" i="4"/>
  <c r="AB42" i="4"/>
  <c r="AB43" i="4" s="1"/>
  <c r="X42" i="4"/>
  <c r="X43" i="4" s="1"/>
  <c r="V42" i="4"/>
  <c r="V43" i="4" s="1"/>
  <c r="T42" i="4"/>
  <c r="T43" i="4" s="1"/>
  <c r="R43" i="4"/>
  <c r="P42" i="4"/>
  <c r="P43" i="4" s="1"/>
  <c r="N42" i="4"/>
  <c r="N43" i="4" s="1"/>
  <c r="L42" i="4"/>
  <c r="L43" i="4" s="1"/>
  <c r="J42" i="4"/>
  <c r="J43" i="4" s="1"/>
  <c r="F42" i="4"/>
  <c r="F43" i="4" s="1"/>
  <c r="D42" i="4"/>
  <c r="D43" i="4" s="1"/>
  <c r="Z40" i="4"/>
  <c r="AD40" i="4" s="1"/>
  <c r="L17" i="4"/>
  <c r="L16" i="4"/>
  <c r="T22" i="4"/>
  <c r="T12" i="4"/>
  <c r="X55" i="4"/>
  <c r="V55" i="4"/>
  <c r="X48" i="4"/>
  <c r="V48" i="4"/>
  <c r="V50" i="4" s="1"/>
  <c r="Z43" i="4" l="1"/>
  <c r="L50" i="4"/>
  <c r="L59" i="4" s="1"/>
  <c r="X50" i="4"/>
  <c r="X59" i="4" s="1"/>
  <c r="D92" i="11" s="1"/>
  <c r="V59" i="4"/>
  <c r="V12" i="4"/>
  <c r="Z12" i="4" s="1"/>
  <c r="K24" i="9"/>
  <c r="I24" i="9"/>
  <c r="E24" i="9"/>
  <c r="C24" i="9"/>
  <c r="M22" i="9"/>
  <c r="K22" i="9"/>
  <c r="I22" i="9"/>
  <c r="G22" i="9"/>
  <c r="E22" i="9"/>
  <c r="C22" i="9"/>
  <c r="O20" i="9"/>
  <c r="O22" i="9" s="1"/>
  <c r="M17" i="9"/>
  <c r="K17" i="9"/>
  <c r="I17" i="9"/>
  <c r="G17" i="9"/>
  <c r="G24" i="9" s="1"/>
  <c r="E17" i="9"/>
  <c r="C17" i="9"/>
  <c r="O16" i="9"/>
  <c r="O15" i="9"/>
  <c r="O11" i="9"/>
  <c r="V25" i="4"/>
  <c r="Z25" i="4" s="1"/>
  <c r="X23" i="4"/>
  <c r="P23" i="4"/>
  <c r="N23" i="4"/>
  <c r="L23" i="4"/>
  <c r="J23" i="4"/>
  <c r="H23" i="4"/>
  <c r="H27" i="4" s="1"/>
  <c r="F23" i="4"/>
  <c r="D23" i="4"/>
  <c r="V22" i="4"/>
  <c r="Z22" i="4" s="1"/>
  <c r="R21" i="4"/>
  <c r="X17" i="4"/>
  <c r="R17" i="4"/>
  <c r="T17" i="4" s="1"/>
  <c r="P17" i="4"/>
  <c r="P18" i="4" s="1"/>
  <c r="N17" i="4"/>
  <c r="F17" i="4"/>
  <c r="D17" i="4"/>
  <c r="X16" i="4"/>
  <c r="R16" i="4"/>
  <c r="T16" i="4" s="1"/>
  <c r="N16" i="4"/>
  <c r="J16" i="4"/>
  <c r="J18" i="4" s="1"/>
  <c r="F16" i="4"/>
  <c r="D16" i="4"/>
  <c r="O17" i="9" l="1"/>
  <c r="M24" i="9"/>
  <c r="T18" i="4"/>
  <c r="R23" i="4"/>
  <c r="V23" i="4" s="1"/>
  <c r="Z23" i="4" s="1"/>
  <c r="T21" i="4"/>
  <c r="T23" i="4" s="1"/>
  <c r="L18" i="4"/>
  <c r="L27" i="4" s="1"/>
  <c r="J27" i="4"/>
  <c r="X18" i="4"/>
  <c r="X27" i="4" s="1"/>
  <c r="O24" i="9"/>
  <c r="F18" i="4"/>
  <c r="F27" i="4" s="1"/>
  <c r="R18" i="4"/>
  <c r="N18" i="4"/>
  <c r="N27" i="4" s="1"/>
  <c r="V21" i="4"/>
  <c r="Z21" i="4" s="1"/>
  <c r="D18" i="4"/>
  <c r="D27" i="4" s="1"/>
  <c r="P27" i="4"/>
  <c r="V17" i="4"/>
  <c r="Z17" i="4" s="1"/>
  <c r="V16" i="4"/>
  <c r="J117" i="2"/>
  <c r="J116" i="2"/>
  <c r="J114" i="2"/>
  <c r="J109" i="2"/>
  <c r="F117" i="2"/>
  <c r="F116" i="2"/>
  <c r="F114" i="2"/>
  <c r="F109" i="2"/>
  <c r="J80" i="2"/>
  <c r="J72" i="2"/>
  <c r="F80" i="2"/>
  <c r="F72" i="2"/>
  <c r="J56" i="2"/>
  <c r="J57" i="2" s="1"/>
  <c r="J54" i="2"/>
  <c r="J49" i="2"/>
  <c r="F56" i="2"/>
  <c r="F57" i="2" s="1"/>
  <c r="F54" i="2"/>
  <c r="F49" i="2"/>
  <c r="J23" i="2"/>
  <c r="J15" i="2"/>
  <c r="F23" i="2"/>
  <c r="F15" i="2"/>
  <c r="J68" i="11"/>
  <c r="H68" i="11"/>
  <c r="F68" i="11"/>
  <c r="D68" i="11"/>
  <c r="J60" i="11"/>
  <c r="J70" i="11" s="1"/>
  <c r="H60" i="11"/>
  <c r="F60" i="11"/>
  <c r="D60" i="11"/>
  <c r="A43" i="11"/>
  <c r="A73" i="11" s="1"/>
  <c r="J38" i="11"/>
  <c r="H38" i="11"/>
  <c r="F38" i="11"/>
  <c r="J22" i="11"/>
  <c r="F22" i="11"/>
  <c r="D22" i="11"/>
  <c r="J40" i="11" l="1"/>
  <c r="F40" i="11"/>
  <c r="J83" i="2"/>
  <c r="J85" i="2" s="1"/>
  <c r="J96" i="2" s="1"/>
  <c r="F83" i="2"/>
  <c r="F85" i="2" s="1"/>
  <c r="F96" i="2" s="1"/>
  <c r="J26" i="2"/>
  <c r="J28" i="2" s="1"/>
  <c r="J36" i="2" s="1"/>
  <c r="F26" i="2"/>
  <c r="F28" i="2" s="1"/>
  <c r="F36" i="2" s="1"/>
  <c r="F93" i="11"/>
  <c r="F95" i="11" s="1"/>
  <c r="F70" i="11"/>
  <c r="R27" i="4"/>
  <c r="T27" i="4"/>
  <c r="Z16" i="4"/>
  <c r="Z18" i="4" s="1"/>
  <c r="V18" i="4"/>
  <c r="V27" i="4" s="1"/>
  <c r="Z27" i="4" s="1"/>
  <c r="H70" i="11"/>
  <c r="D70" i="11"/>
  <c r="H40" i="11"/>
  <c r="D40" i="11"/>
  <c r="J93" i="11"/>
  <c r="J95" i="11" s="1"/>
  <c r="J97" i="11" s="1"/>
  <c r="I10" i="5" l="1"/>
  <c r="I29" i="5" s="1"/>
  <c r="I44" i="5" s="1"/>
  <c r="I46" i="5" s="1"/>
  <c r="I89" i="5" s="1"/>
  <c r="I93" i="5" s="1"/>
  <c r="I95" i="5" s="1"/>
  <c r="J98" i="11"/>
  <c r="E10" i="5"/>
  <c r="E29" i="5" s="1"/>
  <c r="E44" i="5" s="1"/>
  <c r="E46" i="5" s="1"/>
  <c r="E89" i="5" s="1"/>
  <c r="E93" i="5" s="1"/>
  <c r="E95" i="5" s="1"/>
  <c r="F97" i="11"/>
  <c r="F98" i="11" s="1"/>
  <c r="Q36" i="9" l="1"/>
  <c r="AD43" i="4"/>
  <c r="O48" i="9"/>
  <c r="M48" i="9"/>
  <c r="K48" i="9"/>
  <c r="G48" i="9"/>
  <c r="G50" i="9" s="1"/>
  <c r="E48" i="9"/>
  <c r="C48" i="9"/>
  <c r="Q46" i="9"/>
  <c r="Q48" i="9" s="1"/>
  <c r="M43" i="9"/>
  <c r="K43" i="9"/>
  <c r="K50" i="9" s="1"/>
  <c r="H89" i="11" s="1"/>
  <c r="E43" i="9"/>
  <c r="C43" i="9"/>
  <c r="Z57" i="4"/>
  <c r="AD57" i="4" s="1"/>
  <c r="AB55" i="4"/>
  <c r="R55" i="4"/>
  <c r="R59" i="4" s="1"/>
  <c r="P55" i="4"/>
  <c r="N55" i="4"/>
  <c r="J55" i="4"/>
  <c r="H55" i="4"/>
  <c r="H59" i="4" s="1"/>
  <c r="F55" i="4"/>
  <c r="D55" i="4"/>
  <c r="AD54" i="4"/>
  <c r="T53" i="4"/>
  <c r="Z53" i="4" s="1"/>
  <c r="AB48" i="4"/>
  <c r="T48" i="4"/>
  <c r="R48" i="4"/>
  <c r="R50" i="4" s="1"/>
  <c r="P48" i="4"/>
  <c r="N48" i="4"/>
  <c r="AB47" i="4"/>
  <c r="T47" i="4"/>
  <c r="P47" i="4"/>
  <c r="N47" i="4"/>
  <c r="J47" i="4"/>
  <c r="J50" i="4" s="1"/>
  <c r="F47" i="4"/>
  <c r="D47" i="4"/>
  <c r="D114" i="2"/>
  <c r="H114" i="2"/>
  <c r="H109" i="2"/>
  <c r="D109" i="2"/>
  <c r="H80" i="2"/>
  <c r="D80" i="2"/>
  <c r="H72" i="2"/>
  <c r="D72" i="2"/>
  <c r="H56" i="2"/>
  <c r="H57" i="2" s="1"/>
  <c r="D57" i="2"/>
  <c r="H54" i="2"/>
  <c r="D54" i="2"/>
  <c r="H49" i="2"/>
  <c r="D49" i="2"/>
  <c r="H23" i="2"/>
  <c r="D23" i="2"/>
  <c r="H15" i="2"/>
  <c r="D15" i="2"/>
  <c r="D83" i="2" l="1"/>
  <c r="D85" i="2" s="1"/>
  <c r="D96" i="2" s="1"/>
  <c r="E50" i="9"/>
  <c r="H85" i="11" s="1"/>
  <c r="M50" i="9"/>
  <c r="H90" i="11" s="1"/>
  <c r="Z48" i="4"/>
  <c r="AD48" i="4" s="1"/>
  <c r="C50" i="9"/>
  <c r="H83" i="11" s="1"/>
  <c r="AD53" i="4"/>
  <c r="Z55" i="4"/>
  <c r="H26" i="2"/>
  <c r="H28" i="2" s="1"/>
  <c r="H36" i="2" s="1"/>
  <c r="T50" i="4"/>
  <c r="D50" i="4"/>
  <c r="D59" i="4" s="1"/>
  <c r="D83" i="11" s="1"/>
  <c r="F50" i="4"/>
  <c r="F59" i="4" s="1"/>
  <c r="D85" i="11" s="1"/>
  <c r="AB50" i="4"/>
  <c r="AB59" i="4" s="1"/>
  <c r="D94" i="11" s="1"/>
  <c r="O50" i="9"/>
  <c r="H91" i="11" s="1"/>
  <c r="Q50" i="9"/>
  <c r="P50" i="4"/>
  <c r="P59" i="4" s="1"/>
  <c r="D90" i="11" s="1"/>
  <c r="N50" i="4"/>
  <c r="N59" i="4" s="1"/>
  <c r="D89" i="11" s="1"/>
  <c r="J59" i="4"/>
  <c r="H83" i="2"/>
  <c r="H85" i="2" s="1"/>
  <c r="H96" i="2" s="1"/>
  <c r="D26" i="2"/>
  <c r="D28" i="2" s="1"/>
  <c r="D36" i="2" s="1"/>
  <c r="C29" i="5"/>
  <c r="C93" i="5" s="1"/>
  <c r="C95" i="5" s="1"/>
  <c r="Z47" i="4"/>
  <c r="T55" i="4"/>
  <c r="D93" i="11" l="1"/>
  <c r="D95" i="11" s="1"/>
  <c r="D97" i="11" s="1"/>
  <c r="D98" i="11" s="1"/>
  <c r="H93" i="11"/>
  <c r="H95" i="11" s="1"/>
  <c r="H97" i="11" s="1"/>
  <c r="H98" i="11" s="1"/>
  <c r="Z50" i="4"/>
  <c r="G29" i="5"/>
  <c r="G44" i="5" s="1"/>
  <c r="G46" i="5" s="1"/>
  <c r="G93" i="5" s="1"/>
  <c r="G95" i="5" s="1"/>
  <c r="AD55" i="4"/>
  <c r="T59" i="4"/>
  <c r="AD47" i="4"/>
  <c r="AD50" i="4" s="1"/>
  <c r="Z59" i="4" l="1"/>
  <c r="AD59" i="4" s="1"/>
</calcChain>
</file>

<file path=xl/sharedStrings.xml><?xml version="1.0" encoding="utf-8"?>
<sst xmlns="http://schemas.openxmlformats.org/spreadsheetml/2006/main" count="521" uniqueCount="250">
  <si>
    <t>บริษัท เมก้า ไลฟ์ไซแอ็นซ์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</si>
  <si>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</si>
  <si>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</si>
  <si>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</si>
  <si>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</si>
  <si>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</si>
  <si>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</si>
  <si>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</si>
  <si>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</si>
  <si>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</si>
  <si>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</si>
  <si>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</si>
  <si>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</si>
  <si>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เงินจ่ายล่วงหน้าแก่ผู้ขายสินค้าและผู้จัดจำหน่าย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</si>
  <si>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</si>
  <si>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</si>
  <si>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</si>
  <si>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เงินฝากสถาบันการเงินที่ติดภาระค้ำประกัน</t>
  </si>
  <si>
    <t xml:space="preserve">ที่ดิน อาคารและอุปกรณ์ 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</si>
  <si>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</si>
  <si>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</si>
  <si>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</si>
  <si>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</si>
  <si>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</si>
  <si>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</si>
  <si>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จากสถาบันการเงิน</t>
  </si>
  <si>
    <t>เจ้าหนี้การค้า</t>
  </si>
  <si>
    <t>ภาษีเงินได้ค้างจ่าย</t>
  </si>
  <si>
    <t>ค่าใช้จ่ายค้างจ่าย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</si>
  <si>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</si>
  <si>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</si>
  <si>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</si>
  <si>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</si>
  <si>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</si>
  <si>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</si>
  <si>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</si>
  <si>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</si>
  <si>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</si>
  <si>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</si>
  <si>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</si>
  <si>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</si>
  <si>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</si>
  <si>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</si>
  <si>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</si>
  <si>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</si>
  <si>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</si>
  <si>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</si>
  <si>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</si>
  <si>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</si>
  <si>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</si>
  <si>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รายได้จากการขายและให้บริการ</t>
  </si>
  <si>
    <t>รายได้จากการลงทุน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</si>
  <si>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</si>
  <si>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</si>
  <si>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</si>
  <si>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</si>
  <si>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ต้นทุนขายและให้บริการ</t>
  </si>
  <si>
    <t>ค่าใช้จ่ายในการขาย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</si>
  <si>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</si>
  <si>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</si>
  <si>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</si>
  <si>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</si>
  <si>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</si>
  <si>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</si>
  <si>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</si>
  <si>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</si>
  <si>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กำไรเบ็ดเสร็จรวมสำหรับงวด</t>
  </si>
  <si>
    <t xml:space="preserve">การแบ่งปันกำไร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</si>
  <si>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</si>
  <si>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</si>
  <si>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t xml:space="preserve">       </t>
    </r>
    <r>
      <rPr>
        <sz val="15"/>
        <rFont val="Angsana New"/>
        <family val="1"/>
      </rPr>
      <t xml:space="preserve"> </t>
    </r>
  </si>
  <si>
    <t>งบแสดงการเปลี่ยนแปลงส่วนของผู้ถือหุ้น (ไม่ได้ตรวจสอบ)</t>
  </si>
  <si>
    <t>ส่วนของ</t>
  </si>
  <si>
    <t>รวมส่วนของ</t>
  </si>
  <si>
    <t>ส่วนได้เสีย</t>
  </si>
  <si>
    <t>ที่ออกและ</t>
  </si>
  <si>
    <t>สำรอง</t>
  </si>
  <si>
    <t>ทุนสำรอง</t>
  </si>
  <si>
    <t>ยังไม่ได้</t>
  </si>
  <si>
    <t>ผู้ถือหุ้น</t>
  </si>
  <si>
    <t>ที่ไม่มีอำนาจ</t>
  </si>
  <si>
    <t>ชำระแล้ว</t>
  </si>
  <si>
    <t>หุ้นปันผล</t>
  </si>
  <si>
    <t>ตามกฎหมาย</t>
  </si>
  <si>
    <t>จัดสรร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</si>
  <si>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</si>
  <si>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</si>
  <si>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 เงินปันผลให้ผู้ถือหุ้นของบริษัท</t>
  </si>
  <si>
    <t>กำไรขาดทุนเบ็ดเสร็จสำหรับงวด</t>
  </si>
  <si>
    <t>รวมกำไรขาดทุนเบ็ดเสร็จสำหรับงวด</t>
  </si>
  <si>
    <t xml:space="preserve">     กำไร</t>
  </si>
  <si>
    <t>งบกระแสเงินสด (ไม่ได้ตรวจสอบ)</t>
  </si>
  <si>
    <t>กระแสเงินสดจากกิจกรรมดำเนินงาน</t>
  </si>
  <si>
    <t>ค่าตัดจำหน่ายสินทรัพย์ไม่มีตัวตน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</si>
  <si>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</si>
  <si>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</si>
  <si>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</si>
  <si>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จ่ายภาษีเงินได้</t>
  </si>
  <si>
    <t>กระแสเงินสดจากกิจกรรมลงทุน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</si>
  <si>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</si>
  <si>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</si>
  <si>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ส่วนเกิน</t>
  </si>
  <si>
    <t>มูลค่าหุ้น</t>
  </si>
  <si>
    <t>ขาดทุนจากการประมาณการตามหลักการ</t>
  </si>
  <si>
    <t xml:space="preserve">     กำไรขาดทุนเบ็ดเสร็จอื่น</t>
  </si>
  <si>
    <t xml:space="preserve">     การจ่ายโดยใช้หุ้นเป็นเกณฑ์</t>
  </si>
  <si>
    <t>ใบสำคัญ</t>
  </si>
  <si>
    <t>การจ่ายโดยใช้หุ้นเป็นเกณฑ์</t>
  </si>
  <si>
    <t>โอนไปสำรองกิจกรรมความรับผิดชอบต่อสังคม</t>
  </si>
  <si>
    <t>กิจกรรม</t>
  </si>
  <si>
    <t>ความรับผิดชอบ</t>
  </si>
  <si>
    <t>ต่อสังคม</t>
  </si>
  <si>
    <t>แสดงสิทธิ</t>
  </si>
  <si>
    <t>เงินลงทุนชั่วคราว</t>
  </si>
  <si>
    <t>เงินลงทุนในบริษัทร่วม</t>
  </si>
  <si>
    <t xml:space="preserve">    เงินทุนที่ได้รับจากผู้ถือหุ้นและการจัดสรรส่วนทุนให้ผู้ถือหุ้น</t>
  </si>
  <si>
    <t>การแบ่งปันกำไรเบ็ดเสร็จรวม</t>
  </si>
  <si>
    <t>เงินลงทุนในการร่วมค้า</t>
  </si>
  <si>
    <t>ค่าความนิยม</t>
  </si>
  <si>
    <t>ค่าเช่าที่ดินจ่ายล่วงหน้า</t>
  </si>
  <si>
    <t>ประมาณการหนี้สินไม่หมุนเวียนสำหรับ</t>
  </si>
  <si>
    <t>ผลประโยชน์พนักงาน</t>
  </si>
  <si>
    <t>ใบสำคัญแสดงสิทธิที่จะซื้อหุ้น</t>
  </si>
  <si>
    <t>เงินเบิกเกินบัญชีและเงินกู้ยืมระยะสั้น</t>
  </si>
  <si>
    <t>รายการที่ไม่ใช่เงินสด</t>
  </si>
  <si>
    <t>เงินให้กู้ยืมระยะสั้นแก่กิจการที่เกี่ยวข้องกัน</t>
  </si>
  <si>
    <t>30 กันยายน</t>
  </si>
  <si>
    <t>วันที่ 30 กันยายน</t>
  </si>
  <si>
    <t>สำหรับงวดเก้าเดือนสิ้นสุด</t>
  </si>
  <si>
    <t>รายการที่จะไม่ถูกจัดประเภทรายการใหม่เข้าไปไว้ในกำไรหรือขาดทุน</t>
  </si>
  <si>
    <t xml:space="preserve">   คณิตศาสตร์ประกันภัยสำหรับโครงการผล</t>
  </si>
  <si>
    <t xml:space="preserve">   ประโยชน์พนักงาน</t>
  </si>
  <si>
    <t>ซื้อหุ้นสามัญ</t>
  </si>
  <si>
    <t>เงินจ่ายล่วงหน้าสำหรับที่ดิน</t>
  </si>
  <si>
    <t>เงินฝากสถาบันการเงินที่ติดภาระค้ำประกันลดลง</t>
  </si>
  <si>
    <t>เงินสดรับจากการออกหุ้นสามัญ</t>
  </si>
  <si>
    <t>ผลกระทบจากอัตราแลกเปลี่ยนของเงินตราต่างประเทศ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</si>
  <si>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</si>
  <si>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r>
      <t xml:space="preserve">กำไรต่อหุ้นปรับลด </t>
    </r>
    <r>
      <rPr>
        <b/>
        <i/>
        <sz val="15"/>
        <rFont val="Angsana New"/>
        <family val="1"/>
      </rPr>
      <t>(บาท)</t>
    </r>
  </si>
  <si>
    <t>การแปลงค่า</t>
  </si>
  <si>
    <t>ปรับรายการที่กระทบกำไรเป็นเงินสดรับ</t>
  </si>
  <si>
    <t>เงินสดจ่ายเพื่อซื้อที่ดิน อาคารและอุปกรณ์</t>
  </si>
  <si>
    <t>เงินสดจ่ายค่าเช่าที่ดินล่วงหน้า</t>
  </si>
  <si>
    <t>เงินสดจ่ายเพื่อซื้อเงินลงทุนในบริษัทย่อย</t>
  </si>
  <si>
    <t>เงินสดจ่ายเพื่อซื้อสินทรัพย์ไม่มีตัวตน</t>
  </si>
  <si>
    <t>เงินปันผลจ่ายให้ผู้ถือหุ้นของบริษัท</t>
  </si>
  <si>
    <t>เงินสดที่ผู้เช่าจ่ายเพื่อลดจำนวนหนี้สินซึ่งเกิดขึ้นจากสัญญาเช่าการเงิน</t>
  </si>
  <si>
    <t>เงินสดจ่ายเพื่อชำระคืนเงินกู้ยืม</t>
  </si>
  <si>
    <t xml:space="preserve">   เทียบเท่าเงินสด</t>
  </si>
  <si>
    <t>ที่จะซื้อหุ้น</t>
  </si>
  <si>
    <t>เงินสดจ่ายเพื่อซื้อเงินลงทุนระยะยาวอื่น</t>
  </si>
  <si>
    <t>เงินสดรับจากการขายอุปกรณ์</t>
  </si>
  <si>
    <t>ลูกหนี้อื่น</t>
  </si>
  <si>
    <t>เงินฝากที่ติดภาระค้ำประกันกับสถาบันการเงิน</t>
  </si>
  <si>
    <t>อสังหาริมทรัพย์เพื่อการลงทุน</t>
  </si>
  <si>
    <t>เจ้าหนี้อื่น</t>
  </si>
  <si>
    <t>สำหรับงวดเก้าเดือนสิ้นสุดวันที่ 30 กันยายน 2561</t>
  </si>
  <si>
    <t>ยอดคงเหลือ ณ วันที่ 1 มกราคม 2561</t>
  </si>
  <si>
    <t>ยอดคงเหลือ ณ วันที่ 30 กันยายน 2561</t>
  </si>
  <si>
    <t>เงินให้กู้ยืมระยะสั้นและดอกเบี้ยค้างรับ</t>
  </si>
  <si>
    <t>ส่วนแบ่งขาดทุนจากเงินลงทุนในบริษัทร่วมและการร่วมค้า</t>
  </si>
  <si>
    <t>ผลต่างจากอัตราแลกเปลี่ยนจากการแปลงค่างบการเงิน</t>
  </si>
  <si>
    <t>ขาดทุนเบ็ดเสร็จอื่นสำหรับงวด - สุทธิจากภาษี</t>
  </si>
  <si>
    <t xml:space="preserve">    รวมเงินทุนที่ได้รับจากผู้ถือหุ้นและการจัดสรรส่วนทุนให้ผู้ถือหุ้น</t>
  </si>
  <si>
    <t>บริษัทใหญ่</t>
  </si>
  <si>
    <t>ผู้ถือหุ้นของ</t>
  </si>
  <si>
    <t>ภาษีเงินได้</t>
  </si>
  <si>
    <t>(กลับรายการ) ขาดทุนจากการปรับมูลค่าสินค้าลดลง</t>
  </si>
  <si>
    <t>หนี้สูญและหนี้สงสัยจะสูญ</t>
  </si>
  <si>
    <t>ส่วนแบ่งผลขาดทุนจากบริษัทร่วมและการร่วมค้า</t>
  </si>
  <si>
    <t>(กำไร) ขาดทุนจากการจำหน่ายอาคารและอุปกรณ์</t>
  </si>
  <si>
    <t>กำไรจากการขายสินทรัพย์ไม่หมุนเวียนที่จัดประเภท</t>
  </si>
  <si>
    <t>เป็นสินทรัพย์ที่ถือไว้เผื่อขาย</t>
  </si>
  <si>
    <t xml:space="preserve">กระแสเงินสดสุทธิได้มาจากการดำเนินงาน </t>
  </si>
  <si>
    <t>กระแสเงินสดสุทธิได้มาจากกิจกรรมดำเนินงาน</t>
  </si>
  <si>
    <t>เงินสดจ่ายเพื่อซื้อเงินลงทุนชั่วคราว</t>
  </si>
  <si>
    <t>ดอกเบี้ยจ่าย</t>
  </si>
  <si>
    <t>องค์ประกอบอื่น
ของส่วนของ
ผู้ถือหุ้น</t>
  </si>
  <si>
    <t xml:space="preserve">    กำไร</t>
  </si>
  <si>
    <t xml:space="preserve">    กำไรขาดทุนเบ็ดเสร็จอื่น</t>
  </si>
  <si>
    <t>สำรองกิจกรรม</t>
  </si>
  <si>
    <t xml:space="preserve">      เงินปันผลให้ผู้ถือหุ้นของบริษัท</t>
  </si>
  <si>
    <t xml:space="preserve">      การจ่ายโดยใช้หุ้นเป็นเกณฑ์</t>
  </si>
  <si>
    <t>4, 5</t>
  </si>
  <si>
    <t xml:space="preserve">   แก่กิจการที่เกี่ยวข้องกัน</t>
  </si>
  <si>
    <t>สิทธิในการได้รับผลิตภัณฑ์คืน</t>
  </si>
  <si>
    <t>เงินจ่ายล่วงหน้าแก่ผู้ขายสินค้า</t>
  </si>
  <si>
    <t>และผู้จัดจำหน่าย</t>
  </si>
  <si>
    <t>ค่าเช่าที่ดินจ่ายล่วงหน้าส่วนที่หมุนเวียน</t>
  </si>
  <si>
    <t>เงินลงทุนระยะยาว</t>
  </si>
  <si>
    <t>สินทรัพย์ไม่มีตัวตนอื่น</t>
  </si>
  <si>
    <t>4</t>
  </si>
  <si>
    <t>เงินกู้ยืมระยะสั้นจากกิจการที่เกี่ยวข้องกัน</t>
  </si>
  <si>
    <t>หนี้สินตามสัญญาเช่าการเงินที่ถึง</t>
  </si>
  <si>
    <t>กำหนดชำระภายในหนึ่งปี</t>
  </si>
  <si>
    <t>ประมาณการรับคืนสินค้า</t>
  </si>
  <si>
    <t xml:space="preserve">    ส่วนเกินมูลค่าหุ้นสามัญ</t>
  </si>
  <si>
    <t>จัดสรรแล้ว</t>
  </si>
  <si>
    <t xml:space="preserve">ทุนสำรองตามกฎหมาย  </t>
  </si>
  <si>
    <t xml:space="preserve">สำรองกิจกรรมความรับผิดชอบต่อสังคม </t>
  </si>
  <si>
    <t>ยังไม่ได้จัดสรร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</si>
  <si>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</si>
  <si>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</si>
  <si>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</si>
  <si>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ยอดคงเหลือ ณ วันที่ 31 ธันวาคม 2561</t>
  </si>
  <si>
    <t xml:space="preserve">ผลกระทบจากการเปลี่ยนแปลงนโยบายการบัญชี (สทุธิจากภาษี) - </t>
  </si>
  <si>
    <t xml:space="preserve">     มาตรฐานรายงานทางการเงิน ฉบับที่ 15</t>
  </si>
  <si>
    <t>หน่วยงาน</t>
  </si>
  <si>
    <t>ต่างประเทศ</t>
  </si>
  <si>
    <t>รวม</t>
  </si>
  <si>
    <t>องค์ประกอบอื่น</t>
  </si>
  <si>
    <t>ของ</t>
  </si>
  <si>
    <t>ส่วนแบ่ง</t>
  </si>
  <si>
    <t>ขาดทุน</t>
  </si>
  <si>
    <t>เบ็ดเสร็จอื่นใน</t>
  </si>
  <si>
    <t>ใบสำคัญแสดงสิทธิ</t>
  </si>
  <si>
    <t xml:space="preserve">     โอนไปยังใบสำคัญแสดงสิทธิที่ไม่ได้ใช้สิทธิ</t>
  </si>
  <si>
    <t>4, 13</t>
  </si>
  <si>
    <t>ที่ไม่ได้ใช้สิทธิ</t>
  </si>
  <si>
    <t>ค่าเสื่อมราคาและค่าตัดจำหน่าย</t>
  </si>
  <si>
    <t>(กำไร) ขาดทุนจากอัตราแลกเปลี่ยนที่ยังไม่เกิดขึ้น</t>
  </si>
  <si>
    <t>ดอกเบี้ยรับ</t>
  </si>
  <si>
    <t>เงินปันผลรับ</t>
  </si>
  <si>
    <t>เงินสดจ่ายเพื่อซื้อเงินลงทุนในบริษัทร่วมและการร่วมค้า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</si>
  <si>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</si>
  <si>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</si>
  <si>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</si>
  <si>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เงินสดและรายการเทียบเท่าเงินสดปลายงวด ณ 30 กันยายน</t>
  </si>
  <si>
    <t>ส่วนเกินมูลค่าหุ้นจากการใช้ใบสำคัญแสดงสิทธิ</t>
  </si>
  <si>
    <t>เงินสดรับจากหุ้นทุนออกให้ตามสิทธิที่จะซื้อหุ้น</t>
  </si>
  <si>
    <t>รายการที่อาจถูกจัดประเภทใหม่ไว้ใน</t>
  </si>
  <si>
    <t xml:space="preserve">      กำไรหรือขาดทุนในภายหลัง</t>
  </si>
  <si>
    <t>ประมาณการหนี้สินไม่หมุนเวียนสำหรับผลประโยชน์พนักงาน</t>
  </si>
  <si>
    <t>เงินสดรับจากการไถ่ถอนเงินลงทุนชั่วคราว</t>
  </si>
  <si>
    <t>-</t>
  </si>
  <si>
    <t>รายการที่อาจถูกจัดประเภทใหม่ไว้ในกำไรหรือขาดทุนในภายหลัง</t>
  </si>
  <si>
    <t>4, 10</t>
  </si>
  <si>
    <t>ค่าตัดจำหน่ายค่าเช่าที่ดินจ่ายล่วงหน้า</t>
  </si>
  <si>
    <t>ส่วนแบ่งขาดทุนเบ็ดเสร็จอื่นในการร่วมค้า</t>
  </si>
  <si>
    <t>แสดงสิทธิที่</t>
  </si>
  <si>
    <t>ไม่ได้ใช้สิทธิ</t>
  </si>
  <si>
    <t>การร่วมค้า</t>
  </si>
  <si>
    <t>เงินสดรับจากการขายสินทรัพย์ไม่หมุนเวียนที่จัดประเภทเป็นสินทรัพย์ที่ถือไว้เผื่อขาย</t>
  </si>
  <si>
    <t>เงินสดรับจากเงินเบิกเกินบัญชีธนาคารและเงินกู้ยืมระยะสั้นจากสถาบันการเงิน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</si>
  <si>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</si>
  <si>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 (ลดลง) สุทธิก่อนผลกระทบของอัตราแลกเปลี่ยน</t>
  </si>
  <si>
    <t>การรวมค่าเช่าจ่ายระหว่างก่อสร้างเป็นต้นทุนของสินทรัพย์ที่เข้าเงื่อนไข</t>
  </si>
  <si>
    <t>จ่ายประมาณการหนี้สินไม่หมุนเวียนสำหรับผลประโยชน์พนักงาน</t>
  </si>
  <si>
    <t>ค่าเผื่อหนี้สงสัยจะสูญของเงินให้กู้ยืมระยะสั้นแก่กิจการที่เกี่ยวข้องกัน</t>
  </si>
  <si>
    <t>ซื้ออาคารและอุปกรณ์ภายใต้สัญญาเช่าการเงิน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</si>
</sst>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\ ;\(#,##0\)"/>
    <numFmt numFmtId="167" formatCode="_-* #,##0_-;\-* #,##0_-;_-* &quot;-&quot;??_-;_-@_-"/>
    <numFmt numFmtId="168" formatCode="#,##0.00\ ;\(#,##0.00\)"/>
  </numFmts>
  <fonts count="23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pFont"/>
    </font>
    <font>
      <sz val="16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8"/>
      <name val="Angsana New"/>
      <family val="1"/>
    </font>
    <font>
      <sz val="11"/>
      <name val="Times New Roman"/>
      <family val="1"/>
    </font>
    <font>
      <b/>
      <sz val="17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8" fillId="0" borderId="0"/>
    <xf numFmtId="9" fontId="21" fillId="0" borderId="0" applyFont="0" applyFill="0" applyBorder="0" applyAlignment="0" applyProtection="0"/>
  </cellStyleXfs>
  <cellXfs count="206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 applyAlignment="1"/>
    <xf numFmtId="0" fontId="3" fillId="0" borderId="0" xfId="0" applyFont="1" applyFill="1" applyAlignment="1"/>
    <xf numFmtId="0" fontId="1" fillId="0" borderId="0" xfId="0" applyFont="1" applyFill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6" fillId="0" borderId="0" xfId="0" applyFont="1" applyFill="1" applyAlignment="1"/>
    <xf numFmtId="0" fontId="3" fillId="0" borderId="0" xfId="0" applyFont="1" applyFill="1" applyAlignment="1">
      <alignment horizontal="right"/>
    </xf>
    <xf numFmtId="164" fontId="3" fillId="0" borderId="0" xfId="1" applyNumberFormat="1" applyFont="1" applyFill="1" applyAlignment="1"/>
    <xf numFmtId="166" fontId="3" fillId="0" borderId="0" xfId="0" applyNumberFormat="1" applyFont="1" applyFill="1" applyAlignment="1">
      <alignment horizontal="right"/>
    </xf>
    <xf numFmtId="37" fontId="3" fillId="0" borderId="0" xfId="0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right"/>
    </xf>
    <xf numFmtId="0" fontId="5" fillId="0" borderId="0" xfId="0" applyFont="1" applyFill="1" applyAlignment="1"/>
    <xf numFmtId="166" fontId="5" fillId="0" borderId="0" xfId="0" applyNumberFormat="1" applyFont="1" applyFill="1" applyAlignment="1">
      <alignment horizontal="right"/>
    </xf>
    <xf numFmtId="166" fontId="5" fillId="0" borderId="1" xfId="0" applyNumberFormat="1" applyFont="1" applyFill="1" applyBorder="1" applyAlignment="1">
      <alignment horizontal="right"/>
    </xf>
    <xf numFmtId="49" fontId="3" fillId="0" borderId="0" xfId="0" applyNumberFormat="1" applyFont="1" applyFill="1" applyAlignment="1"/>
    <xf numFmtId="167" fontId="3" fillId="0" borderId="0" xfId="1" applyNumberFormat="1" applyFont="1" applyFill="1" applyAlignment="1">
      <alignment horizontal="right"/>
    </xf>
    <xf numFmtId="166" fontId="5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/>
    <xf numFmtId="37" fontId="3" fillId="0" borderId="0" xfId="0" applyNumberFormat="1" applyFont="1" applyFill="1" applyAlignment="1">
      <alignment horizontal="right"/>
    </xf>
    <xf numFmtId="37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horizontal="right"/>
    </xf>
    <xf numFmtId="166" fontId="5" fillId="0" borderId="2" xfId="0" applyNumberFormat="1" applyFont="1" applyFill="1" applyBorder="1" applyAlignment="1">
      <alignment horizontal="right"/>
    </xf>
    <xf numFmtId="166" fontId="3" fillId="0" borderId="2" xfId="0" applyNumberFormat="1" applyFont="1" applyFill="1" applyBorder="1" applyAlignment="1">
      <alignment horizontal="right"/>
    </xf>
    <xf numFmtId="0" fontId="5" fillId="0" borderId="0" xfId="10" applyFont="1" applyFill="1" applyAlignment="1">
      <alignment horizontal="center"/>
    </xf>
    <xf numFmtId="167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0" fontId="5" fillId="0" borderId="0" xfId="0" applyFont="1" applyFill="1" applyAlignment="1">
      <alignment horizontal="left"/>
    </xf>
    <xf numFmtId="166" fontId="5" fillId="0" borderId="0" xfId="0" applyNumberFormat="1" applyFont="1" applyFill="1" applyBorder="1" applyAlignment="1"/>
    <xf numFmtId="168" fontId="5" fillId="0" borderId="3" xfId="0" applyNumberFormat="1" applyFont="1" applyFill="1" applyBorder="1" applyAlignment="1"/>
    <xf numFmtId="168" fontId="3" fillId="0" borderId="0" xfId="0" applyNumberFormat="1" applyFont="1" applyFill="1" applyAlignment="1">
      <alignment horizontal="right"/>
    </xf>
    <xf numFmtId="9" fontId="3" fillId="0" borderId="0" xfId="15" applyFont="1" applyFill="1" applyAlignment="1"/>
    <xf numFmtId="168" fontId="3" fillId="0" borderId="0" xfId="0" applyNumberFormat="1" applyFont="1" applyFill="1" applyAlignment="1"/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/>
    <xf numFmtId="0" fontId="10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center"/>
    </xf>
    <xf numFmtId="0" fontId="5" fillId="0" borderId="0" xfId="11" applyFont="1" applyFill="1" applyAlignment="1">
      <alignment horizontal="left"/>
    </xf>
    <xf numFmtId="0" fontId="11" fillId="0" borderId="0" xfId="0" applyFont="1" applyFill="1" applyBorder="1" applyAlignment="1">
      <alignment horizontal="center" vertical="top" wrapText="1"/>
    </xf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/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/>
    <xf numFmtId="164" fontId="5" fillId="0" borderId="0" xfId="0" applyNumberFormat="1" applyFont="1" applyFill="1" applyAlignment="1"/>
    <xf numFmtId="41" fontId="5" fillId="0" borderId="1" xfId="1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/>
    <xf numFmtId="164" fontId="5" fillId="0" borderId="1" xfId="0" applyNumberFormat="1" applyFont="1" applyFill="1" applyBorder="1" applyAlignment="1"/>
    <xf numFmtId="165" fontId="5" fillId="0" borderId="0" xfId="1" applyNumberFormat="1" applyFont="1" applyFill="1" applyAlignment="1"/>
    <xf numFmtId="0" fontId="5" fillId="0" borderId="0" xfId="0" applyFont="1" applyFill="1" applyAlignment="1">
      <alignment vertical="top" wrapText="1"/>
    </xf>
    <xf numFmtId="164" fontId="5" fillId="0" borderId="3" xfId="0" applyNumberFormat="1" applyFont="1" applyFill="1" applyBorder="1" applyAlignment="1"/>
    <xf numFmtId="0" fontId="4" fillId="0" borderId="0" xfId="0" applyFont="1" applyFill="1"/>
    <xf numFmtId="0" fontId="5" fillId="0" borderId="0" xfId="12" applyFont="1" applyFill="1" applyAlignment="1">
      <alignment horizontal="left"/>
    </xf>
    <xf numFmtId="164" fontId="12" fillId="0" borderId="0" xfId="0" applyNumberFormat="1" applyFont="1" applyFill="1" applyBorder="1" applyAlignment="1">
      <alignment horizontal="center" vertical="top"/>
    </xf>
    <xf numFmtId="164" fontId="10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Border="1" applyAlignment="1">
      <alignment wrapText="1"/>
    </xf>
    <xf numFmtId="164" fontId="3" fillId="0" borderId="0" xfId="0" applyNumberFormat="1" applyFont="1" applyFill="1" applyBorder="1" applyAlignment="1">
      <alignment horizontal="right" wrapText="1"/>
    </xf>
    <xf numFmtId="164" fontId="3" fillId="0" borderId="0" xfId="0" applyNumberFormat="1" applyFont="1" applyFill="1" applyAlignment="1">
      <alignment wrapText="1"/>
    </xf>
    <xf numFmtId="164" fontId="5" fillId="0" borderId="0" xfId="0" applyNumberFormat="1" applyFont="1" applyFill="1" applyAlignment="1">
      <alignment wrapText="1"/>
    </xf>
    <xf numFmtId="0" fontId="5" fillId="0" borderId="0" xfId="0" applyFont="1" applyFill="1" applyBorder="1" applyAlignment="1">
      <alignment wrapText="1"/>
    </xf>
    <xf numFmtId="49" fontId="6" fillId="0" borderId="0" xfId="0" applyNumberFormat="1" applyFont="1" applyFill="1" applyAlignment="1"/>
    <xf numFmtId="49" fontId="4" fillId="0" borderId="0" xfId="0" applyNumberFormat="1" applyFont="1" applyFill="1" applyAlignment="1"/>
    <xf numFmtId="164" fontId="3" fillId="0" borderId="0" xfId="1" applyNumberFormat="1" applyFont="1" applyFill="1" applyBorder="1" applyAlignment="1"/>
    <xf numFmtId="164" fontId="22" fillId="0" borderId="2" xfId="5" applyNumberFormat="1" applyFont="1" applyFill="1" applyBorder="1" applyAlignment="1"/>
    <xf numFmtId="49" fontId="5" fillId="0" borderId="0" xfId="0" applyNumberFormat="1" applyFont="1" applyFill="1" applyAlignment="1"/>
    <xf numFmtId="37" fontId="3" fillId="0" borderId="0" xfId="0" applyNumberFormat="1" applyFont="1" applyFill="1" applyAlignment="1">
      <alignment horizontal="left" vertical="center" indent="1"/>
    </xf>
    <xf numFmtId="37" fontId="3" fillId="0" borderId="0" xfId="0" applyNumberFormat="1" applyFont="1" applyFill="1" applyBorder="1" applyAlignment="1"/>
    <xf numFmtId="41" fontId="5" fillId="0" borderId="0" xfId="1" applyNumberFormat="1" applyFont="1" applyFill="1" applyBorder="1" applyAlignment="1">
      <alignment horizontal="right"/>
    </xf>
    <xf numFmtId="164" fontId="3" fillId="0" borderId="0" xfId="6" applyNumberFormat="1" applyFont="1" applyFill="1" applyAlignment="1"/>
    <xf numFmtId="164" fontId="5" fillId="0" borderId="1" xfId="6" applyNumberFormat="1" applyFont="1" applyFill="1" applyBorder="1" applyAlignment="1"/>
    <xf numFmtId="164" fontId="5" fillId="0" borderId="0" xfId="6" applyNumberFormat="1" applyFont="1" applyFill="1" applyAlignment="1"/>
    <xf numFmtId="164" fontId="3" fillId="0" borderId="2" xfId="1" applyNumberFormat="1" applyFont="1" applyFill="1" applyBorder="1" applyAlignment="1">
      <alignment horizontal="center"/>
    </xf>
    <xf numFmtId="164" fontId="5" fillId="0" borderId="0" xfId="6" applyNumberFormat="1" applyFont="1" applyFill="1" applyBorder="1" applyAlignment="1"/>
    <xf numFmtId="164" fontId="3" fillId="0" borderId="2" xfId="6" applyNumberFormat="1" applyFont="1" applyFill="1" applyBorder="1" applyAlignment="1"/>
    <xf numFmtId="37" fontId="3" fillId="0" borderId="2" xfId="0" applyNumberFormat="1" applyFont="1" applyFill="1" applyBorder="1" applyAlignment="1">
      <alignment horizontal="right"/>
    </xf>
    <xf numFmtId="164" fontId="10" fillId="0" borderId="2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left"/>
    </xf>
    <xf numFmtId="164" fontId="3" fillId="0" borderId="2" xfId="1" applyNumberFormat="1" applyFont="1" applyFill="1" applyBorder="1" applyAlignment="1">
      <alignment horizontal="right"/>
    </xf>
    <xf numFmtId="164" fontId="3" fillId="0" borderId="2" xfId="0" applyNumberFormat="1" applyFont="1" applyFill="1" applyBorder="1" applyAlignment="1"/>
    <xf numFmtId="0" fontId="0" fillId="0" borderId="0" xfId="0" applyFont="1" applyFill="1" applyAlignment="1"/>
    <xf numFmtId="164" fontId="3" fillId="0" borderId="0" xfId="0" applyNumberFormat="1" applyFont="1" applyFill="1" applyAlignment="1">
      <alignment horizontal="right"/>
    </xf>
    <xf numFmtId="164" fontId="18" fillId="0" borderId="0" xfId="0" applyNumberFormat="1" applyFont="1" applyFill="1" applyAlignment="1"/>
    <xf numFmtId="166" fontId="18" fillId="0" borderId="0" xfId="0" applyNumberFormat="1" applyFont="1" applyFill="1" applyBorder="1" applyAlignment="1"/>
    <xf numFmtId="0" fontId="1" fillId="0" borderId="0" xfId="0" applyFont="1" applyFill="1" applyAlignment="1">
      <alignment horizontal="center"/>
    </xf>
    <xf numFmtId="165" fontId="3" fillId="0" borderId="2" xfId="1" applyNumberFormat="1" applyFont="1" applyFill="1" applyBorder="1" applyAlignment="1">
      <alignment horizontal="right"/>
    </xf>
    <xf numFmtId="164" fontId="5" fillId="0" borderId="2" xfId="1" applyNumberFormat="1" applyFont="1" applyFill="1" applyBorder="1" applyAlignment="1">
      <alignment horizontal="right"/>
    </xf>
    <xf numFmtId="168" fontId="3" fillId="0" borderId="0" xfId="0" applyNumberFormat="1" applyFont="1" applyFill="1" applyBorder="1" applyAlignment="1">
      <alignment horizontal="right"/>
    </xf>
    <xf numFmtId="0" fontId="19" fillId="0" borderId="0" xfId="0" applyFont="1" applyFill="1" applyAlignment="1"/>
    <xf numFmtId="164" fontId="5" fillId="0" borderId="4" xfId="0" applyNumberFormat="1" applyFont="1" applyFill="1" applyBorder="1" applyAlignment="1"/>
    <xf numFmtId="41" fontId="3" fillId="0" borderId="0" xfId="1" applyNumberFormat="1" applyFont="1" applyFill="1" applyBorder="1" applyAlignment="1">
      <alignment horizontal="right"/>
    </xf>
    <xf numFmtId="0" fontId="0" fillId="0" borderId="0" xfId="0" applyFill="1"/>
    <xf numFmtId="164" fontId="3" fillId="0" borderId="0" xfId="1" applyNumberFormat="1" applyFont="1" applyFill="1" applyAlignment="1">
      <alignment horizontal="right"/>
    </xf>
    <xf numFmtId="164" fontId="5" fillId="0" borderId="1" xfId="0" applyNumberFormat="1" applyFont="1" applyFill="1" applyBorder="1" applyAlignment="1">
      <alignment horizontal="right"/>
    </xf>
    <xf numFmtId="37" fontId="3" fillId="0" borderId="0" xfId="0" applyNumberFormat="1" applyFont="1" applyFill="1" applyAlignment="1"/>
    <xf numFmtId="49" fontId="3" fillId="0" borderId="0" xfId="0" applyNumberFormat="1" applyFont="1" applyFill="1" applyAlignment="1">
      <alignment horizontal="left" indent="1"/>
    </xf>
    <xf numFmtId="0" fontId="3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37" fontId="5" fillId="0" borderId="5" xfId="0" applyNumberFormat="1" applyFont="1" applyFill="1" applyBorder="1" applyAlignment="1">
      <alignment horizontal="right"/>
    </xf>
    <xf numFmtId="43" fontId="3" fillId="0" borderId="0" xfId="1" applyFont="1" applyFill="1"/>
    <xf numFmtId="165" fontId="3" fillId="0" borderId="0" xfId="1" applyNumberFormat="1" applyFont="1" applyFill="1" applyBorder="1" applyAlignment="1"/>
    <xf numFmtId="167" fontId="3" fillId="0" borderId="0" xfId="0" applyNumberFormat="1" applyFont="1" applyFill="1" applyBorder="1" applyAlignment="1"/>
    <xf numFmtId="0" fontId="0" fillId="0" borderId="0" xfId="0" applyFill="1" applyAlignment="1">
      <alignment horizontal="right"/>
    </xf>
    <xf numFmtId="0" fontId="3" fillId="0" borderId="0" xfId="0" applyFont="1" applyFill="1" applyBorder="1" applyAlignment="1">
      <alignment vertical="top" wrapText="1"/>
    </xf>
    <xf numFmtId="164" fontId="3" fillId="0" borderId="2" xfId="1" applyNumberFormat="1" applyFont="1" applyFill="1" applyBorder="1" applyAlignment="1">
      <alignment vertical="center"/>
    </xf>
    <xf numFmtId="164" fontId="3" fillId="0" borderId="0" xfId="6" applyNumberFormat="1" applyFont="1" applyFill="1" applyBorder="1" applyAlignment="1"/>
    <xf numFmtId="0" fontId="8" fillId="0" borderId="0" xfId="0" applyFont="1" applyFill="1" applyAlignment="1"/>
    <xf numFmtId="37" fontId="9" fillId="0" borderId="0" xfId="0" applyNumberFormat="1" applyFont="1" applyFill="1" applyBorder="1" applyAlignment="1">
      <alignment horizontal="center" vertical="top" wrapText="1"/>
    </xf>
    <xf numFmtId="37" fontId="5" fillId="0" borderId="0" xfId="0" applyNumberFormat="1" applyFont="1" applyFill="1" applyAlignment="1">
      <alignment wrapText="1"/>
    </xf>
    <xf numFmtId="37" fontId="3" fillId="0" borderId="0" xfId="6" applyNumberFormat="1" applyFont="1" applyFill="1" applyAlignment="1"/>
    <xf numFmtId="37" fontId="5" fillId="0" borderId="1" xfId="1" applyNumberFormat="1" applyFont="1" applyFill="1" applyBorder="1" applyAlignment="1">
      <alignment horizontal="right"/>
    </xf>
    <xf numFmtId="37" fontId="12" fillId="0" borderId="0" xfId="0" applyNumberFormat="1" applyFont="1" applyFill="1" applyBorder="1" applyAlignment="1">
      <alignment horizontal="right" vertical="top"/>
    </xf>
    <xf numFmtId="0" fontId="3" fillId="0" borderId="0" xfId="0" applyFont="1" applyFill="1" applyBorder="1" applyAlignment="1">
      <alignment wrapText="1"/>
    </xf>
    <xf numFmtId="164" fontId="3" fillId="0" borderId="2" xfId="1" applyNumberFormat="1" applyFont="1" applyFill="1" applyBorder="1" applyAlignment="1"/>
    <xf numFmtId="164" fontId="22" fillId="0" borderId="0" xfId="5" applyNumberFormat="1" applyFont="1" applyFill="1" applyBorder="1" applyAlignment="1"/>
    <xf numFmtId="0" fontId="22" fillId="0" borderId="0" xfId="0" applyFont="1" applyFill="1" applyAlignment="1">
      <alignment horizontal="left"/>
    </xf>
    <xf numFmtId="37" fontId="5" fillId="0" borderId="0" xfId="0" applyNumberFormat="1" applyFont="1" applyFill="1" applyBorder="1" applyAlignment="1">
      <alignment horizontal="right"/>
    </xf>
    <xf numFmtId="37" fontId="3" fillId="0" borderId="0" xfId="0" quotePrefix="1" applyNumberFormat="1" applyFont="1" applyFill="1" applyBorder="1" applyAlignment="1">
      <alignment horizontal="left" vertical="center" indent="1"/>
    </xf>
    <xf numFmtId="0" fontId="13" fillId="0" borderId="0" xfId="0" applyFont="1" applyFill="1" applyAlignment="1"/>
    <xf numFmtId="0" fontId="14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37" fontId="3" fillId="0" borderId="0" xfId="14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37" fontId="3" fillId="0" borderId="0" xfId="0" applyNumberFormat="1" applyFont="1" applyFill="1" applyAlignment="1">
      <alignment horizontal="left" vertical="center"/>
    </xf>
    <xf numFmtId="167" fontId="3" fillId="0" borderId="0" xfId="0" applyNumberFormat="1" applyFont="1" applyFill="1" applyAlignment="1">
      <alignment horizontal="right"/>
    </xf>
    <xf numFmtId="166" fontId="5" fillId="0" borderId="3" xfId="0" applyNumberFormat="1" applyFont="1" applyFill="1" applyBorder="1" applyAlignment="1">
      <alignment horizontal="right"/>
    </xf>
    <xf numFmtId="37" fontId="3" fillId="0" borderId="0" xfId="0" quotePrefix="1" applyNumberFormat="1" applyFont="1" applyFill="1" applyAlignment="1">
      <alignment horizontal="left" vertical="center" indent="1"/>
    </xf>
    <xf numFmtId="49" fontId="3" fillId="0" borderId="0" xfId="0" applyNumberFormat="1" applyFont="1" applyFill="1" applyBorder="1" applyAlignment="1"/>
    <xf numFmtId="0" fontId="15" fillId="0" borderId="0" xfId="0" applyFont="1" applyFill="1" applyAlignment="1"/>
    <xf numFmtId="0" fontId="16" fillId="0" borderId="0" xfId="0" applyFont="1" applyFill="1" applyAlignment="1">
      <alignment horizontal="center"/>
    </xf>
    <xf numFmtId="0" fontId="17" fillId="0" borderId="0" xfId="0" applyFont="1" applyFill="1" applyAlignment="1"/>
    <xf numFmtId="166" fontId="17" fillId="0" borderId="0" xfId="0" applyNumberFormat="1" applyFont="1" applyFill="1" applyAlignment="1">
      <alignment horizontal="right"/>
    </xf>
    <xf numFmtId="43" fontId="3" fillId="0" borderId="0" xfId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66" fontId="3" fillId="0" borderId="3" xfId="0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/>
    <xf numFmtId="164" fontId="5" fillId="0" borderId="2" xfId="1" applyNumberFormat="1" applyFont="1" applyFill="1" applyBorder="1" applyAlignment="1"/>
    <xf numFmtId="164" fontId="5" fillId="0" borderId="1" xfId="1" applyNumberFormat="1" applyFont="1" applyFill="1" applyBorder="1" applyAlignment="1"/>
    <xf numFmtId="164" fontId="5" fillId="0" borderId="0" xfId="1" applyNumberFormat="1" applyFont="1" applyFill="1" applyBorder="1" applyAlignment="1"/>
    <xf numFmtId="164" fontId="5" fillId="0" borderId="5" xfId="1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 applyBorder="1" applyAlignment="1"/>
    <xf numFmtId="3" fontId="3" fillId="0" borderId="0" xfId="0" applyNumberFormat="1" applyFont="1" applyFill="1" applyAlignment="1"/>
    <xf numFmtId="164" fontId="5" fillId="0" borderId="0" xfId="0" applyNumberFormat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164" fontId="5" fillId="0" borderId="0" xfId="0" applyNumberFormat="1" applyFont="1" applyFill="1" applyAlignment="1">
      <alignment horizontal="right"/>
    </xf>
    <xf numFmtId="164" fontId="5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 indent="1"/>
    </xf>
    <xf numFmtId="49" fontId="3" fillId="0" borderId="0" xfId="0" applyNumberFormat="1" applyFont="1" applyFill="1" applyAlignment="1">
      <alignment horizontal="left" indent="2"/>
    </xf>
    <xf numFmtId="43" fontId="3" fillId="0" borderId="2" xfId="1" applyFont="1" applyFill="1" applyBorder="1" applyAlignment="1">
      <alignment horizontal="right"/>
    </xf>
    <xf numFmtId="165" fontId="3" fillId="0" borderId="0" xfId="1" applyNumberFormat="1" applyFont="1" applyFill="1" applyAlignment="1"/>
    <xf numFmtId="164" fontId="5" fillId="0" borderId="0" xfId="13" applyNumberFormat="1" applyFont="1" applyFill="1" applyBorder="1"/>
    <xf numFmtId="164" fontId="12" fillId="0" borderId="0" xfId="0" applyNumberFormat="1" applyFont="1" applyFill="1" applyBorder="1" applyAlignment="1">
      <alignment horizontal="center" vertical="top" wrapText="1"/>
    </xf>
    <xf numFmtId="164" fontId="5" fillId="0" borderId="0" xfId="3" applyNumberFormat="1" applyFont="1" applyFill="1" applyAlignment="1"/>
    <xf numFmtId="4" fontId="3" fillId="0" borderId="0" xfId="3" applyFont="1" applyFill="1" applyAlignment="1"/>
    <xf numFmtId="4" fontId="3" fillId="0" borderId="0" xfId="3" applyFont="1" applyFill="1"/>
    <xf numFmtId="4" fontId="10" fillId="0" borderId="0" xfId="3" applyFont="1" applyFill="1" applyBorder="1" applyAlignment="1">
      <alignment horizontal="right"/>
    </xf>
    <xf numFmtId="164" fontId="3" fillId="0" borderId="0" xfId="13" applyNumberFormat="1" applyFont="1" applyFill="1" applyBorder="1"/>
    <xf numFmtId="41" fontId="3" fillId="0" borderId="0" xfId="3" applyNumberFormat="1" applyFont="1" applyFill="1" applyBorder="1" applyAlignment="1">
      <alignment horizontal="right"/>
    </xf>
    <xf numFmtId="4" fontId="3" fillId="0" borderId="0" xfId="3" applyFont="1" applyFill="1" applyBorder="1"/>
    <xf numFmtId="164" fontId="3" fillId="0" borderId="0" xfId="13" applyNumberFormat="1" applyFont="1" applyFill="1"/>
    <xf numFmtId="164" fontId="3" fillId="0" borderId="0" xfId="3" applyNumberFormat="1" applyFont="1" applyFill="1"/>
    <xf numFmtId="164" fontId="10" fillId="0" borderId="2" xfId="3" applyNumberFormat="1" applyFont="1" applyFill="1" applyBorder="1" applyAlignment="1">
      <alignment horizontal="center"/>
    </xf>
    <xf numFmtId="164" fontId="12" fillId="0" borderId="1" xfId="3" applyNumberFormat="1" applyFont="1" applyFill="1" applyBorder="1" applyAlignment="1">
      <alignment horizontal="center"/>
    </xf>
    <xf numFmtId="164" fontId="12" fillId="0" borderId="0" xfId="3" applyNumberFormat="1" applyFont="1" applyFill="1" applyBorder="1" applyAlignment="1">
      <alignment horizontal="center"/>
    </xf>
    <xf numFmtId="164" fontId="5" fillId="0" borderId="0" xfId="3" applyNumberFormat="1" applyFont="1" applyFill="1"/>
    <xf numFmtId="0" fontId="3" fillId="0" borderId="0" xfId="11" applyFont="1" applyFill="1" applyAlignment="1">
      <alignment horizontal="left"/>
    </xf>
    <xf numFmtId="164" fontId="3" fillId="0" borderId="2" xfId="13" applyNumberFormat="1" applyFont="1" applyFill="1" applyBorder="1"/>
    <xf numFmtId="0" fontId="3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10" applyFont="1" applyFill="1" applyAlignment="1">
      <alignment horizontal="center"/>
    </xf>
    <xf numFmtId="0" fontId="5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168" fontId="5" fillId="2" borderId="3" xfId="0" applyNumberFormat="1" applyFont="1" applyFill="1" applyBorder="1" applyAlignment="1"/>
  </cellXfs>
  <cellStyles count="16">
    <cellStyle name="Comma" xfId="1" builtinId="3"/>
    <cellStyle name="Comma 2" xfId="2"/>
    <cellStyle name="Comma 2 48" xfId="3"/>
    <cellStyle name="Comma 2 6 9" xfId="4"/>
    <cellStyle name="Comma 75" xfId="5"/>
    <cellStyle name="Comma 78" xfId="6"/>
    <cellStyle name="Comma 79" xfId="7"/>
    <cellStyle name="Comma 96" xfId="8"/>
    <cellStyle name="Normal" xfId="0" builtinId="0"/>
    <cellStyle name="Normal 139" xfId="9"/>
    <cellStyle name="Normal 140" xfId="10"/>
    <cellStyle name="Normal 145" xfId="11"/>
    <cellStyle name="Normal 147" xfId="12"/>
    <cellStyle name="Normal_G-12e-meg002a051a-2-conso" xfId="13"/>
    <cellStyle name="Normal_pre356a081a-12t-1 Rev 1" xfId="14"/>
    <cellStyle name="Percent" xfId="1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8"/>
  <sheetViews>
    <sheetView view="pageBreakPreview" topLeftCell="A83" zoomScale="77" zoomScaleNormal="100" zoomScaleSheetLayoutView="115" workbookViewId="0">
      <selection activeCell="D10" sqref="D10"/>
    </sheetView>
  </sheetViews>
  <sheetFormatPr defaultColWidth="9.28515625" defaultRowHeight="21.75"/>
  <cols>
    <col min="1" max="1" width="32.28515625" style="3" customWidth="1"/>
    <col min="2" max="2" width="10.5703125" style="24" customWidth="1"/>
    <col min="3" max="3" width="1.28515625" style="3" customWidth="1"/>
    <col min="4" max="4" width="13.5703125" style="3" customWidth="1"/>
    <col min="5" max="5" width="1.28515625" style="3" customWidth="1"/>
    <col min="6" max="6" width="13.5703125" style="3" customWidth="1"/>
    <col min="7" max="7" width="1.42578125" style="3" customWidth="1"/>
    <col min="8" max="8" width="13.5703125" style="3" customWidth="1"/>
    <col min="9" max="9" width="1.28515625" style="3" customWidth="1"/>
    <col min="10" max="10" width="13.5703125" style="3" customWidth="1"/>
    <col min="11" max="11" width="14.42578125" style="3" customWidth="1"/>
    <col min="12" max="12" width="13.42578125" style="3" customWidth="1"/>
    <col min="13" max="15" width="9.28515625" style="3" customWidth="1"/>
    <col min="16" max="16384" width="9.28515625" style="3"/>
  </cols>
  <sheetData>
    <row r="1" spans="1:12" s="91" customFormat="1" ht="23.25">
      <c r="A1" s="157" t="s">
        <v>0</v>
      </c>
      <c r="B1" s="2"/>
    </row>
    <row r="2" spans="1:12" s="91" customFormat="1" ht="23.25">
      <c r="A2" s="4" t="s">
        <v>1</v>
      </c>
      <c r="B2" s="2"/>
    </row>
    <row r="3" spans="1:12" s="129" customFormat="1" ht="14.25">
      <c r="B3" s="130"/>
      <c r="D3" s="131"/>
      <c r="E3" s="131"/>
      <c r="F3" s="131"/>
      <c r="G3" s="131"/>
      <c r="H3" s="131"/>
      <c r="I3" s="131"/>
      <c r="J3" s="131"/>
    </row>
    <row r="4" spans="1:12" ht="23.25">
      <c r="A4" s="6"/>
      <c r="B4" s="7"/>
      <c r="D4" s="194" t="s">
        <v>2</v>
      </c>
      <c r="E4" s="194"/>
      <c r="F4" s="194"/>
      <c r="G4" s="194"/>
      <c r="H4" s="194" t="s">
        <v>3</v>
      </c>
      <c r="I4" s="194"/>
      <c r="J4" s="194"/>
    </row>
    <row r="5" spans="1:12">
      <c r="A5" s="6"/>
      <c r="B5" s="7"/>
      <c r="D5" s="156" t="s">
        <v>126</v>
      </c>
      <c r="E5" s="156"/>
      <c r="F5" s="156" t="s">
        <v>4</v>
      </c>
      <c r="G5" s="156"/>
      <c r="H5" s="156" t="s">
        <v>126</v>
      </c>
      <c r="I5" s="156"/>
      <c r="J5" s="156" t="s">
        <v>4</v>
      </c>
    </row>
    <row r="6" spans="1:12" ht="23.25">
      <c r="A6" s="4" t="s">
        <v>5</v>
      </c>
      <c r="B6" s="153" t="s">
        <v>6</v>
      </c>
      <c r="D6" s="154">
        <v>2562</v>
      </c>
      <c r="E6" s="154"/>
      <c r="F6" s="154">
        <v>2561</v>
      </c>
      <c r="G6" s="154"/>
      <c r="H6" s="154">
        <v>2562</v>
      </c>
      <c r="I6" s="154"/>
      <c r="J6" s="154">
        <v>2561</v>
      </c>
    </row>
    <row r="7" spans="1:12" ht="23.25">
      <c r="A7" s="4"/>
      <c r="B7" s="153"/>
      <c r="D7" s="11" t="s">
        <v>7</v>
      </c>
      <c r="E7" s="161"/>
      <c r="F7" s="154"/>
      <c r="G7" s="161"/>
      <c r="H7" s="154" t="s">
        <v>7</v>
      </c>
      <c r="I7" s="161"/>
      <c r="J7" s="154"/>
    </row>
    <row r="8" spans="1:12">
      <c r="B8" s="153"/>
      <c r="C8" s="11"/>
      <c r="D8" s="193" t="s">
        <v>8</v>
      </c>
      <c r="E8" s="193"/>
      <c r="F8" s="193"/>
      <c r="G8" s="193"/>
      <c r="H8" s="193"/>
      <c r="I8" s="193"/>
      <c r="J8" s="193"/>
    </row>
    <row r="9" spans="1:12">
      <c r="A9" s="12" t="s">
        <v>9</v>
      </c>
      <c r="B9" s="7"/>
      <c r="D9" s="92"/>
      <c r="E9" s="13"/>
      <c r="F9" s="92"/>
      <c r="G9" s="92"/>
      <c r="H9" s="13"/>
      <c r="I9" s="13"/>
      <c r="J9" s="13"/>
      <c r="L9" s="11"/>
    </row>
    <row r="10" spans="1:12">
      <c r="A10" s="3" t="s">
        <v>10</v>
      </c>
      <c r="B10" s="7"/>
      <c r="D10" s="14">
        <v>1078264</v>
      </c>
      <c r="E10" s="15"/>
      <c r="F10" s="14">
        <v>559532</v>
      </c>
      <c r="G10" s="14"/>
      <c r="H10" s="14">
        <v>574850</v>
      </c>
      <c r="I10" s="15"/>
      <c r="J10" s="14">
        <v>206505</v>
      </c>
    </row>
    <row r="11" spans="1:12">
      <c r="A11" s="3" t="s">
        <v>113</v>
      </c>
      <c r="B11" s="7"/>
      <c r="D11" s="14">
        <v>236922</v>
      </c>
      <c r="E11" s="15"/>
      <c r="F11" s="14">
        <v>367330</v>
      </c>
      <c r="G11" s="14"/>
      <c r="H11" s="14">
        <v>207142</v>
      </c>
      <c r="I11" s="15"/>
      <c r="J11" s="14">
        <v>367330</v>
      </c>
    </row>
    <row r="12" spans="1:12">
      <c r="A12" s="16" t="s">
        <v>11</v>
      </c>
      <c r="B12" s="7" t="s">
        <v>183</v>
      </c>
      <c r="D12" s="14">
        <v>2419472</v>
      </c>
      <c r="E12" s="15"/>
      <c r="F12" s="14">
        <v>2520900</v>
      </c>
      <c r="G12" s="14"/>
      <c r="H12" s="14">
        <v>944318</v>
      </c>
      <c r="I12" s="15"/>
      <c r="J12" s="14">
        <v>994644</v>
      </c>
    </row>
    <row r="13" spans="1:12">
      <c r="A13" s="16" t="s">
        <v>152</v>
      </c>
      <c r="B13" s="7">
        <v>4</v>
      </c>
      <c r="D13" s="14">
        <v>231623</v>
      </c>
      <c r="E13" s="15"/>
      <c r="F13" s="14">
        <v>187258</v>
      </c>
      <c r="G13" s="14"/>
      <c r="H13" s="14">
        <v>78363</v>
      </c>
      <c r="I13" s="15"/>
      <c r="J13" s="14">
        <v>52849</v>
      </c>
    </row>
    <row r="14" spans="1:12">
      <c r="A14" s="16" t="s">
        <v>159</v>
      </c>
      <c r="B14" s="7"/>
      <c r="D14" s="14"/>
      <c r="E14" s="15"/>
      <c r="F14" s="14"/>
      <c r="G14" s="14"/>
      <c r="H14" s="14"/>
      <c r="I14" s="15"/>
      <c r="J14" s="14"/>
    </row>
    <row r="15" spans="1:12">
      <c r="A15" s="16" t="s">
        <v>184</v>
      </c>
      <c r="B15" s="7">
        <v>4</v>
      </c>
      <c r="D15" s="14">
        <v>0</v>
      </c>
      <c r="E15" s="15"/>
      <c r="F15" s="14">
        <v>0</v>
      </c>
      <c r="G15" s="14"/>
      <c r="H15" s="14">
        <v>119716</v>
      </c>
      <c r="I15" s="15"/>
      <c r="J15" s="14">
        <v>91676</v>
      </c>
    </row>
    <row r="16" spans="1:12">
      <c r="A16" s="16" t="s">
        <v>12</v>
      </c>
      <c r="B16" s="7"/>
      <c r="D16" s="14">
        <v>2791002</v>
      </c>
      <c r="E16" s="15"/>
      <c r="F16" s="132">
        <v>2585927</v>
      </c>
      <c r="G16" s="132"/>
      <c r="H16" s="14">
        <v>738622</v>
      </c>
      <c r="I16" s="15"/>
      <c r="J16" s="132">
        <v>643598</v>
      </c>
    </row>
    <row r="17" spans="1:10">
      <c r="A17" s="16" t="s">
        <v>185</v>
      </c>
      <c r="B17" s="7">
        <v>3</v>
      </c>
      <c r="D17" s="14">
        <v>19730</v>
      </c>
      <c r="E17" s="15"/>
      <c r="F17" s="14">
        <v>0</v>
      </c>
      <c r="G17" s="132"/>
      <c r="H17" s="14">
        <v>744</v>
      </c>
      <c r="I17" s="15"/>
      <c r="J17" s="14">
        <v>0</v>
      </c>
    </row>
    <row r="18" spans="1:10">
      <c r="A18" s="16" t="s">
        <v>186</v>
      </c>
      <c r="B18" s="3"/>
    </row>
    <row r="19" spans="1:10">
      <c r="A19" s="128" t="s">
        <v>187</v>
      </c>
      <c r="B19" s="7">
        <v>4</v>
      </c>
      <c r="D19" s="14">
        <v>186014</v>
      </c>
      <c r="E19" s="15"/>
      <c r="F19" s="132">
        <v>225082</v>
      </c>
      <c r="G19" s="132"/>
      <c r="H19" s="162">
        <v>53218</v>
      </c>
      <c r="I19" s="15"/>
      <c r="J19" s="132">
        <v>63652</v>
      </c>
    </row>
    <row r="20" spans="1:10">
      <c r="A20" s="16" t="s">
        <v>17</v>
      </c>
      <c r="B20" s="7"/>
      <c r="D20" s="14">
        <v>3243</v>
      </c>
      <c r="E20" s="15"/>
      <c r="F20" s="132">
        <v>3435</v>
      </c>
      <c r="G20" s="132"/>
      <c r="H20" s="14">
        <v>0</v>
      </c>
      <c r="I20" s="15"/>
      <c r="J20" s="133">
        <v>0</v>
      </c>
    </row>
    <row r="21" spans="1:10">
      <c r="A21" s="16" t="s">
        <v>188</v>
      </c>
      <c r="B21" s="7"/>
      <c r="D21" s="14">
        <v>8134</v>
      </c>
      <c r="E21" s="15"/>
      <c r="F21" s="132">
        <v>8490</v>
      </c>
      <c r="G21" s="132"/>
      <c r="H21" s="14">
        <v>0</v>
      </c>
      <c r="I21" s="15"/>
      <c r="J21" s="133">
        <v>0</v>
      </c>
    </row>
    <row r="22" spans="1:10">
      <c r="A22" s="18" t="s">
        <v>14</v>
      </c>
      <c r="B22" s="7"/>
      <c r="D22" s="147">
        <f>SUM(D10:D21)</f>
        <v>6974404</v>
      </c>
      <c r="E22" s="19"/>
      <c r="F22" s="20">
        <f>SUM(F10:F21)</f>
        <v>6457954</v>
      </c>
      <c r="G22" s="23"/>
      <c r="H22" s="147">
        <f>SUM(H10:H21)</f>
        <v>2716973</v>
      </c>
      <c r="I22" s="19"/>
      <c r="J22" s="20">
        <f>SUM(J10:J21)</f>
        <v>2420254</v>
      </c>
    </row>
    <row r="23" spans="1:10">
      <c r="B23" s="7"/>
      <c r="D23" s="15"/>
      <c r="E23" s="15"/>
      <c r="F23" s="15"/>
      <c r="G23" s="15"/>
      <c r="H23" s="15"/>
      <c r="I23" s="15"/>
      <c r="J23" s="15"/>
    </row>
    <row r="24" spans="1:10">
      <c r="A24" s="12" t="s">
        <v>15</v>
      </c>
      <c r="B24" s="7"/>
      <c r="D24" s="15"/>
      <c r="E24" s="15"/>
      <c r="F24" s="15"/>
      <c r="G24" s="15"/>
      <c r="H24" s="15"/>
      <c r="I24" s="15"/>
      <c r="J24" s="15"/>
    </row>
    <row r="25" spans="1:10" hidden="1">
      <c r="A25" s="134" t="s">
        <v>153</v>
      </c>
      <c r="B25" s="7"/>
      <c r="D25" s="14">
        <v>0</v>
      </c>
      <c r="E25" s="15"/>
      <c r="F25" s="14">
        <v>0</v>
      </c>
      <c r="G25" s="14"/>
      <c r="H25" s="133">
        <v>0</v>
      </c>
      <c r="I25" s="15"/>
      <c r="J25" s="14">
        <v>0</v>
      </c>
    </row>
    <row r="26" spans="1:10">
      <c r="A26" s="16" t="s">
        <v>189</v>
      </c>
      <c r="B26" s="7"/>
      <c r="D26" s="14">
        <v>0</v>
      </c>
      <c r="E26" s="15"/>
      <c r="F26" s="14">
        <v>207142</v>
      </c>
      <c r="G26" s="14"/>
      <c r="H26" s="133">
        <v>0</v>
      </c>
      <c r="I26" s="15"/>
      <c r="J26" s="14">
        <v>207142</v>
      </c>
    </row>
    <row r="27" spans="1:10">
      <c r="A27" s="134" t="s">
        <v>114</v>
      </c>
      <c r="B27" s="7">
        <v>6</v>
      </c>
      <c r="D27" s="14">
        <v>840</v>
      </c>
      <c r="E27" s="15"/>
      <c r="F27" s="14">
        <v>503</v>
      </c>
      <c r="G27" s="14"/>
      <c r="H27" s="14">
        <v>0</v>
      </c>
      <c r="I27" s="15"/>
      <c r="J27" s="14">
        <v>0</v>
      </c>
    </row>
    <row r="28" spans="1:10">
      <c r="A28" s="134" t="s">
        <v>16</v>
      </c>
      <c r="B28" s="7">
        <v>7</v>
      </c>
      <c r="D28" s="14">
        <v>0</v>
      </c>
      <c r="E28" s="15"/>
      <c r="F28" s="14">
        <v>0</v>
      </c>
      <c r="G28" s="14"/>
      <c r="H28" s="15">
        <v>757189</v>
      </c>
      <c r="I28" s="15"/>
      <c r="J28" s="14">
        <v>755866</v>
      </c>
    </row>
    <row r="29" spans="1:10">
      <c r="A29" s="134" t="s">
        <v>117</v>
      </c>
      <c r="B29" s="7">
        <v>6</v>
      </c>
      <c r="D29" s="14">
        <v>244386</v>
      </c>
      <c r="E29" s="15"/>
      <c r="F29" s="15">
        <v>254226</v>
      </c>
      <c r="G29" s="15"/>
      <c r="H29" s="15">
        <v>273123</v>
      </c>
      <c r="I29" s="15"/>
      <c r="J29" s="15">
        <v>262923</v>
      </c>
    </row>
    <row r="30" spans="1:10">
      <c r="A30" s="134" t="s">
        <v>154</v>
      </c>
      <c r="B30" s="7"/>
      <c r="D30" s="14">
        <v>30850</v>
      </c>
      <c r="E30" s="15"/>
      <c r="F30" s="15">
        <v>34110</v>
      </c>
      <c r="G30" s="15"/>
      <c r="H30" s="15">
        <v>26789</v>
      </c>
      <c r="I30" s="15"/>
      <c r="J30" s="15">
        <v>26789</v>
      </c>
    </row>
    <row r="31" spans="1:10">
      <c r="A31" s="134" t="s">
        <v>18</v>
      </c>
      <c r="B31" s="7">
        <v>8</v>
      </c>
      <c r="D31" s="15">
        <v>1693559</v>
      </c>
      <c r="E31" s="15"/>
      <c r="F31" s="15">
        <v>1425989</v>
      </c>
      <c r="G31" s="15"/>
      <c r="H31" s="103">
        <v>1043413</v>
      </c>
      <c r="I31" s="15"/>
      <c r="J31" s="15">
        <v>837450</v>
      </c>
    </row>
    <row r="32" spans="1:10">
      <c r="A32" s="134" t="s">
        <v>118</v>
      </c>
      <c r="B32" s="7"/>
      <c r="D32" s="15">
        <v>199032</v>
      </c>
      <c r="E32" s="15"/>
      <c r="F32" s="22">
        <v>212585</v>
      </c>
      <c r="G32" s="22"/>
      <c r="H32" s="133">
        <v>0</v>
      </c>
      <c r="I32" s="15"/>
      <c r="J32" s="22">
        <v>0</v>
      </c>
    </row>
    <row r="33" spans="1:10">
      <c r="A33" s="134" t="s">
        <v>190</v>
      </c>
      <c r="B33" s="7"/>
      <c r="D33" s="15">
        <v>791346</v>
      </c>
      <c r="E33" s="135"/>
      <c r="F33" s="132">
        <v>806132</v>
      </c>
      <c r="G33" s="132"/>
      <c r="H33" s="22">
        <v>496527</v>
      </c>
      <c r="I33" s="135"/>
      <c r="J33" s="132">
        <v>497608</v>
      </c>
    </row>
    <row r="34" spans="1:10">
      <c r="A34" s="16" t="s">
        <v>119</v>
      </c>
      <c r="B34" s="7"/>
      <c r="D34" s="22">
        <v>111468</v>
      </c>
      <c r="E34" s="15"/>
      <c r="F34" s="132">
        <v>123330</v>
      </c>
      <c r="G34" s="132"/>
      <c r="H34" s="133">
        <v>0</v>
      </c>
      <c r="I34" s="15"/>
      <c r="J34" s="133">
        <v>0</v>
      </c>
    </row>
    <row r="35" spans="1:10">
      <c r="A35" s="16" t="s">
        <v>19</v>
      </c>
      <c r="B35" s="7">
        <v>9</v>
      </c>
      <c r="D35" s="132">
        <v>105887</v>
      </c>
      <c r="E35" s="15"/>
      <c r="F35" s="15">
        <v>74470</v>
      </c>
      <c r="G35" s="15"/>
      <c r="H35" s="22">
        <v>45237</v>
      </c>
      <c r="I35" s="15"/>
      <c r="J35" s="15">
        <v>29319</v>
      </c>
    </row>
    <row r="36" spans="1:10">
      <c r="A36" s="16" t="s">
        <v>17</v>
      </c>
      <c r="B36" s="7"/>
      <c r="D36" s="132">
        <v>1644</v>
      </c>
      <c r="E36" s="15"/>
      <c r="F36" s="22">
        <v>0</v>
      </c>
      <c r="G36" s="15"/>
      <c r="H36" s="22">
        <v>0</v>
      </c>
      <c r="I36" s="15"/>
      <c r="J36" s="22">
        <v>0</v>
      </c>
    </row>
    <row r="37" spans="1:10">
      <c r="A37" s="3" t="s">
        <v>20</v>
      </c>
      <c r="B37" s="7"/>
      <c r="D37" s="132">
        <v>37865</v>
      </c>
      <c r="E37" s="15"/>
      <c r="F37" s="15">
        <v>36152</v>
      </c>
      <c r="G37" s="15"/>
      <c r="H37" s="22">
        <v>5412</v>
      </c>
      <c r="I37" s="15"/>
      <c r="J37" s="15">
        <v>12564</v>
      </c>
    </row>
    <row r="38" spans="1:10">
      <c r="A38" s="18" t="s">
        <v>21</v>
      </c>
      <c r="B38" s="7"/>
      <c r="D38" s="147">
        <f>SUM(D25:D37)</f>
        <v>3216877</v>
      </c>
      <c r="E38" s="19"/>
      <c r="F38" s="20">
        <f>SUM(F25:F37)</f>
        <v>3174639</v>
      </c>
      <c r="G38" s="23"/>
      <c r="H38" s="147">
        <f>SUM(H27:H37)</f>
        <v>2647690</v>
      </c>
      <c r="I38" s="19"/>
      <c r="J38" s="20">
        <f>SUM(J25:J37)</f>
        <v>2629661</v>
      </c>
    </row>
    <row r="39" spans="1:10">
      <c r="A39" s="18"/>
      <c r="B39" s="7"/>
      <c r="D39" s="163"/>
      <c r="E39" s="19"/>
      <c r="F39" s="23"/>
      <c r="G39" s="23"/>
      <c r="H39" s="163"/>
      <c r="I39" s="19"/>
      <c r="J39" s="23"/>
    </row>
    <row r="40" spans="1:10" ht="22.5" thickBot="1">
      <c r="A40" s="18" t="s">
        <v>22</v>
      </c>
      <c r="B40" s="7"/>
      <c r="D40" s="164">
        <f>SUM(D22+D38)</f>
        <v>10191281</v>
      </c>
      <c r="E40" s="19"/>
      <c r="F40" s="136">
        <f>SUM(F22+F38)</f>
        <v>9632593</v>
      </c>
      <c r="G40" s="23"/>
      <c r="H40" s="164">
        <f>SUM(H22+H38)</f>
        <v>5364663</v>
      </c>
      <c r="I40" s="19"/>
      <c r="J40" s="136">
        <f>SUM(J22+J38)</f>
        <v>5049915</v>
      </c>
    </row>
    <row r="41" spans="1:10" ht="22.5" thickTop="1">
      <c r="A41" s="18"/>
      <c r="B41" s="7"/>
      <c r="D41" s="165"/>
      <c r="E41" s="19"/>
      <c r="F41" s="165"/>
      <c r="G41" s="165"/>
      <c r="H41" s="165"/>
      <c r="I41" s="19"/>
      <c r="J41" s="165"/>
    </row>
    <row r="42" spans="1:10" s="91" customFormat="1" ht="23.25">
      <c r="A42" s="157" t="s">
        <v>0</v>
      </c>
      <c r="B42" s="2"/>
    </row>
    <row r="43" spans="1:10" s="91" customFormat="1" ht="23.25">
      <c r="A43" s="4" t="str">
        <f>A2</f>
        <v>งบแสดงฐานะการเงิน</v>
      </c>
      <c r="B43" s="2"/>
    </row>
    <row r="44" spans="1:10">
      <c r="A44" s="18"/>
    </row>
    <row r="45" spans="1:10" ht="23.25">
      <c r="A45" s="6"/>
      <c r="B45" s="7"/>
      <c r="D45" s="194" t="s">
        <v>2</v>
      </c>
      <c r="E45" s="194"/>
      <c r="F45" s="194"/>
      <c r="G45" s="194"/>
      <c r="H45" s="194" t="s">
        <v>3</v>
      </c>
      <c r="I45" s="194"/>
      <c r="J45" s="194"/>
    </row>
    <row r="46" spans="1:10">
      <c r="A46" s="6"/>
      <c r="B46" s="7"/>
      <c r="D46" s="156" t="s">
        <v>126</v>
      </c>
      <c r="E46" s="156"/>
      <c r="F46" s="156" t="s">
        <v>4</v>
      </c>
      <c r="G46" s="156"/>
      <c r="H46" s="156" t="s">
        <v>126</v>
      </c>
      <c r="I46" s="156"/>
      <c r="J46" s="156" t="s">
        <v>4</v>
      </c>
    </row>
    <row r="47" spans="1:10" ht="23.25">
      <c r="A47" s="4" t="s">
        <v>23</v>
      </c>
      <c r="B47" s="153" t="s">
        <v>6</v>
      </c>
      <c r="C47" s="11"/>
      <c r="D47" s="154">
        <v>2562</v>
      </c>
      <c r="E47" s="154"/>
      <c r="F47" s="154">
        <v>2561</v>
      </c>
      <c r="G47" s="154"/>
      <c r="H47" s="154">
        <v>2562</v>
      </c>
      <c r="I47" s="154"/>
      <c r="J47" s="154">
        <v>2561</v>
      </c>
    </row>
    <row r="48" spans="1:10" ht="23.25">
      <c r="A48" s="4"/>
      <c r="B48" s="153"/>
      <c r="C48" s="11"/>
      <c r="D48" s="11" t="s">
        <v>7</v>
      </c>
      <c r="E48" s="161"/>
      <c r="F48" s="154"/>
      <c r="G48" s="153"/>
      <c r="H48" s="11" t="s">
        <v>7</v>
      </c>
      <c r="I48" s="161"/>
      <c r="J48" s="154"/>
    </row>
    <row r="49" spans="1:10">
      <c r="B49" s="153"/>
      <c r="C49" s="11"/>
      <c r="D49" s="193" t="s">
        <v>8</v>
      </c>
      <c r="E49" s="193"/>
      <c r="F49" s="193"/>
      <c r="G49" s="193"/>
      <c r="H49" s="193"/>
      <c r="I49" s="193"/>
      <c r="J49" s="193"/>
    </row>
    <row r="50" spans="1:10">
      <c r="A50" s="12" t="s">
        <v>24</v>
      </c>
      <c r="B50" s="7"/>
      <c r="D50" s="13"/>
      <c r="E50" s="13"/>
      <c r="F50" s="13"/>
      <c r="G50" s="13"/>
      <c r="H50" s="13"/>
      <c r="I50" s="13"/>
      <c r="J50" s="13"/>
    </row>
    <row r="51" spans="1:10">
      <c r="A51" s="21" t="s">
        <v>123</v>
      </c>
      <c r="B51" s="3"/>
    </row>
    <row r="52" spans="1:10">
      <c r="A52" s="137" t="s">
        <v>25</v>
      </c>
      <c r="B52" s="7"/>
      <c r="D52" s="25">
        <v>1165943</v>
      </c>
      <c r="E52" s="15"/>
      <c r="F52" s="25">
        <v>956401</v>
      </c>
      <c r="G52" s="25"/>
      <c r="H52" s="103">
        <v>587389</v>
      </c>
      <c r="I52" s="15"/>
      <c r="J52" s="25">
        <v>515763</v>
      </c>
    </row>
    <row r="53" spans="1:10">
      <c r="A53" s="26" t="s">
        <v>26</v>
      </c>
      <c r="B53" s="7" t="s">
        <v>236</v>
      </c>
      <c r="D53" s="25">
        <v>1816502</v>
      </c>
      <c r="E53" s="15"/>
      <c r="F53" s="25">
        <v>1690770</v>
      </c>
      <c r="G53" s="25"/>
      <c r="H53" s="15">
        <v>152712</v>
      </c>
      <c r="I53" s="15"/>
      <c r="J53" s="25">
        <v>201367</v>
      </c>
    </row>
    <row r="54" spans="1:10">
      <c r="A54" s="26" t="s">
        <v>155</v>
      </c>
      <c r="B54" s="7" t="s">
        <v>191</v>
      </c>
      <c r="D54" s="103">
        <v>556773</v>
      </c>
      <c r="E54" s="15"/>
      <c r="F54" s="103">
        <v>478691</v>
      </c>
      <c r="G54" s="103"/>
      <c r="H54" s="15">
        <v>115072</v>
      </c>
      <c r="I54" s="15"/>
      <c r="J54" s="103">
        <v>160805</v>
      </c>
    </row>
    <row r="55" spans="1:10">
      <c r="A55" s="138" t="s">
        <v>193</v>
      </c>
      <c r="B55" s="7"/>
      <c r="D55" s="25"/>
      <c r="E55" s="15"/>
      <c r="F55" s="25"/>
      <c r="G55" s="25"/>
      <c r="H55" s="15"/>
      <c r="I55" s="15"/>
      <c r="J55" s="25"/>
    </row>
    <row r="56" spans="1:10">
      <c r="A56" s="128" t="s">
        <v>194</v>
      </c>
      <c r="B56" s="7"/>
      <c r="D56" s="25">
        <v>1250</v>
      </c>
      <c r="E56" s="15"/>
      <c r="F56" s="25">
        <v>1190</v>
      </c>
      <c r="G56" s="25"/>
      <c r="H56" s="103" t="s">
        <v>234</v>
      </c>
      <c r="I56" s="15"/>
      <c r="J56" s="133">
        <v>0</v>
      </c>
    </row>
    <row r="57" spans="1:10">
      <c r="A57" s="26" t="s">
        <v>27</v>
      </c>
      <c r="B57" s="7"/>
      <c r="D57" s="25">
        <v>50581</v>
      </c>
      <c r="E57" s="15"/>
      <c r="F57" s="25">
        <v>64952</v>
      </c>
      <c r="G57" s="25"/>
      <c r="H57" s="103">
        <v>23807</v>
      </c>
      <c r="I57" s="15"/>
      <c r="J57" s="25">
        <v>8916</v>
      </c>
    </row>
    <row r="58" spans="1:10">
      <c r="A58" s="26" t="s">
        <v>28</v>
      </c>
      <c r="B58" s="7">
        <v>4</v>
      </c>
      <c r="D58" s="25">
        <v>583663</v>
      </c>
      <c r="E58" s="15"/>
      <c r="F58" s="25">
        <v>582938</v>
      </c>
      <c r="G58" s="25"/>
      <c r="H58" s="15">
        <v>113063</v>
      </c>
      <c r="I58" s="15"/>
      <c r="J58" s="25">
        <v>113778</v>
      </c>
    </row>
    <row r="59" spans="1:10">
      <c r="A59" s="26" t="s">
        <v>195</v>
      </c>
      <c r="B59" s="7"/>
      <c r="D59" s="25">
        <v>38878</v>
      </c>
      <c r="E59" s="15"/>
      <c r="F59" s="133">
        <v>0</v>
      </c>
      <c r="G59" s="25"/>
      <c r="H59" s="25">
        <v>1720</v>
      </c>
      <c r="I59" s="15"/>
      <c r="J59" s="133">
        <v>0</v>
      </c>
    </row>
    <row r="60" spans="1:10">
      <c r="A60" s="18" t="s">
        <v>29</v>
      </c>
      <c r="B60" s="7"/>
      <c r="D60" s="147">
        <f>SUM(D51:D59)</f>
        <v>4213590</v>
      </c>
      <c r="E60" s="23"/>
      <c r="F60" s="20">
        <f>SUM(F51:F58)</f>
        <v>3774942</v>
      </c>
      <c r="G60" s="23"/>
      <c r="H60" s="147">
        <f>SUM(H51:H59)</f>
        <v>993763</v>
      </c>
      <c r="I60" s="23"/>
      <c r="J60" s="20">
        <f>SUM(J51:J58)</f>
        <v>1000629</v>
      </c>
    </row>
    <row r="61" spans="1:10" s="141" customFormat="1" ht="12.75">
      <c r="A61" s="139"/>
      <c r="B61" s="140"/>
      <c r="D61" s="142"/>
      <c r="E61" s="142"/>
      <c r="F61" s="142"/>
      <c r="G61" s="142"/>
      <c r="H61" s="142"/>
      <c r="I61" s="142"/>
      <c r="J61" s="142"/>
    </row>
    <row r="62" spans="1:10">
      <c r="A62" s="12" t="s">
        <v>30</v>
      </c>
      <c r="B62" s="7"/>
      <c r="D62" s="15"/>
      <c r="E62" s="15"/>
      <c r="F62" s="15"/>
      <c r="G62" s="15"/>
      <c r="H62" s="15"/>
      <c r="I62" s="15"/>
      <c r="J62" s="15"/>
    </row>
    <row r="63" spans="1:10" hidden="1">
      <c r="A63" s="16" t="s">
        <v>31</v>
      </c>
      <c r="B63" s="7"/>
      <c r="D63" s="143"/>
      <c r="E63" s="15"/>
      <c r="F63" s="143">
        <v>0</v>
      </c>
      <c r="G63" s="143"/>
      <c r="H63" s="103"/>
      <c r="I63" s="15"/>
      <c r="J63" s="103">
        <v>0</v>
      </c>
    </row>
    <row r="64" spans="1:10">
      <c r="A64" s="16" t="s">
        <v>31</v>
      </c>
      <c r="B64" s="7"/>
      <c r="D64" s="51">
        <v>1172</v>
      </c>
      <c r="E64" s="15"/>
      <c r="F64" s="51">
        <v>2229</v>
      </c>
      <c r="G64" s="51"/>
      <c r="H64" s="143">
        <v>0</v>
      </c>
      <c r="I64" s="15"/>
      <c r="J64" s="143">
        <v>0</v>
      </c>
    </row>
    <row r="65" spans="1:10">
      <c r="A65" s="16" t="s">
        <v>32</v>
      </c>
      <c r="B65" s="7">
        <v>9</v>
      </c>
      <c r="D65" s="27">
        <v>1530</v>
      </c>
      <c r="E65" s="15"/>
      <c r="F65" s="27">
        <v>890</v>
      </c>
      <c r="G65" s="27"/>
      <c r="H65" s="143">
        <v>0</v>
      </c>
      <c r="I65" s="15"/>
      <c r="J65" s="143">
        <v>0</v>
      </c>
    </row>
    <row r="66" spans="1:10">
      <c r="A66" s="16" t="s">
        <v>120</v>
      </c>
    </row>
    <row r="67" spans="1:10">
      <c r="A67" s="128" t="s">
        <v>121</v>
      </c>
      <c r="B67" s="7"/>
      <c r="D67" s="27">
        <v>179423</v>
      </c>
      <c r="E67" s="15"/>
      <c r="F67" s="27">
        <v>130190</v>
      </c>
      <c r="G67" s="27"/>
      <c r="H67" s="31">
        <v>106507</v>
      </c>
      <c r="I67" s="15"/>
      <c r="J67" s="27">
        <v>74499</v>
      </c>
    </row>
    <row r="68" spans="1:10" s="18" customFormat="1">
      <c r="A68" s="18" t="s">
        <v>34</v>
      </c>
      <c r="B68" s="144"/>
      <c r="D68" s="147">
        <f>SUM(D63:D67)</f>
        <v>182125</v>
      </c>
      <c r="E68" s="19"/>
      <c r="F68" s="20">
        <f>SUM(F63:F67)</f>
        <v>133309</v>
      </c>
      <c r="G68" s="23"/>
      <c r="H68" s="147">
        <f>SUM(H63:H67)</f>
        <v>106507</v>
      </c>
      <c r="I68" s="19"/>
      <c r="J68" s="20">
        <f>SUM(J63:J67)</f>
        <v>74499</v>
      </c>
    </row>
    <row r="69" spans="1:10" ht="11.65" customHeight="1">
      <c r="B69" s="7"/>
      <c r="D69" s="27"/>
      <c r="E69" s="15"/>
      <c r="F69" s="27"/>
      <c r="G69" s="27"/>
      <c r="H69" s="27"/>
      <c r="I69" s="15"/>
      <c r="J69" s="27"/>
    </row>
    <row r="70" spans="1:10">
      <c r="A70" s="18" t="s">
        <v>35</v>
      </c>
      <c r="B70" s="7"/>
      <c r="D70" s="97">
        <f>D60+D68</f>
        <v>4395715</v>
      </c>
      <c r="E70" s="166"/>
      <c r="F70" s="167">
        <f>F60+F68</f>
        <v>3908251</v>
      </c>
      <c r="G70" s="163"/>
      <c r="H70" s="97">
        <f>H60+H68</f>
        <v>1100270</v>
      </c>
      <c r="I70" s="19"/>
      <c r="J70" s="28">
        <f>J60+J68</f>
        <v>1075128</v>
      </c>
    </row>
    <row r="71" spans="1:10">
      <c r="A71" s="18"/>
      <c r="B71" s="7"/>
      <c r="D71" s="27"/>
      <c r="E71" s="15"/>
      <c r="F71" s="27"/>
      <c r="G71" s="27"/>
      <c r="H71" s="15"/>
      <c r="I71" s="15"/>
      <c r="J71" s="15"/>
    </row>
    <row r="72" spans="1:10" s="91" customFormat="1" ht="23.25">
      <c r="A72" s="157" t="s">
        <v>0</v>
      </c>
      <c r="B72" s="2"/>
    </row>
    <row r="73" spans="1:10" s="91" customFormat="1" ht="23.25">
      <c r="A73" s="4" t="str">
        <f>A43</f>
        <v>งบแสดงฐานะการเงิน</v>
      </c>
      <c r="B73" s="2"/>
    </row>
    <row r="74" spans="1:10">
      <c r="A74" s="18"/>
    </row>
    <row r="75" spans="1:10" ht="23.25">
      <c r="A75" s="6"/>
      <c r="B75" s="7"/>
      <c r="D75" s="194" t="s">
        <v>2</v>
      </c>
      <c r="E75" s="194"/>
      <c r="F75" s="194"/>
      <c r="G75" s="194"/>
      <c r="H75" s="194" t="s">
        <v>3</v>
      </c>
      <c r="I75" s="194"/>
      <c r="J75" s="194"/>
    </row>
    <row r="76" spans="1:10">
      <c r="A76" s="6"/>
      <c r="B76" s="7"/>
      <c r="D76" s="156" t="s">
        <v>126</v>
      </c>
      <c r="E76" s="156"/>
      <c r="F76" s="156" t="s">
        <v>4</v>
      </c>
      <c r="G76" s="156"/>
      <c r="H76" s="156" t="s">
        <v>126</v>
      </c>
      <c r="I76" s="156"/>
      <c r="J76" s="156" t="s">
        <v>4</v>
      </c>
    </row>
    <row r="77" spans="1:10" ht="23.25">
      <c r="A77" s="4" t="s">
        <v>23</v>
      </c>
      <c r="B77" s="153" t="s">
        <v>6</v>
      </c>
      <c r="C77" s="11"/>
      <c r="D77" s="154">
        <v>2562</v>
      </c>
      <c r="E77" s="154"/>
      <c r="F77" s="154">
        <v>2561</v>
      </c>
      <c r="G77" s="154"/>
      <c r="H77" s="154">
        <v>2562</v>
      </c>
      <c r="I77" s="154"/>
      <c r="J77" s="154">
        <v>2561</v>
      </c>
    </row>
    <row r="78" spans="1:10" ht="23.25">
      <c r="A78" s="4"/>
      <c r="B78" s="153"/>
      <c r="C78" s="11"/>
      <c r="D78" s="11" t="s">
        <v>7</v>
      </c>
      <c r="E78" s="161"/>
      <c r="F78" s="154"/>
      <c r="G78" s="161"/>
      <c r="H78" s="11" t="s">
        <v>7</v>
      </c>
      <c r="I78" s="161"/>
      <c r="J78" s="154"/>
    </row>
    <row r="79" spans="1:10">
      <c r="B79" s="153"/>
      <c r="C79" s="11"/>
      <c r="D79" s="193" t="s">
        <v>8</v>
      </c>
      <c r="E79" s="193"/>
      <c r="F79" s="193"/>
      <c r="G79" s="193"/>
      <c r="H79" s="193"/>
      <c r="I79" s="193"/>
      <c r="J79" s="193"/>
    </row>
    <row r="80" spans="1:10">
      <c r="A80" s="12" t="s">
        <v>36</v>
      </c>
      <c r="B80" s="7"/>
      <c r="D80" s="13"/>
      <c r="E80" s="13"/>
      <c r="F80" s="13"/>
      <c r="G80" s="13"/>
      <c r="H80" s="13"/>
      <c r="I80" s="13"/>
      <c r="J80" s="13"/>
    </row>
    <row r="81" spans="1:10">
      <c r="A81" s="3" t="s">
        <v>37</v>
      </c>
      <c r="B81" s="7"/>
      <c r="D81" s="15"/>
      <c r="E81" s="15"/>
      <c r="F81" s="15"/>
      <c r="G81" s="15"/>
      <c r="H81" s="15"/>
      <c r="I81" s="15"/>
      <c r="J81" s="15"/>
    </row>
    <row r="82" spans="1:10" ht="22.5" thickBot="1">
      <c r="A82" s="3" t="s">
        <v>38</v>
      </c>
      <c r="B82" s="7"/>
      <c r="D82" s="145">
        <v>436951</v>
      </c>
      <c r="E82" s="15"/>
      <c r="F82" s="145">
        <v>436951</v>
      </c>
      <c r="G82" s="27"/>
      <c r="H82" s="145">
        <v>436951</v>
      </c>
      <c r="I82" s="15"/>
      <c r="J82" s="145">
        <v>436951</v>
      </c>
    </row>
    <row r="83" spans="1:10" ht="22.5" thickTop="1">
      <c r="A83" s="3" t="s">
        <v>39</v>
      </c>
      <c r="B83" s="7"/>
      <c r="D83" s="15">
        <f>'SH-10-11'!D59</f>
        <v>435935</v>
      </c>
      <c r="E83" s="15"/>
      <c r="F83" s="15">
        <f>'SH-10-11'!D40</f>
        <v>433385</v>
      </c>
      <c r="G83" s="15"/>
      <c r="H83" s="15">
        <f>'SH-12-13'!C50</f>
        <v>435935</v>
      </c>
      <c r="I83" s="15"/>
      <c r="J83" s="15">
        <f>'SH-12-13'!C36</f>
        <v>433385</v>
      </c>
    </row>
    <row r="84" spans="1:10">
      <c r="A84" s="3" t="s">
        <v>40</v>
      </c>
      <c r="B84" s="7"/>
      <c r="D84" s="15"/>
      <c r="E84" s="15"/>
      <c r="F84" s="15"/>
      <c r="G84" s="15"/>
      <c r="H84" s="15"/>
      <c r="I84" s="15"/>
      <c r="J84" s="15"/>
    </row>
    <row r="85" spans="1:10">
      <c r="A85" s="3" t="s">
        <v>196</v>
      </c>
      <c r="B85" s="7">
        <v>12</v>
      </c>
      <c r="D85" s="15">
        <f>'SH-10-11'!F59</f>
        <v>2304524</v>
      </c>
      <c r="E85" s="15"/>
      <c r="F85" s="15">
        <f>'SH-10-11'!F40</f>
        <v>2176628</v>
      </c>
      <c r="G85" s="15"/>
      <c r="H85" s="15">
        <f>'SH-12-13'!E50</f>
        <v>2304524</v>
      </c>
      <c r="I85" s="15"/>
      <c r="J85" s="15">
        <f>'SH-12-13'!E36</f>
        <v>2176628</v>
      </c>
    </row>
    <row r="86" spans="1:10">
      <c r="A86" s="26" t="s">
        <v>122</v>
      </c>
      <c r="B86" s="7">
        <v>12</v>
      </c>
      <c r="D86" s="25">
        <v>2005</v>
      </c>
      <c r="E86" s="15"/>
      <c r="F86" s="25">
        <f>'SH-10-11'!J40</f>
        <v>44610</v>
      </c>
      <c r="G86" s="25"/>
      <c r="H86" s="27">
        <v>2005</v>
      </c>
      <c r="I86" s="15"/>
      <c r="J86" s="25">
        <f>'SH-12-13'!G36</f>
        <v>44610</v>
      </c>
    </row>
    <row r="87" spans="1:10" ht="22.5" customHeight="1">
      <c r="A87" s="3" t="s">
        <v>41</v>
      </c>
      <c r="B87" s="7"/>
      <c r="D87" s="15"/>
      <c r="E87" s="15"/>
      <c r="F87" s="15"/>
      <c r="G87" s="15"/>
      <c r="H87" s="15"/>
      <c r="I87" s="15"/>
      <c r="J87" s="15"/>
    </row>
    <row r="88" spans="1:10" ht="22.5" customHeight="1">
      <c r="A88" s="168" t="s">
        <v>197</v>
      </c>
      <c r="B88" s="3"/>
      <c r="D88" s="15"/>
      <c r="E88" s="15"/>
      <c r="F88" s="15"/>
      <c r="G88" s="15"/>
      <c r="H88" s="15"/>
      <c r="I88" s="15"/>
      <c r="J88" s="15"/>
    </row>
    <row r="89" spans="1:10" ht="22.5" customHeight="1">
      <c r="A89" s="169" t="s">
        <v>198</v>
      </c>
      <c r="B89" s="7"/>
      <c r="D89" s="27">
        <f>'SH-10-11'!N59</f>
        <v>49088</v>
      </c>
      <c r="E89" s="15"/>
      <c r="F89" s="27">
        <f>'SH-10-11'!N40</f>
        <v>49088</v>
      </c>
      <c r="G89" s="27"/>
      <c r="H89" s="27">
        <f>'SH-12-13'!K50</f>
        <v>43695</v>
      </c>
      <c r="I89" s="15"/>
      <c r="J89" s="27">
        <f>'SH-12-13'!K36</f>
        <v>43695</v>
      </c>
    </row>
    <row r="90" spans="1:10" ht="22.5" customHeight="1">
      <c r="A90" s="169" t="s">
        <v>199</v>
      </c>
      <c r="B90" s="7"/>
      <c r="D90" s="27">
        <f>'SH-10-11'!P59</f>
        <v>25060</v>
      </c>
      <c r="E90" s="15"/>
      <c r="F90" s="27">
        <f>'SH-10-11'!P40</f>
        <v>25060</v>
      </c>
      <c r="G90" s="27"/>
      <c r="H90" s="27">
        <f>'SH-12-13'!M50</f>
        <v>25060</v>
      </c>
      <c r="I90" s="15"/>
      <c r="J90" s="27">
        <f>'SH-12-13'!M36</f>
        <v>25060</v>
      </c>
    </row>
    <row r="91" spans="1:10" ht="22.5" customHeight="1">
      <c r="A91" s="168" t="s">
        <v>200</v>
      </c>
      <c r="B91" s="7"/>
      <c r="D91" s="15">
        <v>3595489</v>
      </c>
      <c r="E91" s="17"/>
      <c r="F91" s="15">
        <f>'SH-10-11'!R40</f>
        <v>3465929</v>
      </c>
      <c r="G91" s="15"/>
      <c r="H91" s="15">
        <f>'SH-12-13'!O50</f>
        <v>1453174</v>
      </c>
      <c r="I91" s="15"/>
      <c r="J91" s="15">
        <f>'SH-12-13'!O36</f>
        <v>1251409</v>
      </c>
    </row>
    <row r="92" spans="1:10" ht="22.5" customHeight="1">
      <c r="A92" s="134" t="s">
        <v>42</v>
      </c>
      <c r="B92" s="7"/>
      <c r="D92" s="29">
        <f>'SH-10-11'!X59</f>
        <v>-616630</v>
      </c>
      <c r="E92" s="15"/>
      <c r="F92" s="29">
        <f>'SH-10-11'!X40</f>
        <v>-470446</v>
      </c>
      <c r="G92" s="27"/>
      <c r="H92" s="96">
        <v>0</v>
      </c>
      <c r="I92" s="15"/>
      <c r="J92" s="170">
        <v>0</v>
      </c>
    </row>
    <row r="93" spans="1:10" ht="22.5" customHeight="1">
      <c r="A93" s="18" t="s">
        <v>43</v>
      </c>
      <c r="B93" s="7"/>
      <c r="D93" s="146">
        <f>SUM(D83:D92)</f>
        <v>5795471</v>
      </c>
      <c r="E93" s="19"/>
      <c r="F93" s="19">
        <f>SUM(F83:F92)</f>
        <v>5724254</v>
      </c>
      <c r="G93" s="19"/>
      <c r="H93" s="146">
        <f>SUM(H83:H92)</f>
        <v>4264393</v>
      </c>
      <c r="I93" s="19"/>
      <c r="J93" s="19">
        <f>SUM(J83:J92)</f>
        <v>3974787</v>
      </c>
    </row>
    <row r="94" spans="1:10" ht="22.5" customHeight="1">
      <c r="A94" s="134" t="s">
        <v>44</v>
      </c>
      <c r="B94" s="7"/>
      <c r="D94" s="15">
        <f>'SH-10-11'!AB59</f>
        <v>95</v>
      </c>
      <c r="E94" s="15"/>
      <c r="F94" s="15">
        <f>'SH-10-11'!AB40</f>
        <v>88</v>
      </c>
      <c r="G94" s="15"/>
      <c r="H94" s="96">
        <v>0</v>
      </c>
      <c r="I94" s="15"/>
      <c r="J94" s="17">
        <v>0</v>
      </c>
    </row>
    <row r="95" spans="1:10" ht="22.5" customHeight="1">
      <c r="A95" s="18" t="s">
        <v>45</v>
      </c>
      <c r="B95" s="7"/>
      <c r="D95" s="147">
        <f>SUM(D93:D94)</f>
        <v>5795566</v>
      </c>
      <c r="E95" s="15"/>
      <c r="F95" s="20">
        <f>SUM(F93:F94)</f>
        <v>5724342</v>
      </c>
      <c r="G95" s="23"/>
      <c r="H95" s="147">
        <f>SUM(H93:H94)</f>
        <v>4264393</v>
      </c>
      <c r="I95" s="15"/>
      <c r="J95" s="20">
        <f>SUM(J93:J94)</f>
        <v>3974787</v>
      </c>
    </row>
    <row r="96" spans="1:10" ht="12" customHeight="1">
      <c r="A96" s="18"/>
      <c r="B96" s="7"/>
      <c r="D96" s="92"/>
      <c r="E96" s="15"/>
      <c r="F96" s="15"/>
      <c r="G96" s="15"/>
      <c r="H96" s="103"/>
      <c r="I96" s="15"/>
      <c r="J96" s="15"/>
    </row>
    <row r="97" spans="1:22" ht="22.5" thickBot="1">
      <c r="A97" s="18" t="s">
        <v>46</v>
      </c>
      <c r="B97" s="7"/>
      <c r="D97" s="164">
        <f>SUM(D70+D95)</f>
        <v>10191281</v>
      </c>
      <c r="E97" s="19"/>
      <c r="F97" s="136">
        <f>SUM(F70+F95)</f>
        <v>9632593</v>
      </c>
      <c r="G97" s="23"/>
      <c r="H97" s="164">
        <f>SUM(H70+H95)</f>
        <v>5364663</v>
      </c>
      <c r="I97" s="19"/>
      <c r="J97" s="136">
        <f>SUM(J70+J95)</f>
        <v>5049915</v>
      </c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</row>
    <row r="98" spans="1:22" ht="22.5" customHeight="1" thickTop="1">
      <c r="D98" s="54">
        <f>D97-D40</f>
        <v>0</v>
      </c>
      <c r="F98" s="54">
        <f>F97-F40</f>
        <v>0</v>
      </c>
      <c r="H98" s="54">
        <f>H97-H40</f>
        <v>0</v>
      </c>
      <c r="J98" s="54">
        <f>J97-J40</f>
        <v>0</v>
      </c>
    </row>
  </sheetData>
  <mergeCells count="9">
    <mergeCell ref="D79:J79"/>
    <mergeCell ref="D4:G4"/>
    <mergeCell ref="H4:J4"/>
    <mergeCell ref="D8:J8"/>
    <mergeCell ref="D45:G45"/>
    <mergeCell ref="H45:J45"/>
    <mergeCell ref="D49:J49"/>
    <mergeCell ref="D75:G75"/>
    <mergeCell ref="H75:J75"/>
  </mergeCells>
  <pageMargins left="0.8" right="0.7" top="0.48" bottom="0.5" header="0.5" footer="0.5"/>
  <pageSetup paperSize="9" scale="84" firstPageNumber="3" fitToHeight="0" orientation="portrait" useFirstPageNumber="1" r:id="rId1"/>
  <headerFooter>
    <oddFooter>&amp;L&amp;"Angsana New,Regular"&amp;15หมายเหตุประกอบงบการเงินระหว่างกาลแบบย่อเป็นส่วนหนึ่งของงบการเงินนี้&amp;"-,Regular"&amp;11
&amp;C&amp;"Angsana New,Regular"&amp;15&amp;P</oddFooter>
  </headerFooter>
  <rowBreaks count="2" manualBreakCount="2">
    <brk id="41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8"/>
  <sheetViews>
    <sheetView tabSelected="1" view="pageBreakPreview" zoomScaleNormal="80" zoomScaleSheetLayoutView="100" workbookViewId="0"/>
  </sheetViews>
  <sheetFormatPr defaultColWidth="9.140625" defaultRowHeight="22.5" customHeight="1"/>
  <cols>
    <col min="1" max="1" width="45.5703125" style="3" customWidth="1"/>
    <col min="2" max="2" width="9" style="24" customWidth="1"/>
    <col min="3" max="3" width="1.42578125" style="3" customWidth="1"/>
    <col min="4" max="4" width="12.140625" style="3" customWidth="1"/>
    <col min="5" max="5" width="1" style="3" customWidth="1"/>
    <col min="6" max="6" width="12.140625" style="3" customWidth="1"/>
    <col min="7" max="7" width="1.42578125" style="3" customWidth="1"/>
    <col min="8" max="8" width="12.140625" style="3" customWidth="1"/>
    <col min="9" max="9" width="1" style="3" customWidth="1"/>
    <col min="10" max="10" width="12.140625" style="3" customWidth="1"/>
    <col min="11" max="16384" width="9.140625" style="3"/>
  </cols>
  <sheetData>
    <row r="1" spans="1:10" s="91" customFormat="1" ht="22.5" customHeight="1">
      <c r="A1" s="1" t="s">
        <v>0</v>
      </c>
      <c r="B1" s="2"/>
    </row>
    <row r="2" spans="1:10" s="91" customFormat="1" ht="22.5" customHeight="1">
      <c r="A2" s="4" t="s">
        <v>47</v>
      </c>
      <c r="B2" s="2"/>
    </row>
    <row r="3" spans="1:10" ht="22.5" customHeight="1">
      <c r="H3" s="30"/>
      <c r="I3" s="30"/>
      <c r="J3" s="30"/>
    </row>
    <row r="4" spans="1:10" ht="25.5" customHeight="1">
      <c r="A4" s="6"/>
      <c r="B4" s="7"/>
      <c r="D4" s="194" t="s">
        <v>2</v>
      </c>
      <c r="E4" s="194"/>
      <c r="F4" s="194"/>
      <c r="G4" s="95"/>
      <c r="H4" s="194" t="s">
        <v>3</v>
      </c>
      <c r="I4" s="194"/>
      <c r="J4" s="194"/>
    </row>
    <row r="5" spans="1:10" ht="25.5" customHeight="1">
      <c r="A5" s="6"/>
      <c r="B5" s="7"/>
      <c r="D5" s="195" t="s">
        <v>48</v>
      </c>
      <c r="E5" s="195"/>
      <c r="F5" s="195"/>
      <c r="G5" s="95"/>
      <c r="H5" s="195" t="s">
        <v>48</v>
      </c>
      <c r="I5" s="195"/>
      <c r="J5" s="195"/>
    </row>
    <row r="6" spans="1:10" ht="22.5" customHeight="1">
      <c r="A6" s="18"/>
      <c r="B6" s="9"/>
      <c r="C6" s="11"/>
      <c r="D6" s="195" t="s">
        <v>127</v>
      </c>
      <c r="E6" s="195"/>
      <c r="F6" s="195"/>
      <c r="G6" s="10"/>
      <c r="H6" s="195" t="s">
        <v>127</v>
      </c>
      <c r="I6" s="195"/>
      <c r="J6" s="195"/>
    </row>
    <row r="7" spans="1:10" ht="22.5" customHeight="1">
      <c r="A7" s="18"/>
      <c r="B7" s="9" t="s">
        <v>6</v>
      </c>
      <c r="C7" s="11"/>
      <c r="D7" s="154">
        <v>2562</v>
      </c>
      <c r="E7" s="154"/>
      <c r="F7" s="154">
        <v>2561</v>
      </c>
      <c r="G7" s="154"/>
      <c r="H7" s="154">
        <v>2562</v>
      </c>
      <c r="I7" s="154"/>
      <c r="J7" s="154">
        <v>2561</v>
      </c>
    </row>
    <row r="8" spans="1:10" ht="22.5" customHeight="1">
      <c r="B8" s="9"/>
      <c r="C8" s="11"/>
      <c r="D8" s="193" t="s">
        <v>8</v>
      </c>
      <c r="E8" s="193"/>
      <c r="F8" s="193"/>
      <c r="G8" s="193"/>
      <c r="H8" s="193"/>
      <c r="I8" s="193"/>
      <c r="J8" s="193"/>
    </row>
    <row r="9" spans="1:10" ht="22.5" customHeight="1">
      <c r="A9" s="12" t="s">
        <v>49</v>
      </c>
      <c r="B9" s="7"/>
      <c r="C9" s="5"/>
      <c r="D9" s="13"/>
      <c r="E9" s="13"/>
      <c r="F9" s="13"/>
      <c r="G9" s="13"/>
      <c r="H9" s="13"/>
      <c r="I9" s="13"/>
      <c r="J9" s="13"/>
    </row>
    <row r="10" spans="1:10" ht="22.5" customHeight="1">
      <c r="A10" s="26" t="s">
        <v>50</v>
      </c>
      <c r="B10" s="7" t="s">
        <v>217</v>
      </c>
      <c r="C10" s="5"/>
      <c r="D10" s="51">
        <v>2848692</v>
      </c>
      <c r="E10" s="103"/>
      <c r="F10" s="51">
        <v>2590841</v>
      </c>
      <c r="G10" s="103"/>
      <c r="H10" s="103">
        <v>840155</v>
      </c>
      <c r="I10" s="103"/>
      <c r="J10" s="103">
        <v>870452</v>
      </c>
    </row>
    <row r="11" spans="1:10" ht="22.5" customHeight="1">
      <c r="A11" s="21" t="s">
        <v>51</v>
      </c>
      <c r="B11" s="7">
        <v>4</v>
      </c>
      <c r="C11" s="5"/>
      <c r="D11" s="103">
        <v>3067</v>
      </c>
      <c r="E11" s="103"/>
      <c r="F11" s="103">
        <v>5059</v>
      </c>
      <c r="G11" s="103"/>
      <c r="H11" s="103">
        <v>244054</v>
      </c>
      <c r="I11" s="103"/>
      <c r="J11" s="103">
        <v>8614</v>
      </c>
    </row>
    <row r="12" spans="1:10" ht="21.75" hidden="1">
      <c r="A12" s="26" t="s">
        <v>52</v>
      </c>
      <c r="B12" s="7">
        <v>4</v>
      </c>
      <c r="C12" s="5"/>
      <c r="D12" s="103"/>
      <c r="E12" s="103"/>
      <c r="F12" s="103"/>
      <c r="G12" s="103"/>
      <c r="H12" s="103"/>
      <c r="I12" s="103"/>
      <c r="J12" s="103"/>
    </row>
    <row r="13" spans="1:10" ht="21.75">
      <c r="A13" s="26" t="s">
        <v>52</v>
      </c>
      <c r="B13" s="7"/>
      <c r="C13" s="5"/>
      <c r="D13" s="103">
        <v>0</v>
      </c>
      <c r="E13" s="103"/>
      <c r="F13" s="103">
        <v>21341</v>
      </c>
      <c r="G13" s="103"/>
      <c r="H13" s="103">
        <v>0</v>
      </c>
      <c r="I13" s="103"/>
      <c r="J13" s="103">
        <v>0</v>
      </c>
    </row>
    <row r="14" spans="1:10" ht="21.75">
      <c r="A14" s="26" t="s">
        <v>53</v>
      </c>
      <c r="B14" s="7">
        <v>4</v>
      </c>
      <c r="C14" s="5"/>
      <c r="D14" s="89">
        <v>12896</v>
      </c>
      <c r="E14" s="103"/>
      <c r="F14" s="89">
        <v>32348</v>
      </c>
      <c r="G14" s="103"/>
      <c r="H14" s="89">
        <v>8337</v>
      </c>
      <c r="I14" s="103"/>
      <c r="J14" s="89">
        <v>27265</v>
      </c>
    </row>
    <row r="15" spans="1:10" ht="21.75">
      <c r="A15" s="18" t="s">
        <v>54</v>
      </c>
      <c r="B15" s="7"/>
      <c r="C15" s="5"/>
      <c r="D15" s="97">
        <f>SUM(D10:D14)</f>
        <v>2864655</v>
      </c>
      <c r="E15" s="146"/>
      <c r="F15" s="97">
        <f>SUM(F10:F14)</f>
        <v>2649589</v>
      </c>
      <c r="G15" s="146"/>
      <c r="H15" s="97">
        <f>SUM(H10:H14)</f>
        <v>1092546</v>
      </c>
      <c r="I15" s="146"/>
      <c r="J15" s="97">
        <f>SUM(J10:J14)</f>
        <v>906331</v>
      </c>
    </row>
    <row r="16" spans="1:10" ht="21.75">
      <c r="B16" s="7"/>
      <c r="C16" s="5"/>
      <c r="D16" s="103"/>
      <c r="E16" s="103"/>
      <c r="F16" s="103"/>
      <c r="G16" s="103"/>
      <c r="H16" s="103"/>
      <c r="I16" s="103"/>
      <c r="J16" s="103"/>
    </row>
    <row r="17" spans="1:10" ht="21.75">
      <c r="A17" s="12" t="s">
        <v>55</v>
      </c>
      <c r="B17" s="7"/>
      <c r="C17" s="5"/>
      <c r="D17" s="103"/>
      <c r="E17" s="103"/>
      <c r="F17" s="103"/>
      <c r="G17" s="103"/>
      <c r="H17" s="103"/>
      <c r="I17" s="103"/>
      <c r="J17" s="103"/>
    </row>
    <row r="18" spans="1:10" ht="21.75">
      <c r="A18" s="26" t="s">
        <v>56</v>
      </c>
      <c r="B18" s="7">
        <v>4</v>
      </c>
      <c r="C18" s="5"/>
      <c r="D18" s="103">
        <v>1691495</v>
      </c>
      <c r="E18" s="103"/>
      <c r="F18" s="103">
        <v>1547053</v>
      </c>
      <c r="G18" s="103"/>
      <c r="H18" s="103">
        <v>446572</v>
      </c>
      <c r="I18" s="103"/>
      <c r="J18" s="103">
        <v>478111</v>
      </c>
    </row>
    <row r="19" spans="1:10" ht="21.75">
      <c r="A19" s="26" t="s">
        <v>57</v>
      </c>
      <c r="B19" s="7">
        <v>4</v>
      </c>
      <c r="C19" s="5"/>
      <c r="D19" s="103">
        <v>500725</v>
      </c>
      <c r="E19" s="51"/>
      <c r="F19" s="103">
        <v>494055</v>
      </c>
      <c r="G19" s="51"/>
      <c r="H19" s="103">
        <v>92897</v>
      </c>
      <c r="I19" s="51"/>
      <c r="J19" s="103">
        <v>85104</v>
      </c>
    </row>
    <row r="20" spans="1:10" ht="21.75">
      <c r="A20" s="26" t="s">
        <v>58</v>
      </c>
      <c r="B20" s="7">
        <v>4</v>
      </c>
      <c r="C20" s="5"/>
      <c r="D20" s="103">
        <v>318701</v>
      </c>
      <c r="E20" s="51"/>
      <c r="F20" s="103">
        <v>296239</v>
      </c>
      <c r="G20" s="51"/>
      <c r="H20" s="103">
        <v>120863</v>
      </c>
      <c r="I20" s="51"/>
      <c r="J20" s="103">
        <v>99349</v>
      </c>
    </row>
    <row r="21" spans="1:10" ht="21.75">
      <c r="A21" s="26" t="s">
        <v>59</v>
      </c>
      <c r="B21" s="7"/>
      <c r="C21" s="5"/>
      <c r="D21" s="103">
        <v>12904</v>
      </c>
      <c r="E21" s="51"/>
      <c r="F21" s="103">
        <v>0</v>
      </c>
      <c r="G21" s="51"/>
      <c r="H21" s="103">
        <v>10647</v>
      </c>
      <c r="I21" s="51"/>
      <c r="J21" s="103">
        <v>2185</v>
      </c>
    </row>
    <row r="22" spans="1:10" ht="21.75">
      <c r="A22" s="26" t="s">
        <v>60</v>
      </c>
      <c r="B22" s="7">
        <v>4</v>
      </c>
      <c r="C22" s="5"/>
      <c r="D22" s="89">
        <v>17394</v>
      </c>
      <c r="E22" s="51"/>
      <c r="F22" s="89">
        <v>9240</v>
      </c>
      <c r="G22" s="51"/>
      <c r="H22" s="51">
        <v>3630</v>
      </c>
      <c r="I22" s="51"/>
      <c r="J22" s="51">
        <v>2019</v>
      </c>
    </row>
    <row r="23" spans="1:10" ht="21.75">
      <c r="A23" s="18" t="s">
        <v>61</v>
      </c>
      <c r="B23" s="7"/>
      <c r="C23" s="5"/>
      <c r="D23" s="147">
        <f>SUM(D18:D22)</f>
        <v>2541219</v>
      </c>
      <c r="E23" s="146"/>
      <c r="F23" s="147">
        <f>SUM(F18:F22)</f>
        <v>2346587</v>
      </c>
      <c r="G23" s="146"/>
      <c r="H23" s="147">
        <f>SUM(H18:H22)</f>
        <v>674609</v>
      </c>
      <c r="I23" s="146"/>
      <c r="J23" s="147">
        <f>SUM(J18:J22)</f>
        <v>666768</v>
      </c>
    </row>
    <row r="24" spans="1:10" ht="21.75">
      <c r="B24" s="7"/>
      <c r="C24" s="5"/>
      <c r="D24" s="14"/>
      <c r="E24" s="103"/>
      <c r="F24" s="14"/>
      <c r="G24" s="103"/>
      <c r="H24" s="103"/>
      <c r="I24" s="103"/>
      <c r="J24" s="103"/>
    </row>
    <row r="25" spans="1:10" ht="21.75">
      <c r="A25" s="3" t="s">
        <v>160</v>
      </c>
      <c r="B25" s="7"/>
      <c r="C25" s="5"/>
      <c r="D25" s="89">
        <v>-2162</v>
      </c>
      <c r="E25" s="103"/>
      <c r="F25" s="89">
        <v>-1176</v>
      </c>
      <c r="G25" s="103"/>
      <c r="H25" s="89">
        <v>0</v>
      </c>
      <c r="I25" s="103"/>
      <c r="J25" s="89">
        <v>0</v>
      </c>
    </row>
    <row r="26" spans="1:10" ht="21.75">
      <c r="A26" s="33" t="s">
        <v>62</v>
      </c>
      <c r="B26" s="7"/>
      <c r="C26" s="5"/>
      <c r="D26" s="148">
        <f>D15-D23+D25</f>
        <v>321274</v>
      </c>
      <c r="E26" s="146"/>
      <c r="F26" s="148">
        <f>F15-F23+F25</f>
        <v>301826</v>
      </c>
      <c r="G26" s="146"/>
      <c r="H26" s="148">
        <f>H15-H23+H25</f>
        <v>417937</v>
      </c>
      <c r="I26" s="146"/>
      <c r="J26" s="148">
        <f>J15-J23+J25</f>
        <v>239563</v>
      </c>
    </row>
    <row r="27" spans="1:10" ht="21.75">
      <c r="A27" s="3" t="s">
        <v>63</v>
      </c>
      <c r="B27" s="7"/>
      <c r="C27" s="5"/>
      <c r="D27" s="124">
        <v>-39140</v>
      </c>
      <c r="E27" s="103"/>
      <c r="F27" s="124">
        <v>-47333</v>
      </c>
      <c r="G27" s="103"/>
      <c r="H27" s="89">
        <f>-23901+16513</f>
        <v>-7388</v>
      </c>
      <c r="I27" s="103"/>
      <c r="J27" s="89">
        <v>-19803</v>
      </c>
    </row>
    <row r="28" spans="1:10" ht="21.75">
      <c r="A28" s="33" t="s">
        <v>64</v>
      </c>
      <c r="C28" s="5"/>
      <c r="D28" s="149">
        <f>SUM(D26:D27)</f>
        <v>282134</v>
      </c>
      <c r="E28" s="103"/>
      <c r="F28" s="149">
        <f>SUM(F26:F27)</f>
        <v>254493</v>
      </c>
      <c r="G28" s="103"/>
      <c r="H28" s="150">
        <f>SUM(H26:H27)</f>
        <v>410549</v>
      </c>
      <c r="I28" s="103"/>
      <c r="J28" s="150">
        <f>SUM(J26:J27)</f>
        <v>219760</v>
      </c>
    </row>
    <row r="29" spans="1:10" ht="21.75">
      <c r="A29" s="33"/>
      <c r="B29" s="7"/>
      <c r="C29" s="5"/>
      <c r="D29" s="151"/>
      <c r="E29" s="103"/>
      <c r="F29" s="151"/>
      <c r="G29" s="103"/>
      <c r="H29" s="151"/>
      <c r="I29" s="103"/>
      <c r="J29" s="151"/>
    </row>
    <row r="30" spans="1:10" ht="21.75">
      <c r="A30" s="18" t="s">
        <v>65</v>
      </c>
      <c r="B30" s="7"/>
      <c r="C30" s="5"/>
      <c r="D30" s="151"/>
      <c r="E30" s="103"/>
      <c r="F30" s="151"/>
      <c r="G30" s="103"/>
      <c r="H30" s="151"/>
      <c r="I30" s="103"/>
      <c r="J30" s="151"/>
    </row>
    <row r="31" spans="1:10" ht="21.75">
      <c r="A31" s="88" t="s">
        <v>230</v>
      </c>
      <c r="B31" s="7"/>
      <c r="C31" s="5"/>
      <c r="D31" s="151"/>
      <c r="E31" s="103"/>
      <c r="F31" s="151"/>
      <c r="G31" s="103"/>
      <c r="H31" s="151"/>
      <c r="I31" s="103"/>
      <c r="J31" s="151"/>
    </row>
    <row r="32" spans="1:10" ht="21.75">
      <c r="A32" s="88" t="s">
        <v>231</v>
      </c>
      <c r="B32" s="7"/>
      <c r="C32" s="189"/>
      <c r="D32" s="151"/>
      <c r="E32" s="103"/>
      <c r="F32" s="151"/>
      <c r="G32" s="103"/>
      <c r="H32" s="151"/>
      <c r="I32" s="103"/>
      <c r="J32" s="151"/>
    </row>
    <row r="33" spans="1:10" ht="21.75">
      <c r="A33" s="3" t="s">
        <v>161</v>
      </c>
      <c r="B33" s="7"/>
      <c r="C33" s="5"/>
      <c r="D33" s="74">
        <v>-34932</v>
      </c>
      <c r="E33" s="103"/>
      <c r="F33" s="74">
        <v>-138309</v>
      </c>
      <c r="G33" s="103"/>
      <c r="H33" s="51">
        <v>0</v>
      </c>
      <c r="I33" s="103"/>
      <c r="J33" s="51">
        <v>0</v>
      </c>
    </row>
    <row r="34" spans="1:10" ht="21.75">
      <c r="A34" s="3" t="s">
        <v>238</v>
      </c>
      <c r="B34" s="7"/>
      <c r="C34" s="160"/>
      <c r="D34" s="124">
        <v>-1194</v>
      </c>
      <c r="E34" s="103"/>
      <c r="F34" s="124">
        <v>0</v>
      </c>
      <c r="G34" s="103"/>
      <c r="H34" s="89">
        <v>0</v>
      </c>
      <c r="I34" s="103"/>
      <c r="J34" s="124">
        <v>0</v>
      </c>
    </row>
    <row r="35" spans="1:10" ht="21.75">
      <c r="A35" s="33" t="s">
        <v>162</v>
      </c>
      <c r="B35" s="7"/>
      <c r="C35" s="5"/>
      <c r="D35" s="97">
        <f>SUM(D33:D34)</f>
        <v>-36126</v>
      </c>
      <c r="E35" s="103"/>
      <c r="F35" s="97">
        <f>SUM(F33:F34)</f>
        <v>-138309</v>
      </c>
      <c r="G35" s="103"/>
      <c r="H35" s="97">
        <f>SUM(H33:H34)</f>
        <v>0</v>
      </c>
      <c r="I35" s="146"/>
      <c r="J35" s="97">
        <f>SUM(J33:J34)</f>
        <v>0</v>
      </c>
    </row>
    <row r="36" spans="1:10" thickBot="1">
      <c r="A36" s="33" t="s">
        <v>66</v>
      </c>
      <c r="B36" s="7"/>
      <c r="C36" s="5"/>
      <c r="D36" s="152">
        <f>SUM(D28+D35)</f>
        <v>246008</v>
      </c>
      <c r="E36" s="103"/>
      <c r="F36" s="152">
        <f>SUM(F28+F35)</f>
        <v>116184</v>
      </c>
      <c r="G36" s="103"/>
      <c r="H36" s="152">
        <f>SUM(H28+H35)</f>
        <v>410549</v>
      </c>
      <c r="I36" s="103"/>
      <c r="J36" s="152">
        <f>SUM(J28+J35)</f>
        <v>219760</v>
      </c>
    </row>
    <row r="37" spans="1:10" thickTop="1">
      <c r="A37" s="33"/>
      <c r="B37" s="7"/>
      <c r="C37" s="5"/>
      <c r="D37" s="34"/>
      <c r="E37" s="15"/>
      <c r="F37" s="34"/>
      <c r="G37" s="15"/>
      <c r="H37" s="34"/>
      <c r="I37" s="15"/>
      <c r="J37" s="34"/>
    </row>
    <row r="38" spans="1:10" s="91" customFormat="1" ht="23.25">
      <c r="A38" s="1" t="s">
        <v>0</v>
      </c>
      <c r="B38" s="2"/>
    </row>
    <row r="39" spans="1:10" s="91" customFormat="1" ht="23.25">
      <c r="A39" s="4" t="s">
        <v>47</v>
      </c>
      <c r="B39" s="2"/>
    </row>
    <row r="40" spans="1:10" s="91" customFormat="1" ht="23.25">
      <c r="A40" s="4"/>
      <c r="B40" s="2"/>
      <c r="H40" s="196"/>
      <c r="I40" s="196"/>
      <c r="J40" s="196"/>
    </row>
    <row r="41" spans="1:10" ht="23.25">
      <c r="A41" s="6"/>
      <c r="B41" s="7"/>
      <c r="D41" s="194" t="s">
        <v>2</v>
      </c>
      <c r="E41" s="194"/>
      <c r="F41" s="194"/>
      <c r="G41" s="95"/>
      <c r="H41" s="194" t="s">
        <v>3</v>
      </c>
      <c r="I41" s="194"/>
      <c r="J41" s="194"/>
    </row>
    <row r="42" spans="1:10" ht="25.5" customHeight="1">
      <c r="A42" s="6"/>
      <c r="B42" s="7"/>
      <c r="D42" s="195" t="s">
        <v>48</v>
      </c>
      <c r="E42" s="195"/>
      <c r="F42" s="195"/>
      <c r="G42" s="95"/>
      <c r="H42" s="195" t="s">
        <v>48</v>
      </c>
      <c r="I42" s="195"/>
      <c r="J42" s="195"/>
    </row>
    <row r="43" spans="1:10" ht="22.5" customHeight="1">
      <c r="A43" s="18"/>
      <c r="B43" s="9"/>
      <c r="C43" s="11"/>
      <c r="D43" s="195" t="s">
        <v>127</v>
      </c>
      <c r="E43" s="195"/>
      <c r="F43" s="195"/>
      <c r="G43" s="10"/>
      <c r="H43" s="195" t="s">
        <v>127</v>
      </c>
      <c r="I43" s="195"/>
      <c r="J43" s="195"/>
    </row>
    <row r="44" spans="1:10" ht="21.75">
      <c r="A44" s="18"/>
      <c r="B44" s="9" t="s">
        <v>6</v>
      </c>
      <c r="C44" s="11"/>
      <c r="D44" s="154">
        <v>2562</v>
      </c>
      <c r="E44" s="154"/>
      <c r="F44" s="154">
        <v>2561</v>
      </c>
      <c r="G44" s="154"/>
      <c r="H44" s="154">
        <v>2562</v>
      </c>
      <c r="I44" s="154"/>
      <c r="J44" s="154">
        <v>2561</v>
      </c>
    </row>
    <row r="45" spans="1:10" ht="21.75">
      <c r="B45" s="9"/>
      <c r="C45" s="11"/>
      <c r="D45" s="193" t="s">
        <v>8</v>
      </c>
      <c r="E45" s="193"/>
      <c r="F45" s="193"/>
      <c r="G45" s="193"/>
      <c r="H45" s="193"/>
      <c r="I45" s="193"/>
      <c r="J45" s="193"/>
    </row>
    <row r="46" spans="1:10" ht="21.75">
      <c r="A46" s="33" t="s">
        <v>67</v>
      </c>
      <c r="B46" s="7"/>
      <c r="C46" s="5"/>
      <c r="D46" s="34"/>
      <c r="E46" s="15"/>
      <c r="F46" s="34"/>
      <c r="G46" s="15"/>
      <c r="H46" s="34"/>
      <c r="I46" s="15"/>
      <c r="J46" s="34"/>
    </row>
    <row r="47" spans="1:10" ht="21.75">
      <c r="A47" s="3" t="s">
        <v>68</v>
      </c>
      <c r="B47" s="7"/>
      <c r="C47" s="5"/>
      <c r="D47" s="74">
        <v>282144</v>
      </c>
      <c r="E47" s="103"/>
      <c r="F47" s="74">
        <v>254460</v>
      </c>
      <c r="G47" s="103"/>
      <c r="H47" s="74">
        <v>410549</v>
      </c>
      <c r="I47" s="103"/>
      <c r="J47" s="74">
        <v>210760</v>
      </c>
    </row>
    <row r="48" spans="1:10" ht="21.75">
      <c r="A48" s="3" t="s">
        <v>69</v>
      </c>
      <c r="B48" s="7"/>
      <c r="C48" s="5"/>
      <c r="D48" s="74">
        <v>-10</v>
      </c>
      <c r="E48" s="103"/>
      <c r="F48" s="74">
        <v>33</v>
      </c>
      <c r="G48" s="103"/>
      <c r="H48" s="103">
        <v>0</v>
      </c>
      <c r="I48" s="103"/>
      <c r="J48" s="103">
        <v>0</v>
      </c>
    </row>
    <row r="49" spans="1:10" thickBot="1">
      <c r="A49" s="18" t="s">
        <v>64</v>
      </c>
      <c r="B49" s="7"/>
      <c r="C49" s="5"/>
      <c r="D49" s="152">
        <f>SUM(D47:D48)</f>
        <v>282134</v>
      </c>
      <c r="E49" s="103"/>
      <c r="F49" s="152">
        <f>SUM(F47:F48)</f>
        <v>254493</v>
      </c>
      <c r="G49" s="103"/>
      <c r="H49" s="152">
        <f>SUM(H47:H48)</f>
        <v>410549</v>
      </c>
      <c r="I49" s="103"/>
      <c r="J49" s="152">
        <f>SUM(J47:J48)</f>
        <v>210760</v>
      </c>
    </row>
    <row r="50" spans="1:10" thickTop="1">
      <c r="A50" s="18"/>
      <c r="B50" s="7"/>
      <c r="C50" s="5"/>
      <c r="D50" s="151"/>
      <c r="E50" s="103"/>
      <c r="F50" s="151"/>
      <c r="G50" s="103"/>
      <c r="H50" s="151"/>
      <c r="I50" s="103"/>
      <c r="J50" s="151"/>
    </row>
    <row r="51" spans="1:10" ht="21.75">
      <c r="A51" s="33" t="s">
        <v>116</v>
      </c>
      <c r="B51" s="7"/>
      <c r="C51" s="5"/>
      <c r="D51" s="151"/>
      <c r="E51" s="103"/>
      <c r="F51" s="151"/>
      <c r="G51" s="103"/>
      <c r="H51" s="151"/>
      <c r="I51" s="103"/>
      <c r="J51" s="151"/>
    </row>
    <row r="52" spans="1:10" ht="21.75">
      <c r="A52" s="3" t="s">
        <v>68</v>
      </c>
      <c r="B52" s="7"/>
      <c r="C52" s="5"/>
      <c r="D52" s="74">
        <v>246019</v>
      </c>
      <c r="E52" s="103"/>
      <c r="F52" s="74">
        <v>116154</v>
      </c>
      <c r="G52" s="103"/>
      <c r="H52" s="74">
        <v>410549</v>
      </c>
      <c r="I52" s="103"/>
      <c r="J52" s="74">
        <v>210760</v>
      </c>
    </row>
    <row r="53" spans="1:10" ht="21.75">
      <c r="A53" s="3" t="s">
        <v>69</v>
      </c>
      <c r="B53" s="7"/>
      <c r="C53" s="5"/>
      <c r="D53" s="74">
        <v>-11</v>
      </c>
      <c r="E53" s="103"/>
      <c r="F53" s="74">
        <v>30</v>
      </c>
      <c r="G53" s="103"/>
      <c r="H53" s="103">
        <v>0</v>
      </c>
      <c r="I53" s="103"/>
      <c r="J53" s="103">
        <v>0</v>
      </c>
    </row>
    <row r="54" spans="1:10" thickBot="1">
      <c r="A54" s="18" t="s">
        <v>66</v>
      </c>
      <c r="B54" s="7"/>
      <c r="C54" s="5"/>
      <c r="D54" s="152">
        <f>SUM(D52:D53)</f>
        <v>246008</v>
      </c>
      <c r="E54" s="103"/>
      <c r="F54" s="152">
        <f>SUM(F52:F53)</f>
        <v>116184</v>
      </c>
      <c r="G54" s="103"/>
      <c r="H54" s="152">
        <f>SUM(H52:H53)</f>
        <v>410549</v>
      </c>
      <c r="I54" s="103"/>
      <c r="J54" s="152">
        <f>SUM(J52:J53)</f>
        <v>210760</v>
      </c>
    </row>
    <row r="55" spans="1:10" ht="13.5" customHeight="1" thickTop="1">
      <c r="A55" s="18"/>
      <c r="B55" s="7"/>
      <c r="C55" s="5"/>
      <c r="D55" s="34"/>
      <c r="E55" s="15"/>
      <c r="F55" s="34"/>
      <c r="G55" s="15"/>
      <c r="H55" s="34"/>
      <c r="I55" s="15"/>
      <c r="J55" s="34"/>
    </row>
    <row r="56" spans="1:10" ht="25.5" customHeight="1" thickBot="1">
      <c r="A56" s="18" t="s">
        <v>137</v>
      </c>
      <c r="B56" s="7">
        <v>15</v>
      </c>
      <c r="C56" s="5"/>
      <c r="D56" s="205">
        <v>0.32411574725842218</v>
      </c>
      <c r="E56" s="98"/>
      <c r="F56" s="35">
        <f>F47*1000/865248608</f>
        <v>0.29408888687862528</v>
      </c>
      <c r="G56" s="98"/>
      <c r="H56" s="35">
        <f>H47*1000/865248608</f>
        <v>0.47448675005554009</v>
      </c>
      <c r="I56" s="98"/>
      <c r="J56" s="35">
        <f>J47*1000/865248608</f>
        <v>0.24358317141609317</v>
      </c>
    </row>
    <row r="57" spans="1:10" ht="23.25" thickTop="1" thickBot="1">
      <c r="A57" s="18" t="s">
        <v>138</v>
      </c>
      <c r="B57" s="7">
        <v>15</v>
      </c>
      <c r="C57" s="5"/>
      <c r="D57" s="205">
        <f>D56</f>
        <v>0.32411574725842218</v>
      </c>
      <c r="E57" s="98"/>
      <c r="F57" s="35">
        <f>F56</f>
        <v>0.29408888687862528</v>
      </c>
      <c r="G57" s="98"/>
      <c r="H57" s="35">
        <f>H56</f>
        <v>0.47448675005554009</v>
      </c>
      <c r="I57" s="98"/>
      <c r="J57" s="35">
        <f>J56</f>
        <v>0.24358317141609317</v>
      </c>
    </row>
    <row r="58" spans="1:10" thickTop="1">
      <c r="D58" s="37"/>
      <c r="F58" s="37"/>
      <c r="H58" s="38"/>
      <c r="J58" s="38"/>
    </row>
    <row r="59" spans="1:10" ht="22.5" customHeight="1">
      <c r="A59" s="1" t="s">
        <v>0</v>
      </c>
      <c r="B59" s="2"/>
      <c r="C59" s="91"/>
      <c r="D59" s="91"/>
      <c r="E59" s="91"/>
      <c r="F59" s="91"/>
      <c r="G59" s="91"/>
      <c r="H59" s="91"/>
      <c r="I59" s="91"/>
      <c r="J59" s="91"/>
    </row>
    <row r="60" spans="1:10" ht="22.5" customHeight="1">
      <c r="A60" s="4" t="s">
        <v>47</v>
      </c>
      <c r="B60" s="2"/>
      <c r="C60" s="91"/>
      <c r="D60" s="91"/>
      <c r="E60" s="91"/>
      <c r="F60" s="91"/>
      <c r="G60" s="91"/>
      <c r="H60" s="91"/>
      <c r="I60" s="91"/>
      <c r="J60" s="91"/>
    </row>
    <row r="61" spans="1:10" ht="22.5" customHeight="1">
      <c r="H61" s="30"/>
      <c r="I61" s="30"/>
      <c r="J61" s="30"/>
    </row>
    <row r="62" spans="1:10" ht="22.5" customHeight="1">
      <c r="A62" s="6"/>
      <c r="B62" s="7"/>
      <c r="D62" s="194" t="s">
        <v>2</v>
      </c>
      <c r="E62" s="194"/>
      <c r="F62" s="194"/>
      <c r="G62" s="95"/>
      <c r="H62" s="194" t="s">
        <v>3</v>
      </c>
      <c r="I62" s="194"/>
      <c r="J62" s="194"/>
    </row>
    <row r="63" spans="1:10" ht="22.5" customHeight="1">
      <c r="A63" s="6"/>
      <c r="B63" s="7"/>
      <c r="D63" s="195" t="s">
        <v>128</v>
      </c>
      <c r="E63" s="195"/>
      <c r="F63" s="195"/>
      <c r="G63" s="95"/>
      <c r="H63" s="195" t="s">
        <v>128</v>
      </c>
      <c r="I63" s="195"/>
      <c r="J63" s="195"/>
    </row>
    <row r="64" spans="1:10" ht="22.5" customHeight="1">
      <c r="A64" s="18"/>
      <c r="B64" s="9"/>
      <c r="C64" s="11"/>
      <c r="D64" s="195" t="s">
        <v>127</v>
      </c>
      <c r="E64" s="195"/>
      <c r="F64" s="195"/>
      <c r="G64" s="10"/>
      <c r="H64" s="195" t="s">
        <v>127</v>
      </c>
      <c r="I64" s="195"/>
      <c r="J64" s="195"/>
    </row>
    <row r="65" spans="1:10" ht="22.5" customHeight="1">
      <c r="A65" s="18"/>
      <c r="B65" s="9" t="s">
        <v>6</v>
      </c>
      <c r="C65" s="11"/>
      <c r="D65" s="154">
        <v>2562</v>
      </c>
      <c r="E65" s="154"/>
      <c r="F65" s="154">
        <v>2561</v>
      </c>
      <c r="G65" s="154"/>
      <c r="H65" s="154">
        <v>2562</v>
      </c>
      <c r="I65" s="154"/>
      <c r="J65" s="154">
        <v>2561</v>
      </c>
    </row>
    <row r="66" spans="1:10" ht="22.5" customHeight="1">
      <c r="B66" s="9"/>
      <c r="C66" s="11"/>
      <c r="D66" s="193" t="s">
        <v>8</v>
      </c>
      <c r="E66" s="193"/>
      <c r="F66" s="193"/>
      <c r="G66" s="193"/>
      <c r="H66" s="193"/>
      <c r="I66" s="193"/>
      <c r="J66" s="193"/>
    </row>
    <row r="67" spans="1:10" ht="22.5" customHeight="1">
      <c r="A67" s="12" t="s">
        <v>49</v>
      </c>
      <c r="B67" s="7"/>
      <c r="C67" s="5"/>
      <c r="D67" s="13"/>
      <c r="E67" s="13"/>
      <c r="F67" s="13"/>
      <c r="G67" s="13"/>
      <c r="H67" s="13"/>
      <c r="I67" s="13"/>
      <c r="J67" s="13"/>
    </row>
    <row r="68" spans="1:10" ht="22.5" customHeight="1">
      <c r="A68" s="26" t="s">
        <v>50</v>
      </c>
      <c r="B68" s="7" t="s">
        <v>217</v>
      </c>
      <c r="C68" s="5"/>
      <c r="D68" s="103">
        <v>8078197</v>
      </c>
      <c r="E68" s="103"/>
      <c r="F68" s="103">
        <v>7338316</v>
      </c>
      <c r="G68" s="103"/>
      <c r="H68" s="103">
        <v>2413608</v>
      </c>
      <c r="I68" s="103"/>
      <c r="J68" s="103">
        <v>2399634</v>
      </c>
    </row>
    <row r="69" spans="1:10" ht="22.5" customHeight="1">
      <c r="A69" s="21" t="s">
        <v>51</v>
      </c>
      <c r="B69" s="7">
        <v>4</v>
      </c>
      <c r="C69" s="5"/>
      <c r="D69" s="103">
        <v>12781</v>
      </c>
      <c r="E69" s="103"/>
      <c r="F69" s="103">
        <v>19437</v>
      </c>
      <c r="G69" s="103"/>
      <c r="H69" s="103">
        <v>364845</v>
      </c>
      <c r="I69" s="103"/>
      <c r="J69" s="103">
        <v>18988</v>
      </c>
    </row>
    <row r="70" spans="1:10" ht="22.5" hidden="1" customHeight="1">
      <c r="A70" s="26" t="s">
        <v>52</v>
      </c>
      <c r="B70" s="7"/>
      <c r="C70" s="5"/>
      <c r="D70" s="103"/>
      <c r="E70" s="103"/>
      <c r="F70" s="103"/>
      <c r="G70" s="103"/>
      <c r="H70" s="103"/>
      <c r="I70" s="103"/>
      <c r="J70" s="103"/>
    </row>
    <row r="71" spans="1:10" ht="22.5" customHeight="1">
      <c r="A71" s="26" t="s">
        <v>53</v>
      </c>
      <c r="B71" s="7">
        <v>4</v>
      </c>
      <c r="C71" s="5"/>
      <c r="D71" s="89">
        <v>25634</v>
      </c>
      <c r="E71" s="103"/>
      <c r="F71" s="89">
        <v>98580</v>
      </c>
      <c r="G71" s="103"/>
      <c r="H71" s="89">
        <v>13219</v>
      </c>
      <c r="I71" s="103"/>
      <c r="J71" s="89">
        <v>86629</v>
      </c>
    </row>
    <row r="72" spans="1:10" ht="22.5" customHeight="1">
      <c r="A72" s="18" t="s">
        <v>54</v>
      </c>
      <c r="B72" s="7"/>
      <c r="C72" s="5"/>
      <c r="D72" s="97">
        <f>SUM(D68:D71)</f>
        <v>8116612</v>
      </c>
      <c r="E72" s="146"/>
      <c r="F72" s="97">
        <f>SUM(F68:F71)</f>
        <v>7456333</v>
      </c>
      <c r="G72" s="146"/>
      <c r="H72" s="97">
        <f>SUM(H68:H71)</f>
        <v>2791672</v>
      </c>
      <c r="I72" s="146"/>
      <c r="J72" s="97">
        <f>SUM(J68:J71)</f>
        <v>2505251</v>
      </c>
    </row>
    <row r="73" spans="1:10" ht="22.5" customHeight="1">
      <c r="B73" s="7"/>
      <c r="C73" s="5"/>
      <c r="D73" s="103"/>
      <c r="E73" s="103"/>
      <c r="F73" s="103"/>
      <c r="G73" s="103"/>
      <c r="H73" s="103"/>
      <c r="I73" s="103"/>
      <c r="J73" s="103"/>
    </row>
    <row r="74" spans="1:10" ht="22.5" customHeight="1">
      <c r="A74" s="12" t="s">
        <v>55</v>
      </c>
      <c r="B74" s="7"/>
      <c r="C74" s="5"/>
      <c r="D74" s="103"/>
      <c r="E74" s="103"/>
      <c r="F74" s="103"/>
      <c r="G74" s="103"/>
      <c r="H74" s="103"/>
      <c r="I74" s="103"/>
      <c r="J74" s="103"/>
    </row>
    <row r="75" spans="1:10" ht="22.5" customHeight="1">
      <c r="A75" s="26" t="s">
        <v>56</v>
      </c>
      <c r="B75" s="7">
        <v>4</v>
      </c>
      <c r="C75" s="5"/>
      <c r="D75" s="103">
        <v>4759857</v>
      </c>
      <c r="E75" s="103"/>
      <c r="F75" s="103">
        <v>4217560</v>
      </c>
      <c r="G75" s="103"/>
      <c r="H75" s="103">
        <v>1264384</v>
      </c>
      <c r="I75" s="103"/>
      <c r="J75" s="103">
        <v>1317700</v>
      </c>
    </row>
    <row r="76" spans="1:10" ht="22.5" customHeight="1">
      <c r="A76" s="26" t="s">
        <v>57</v>
      </c>
      <c r="B76" s="7">
        <v>4</v>
      </c>
      <c r="C76" s="5"/>
      <c r="D76" s="103">
        <v>1436696</v>
      </c>
      <c r="E76" s="51"/>
      <c r="F76" s="103">
        <v>1395901</v>
      </c>
      <c r="G76" s="51"/>
      <c r="H76" s="103">
        <v>277978</v>
      </c>
      <c r="I76" s="51"/>
      <c r="J76" s="103">
        <v>266280</v>
      </c>
    </row>
    <row r="77" spans="1:10" ht="22.5" customHeight="1">
      <c r="A77" s="26" t="s">
        <v>58</v>
      </c>
      <c r="B77" s="7">
        <v>4</v>
      </c>
      <c r="C77" s="5"/>
      <c r="D77" s="103">
        <v>960147</v>
      </c>
      <c r="E77" s="51"/>
      <c r="F77" s="103">
        <v>854980</v>
      </c>
      <c r="G77" s="51"/>
      <c r="H77" s="103">
        <v>356100</v>
      </c>
      <c r="I77" s="51"/>
      <c r="J77" s="103">
        <v>265228</v>
      </c>
    </row>
    <row r="78" spans="1:10" ht="22.5" customHeight="1">
      <c r="A78" s="26" t="s">
        <v>59</v>
      </c>
      <c r="B78" s="7"/>
      <c r="C78" s="5"/>
      <c r="D78" s="103">
        <v>51549</v>
      </c>
      <c r="E78" s="51"/>
      <c r="F78" s="103">
        <v>24531</v>
      </c>
      <c r="G78" s="51"/>
      <c r="H78" s="103">
        <v>47596</v>
      </c>
      <c r="I78" s="51"/>
      <c r="J78" s="103">
        <v>12022</v>
      </c>
    </row>
    <row r="79" spans="1:10" ht="22.5" customHeight="1">
      <c r="A79" s="26" t="s">
        <v>60</v>
      </c>
      <c r="B79" s="7">
        <v>4</v>
      </c>
      <c r="C79" s="5"/>
      <c r="D79" s="89">
        <v>48668</v>
      </c>
      <c r="E79" s="51"/>
      <c r="F79" s="89">
        <v>21657</v>
      </c>
      <c r="G79" s="51"/>
      <c r="H79" s="51">
        <v>10222</v>
      </c>
      <c r="I79" s="51"/>
      <c r="J79" s="51">
        <v>3863</v>
      </c>
    </row>
    <row r="80" spans="1:10" ht="22.5" customHeight="1">
      <c r="A80" s="18" t="s">
        <v>61</v>
      </c>
      <c r="B80" s="7"/>
      <c r="C80" s="5"/>
      <c r="D80" s="147">
        <f>SUM(D75:D79)</f>
        <v>7256917</v>
      </c>
      <c r="E80" s="146"/>
      <c r="F80" s="147">
        <f>SUM(F75:F79)</f>
        <v>6514629</v>
      </c>
      <c r="G80" s="146"/>
      <c r="H80" s="147">
        <f>SUM(H75:H79)</f>
        <v>1956280</v>
      </c>
      <c r="I80" s="146"/>
      <c r="J80" s="147">
        <f>SUM(J75:J79)</f>
        <v>1865093</v>
      </c>
    </row>
    <row r="81" spans="1:10" ht="22.5" customHeight="1">
      <c r="B81" s="7"/>
      <c r="C81" s="5"/>
      <c r="D81" s="14"/>
      <c r="E81" s="103"/>
      <c r="F81" s="14"/>
      <c r="G81" s="103"/>
      <c r="H81" s="103"/>
      <c r="I81" s="103"/>
      <c r="J81" s="103"/>
    </row>
    <row r="82" spans="1:10" ht="22.5" customHeight="1">
      <c r="A82" s="3" t="s">
        <v>160</v>
      </c>
      <c r="B82" s="7">
        <v>6</v>
      </c>
      <c r="C82" s="5"/>
      <c r="D82" s="115">
        <v>-6621</v>
      </c>
      <c r="E82" s="51"/>
      <c r="F82" s="115">
        <v>-2737</v>
      </c>
      <c r="G82" s="51"/>
      <c r="H82" s="89">
        <v>0</v>
      </c>
      <c r="I82" s="51"/>
      <c r="J82" s="89">
        <v>0</v>
      </c>
    </row>
    <row r="83" spans="1:10" ht="22.5" customHeight="1">
      <c r="A83" s="33" t="s">
        <v>62</v>
      </c>
      <c r="B83" s="7"/>
      <c r="C83" s="5"/>
      <c r="D83" s="148">
        <f>D72-D80+D82</f>
        <v>853074</v>
      </c>
      <c r="E83" s="146"/>
      <c r="F83" s="148">
        <f>F72-F80+F82</f>
        <v>938967</v>
      </c>
      <c r="G83" s="146"/>
      <c r="H83" s="148">
        <f>H72-H80-H82</f>
        <v>835392</v>
      </c>
      <c r="I83" s="146"/>
      <c r="J83" s="148">
        <f>J72-J80-J82</f>
        <v>640158</v>
      </c>
    </row>
    <row r="84" spans="1:10" ht="22.5" customHeight="1">
      <c r="A84" s="3" t="s">
        <v>63</v>
      </c>
      <c r="B84" s="7">
        <v>14</v>
      </c>
      <c r="C84" s="5"/>
      <c r="D84" s="124">
        <v>-96832</v>
      </c>
      <c r="E84" s="103"/>
      <c r="F84" s="124">
        <v>-140160</v>
      </c>
      <c r="G84" s="103"/>
      <c r="H84" s="89">
        <f>-31428+15918</f>
        <v>-15510</v>
      </c>
      <c r="I84" s="103"/>
      <c r="J84" s="89">
        <v>-70438</v>
      </c>
    </row>
    <row r="85" spans="1:10" ht="22.5" customHeight="1">
      <c r="A85" s="33" t="s">
        <v>64</v>
      </c>
      <c r="B85" s="7"/>
      <c r="C85" s="5"/>
      <c r="D85" s="150">
        <f>SUM(D83:D84)</f>
        <v>756242</v>
      </c>
      <c r="E85" s="103"/>
      <c r="F85" s="150">
        <f>SUM(F83:F84)</f>
        <v>798807</v>
      </c>
      <c r="G85" s="103"/>
      <c r="H85" s="150">
        <f>SUM(H83:H84)</f>
        <v>819882</v>
      </c>
      <c r="I85" s="103"/>
      <c r="J85" s="150">
        <f>SUM(J83:J84)</f>
        <v>569720</v>
      </c>
    </row>
    <row r="86" spans="1:10" ht="22.5" customHeight="1">
      <c r="A86" s="33"/>
      <c r="B86" s="7"/>
      <c r="C86" s="5"/>
      <c r="D86" s="151"/>
      <c r="E86" s="103"/>
      <c r="F86" s="151"/>
      <c r="G86" s="103"/>
      <c r="H86" s="151"/>
      <c r="I86" s="103"/>
      <c r="J86" s="151"/>
    </row>
    <row r="87" spans="1:10" ht="22.5" customHeight="1">
      <c r="A87" s="18" t="s">
        <v>65</v>
      </c>
      <c r="B87" s="7"/>
      <c r="C87" s="5"/>
      <c r="D87" s="151"/>
      <c r="E87" s="103"/>
      <c r="F87" s="151"/>
      <c r="G87" s="103"/>
      <c r="H87" s="151"/>
      <c r="I87" s="103"/>
      <c r="J87" s="151"/>
    </row>
    <row r="88" spans="1:10" ht="22.5" hidden="1" customHeight="1">
      <c r="A88" s="88" t="s">
        <v>129</v>
      </c>
      <c r="B88" s="7"/>
      <c r="C88" s="5"/>
      <c r="D88" s="151"/>
      <c r="E88" s="103"/>
      <c r="F88" s="151"/>
      <c r="G88" s="103"/>
      <c r="H88" s="151"/>
      <c r="I88" s="103"/>
      <c r="J88" s="151"/>
    </row>
    <row r="89" spans="1:10" ht="22.5" hidden="1" customHeight="1">
      <c r="A89" s="3" t="s">
        <v>103</v>
      </c>
      <c r="B89" s="7"/>
      <c r="C89" s="5"/>
      <c r="D89" s="151"/>
      <c r="E89" s="103"/>
      <c r="F89" s="151"/>
      <c r="G89" s="103"/>
      <c r="H89" s="151"/>
      <c r="I89" s="103"/>
      <c r="J89" s="151"/>
    </row>
    <row r="90" spans="1:10" ht="22.5" hidden="1" customHeight="1">
      <c r="A90" s="3" t="s">
        <v>130</v>
      </c>
      <c r="B90" s="7"/>
      <c r="C90" s="5"/>
      <c r="D90" s="151"/>
      <c r="E90" s="103"/>
      <c r="F90" s="151"/>
      <c r="G90" s="103"/>
      <c r="H90" s="151"/>
      <c r="I90" s="103"/>
      <c r="J90" s="151"/>
    </row>
    <row r="91" spans="1:10" ht="22.5" hidden="1" customHeight="1">
      <c r="A91" s="3" t="s">
        <v>131</v>
      </c>
      <c r="B91" s="7"/>
      <c r="C91" s="5"/>
      <c r="D91" s="103">
        <v>0</v>
      </c>
      <c r="E91" s="103"/>
      <c r="F91" s="103">
        <v>0</v>
      </c>
      <c r="G91" s="103"/>
      <c r="H91" s="103">
        <v>0</v>
      </c>
      <c r="I91" s="103"/>
      <c r="J91" s="103">
        <v>0</v>
      </c>
    </row>
    <row r="92" spans="1:10" ht="22.5" customHeight="1">
      <c r="A92" s="88" t="s">
        <v>235</v>
      </c>
      <c r="B92" s="7"/>
      <c r="C92" s="5"/>
      <c r="D92" s="103"/>
      <c r="E92" s="103"/>
      <c r="F92" s="103"/>
      <c r="G92" s="103"/>
      <c r="H92" s="103"/>
      <c r="I92" s="103"/>
      <c r="J92" s="103"/>
    </row>
    <row r="93" spans="1:10" ht="22.5" customHeight="1">
      <c r="A93" s="3" t="s">
        <v>161</v>
      </c>
      <c r="B93" s="7"/>
      <c r="C93" s="5"/>
      <c r="D93" s="74">
        <v>-131620</v>
      </c>
      <c r="E93" s="103"/>
      <c r="F93" s="74">
        <v>-142576</v>
      </c>
      <c r="G93" s="103"/>
      <c r="H93" s="51">
        <v>0</v>
      </c>
      <c r="I93" s="103"/>
      <c r="J93" s="51">
        <v>0</v>
      </c>
    </row>
    <row r="94" spans="1:10" ht="22.5" customHeight="1">
      <c r="A94" s="3" t="s">
        <v>238</v>
      </c>
      <c r="B94" s="7">
        <v>6</v>
      </c>
      <c r="C94" s="160"/>
      <c r="D94" s="124">
        <v>-14567</v>
      </c>
      <c r="E94" s="103"/>
      <c r="F94" s="124">
        <v>0</v>
      </c>
      <c r="G94" s="103"/>
      <c r="H94" s="89">
        <v>0</v>
      </c>
      <c r="I94" s="103"/>
      <c r="J94" s="89">
        <v>0</v>
      </c>
    </row>
    <row r="95" spans="1:10" ht="22.5" customHeight="1">
      <c r="A95" s="33" t="s">
        <v>162</v>
      </c>
      <c r="B95" s="7"/>
      <c r="C95" s="5"/>
      <c r="D95" s="150">
        <f>SUM(D91:D94)</f>
        <v>-146187</v>
      </c>
      <c r="E95" s="103"/>
      <c r="F95" s="150">
        <f>SUM(F91:F94)</f>
        <v>-142576</v>
      </c>
      <c r="G95" s="103"/>
      <c r="H95" s="150">
        <f>SUM(H91:H94)</f>
        <v>0</v>
      </c>
      <c r="I95" s="146"/>
      <c r="J95" s="146">
        <v>0</v>
      </c>
    </row>
    <row r="96" spans="1:10" ht="22.5" customHeight="1" thickBot="1">
      <c r="A96" s="33" t="s">
        <v>66</v>
      </c>
      <c r="B96" s="7"/>
      <c r="C96" s="5"/>
      <c r="D96" s="152">
        <f>SUM(D85+D95)</f>
        <v>610055</v>
      </c>
      <c r="E96" s="103"/>
      <c r="F96" s="152">
        <f>SUM(F85+F95)</f>
        <v>656231</v>
      </c>
      <c r="G96" s="103"/>
      <c r="H96" s="152">
        <f>SUM(H85+H95)</f>
        <v>819882</v>
      </c>
      <c r="I96" s="103"/>
      <c r="J96" s="152">
        <f>SUM(J85+J95)</f>
        <v>569720</v>
      </c>
    </row>
    <row r="97" spans="1:10" ht="22.5" customHeight="1" thickTop="1">
      <c r="A97" s="33"/>
      <c r="B97" s="7"/>
      <c r="C97" s="5"/>
      <c r="D97" s="34"/>
      <c r="E97" s="15"/>
      <c r="F97" s="34"/>
      <c r="G97" s="15"/>
      <c r="H97" s="34"/>
      <c r="I97" s="15"/>
      <c r="J97" s="34"/>
    </row>
    <row r="98" spans="1:10" ht="22.5" customHeight="1">
      <c r="A98" s="1" t="s">
        <v>0</v>
      </c>
      <c r="B98" s="2"/>
      <c r="C98" s="91"/>
      <c r="D98" s="91"/>
      <c r="E98" s="91"/>
      <c r="F98" s="91"/>
      <c r="G98" s="91"/>
      <c r="H98" s="91"/>
      <c r="I98" s="91"/>
      <c r="J98" s="91"/>
    </row>
    <row r="99" spans="1:10" ht="22.5" customHeight="1">
      <c r="A99" s="4" t="s">
        <v>47</v>
      </c>
      <c r="B99" s="2"/>
      <c r="C99" s="91"/>
      <c r="D99" s="91"/>
      <c r="E99" s="91"/>
      <c r="F99" s="91"/>
      <c r="G99" s="91"/>
      <c r="H99" s="91"/>
      <c r="I99" s="91"/>
      <c r="J99" s="91"/>
    </row>
    <row r="100" spans="1:10" ht="22.5" customHeight="1">
      <c r="H100" s="30"/>
      <c r="I100" s="30"/>
      <c r="J100" s="30"/>
    </row>
    <row r="101" spans="1:10" ht="22.5" customHeight="1">
      <c r="A101" s="6"/>
      <c r="B101" s="7"/>
      <c r="D101" s="194" t="s">
        <v>2</v>
      </c>
      <c r="E101" s="194"/>
      <c r="F101" s="194"/>
      <c r="G101" s="95"/>
      <c r="H101" s="194" t="s">
        <v>3</v>
      </c>
      <c r="I101" s="194"/>
      <c r="J101" s="194"/>
    </row>
    <row r="102" spans="1:10" ht="22.5" customHeight="1">
      <c r="A102" s="6"/>
      <c r="B102" s="7"/>
      <c r="D102" s="195" t="s">
        <v>128</v>
      </c>
      <c r="E102" s="195"/>
      <c r="F102" s="195"/>
      <c r="G102" s="95"/>
      <c r="H102" s="195" t="s">
        <v>128</v>
      </c>
      <c r="I102" s="195"/>
      <c r="J102" s="195"/>
    </row>
    <row r="103" spans="1:10" ht="22.5" customHeight="1">
      <c r="A103" s="18"/>
      <c r="B103" s="9"/>
      <c r="C103" s="11"/>
      <c r="D103" s="195" t="s">
        <v>127</v>
      </c>
      <c r="E103" s="195"/>
      <c r="F103" s="195"/>
      <c r="G103" s="10"/>
      <c r="H103" s="195" t="s">
        <v>127</v>
      </c>
      <c r="I103" s="195"/>
      <c r="J103" s="195"/>
    </row>
    <row r="104" spans="1:10" ht="22.5" customHeight="1">
      <c r="A104" s="18"/>
      <c r="B104" s="9" t="s">
        <v>6</v>
      </c>
      <c r="C104" s="11"/>
      <c r="D104" s="154">
        <v>2562</v>
      </c>
      <c r="E104" s="154"/>
      <c r="F104" s="154">
        <v>2561</v>
      </c>
      <c r="G104" s="154"/>
      <c r="H104" s="154">
        <v>2562</v>
      </c>
      <c r="I104" s="154"/>
      <c r="J104" s="154">
        <v>2561</v>
      </c>
    </row>
    <row r="105" spans="1:10" ht="22.5" customHeight="1">
      <c r="B105" s="9"/>
      <c r="C105" s="11"/>
      <c r="D105" s="193" t="s">
        <v>8</v>
      </c>
      <c r="E105" s="193"/>
      <c r="F105" s="193"/>
      <c r="G105" s="193"/>
      <c r="H105" s="193"/>
      <c r="I105" s="193"/>
      <c r="J105" s="193"/>
    </row>
    <row r="106" spans="1:10" ht="22.5" customHeight="1">
      <c r="A106" s="33" t="s">
        <v>67</v>
      </c>
      <c r="B106" s="7"/>
      <c r="C106" s="5"/>
      <c r="D106" s="34"/>
      <c r="E106" s="15"/>
      <c r="F106" s="34"/>
      <c r="G106" s="15"/>
      <c r="H106" s="34"/>
      <c r="I106" s="15"/>
      <c r="J106" s="34"/>
    </row>
    <row r="107" spans="1:10" ht="22.5" customHeight="1">
      <c r="A107" s="3" t="s">
        <v>68</v>
      </c>
      <c r="B107" s="7"/>
      <c r="C107" s="5"/>
      <c r="D107" s="74">
        <v>756232</v>
      </c>
      <c r="E107" s="103"/>
      <c r="F107" s="74">
        <v>798764</v>
      </c>
      <c r="G107" s="103"/>
      <c r="H107" s="74">
        <v>819882</v>
      </c>
      <c r="I107" s="103"/>
      <c r="J107" s="74">
        <v>569720</v>
      </c>
    </row>
    <row r="108" spans="1:10" ht="22.5" customHeight="1">
      <c r="A108" s="3" t="s">
        <v>69</v>
      </c>
      <c r="B108" s="7"/>
      <c r="C108" s="5"/>
      <c r="D108" s="74">
        <v>10</v>
      </c>
      <c r="E108" s="103"/>
      <c r="F108" s="74">
        <v>43</v>
      </c>
      <c r="G108" s="103"/>
      <c r="H108" s="103">
        <v>0</v>
      </c>
      <c r="I108" s="103"/>
      <c r="J108" s="103">
        <v>0</v>
      </c>
    </row>
    <row r="109" spans="1:10" ht="22.5" customHeight="1" thickBot="1">
      <c r="A109" s="18" t="s">
        <v>64</v>
      </c>
      <c r="B109" s="7"/>
      <c r="C109" s="5"/>
      <c r="D109" s="152">
        <f>SUM(D107:D108)</f>
        <v>756242</v>
      </c>
      <c r="E109" s="103"/>
      <c r="F109" s="152">
        <f>SUM(F107:F108)</f>
        <v>798807</v>
      </c>
      <c r="G109" s="103"/>
      <c r="H109" s="152">
        <f>SUM(H107:H108)</f>
        <v>819882</v>
      </c>
      <c r="I109" s="103"/>
      <c r="J109" s="152">
        <f>SUM(J107:J108)</f>
        <v>569720</v>
      </c>
    </row>
    <row r="110" spans="1:10" ht="22.5" customHeight="1" thickTop="1">
      <c r="A110" s="18"/>
      <c r="B110" s="7"/>
      <c r="C110" s="5"/>
      <c r="D110" s="151"/>
      <c r="E110" s="103"/>
      <c r="F110" s="151"/>
      <c r="G110" s="103"/>
      <c r="H110" s="151"/>
      <c r="I110" s="103"/>
      <c r="J110" s="151"/>
    </row>
    <row r="111" spans="1:10" ht="22.5" customHeight="1">
      <c r="A111" s="33" t="s">
        <v>116</v>
      </c>
      <c r="B111" s="7"/>
      <c r="C111" s="5"/>
      <c r="D111" s="151"/>
      <c r="E111" s="103"/>
      <c r="F111" s="151"/>
      <c r="G111" s="103"/>
      <c r="H111" s="151"/>
      <c r="I111" s="103"/>
      <c r="J111" s="151"/>
    </row>
    <row r="112" spans="1:10" ht="22.5" customHeight="1">
      <c r="A112" s="3" t="s">
        <v>68</v>
      </c>
      <c r="B112" s="7"/>
      <c r="C112" s="5"/>
      <c r="D112" s="74">
        <v>610048</v>
      </c>
      <c r="E112" s="103"/>
      <c r="F112" s="74">
        <v>656192</v>
      </c>
      <c r="G112" s="103"/>
      <c r="H112" s="103">
        <v>819882</v>
      </c>
      <c r="I112" s="103"/>
      <c r="J112" s="103">
        <v>569720</v>
      </c>
    </row>
    <row r="113" spans="1:10" ht="22.5" customHeight="1">
      <c r="A113" s="3" t="s">
        <v>69</v>
      </c>
      <c r="B113" s="7"/>
      <c r="C113" s="5"/>
      <c r="D113" s="74">
        <v>7</v>
      </c>
      <c r="E113" s="103"/>
      <c r="F113" s="74">
        <v>39</v>
      </c>
      <c r="G113" s="103"/>
      <c r="H113" s="103">
        <v>0</v>
      </c>
      <c r="I113" s="103"/>
      <c r="J113" s="103">
        <v>0</v>
      </c>
    </row>
    <row r="114" spans="1:10" ht="22.5" customHeight="1" thickBot="1">
      <c r="A114" s="18" t="s">
        <v>66</v>
      </c>
      <c r="B114" s="7"/>
      <c r="C114" s="5"/>
      <c r="D114" s="152">
        <f>SUM(D112:D113)</f>
        <v>610055</v>
      </c>
      <c r="E114" s="103"/>
      <c r="F114" s="152">
        <f>SUM(F112:F113)</f>
        <v>656231</v>
      </c>
      <c r="G114" s="103"/>
      <c r="H114" s="152">
        <f>SUM(H112:H113)</f>
        <v>819882</v>
      </c>
      <c r="I114" s="103"/>
      <c r="J114" s="152">
        <f>SUM(J112:J113)</f>
        <v>569720</v>
      </c>
    </row>
    <row r="115" spans="1:10" ht="22.5" customHeight="1" thickTop="1">
      <c r="A115" s="18"/>
      <c r="B115" s="7"/>
      <c r="C115" s="5"/>
      <c r="D115" s="34"/>
      <c r="E115" s="15"/>
      <c r="F115" s="34"/>
      <c r="G115" s="15"/>
      <c r="H115" s="34"/>
      <c r="I115" s="15"/>
      <c r="J115" s="34"/>
    </row>
    <row r="116" spans="1:10" ht="25.5" customHeight="1" thickBot="1">
      <c r="A116" s="18" t="s">
        <v>137</v>
      </c>
      <c r="B116" s="7">
        <v>15</v>
      </c>
      <c r="C116" s="5"/>
      <c r="D116" s="35">
        <f>D107*1000/870503832</f>
        <v>0.86872908791514658</v>
      </c>
      <c r="E116" s="36"/>
      <c r="F116" s="35">
        <f>F107*1000/865248608</f>
        <v>0.92316126557697975</v>
      </c>
      <c r="G116" s="36"/>
      <c r="H116" s="35">
        <f>H107*1000/870503832</f>
        <v>0.94184766322774782</v>
      </c>
      <c r="I116" s="36"/>
      <c r="J116" s="35">
        <f>J107*1000/865248608</f>
        <v>0.65844659527033877</v>
      </c>
    </row>
    <row r="117" spans="1:10" ht="22.5" customHeight="1" thickTop="1" thickBot="1">
      <c r="A117" s="18" t="s">
        <v>138</v>
      </c>
      <c r="B117" s="7">
        <v>15</v>
      </c>
      <c r="D117" s="35">
        <f>D116</f>
        <v>0.86872908791514658</v>
      </c>
      <c r="E117" s="36"/>
      <c r="F117" s="35">
        <f>F107/866894</f>
        <v>0.92140907654223003</v>
      </c>
      <c r="G117" s="36"/>
      <c r="H117" s="35">
        <f>H116</f>
        <v>0.94184766322774782</v>
      </c>
      <c r="I117" s="36"/>
      <c r="J117" s="35">
        <f>J107/866894</f>
        <v>0.65719684298195624</v>
      </c>
    </row>
    <row r="118" spans="1:10" ht="22.5" customHeight="1" thickTop="1"/>
  </sheetData>
  <mergeCells count="29">
    <mergeCell ref="D66:J66"/>
    <mergeCell ref="D101:F101"/>
    <mergeCell ref="H101:J101"/>
    <mergeCell ref="D102:F102"/>
    <mergeCell ref="D105:J105"/>
    <mergeCell ref="H102:J102"/>
    <mergeCell ref="D103:F103"/>
    <mergeCell ref="H103:J103"/>
    <mergeCell ref="D4:F4"/>
    <mergeCell ref="H4:J4"/>
    <mergeCell ref="D5:F5"/>
    <mergeCell ref="H5:J5"/>
    <mergeCell ref="D6:F6"/>
    <mergeCell ref="H6:J6"/>
    <mergeCell ref="D64:F64"/>
    <mergeCell ref="H64:J64"/>
    <mergeCell ref="D62:F62"/>
    <mergeCell ref="H62:J62"/>
    <mergeCell ref="D8:J8"/>
    <mergeCell ref="H40:J40"/>
    <mergeCell ref="D41:F41"/>
    <mergeCell ref="H41:J41"/>
    <mergeCell ref="D63:F63"/>
    <mergeCell ref="H63:J63"/>
    <mergeCell ref="D42:F42"/>
    <mergeCell ref="H42:J42"/>
    <mergeCell ref="D43:F43"/>
    <mergeCell ref="H43:J43"/>
    <mergeCell ref="D45:J45"/>
  </mergeCells>
  <pageMargins left="0.7" right="0.7" top="0.48" bottom="0.5" header="0.5" footer="0.5"/>
  <pageSetup paperSize="9" scale="80" firstPageNumber="6" orientation="portrait" useFirstPageNumber="1" r:id="rId1"/>
  <headerFooter>
    <oddFooter>&amp;L&amp;"Angsana New,Regular"&amp;15หมายเหตุประกอบงบการเงินระหว่างกาลแบบย่อเป็นส่วนหนึ่งของงบการเงินนี้&amp;"-,Regular"&amp;11
&amp;C&amp;"Angsana New,Regular"&amp;15&amp;P</oddFooter>
  </headerFooter>
  <rowBreaks count="3" manualBreakCount="3">
    <brk id="37" max="16383" man="1"/>
    <brk id="58" max="16383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0"/>
  <sheetViews>
    <sheetView view="pageBreakPreview" topLeftCell="A45" zoomScale="55" zoomScaleNormal="80" zoomScaleSheetLayoutView="55" workbookViewId="0">
      <selection activeCell="V37" sqref="V37"/>
    </sheetView>
  </sheetViews>
  <sheetFormatPr defaultColWidth="9.140625" defaultRowHeight="22.5" customHeight="1"/>
  <cols>
    <col min="1" max="1" width="50.42578125" style="3" customWidth="1"/>
    <col min="2" max="2" width="8.5703125" style="24" customWidth="1"/>
    <col min="3" max="3" width="1" style="3" customWidth="1"/>
    <col min="4" max="4" width="10.140625" style="3" customWidth="1"/>
    <col min="5" max="5" width="1.42578125" style="3" customWidth="1"/>
    <col min="6" max="6" width="10.85546875" style="3" customWidth="1"/>
    <col min="7" max="7" width="1.42578125" style="3" customWidth="1"/>
    <col min="8" max="8" width="12.5703125" style="3" hidden="1" customWidth="1"/>
    <col min="9" max="9" width="1.140625" style="3" hidden="1" customWidth="1"/>
    <col min="10" max="10" width="10.85546875" style="3" customWidth="1"/>
    <col min="11" max="11" width="1.5703125" style="3" customWidth="1"/>
    <col min="12" max="12" width="10.85546875" style="3" customWidth="1"/>
    <col min="13" max="13" width="1.42578125" style="3" customWidth="1"/>
    <col min="14" max="14" width="11.42578125" style="3" customWidth="1"/>
    <col min="15" max="15" width="1.42578125" style="3" customWidth="1"/>
    <col min="16" max="16" width="13" style="3" customWidth="1"/>
    <col min="17" max="17" width="1.42578125" style="3" customWidth="1"/>
    <col min="18" max="18" width="10.5703125" style="3" customWidth="1"/>
    <col min="19" max="19" width="1.42578125" style="3" customWidth="1"/>
    <col min="20" max="20" width="15.140625" style="3" customWidth="1"/>
    <col min="21" max="21" width="1.140625" style="3" customWidth="1"/>
    <col min="22" max="22" width="15.140625" style="3" customWidth="1"/>
    <col min="23" max="23" width="1.28515625" style="3" customWidth="1"/>
    <col min="24" max="24" width="15.140625" style="3" customWidth="1"/>
    <col min="25" max="25" width="1.140625" style="3" customWidth="1"/>
    <col min="26" max="26" width="12" style="3" customWidth="1"/>
    <col min="27" max="27" width="1.42578125" style="3" customWidth="1"/>
    <col min="28" max="28" width="11.140625" style="3" customWidth="1"/>
    <col min="29" max="29" width="1.42578125" style="3" customWidth="1"/>
    <col min="30" max="30" width="12.42578125" style="3" customWidth="1"/>
    <col min="31" max="31" width="13.5703125" style="3" bestFit="1" customWidth="1"/>
    <col min="32" max="32" width="11.5703125" style="3" bestFit="1" customWidth="1"/>
    <col min="33" max="16384" width="9.140625" style="3"/>
  </cols>
  <sheetData>
    <row r="1" spans="1:30" ht="22.5" customHeight="1">
      <c r="A1" s="1" t="s">
        <v>0</v>
      </c>
      <c r="H1" s="13"/>
      <c r="I1" s="13"/>
      <c r="J1" s="13"/>
      <c r="K1" s="13"/>
      <c r="L1" s="13"/>
      <c r="M1" s="13"/>
      <c r="N1" s="13"/>
      <c r="O1" s="18" t="s">
        <v>70</v>
      </c>
      <c r="P1" s="18"/>
      <c r="Q1" s="18"/>
    </row>
    <row r="2" spans="1:30" s="117" customFormat="1" ht="22.5" customHeight="1">
      <c r="A2" s="4" t="s">
        <v>71</v>
      </c>
      <c r="B2" s="2"/>
    </row>
    <row r="3" spans="1:30" ht="22.5" customHeight="1">
      <c r="A3" s="4"/>
    </row>
    <row r="4" spans="1:30" ht="22.5" customHeight="1">
      <c r="A4" s="40"/>
      <c r="B4" s="197" t="s">
        <v>2</v>
      </c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1"/>
      <c r="AB4" s="191"/>
      <c r="AC4" s="191"/>
      <c r="AD4" s="191"/>
    </row>
    <row r="5" spans="1:30" ht="63.75" customHeight="1">
      <c r="A5" s="40"/>
      <c r="B5" s="41"/>
      <c r="C5" s="42"/>
      <c r="D5" s="6"/>
      <c r="E5" s="43"/>
      <c r="F5" s="43"/>
      <c r="G5" s="43"/>
      <c r="H5" s="44"/>
      <c r="I5" s="44"/>
      <c r="J5" s="44"/>
      <c r="K5" s="44"/>
      <c r="L5" s="199" t="s">
        <v>41</v>
      </c>
      <c r="M5" s="199"/>
      <c r="N5" s="199"/>
      <c r="O5" s="199"/>
      <c r="P5" s="199"/>
      <c r="Q5" s="45"/>
      <c r="R5" s="200" t="s">
        <v>177</v>
      </c>
      <c r="S5" s="200"/>
      <c r="T5" s="200"/>
      <c r="U5" s="114"/>
      <c r="V5" s="114"/>
      <c r="W5" s="123"/>
      <c r="X5" s="11"/>
      <c r="Y5" s="42"/>
      <c r="Z5" s="42"/>
      <c r="AA5" s="42"/>
      <c r="AB5" s="6"/>
    </row>
    <row r="6" spans="1:30" ht="22.5" customHeight="1">
      <c r="A6" s="40"/>
      <c r="B6" s="41"/>
      <c r="C6" s="42"/>
      <c r="D6" s="6"/>
      <c r="E6" s="43"/>
      <c r="F6" s="43"/>
      <c r="G6" s="43"/>
      <c r="H6" s="46"/>
      <c r="I6" s="46"/>
      <c r="J6" s="46"/>
      <c r="K6" s="46"/>
      <c r="L6" s="46"/>
      <c r="M6" s="46"/>
      <c r="N6" s="46" t="s">
        <v>76</v>
      </c>
      <c r="O6" s="46"/>
      <c r="P6" s="46"/>
      <c r="Q6" s="45"/>
      <c r="R6" s="11"/>
      <c r="S6" s="11"/>
      <c r="T6" s="158" t="s">
        <v>209</v>
      </c>
      <c r="U6" s="11"/>
      <c r="V6" s="11"/>
      <c r="W6" s="42"/>
      <c r="X6" s="42" t="s">
        <v>72</v>
      </c>
      <c r="Y6" s="42"/>
      <c r="Z6" s="6"/>
    </row>
    <row r="7" spans="1:30" ht="22.5" customHeight="1">
      <c r="A7" s="40"/>
      <c r="B7" s="41"/>
      <c r="C7" s="42"/>
      <c r="D7" s="46" t="s">
        <v>37</v>
      </c>
      <c r="E7" s="43"/>
      <c r="F7" s="43"/>
      <c r="G7" s="43"/>
      <c r="H7" s="46"/>
      <c r="I7" s="46"/>
      <c r="J7" s="46" t="s">
        <v>106</v>
      </c>
      <c r="K7" s="46"/>
      <c r="L7" s="46"/>
      <c r="M7" s="46"/>
      <c r="N7" s="46" t="s">
        <v>109</v>
      </c>
      <c r="O7" s="46"/>
      <c r="P7" s="46"/>
      <c r="Q7" s="45"/>
      <c r="R7" s="42" t="s">
        <v>139</v>
      </c>
      <c r="S7" s="42"/>
      <c r="T7" s="42" t="s">
        <v>210</v>
      </c>
      <c r="U7" s="114"/>
      <c r="V7" s="46" t="s">
        <v>73</v>
      </c>
      <c r="W7" s="42"/>
      <c r="X7" s="42" t="s">
        <v>74</v>
      </c>
      <c r="Y7" s="42"/>
      <c r="Z7" s="6"/>
    </row>
    <row r="8" spans="1:30" ht="22.5" customHeight="1">
      <c r="A8" s="40"/>
      <c r="B8" s="41"/>
      <c r="C8" s="42"/>
      <c r="D8" s="10" t="s">
        <v>75</v>
      </c>
      <c r="E8" s="46"/>
      <c r="F8" s="46" t="s">
        <v>101</v>
      </c>
      <c r="G8" s="46"/>
      <c r="H8" s="46" t="s">
        <v>76</v>
      </c>
      <c r="I8" s="46"/>
      <c r="J8" s="46" t="s">
        <v>112</v>
      </c>
      <c r="K8" s="46"/>
      <c r="L8" s="46" t="s">
        <v>77</v>
      </c>
      <c r="M8" s="46"/>
      <c r="N8" s="46" t="s">
        <v>110</v>
      </c>
      <c r="O8" s="42"/>
      <c r="P8" s="42" t="s">
        <v>78</v>
      </c>
      <c r="Q8" s="42"/>
      <c r="R8" s="42" t="s">
        <v>207</v>
      </c>
      <c r="S8" s="42"/>
      <c r="T8" s="42" t="s">
        <v>211</v>
      </c>
      <c r="U8" s="42"/>
      <c r="V8" s="46" t="s">
        <v>165</v>
      </c>
      <c r="W8" s="42"/>
      <c r="X8" s="42" t="s">
        <v>80</v>
      </c>
      <c r="Y8" s="42"/>
      <c r="Z8" s="46" t="s">
        <v>73</v>
      </c>
    </row>
    <row r="9" spans="1:30" ht="22.5" customHeight="1">
      <c r="A9" s="40"/>
      <c r="B9" s="41" t="s">
        <v>6</v>
      </c>
      <c r="C9" s="42"/>
      <c r="D9" s="46" t="s">
        <v>81</v>
      </c>
      <c r="E9" s="46"/>
      <c r="F9" s="46" t="s">
        <v>102</v>
      </c>
      <c r="G9" s="46"/>
      <c r="H9" s="46" t="s">
        <v>82</v>
      </c>
      <c r="I9" s="46"/>
      <c r="J9" s="46" t="s">
        <v>149</v>
      </c>
      <c r="K9" s="46"/>
      <c r="L9" s="46" t="s">
        <v>83</v>
      </c>
      <c r="M9" s="46"/>
      <c r="N9" s="46" t="s">
        <v>111</v>
      </c>
      <c r="O9" s="42"/>
      <c r="P9" s="46" t="s">
        <v>84</v>
      </c>
      <c r="Q9" s="42"/>
      <c r="R9" s="47" t="s">
        <v>208</v>
      </c>
      <c r="S9" s="47"/>
      <c r="T9" s="47" t="s">
        <v>36</v>
      </c>
      <c r="U9" s="47"/>
      <c r="V9" s="47" t="s">
        <v>164</v>
      </c>
      <c r="W9" s="42"/>
      <c r="X9" s="42" t="s">
        <v>85</v>
      </c>
      <c r="Y9" s="42"/>
      <c r="Z9" s="46" t="s">
        <v>79</v>
      </c>
    </row>
    <row r="10" spans="1:30" ht="22.5" customHeight="1">
      <c r="A10" s="40"/>
      <c r="B10" s="41"/>
      <c r="C10" s="42"/>
      <c r="D10" s="198" t="s">
        <v>8</v>
      </c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2"/>
      <c r="AB10" s="192"/>
      <c r="AC10" s="192"/>
      <c r="AD10" s="192"/>
    </row>
    <row r="11" spans="1:30" ht="22.5" customHeight="1">
      <c r="A11" s="48" t="s">
        <v>156</v>
      </c>
      <c r="B11" s="155"/>
      <c r="C11" s="42"/>
      <c r="D11" s="155"/>
      <c r="E11" s="155"/>
      <c r="F11" s="155"/>
      <c r="G11" s="155"/>
      <c r="H11" s="155"/>
      <c r="I11" s="155"/>
      <c r="J11" s="155"/>
      <c r="K11" s="159"/>
      <c r="L11" s="155"/>
      <c r="M11" s="155"/>
      <c r="N11" s="155"/>
      <c r="O11" s="155"/>
      <c r="P11" s="155"/>
      <c r="Q11" s="155"/>
      <c r="R11" s="155"/>
      <c r="S11" s="159"/>
      <c r="T11" s="159"/>
      <c r="U11" s="155"/>
      <c r="V11" s="155"/>
      <c r="W11" s="155"/>
      <c r="X11" s="155"/>
      <c r="Y11" s="155"/>
      <c r="Z11" s="155"/>
    </row>
    <row r="12" spans="1:30" ht="22.5" customHeight="1">
      <c r="A12" s="18" t="s">
        <v>157</v>
      </c>
      <c r="B12" s="155"/>
      <c r="C12" s="42"/>
      <c r="D12" s="172">
        <v>432625</v>
      </c>
      <c r="E12" s="172"/>
      <c r="F12" s="172">
        <v>2138104</v>
      </c>
      <c r="G12" s="155"/>
      <c r="H12" s="80"/>
      <c r="I12" s="173"/>
      <c r="J12" s="174">
        <v>47325</v>
      </c>
      <c r="K12" s="174"/>
      <c r="L12" s="172">
        <v>49088</v>
      </c>
      <c r="M12" s="172"/>
      <c r="N12" s="174">
        <v>25060</v>
      </c>
      <c r="O12" s="172"/>
      <c r="P12" s="172">
        <v>2873025</v>
      </c>
      <c r="Q12" s="172"/>
      <c r="R12" s="172">
        <v>-320866</v>
      </c>
      <c r="S12" s="172"/>
      <c r="T12" s="172">
        <f>R12</f>
        <v>-320866</v>
      </c>
      <c r="U12" s="172"/>
      <c r="V12" s="172">
        <f>SUM(D12:R12)</f>
        <v>5244361</v>
      </c>
      <c r="W12" s="172"/>
      <c r="X12" s="172">
        <v>35</v>
      </c>
      <c r="Y12" s="172"/>
      <c r="Z12" s="172">
        <f>SUM(V12:X12)</f>
        <v>5244396</v>
      </c>
    </row>
    <row r="13" spans="1:30" ht="22.5" customHeight="1">
      <c r="A13" s="18"/>
      <c r="B13" s="155"/>
      <c r="C13" s="42"/>
      <c r="D13" s="155"/>
      <c r="E13" s="155"/>
      <c r="F13" s="155"/>
      <c r="G13" s="155"/>
      <c r="H13" s="155"/>
      <c r="I13" s="155"/>
      <c r="J13" s="175"/>
      <c r="K13" s="175"/>
      <c r="L13" s="175"/>
      <c r="M13" s="175"/>
      <c r="N13" s="175"/>
      <c r="O13" s="175"/>
      <c r="P13" s="175"/>
      <c r="Q13" s="175"/>
      <c r="R13" s="175"/>
      <c r="S13" s="175"/>
      <c r="T13" s="175"/>
      <c r="U13" s="175"/>
      <c r="V13" s="175"/>
      <c r="W13" s="176"/>
      <c r="X13" s="175"/>
      <c r="Y13" s="175"/>
      <c r="Z13" s="175"/>
    </row>
    <row r="14" spans="1:30" ht="22.5" customHeight="1">
      <c r="A14" s="18" t="s">
        <v>86</v>
      </c>
      <c r="B14" s="12"/>
      <c r="C14" s="18"/>
      <c r="D14" s="18"/>
      <c r="E14" s="18"/>
      <c r="F14" s="18"/>
      <c r="G14" s="18"/>
      <c r="H14" s="18"/>
      <c r="I14" s="18"/>
      <c r="J14" s="177"/>
      <c r="K14" s="177"/>
      <c r="L14" s="177"/>
      <c r="M14" s="177"/>
      <c r="N14" s="177"/>
      <c r="O14" s="177"/>
      <c r="P14" s="177"/>
      <c r="Q14" s="177"/>
      <c r="R14" s="177"/>
      <c r="S14" s="177"/>
      <c r="T14" s="177"/>
      <c r="U14" s="177"/>
      <c r="V14" s="177"/>
      <c r="W14" s="176"/>
      <c r="X14" s="176"/>
      <c r="Y14" s="176"/>
      <c r="Z14" s="176"/>
    </row>
    <row r="15" spans="1:30" ht="22.5" customHeight="1">
      <c r="A15" s="12" t="s">
        <v>115</v>
      </c>
      <c r="B15" s="12"/>
      <c r="C15" s="18"/>
      <c r="D15" s="18"/>
      <c r="E15" s="18"/>
      <c r="F15" s="18"/>
      <c r="G15" s="18"/>
      <c r="H15" s="18"/>
      <c r="I15" s="18"/>
      <c r="J15" s="177"/>
      <c r="K15" s="177"/>
      <c r="L15" s="177"/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6"/>
      <c r="X15" s="176"/>
      <c r="Y15" s="176"/>
      <c r="Z15" s="176"/>
    </row>
    <row r="16" spans="1:30" ht="22.5" customHeight="1">
      <c r="A16" s="3" t="s">
        <v>181</v>
      </c>
      <c r="B16" s="155"/>
      <c r="D16" s="178">
        <f>C16</f>
        <v>0</v>
      </c>
      <c r="E16" s="80"/>
      <c r="F16" s="178">
        <f>E16</f>
        <v>0</v>
      </c>
      <c r="G16" s="80"/>
      <c r="H16" s="80"/>
      <c r="I16" s="80"/>
      <c r="J16" s="178">
        <f>I16</f>
        <v>0</v>
      </c>
      <c r="K16" s="178"/>
      <c r="L16" s="178">
        <f>K16</f>
        <v>0</v>
      </c>
      <c r="M16" s="179"/>
      <c r="N16" s="178">
        <f>M16</f>
        <v>0</v>
      </c>
      <c r="O16" s="179"/>
      <c r="P16" s="178">
        <v>-614327</v>
      </c>
      <c r="Q16" s="179"/>
      <c r="R16" s="178">
        <f>Q16</f>
        <v>0</v>
      </c>
      <c r="S16" s="178"/>
      <c r="T16" s="178">
        <f>R16</f>
        <v>0</v>
      </c>
      <c r="U16" s="178"/>
      <c r="V16" s="178">
        <f>SUM(D16,R16,P16,L16,F16,H16,N16,J16)</f>
        <v>-614327</v>
      </c>
      <c r="W16" s="179"/>
      <c r="X16" s="178">
        <f>W16</f>
        <v>0</v>
      </c>
      <c r="Y16" s="179"/>
      <c r="Z16" s="178">
        <f>SUM(V16:X16)</f>
        <v>-614327</v>
      </c>
    </row>
    <row r="17" spans="1:30" ht="22.5" customHeight="1">
      <c r="A17" s="3" t="s">
        <v>182</v>
      </c>
      <c r="B17" s="155">
        <v>12</v>
      </c>
      <c r="D17" s="178">
        <f>C17</f>
        <v>0</v>
      </c>
      <c r="E17" s="80"/>
      <c r="F17" s="178">
        <f>E17</f>
        <v>0</v>
      </c>
      <c r="G17" s="80"/>
      <c r="H17" s="80"/>
      <c r="I17" s="80"/>
      <c r="J17" s="178">
        <v>8290</v>
      </c>
      <c r="K17" s="178"/>
      <c r="L17" s="178">
        <f>K17</f>
        <v>0</v>
      </c>
      <c r="M17" s="179"/>
      <c r="N17" s="178">
        <f>M17</f>
        <v>0</v>
      </c>
      <c r="O17" s="179"/>
      <c r="P17" s="178">
        <f>O17</f>
        <v>0</v>
      </c>
      <c r="Q17" s="178"/>
      <c r="R17" s="178">
        <f>Q17</f>
        <v>0</v>
      </c>
      <c r="S17" s="178"/>
      <c r="T17" s="178">
        <f>R17</f>
        <v>0</v>
      </c>
      <c r="U17" s="178"/>
      <c r="V17" s="178">
        <f>SUM(D17,R17,P17,L17,F17,H17,N17,J17)</f>
        <v>8290</v>
      </c>
      <c r="W17" s="180"/>
      <c r="X17" s="178">
        <f>W17</f>
        <v>0</v>
      </c>
      <c r="Y17" s="180"/>
      <c r="Z17" s="178">
        <f>SUM(V17:X17)</f>
        <v>8290</v>
      </c>
    </row>
    <row r="18" spans="1:30" ht="22.5" customHeight="1">
      <c r="A18" s="12" t="s">
        <v>163</v>
      </c>
      <c r="B18" s="12"/>
      <c r="C18" s="18"/>
      <c r="D18" s="58">
        <f>SUM(D16:D17)</f>
        <v>0</v>
      </c>
      <c r="E18" s="55"/>
      <c r="F18" s="58">
        <f>SUM(F16:F17)</f>
        <v>0</v>
      </c>
      <c r="G18" s="55"/>
      <c r="H18" s="100"/>
      <c r="I18" s="57"/>
      <c r="J18" s="58">
        <f>SUM(J16:J17)</f>
        <v>8290</v>
      </c>
      <c r="K18" s="57"/>
      <c r="L18" s="58">
        <f>SUM(L16:L17)</f>
        <v>0</v>
      </c>
      <c r="M18" s="57"/>
      <c r="N18" s="58">
        <f>SUM(N16:N17)</f>
        <v>0</v>
      </c>
      <c r="O18" s="55"/>
      <c r="P18" s="58">
        <f>SUM(P16:P17)</f>
        <v>-614327</v>
      </c>
      <c r="Q18" s="55"/>
      <c r="R18" s="58">
        <f>SUM(R16:R17)</f>
        <v>0</v>
      </c>
      <c r="S18" s="57"/>
      <c r="T18" s="58">
        <f>SUM(T16:T17)</f>
        <v>0</v>
      </c>
      <c r="U18" s="57"/>
      <c r="V18" s="58">
        <f>SUM(V16:V17)</f>
        <v>-606037</v>
      </c>
      <c r="W18" s="55"/>
      <c r="X18" s="58">
        <f>SUM(X16:X17)</f>
        <v>0</v>
      </c>
      <c r="Y18" s="55"/>
      <c r="Z18" s="58">
        <f>SUM(Z16:Z17)</f>
        <v>-606037</v>
      </c>
    </row>
    <row r="19" spans="1:30" ht="22.5" customHeight="1">
      <c r="A19" s="40"/>
      <c r="B19" s="155"/>
      <c r="C19" s="42"/>
      <c r="D19" s="155"/>
      <c r="E19" s="155"/>
      <c r="F19" s="155"/>
      <c r="G19" s="155"/>
      <c r="H19" s="155"/>
      <c r="I19" s="155"/>
      <c r="J19" s="155"/>
      <c r="K19" s="159"/>
      <c r="L19" s="155"/>
      <c r="M19" s="155"/>
      <c r="N19" s="155"/>
      <c r="O19" s="155"/>
      <c r="P19" s="155"/>
      <c r="Q19" s="155"/>
      <c r="R19" s="155"/>
      <c r="S19" s="159"/>
      <c r="T19" s="159"/>
      <c r="U19" s="155"/>
      <c r="V19" s="155"/>
      <c r="W19" s="155"/>
      <c r="X19" s="155"/>
      <c r="Y19" s="155"/>
      <c r="Z19" s="155"/>
    </row>
    <row r="20" spans="1:30" ht="22.5" customHeight="1">
      <c r="A20" s="18" t="s">
        <v>88</v>
      </c>
      <c r="B20" s="12"/>
      <c r="C20" s="18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7"/>
      <c r="V20" s="55"/>
      <c r="W20" s="55"/>
      <c r="X20" s="55"/>
      <c r="Y20" s="55"/>
      <c r="Z20" s="55"/>
    </row>
    <row r="21" spans="1:30" ht="22.5" customHeight="1">
      <c r="A21" s="3" t="s">
        <v>178</v>
      </c>
      <c r="D21" s="80">
        <v>0</v>
      </c>
      <c r="E21" s="80"/>
      <c r="F21" s="80">
        <v>0</v>
      </c>
      <c r="G21" s="80"/>
      <c r="H21" s="80"/>
      <c r="I21" s="80"/>
      <c r="J21" s="80">
        <v>0</v>
      </c>
      <c r="K21" s="80"/>
      <c r="L21" s="80">
        <v>0</v>
      </c>
      <c r="M21" s="80"/>
      <c r="N21" s="80">
        <v>0</v>
      </c>
      <c r="O21" s="54"/>
      <c r="P21" s="178">
        <v>798764</v>
      </c>
      <c r="Q21" s="178"/>
      <c r="R21" s="178">
        <f>Q21</f>
        <v>0</v>
      </c>
      <c r="S21" s="178"/>
      <c r="T21" s="178">
        <f>R21</f>
        <v>0</v>
      </c>
      <c r="U21" s="178"/>
      <c r="V21" s="178">
        <f>SUM(D21,R21,P21,L21,F21,H21,N21,J21)</f>
        <v>798764</v>
      </c>
      <c r="W21" s="176"/>
      <c r="X21" s="178">
        <v>43</v>
      </c>
      <c r="Y21" s="176"/>
      <c r="Z21" s="178">
        <f>SUM(V21:X21)</f>
        <v>798807</v>
      </c>
    </row>
    <row r="22" spans="1:30" ht="22.5" customHeight="1">
      <c r="A22" s="3" t="s">
        <v>179</v>
      </c>
      <c r="B22" s="155"/>
      <c r="D22" s="80">
        <v>0</v>
      </c>
      <c r="E22" s="80"/>
      <c r="F22" s="80">
        <v>0</v>
      </c>
      <c r="G22" s="80"/>
      <c r="H22" s="80"/>
      <c r="I22" s="80"/>
      <c r="J22" s="80">
        <v>0</v>
      </c>
      <c r="K22" s="80"/>
      <c r="L22" s="80">
        <v>0</v>
      </c>
      <c r="M22" s="80"/>
      <c r="N22" s="80">
        <v>0</v>
      </c>
      <c r="O22" s="54"/>
      <c r="P22" s="178">
        <v>0</v>
      </c>
      <c r="Q22" s="181"/>
      <c r="R22" s="178">
        <v>-142572</v>
      </c>
      <c r="S22" s="178"/>
      <c r="T22" s="178">
        <f>R22</f>
        <v>-142572</v>
      </c>
      <c r="U22" s="178"/>
      <c r="V22" s="178">
        <f>SUM(D22,R22,P22,L22,F22,H22,N22,J22)</f>
        <v>-142572</v>
      </c>
      <c r="W22" s="182"/>
      <c r="X22" s="178">
        <v>-4</v>
      </c>
      <c r="Y22" s="182"/>
      <c r="Z22" s="183">
        <f>SUM(V22:X22)</f>
        <v>-142576</v>
      </c>
    </row>
    <row r="23" spans="1:30" ht="22.5" customHeight="1">
      <c r="A23" s="18" t="s">
        <v>89</v>
      </c>
      <c r="B23" s="12"/>
      <c r="C23" s="18"/>
      <c r="D23" s="81">
        <f>SUM(D21:D22)</f>
        <v>0</v>
      </c>
      <c r="E23" s="59"/>
      <c r="F23" s="81">
        <f>SUM(F21:F22)</f>
        <v>0</v>
      </c>
      <c r="G23" s="59"/>
      <c r="H23" s="56">
        <f>SUM(H21:H22)</f>
        <v>0</v>
      </c>
      <c r="I23" s="79"/>
      <c r="J23" s="81">
        <f>SUM(J21:J22)</f>
        <v>0</v>
      </c>
      <c r="K23" s="84"/>
      <c r="L23" s="81">
        <f>SUM(L21:L22)</f>
        <v>0</v>
      </c>
      <c r="M23" s="84"/>
      <c r="N23" s="81">
        <f>SUM(N21:N22)</f>
        <v>0</v>
      </c>
      <c r="O23" s="55"/>
      <c r="P23" s="184">
        <f>SUM(P21:P22)</f>
        <v>798764</v>
      </c>
      <c r="Q23" s="185"/>
      <c r="R23" s="184">
        <f>SUM(R21:R22)</f>
        <v>-142572</v>
      </c>
      <c r="S23" s="185"/>
      <c r="T23" s="184">
        <f>SUM(T21:T22)</f>
        <v>-142572</v>
      </c>
      <c r="U23" s="185"/>
      <c r="V23" s="184">
        <f>SUM(R23,P23,L23,F23)</f>
        <v>656192</v>
      </c>
      <c r="W23" s="186"/>
      <c r="X23" s="184">
        <f>SUM(X21:X22)</f>
        <v>39</v>
      </c>
      <c r="Y23" s="186"/>
      <c r="Z23" s="184">
        <f>SUM(V23:X23)</f>
        <v>656231</v>
      </c>
    </row>
    <row r="24" spans="1:30" ht="22.5" customHeight="1">
      <c r="U24" s="11"/>
    </row>
    <row r="25" spans="1:30" ht="22.5" hidden="1" customHeight="1">
      <c r="A25" s="3" t="s">
        <v>108</v>
      </c>
      <c r="B25" s="7"/>
      <c r="D25" s="85">
        <v>0</v>
      </c>
      <c r="E25" s="50"/>
      <c r="F25" s="85">
        <v>0</v>
      </c>
      <c r="G25" s="50"/>
      <c r="H25" s="50"/>
      <c r="I25" s="50"/>
      <c r="J25" s="85">
        <v>0</v>
      </c>
      <c r="K25" s="116"/>
      <c r="L25" s="85">
        <v>0</v>
      </c>
      <c r="M25" s="50"/>
      <c r="N25" s="85"/>
      <c r="O25" s="54"/>
      <c r="P25" s="85"/>
      <c r="Q25" s="51"/>
      <c r="R25" s="85">
        <v>0</v>
      </c>
      <c r="S25" s="116"/>
      <c r="T25" s="116"/>
      <c r="U25" s="116"/>
      <c r="V25" s="87">
        <f>SUM(R25,D25,L25,J25,N25,P25,H25,F25)</f>
        <v>0</v>
      </c>
      <c r="W25" s="54"/>
      <c r="X25" s="90">
        <v>0</v>
      </c>
      <c r="Y25" s="54"/>
      <c r="Z25" s="83">
        <f>SUM(V25:X25)</f>
        <v>0</v>
      </c>
    </row>
    <row r="26" spans="1:30" ht="22.5" hidden="1" customHeight="1"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spans="1:30" ht="22.5" customHeight="1" thickBot="1">
      <c r="A27" s="60" t="s">
        <v>158</v>
      </c>
      <c r="B27" s="12"/>
      <c r="C27" s="18"/>
      <c r="D27" s="61">
        <f>SUM(D12,D18,D23,D25)</f>
        <v>432625</v>
      </c>
      <c r="E27" s="55"/>
      <c r="F27" s="61">
        <f>SUM(F12,F18,F23,F25)</f>
        <v>2138104</v>
      </c>
      <c r="G27" s="55"/>
      <c r="H27" s="61" t="e">
        <f>H12+#REF!+H23</f>
        <v>#REF!</v>
      </c>
      <c r="I27" s="57"/>
      <c r="J27" s="61">
        <f>SUM(J12,J18,J23,J25)</f>
        <v>55615</v>
      </c>
      <c r="K27" s="57"/>
      <c r="L27" s="61">
        <f>SUM(L12,L18,L23,L25)</f>
        <v>49088</v>
      </c>
      <c r="M27" s="57"/>
      <c r="N27" s="61">
        <f>SUM(N12,N18,N23,N25)</f>
        <v>25060</v>
      </c>
      <c r="O27" s="55"/>
      <c r="P27" s="61">
        <f>SUM(P12,P18,P23,P25)</f>
        <v>3057462</v>
      </c>
      <c r="Q27" s="55"/>
      <c r="R27" s="61">
        <f>SUM(R12,R18,R23,R25)</f>
        <v>-463438</v>
      </c>
      <c r="S27" s="57"/>
      <c r="T27" s="61">
        <f>SUM(T12,T18,T23,T25)</f>
        <v>-463438</v>
      </c>
      <c r="U27" s="57"/>
      <c r="V27" s="61">
        <f>SUM(V12,V18,V23,V25)</f>
        <v>5294516</v>
      </c>
      <c r="W27" s="55"/>
      <c r="X27" s="61">
        <f>SUM(X12,X18,X23,X25)</f>
        <v>74</v>
      </c>
      <c r="Y27" s="55"/>
      <c r="Z27" s="61">
        <f>SUM(V27:X27)</f>
        <v>5294590</v>
      </c>
    </row>
    <row r="28" spans="1:30" ht="22.5" customHeight="1" thickTop="1">
      <c r="W28" s="11"/>
    </row>
    <row r="29" spans="1:30" ht="22.5" customHeight="1">
      <c r="A29" s="1" t="s">
        <v>0</v>
      </c>
      <c r="H29" s="13"/>
      <c r="I29" s="13"/>
      <c r="J29" s="13"/>
      <c r="K29" s="13"/>
      <c r="L29" s="13"/>
      <c r="M29" s="18" t="s">
        <v>70</v>
      </c>
      <c r="N29" s="13"/>
      <c r="O29" s="13"/>
      <c r="P29" s="13"/>
      <c r="Q29" s="18" t="s">
        <v>70</v>
      </c>
      <c r="R29" s="18"/>
      <c r="S29" s="18"/>
    </row>
    <row r="30" spans="1:30" s="117" customFormat="1" ht="22.5" customHeight="1">
      <c r="A30" s="4" t="s">
        <v>71</v>
      </c>
      <c r="B30" s="2"/>
    </row>
    <row r="31" spans="1:30" ht="22.5" customHeight="1">
      <c r="A31" s="4"/>
    </row>
    <row r="32" spans="1:30" ht="22.5" customHeight="1">
      <c r="A32" s="40"/>
      <c r="B32" s="197" t="s">
        <v>2</v>
      </c>
      <c r="C32" s="197"/>
      <c r="D32" s="197"/>
      <c r="E32" s="197"/>
      <c r="F32" s="197"/>
      <c r="G32" s="197"/>
      <c r="H32" s="197"/>
      <c r="I32" s="197"/>
      <c r="J32" s="197"/>
      <c r="K32" s="197"/>
      <c r="L32" s="197"/>
      <c r="M32" s="197"/>
      <c r="N32" s="197"/>
      <c r="O32" s="197"/>
      <c r="P32" s="197"/>
      <c r="Q32" s="197"/>
      <c r="R32" s="197"/>
      <c r="S32" s="197"/>
      <c r="T32" s="197"/>
      <c r="U32" s="197"/>
      <c r="V32" s="197"/>
      <c r="W32" s="197"/>
      <c r="X32" s="197"/>
      <c r="Y32" s="197"/>
      <c r="Z32" s="197"/>
      <c r="AA32" s="197"/>
      <c r="AB32" s="197"/>
      <c r="AC32" s="197"/>
      <c r="AD32" s="197"/>
    </row>
    <row r="33" spans="1:30" ht="67.5" customHeight="1">
      <c r="A33" s="40"/>
      <c r="B33" s="41"/>
      <c r="C33" s="42"/>
      <c r="D33" s="6"/>
      <c r="E33" s="43"/>
      <c r="F33" s="43"/>
      <c r="G33" s="43"/>
      <c r="H33" s="44"/>
      <c r="I33" s="44"/>
      <c r="J33" s="199" t="s">
        <v>215</v>
      </c>
      <c r="K33" s="199"/>
      <c r="L33" s="199"/>
      <c r="M33" s="44"/>
      <c r="N33" s="199" t="s">
        <v>41</v>
      </c>
      <c r="O33" s="199"/>
      <c r="P33" s="199"/>
      <c r="Q33" s="199"/>
      <c r="R33" s="199"/>
      <c r="S33" s="45"/>
      <c r="T33" s="200" t="s">
        <v>177</v>
      </c>
      <c r="U33" s="200"/>
      <c r="V33" s="200"/>
      <c r="W33" s="200"/>
      <c r="X33" s="200"/>
      <c r="Y33" s="123"/>
      <c r="Z33" s="11"/>
      <c r="AA33" s="42"/>
      <c r="AB33" s="42"/>
      <c r="AC33" s="42"/>
      <c r="AD33" s="6"/>
    </row>
    <row r="34" spans="1:30" ht="22.5" customHeight="1">
      <c r="A34" s="40"/>
      <c r="B34" s="41"/>
      <c r="C34" s="42"/>
      <c r="D34" s="6"/>
      <c r="E34" s="43"/>
      <c r="F34" s="43"/>
      <c r="G34" s="43"/>
      <c r="H34" s="46"/>
      <c r="I34" s="46"/>
      <c r="J34" s="46"/>
      <c r="K34" s="46"/>
      <c r="M34" s="46"/>
      <c r="N34" s="46"/>
      <c r="O34" s="46"/>
      <c r="P34" s="46" t="s">
        <v>76</v>
      </c>
      <c r="Q34" s="46"/>
      <c r="R34" s="46"/>
      <c r="S34" s="45"/>
      <c r="T34" s="11"/>
      <c r="U34" s="11"/>
      <c r="V34" s="158" t="s">
        <v>212</v>
      </c>
      <c r="W34" s="158"/>
      <c r="X34" s="158" t="s">
        <v>209</v>
      </c>
      <c r="Y34" s="11"/>
      <c r="Z34" s="11"/>
      <c r="AA34" s="42"/>
      <c r="AB34" s="42" t="s">
        <v>72</v>
      </c>
      <c r="AC34" s="42"/>
      <c r="AD34" s="6"/>
    </row>
    <row r="35" spans="1:30" ht="22.5" customHeight="1">
      <c r="A35" s="40"/>
      <c r="B35" s="41"/>
      <c r="C35" s="42"/>
      <c r="D35" s="46" t="s">
        <v>37</v>
      </c>
      <c r="E35" s="43"/>
      <c r="F35" s="43"/>
      <c r="G35" s="43"/>
      <c r="H35" s="46"/>
      <c r="I35" s="46"/>
      <c r="J35" s="46" t="s">
        <v>106</v>
      </c>
      <c r="K35" s="46"/>
      <c r="L35" s="46" t="s">
        <v>106</v>
      </c>
      <c r="M35" s="46"/>
      <c r="N35" s="46"/>
      <c r="O35" s="46"/>
      <c r="P35" s="46" t="s">
        <v>109</v>
      </c>
      <c r="Q35" s="46"/>
      <c r="R35" s="46"/>
      <c r="S35" s="45"/>
      <c r="T35" s="42" t="s">
        <v>139</v>
      </c>
      <c r="U35" s="42"/>
      <c r="V35" s="42" t="s">
        <v>213</v>
      </c>
      <c r="W35" s="42"/>
      <c r="X35" s="42" t="s">
        <v>210</v>
      </c>
      <c r="Y35" s="114"/>
      <c r="Z35" s="46" t="s">
        <v>73</v>
      </c>
      <c r="AA35" s="42"/>
      <c r="AB35" s="42" t="s">
        <v>74</v>
      </c>
      <c r="AC35" s="42"/>
      <c r="AD35" s="6"/>
    </row>
    <row r="36" spans="1:30" ht="22.5" customHeight="1">
      <c r="A36" s="40"/>
      <c r="B36" s="41"/>
      <c r="C36" s="42"/>
      <c r="D36" s="10" t="s">
        <v>75</v>
      </c>
      <c r="E36" s="46"/>
      <c r="F36" s="46" t="s">
        <v>101</v>
      </c>
      <c r="G36" s="46"/>
      <c r="H36" s="46" t="s">
        <v>76</v>
      </c>
      <c r="I36" s="46"/>
      <c r="J36" s="46" t="s">
        <v>112</v>
      </c>
      <c r="K36" s="46"/>
      <c r="L36" s="46" t="s">
        <v>239</v>
      </c>
      <c r="M36" s="42"/>
      <c r="N36" s="46" t="s">
        <v>77</v>
      </c>
      <c r="O36" s="46"/>
      <c r="P36" s="46" t="s">
        <v>110</v>
      </c>
      <c r="Q36" s="42"/>
      <c r="R36" s="42" t="s">
        <v>78</v>
      </c>
      <c r="S36" s="42"/>
      <c r="T36" s="42" t="s">
        <v>207</v>
      </c>
      <c r="U36" s="42"/>
      <c r="V36" s="42" t="s">
        <v>214</v>
      </c>
      <c r="W36" s="42"/>
      <c r="X36" s="42" t="s">
        <v>211</v>
      </c>
      <c r="Y36" s="42"/>
      <c r="Z36" s="46" t="s">
        <v>165</v>
      </c>
      <c r="AA36" s="42"/>
      <c r="AB36" s="42" t="s">
        <v>80</v>
      </c>
      <c r="AC36" s="42"/>
      <c r="AD36" s="46" t="s">
        <v>73</v>
      </c>
    </row>
    <row r="37" spans="1:30" ht="22.5" customHeight="1">
      <c r="A37" s="40"/>
      <c r="B37" s="41" t="s">
        <v>6</v>
      </c>
      <c r="C37" s="42"/>
      <c r="D37" s="46" t="s">
        <v>81</v>
      </c>
      <c r="E37" s="46"/>
      <c r="F37" s="46" t="s">
        <v>102</v>
      </c>
      <c r="G37" s="46"/>
      <c r="H37" s="46" t="s">
        <v>82</v>
      </c>
      <c r="I37" s="46"/>
      <c r="J37" s="46" t="s">
        <v>149</v>
      </c>
      <c r="K37" s="46"/>
      <c r="L37" s="46" t="s">
        <v>240</v>
      </c>
      <c r="M37" s="42"/>
      <c r="N37" s="46" t="s">
        <v>83</v>
      </c>
      <c r="O37" s="46"/>
      <c r="P37" s="46" t="s">
        <v>111</v>
      </c>
      <c r="Q37" s="42"/>
      <c r="R37" s="46" t="s">
        <v>84</v>
      </c>
      <c r="S37" s="42"/>
      <c r="T37" s="47" t="s">
        <v>208</v>
      </c>
      <c r="U37" s="47"/>
      <c r="V37" s="47" t="s">
        <v>241</v>
      </c>
      <c r="W37" s="47"/>
      <c r="X37" s="47" t="s">
        <v>79</v>
      </c>
      <c r="Y37" s="47"/>
      <c r="Z37" s="47" t="s">
        <v>164</v>
      </c>
      <c r="AA37" s="42"/>
      <c r="AB37" s="42" t="s">
        <v>85</v>
      </c>
      <c r="AC37" s="42"/>
      <c r="AD37" s="46" t="s">
        <v>79</v>
      </c>
    </row>
    <row r="38" spans="1:30" ht="22.5" customHeight="1">
      <c r="A38" s="40"/>
      <c r="B38" s="41"/>
      <c r="C38" s="42"/>
      <c r="D38" s="198" t="s">
        <v>8</v>
      </c>
      <c r="E38" s="198"/>
      <c r="F38" s="198"/>
      <c r="G38" s="198"/>
      <c r="H38" s="198"/>
      <c r="I38" s="198"/>
      <c r="J38" s="198"/>
      <c r="K38" s="198"/>
      <c r="L38" s="198"/>
      <c r="M38" s="198"/>
      <c r="N38" s="198"/>
      <c r="O38" s="198"/>
      <c r="P38" s="198"/>
      <c r="Q38" s="198"/>
      <c r="R38" s="198"/>
      <c r="S38" s="198"/>
      <c r="T38" s="198"/>
      <c r="U38" s="198"/>
      <c r="V38" s="198"/>
      <c r="W38" s="198"/>
      <c r="X38" s="198"/>
      <c r="Y38" s="198"/>
      <c r="Z38" s="198"/>
      <c r="AA38" s="198"/>
      <c r="AB38" s="198"/>
      <c r="AC38" s="198"/>
      <c r="AD38" s="198"/>
    </row>
    <row r="39" spans="1:30" ht="22.5" customHeight="1">
      <c r="A39" s="48" t="s">
        <v>201</v>
      </c>
      <c r="B39" s="41"/>
      <c r="C39" s="42"/>
      <c r="D39" s="41"/>
      <c r="E39" s="41"/>
      <c r="F39" s="41"/>
      <c r="G39" s="41"/>
      <c r="H39" s="41"/>
      <c r="I39" s="41"/>
      <c r="J39" s="41"/>
      <c r="K39" s="159"/>
      <c r="L39" s="159"/>
      <c r="M39" s="41"/>
      <c r="N39" s="41"/>
      <c r="O39" s="41"/>
      <c r="P39" s="41"/>
      <c r="Q39" s="41"/>
      <c r="R39" s="41"/>
      <c r="S39" s="41"/>
      <c r="T39" s="41"/>
      <c r="U39" s="159"/>
      <c r="V39" s="159"/>
      <c r="W39" s="159"/>
      <c r="X39" s="159"/>
      <c r="Y39" s="41"/>
      <c r="Z39" s="41"/>
      <c r="AA39" s="41"/>
      <c r="AB39" s="41"/>
      <c r="AC39" s="41"/>
      <c r="AD39" s="41"/>
    </row>
    <row r="40" spans="1:30" ht="22.5" customHeight="1">
      <c r="A40" s="48" t="s">
        <v>204</v>
      </c>
      <c r="B40" s="159"/>
      <c r="C40" s="42"/>
      <c r="D40" s="172">
        <v>433385</v>
      </c>
      <c r="E40" s="172"/>
      <c r="F40" s="172">
        <v>2176628</v>
      </c>
      <c r="G40" s="159"/>
      <c r="H40" s="80"/>
      <c r="I40" s="173"/>
      <c r="J40" s="174">
        <v>44610</v>
      </c>
      <c r="K40" s="174"/>
      <c r="L40" s="172">
        <v>0</v>
      </c>
      <c r="M40" s="172"/>
      <c r="N40" s="172">
        <v>49088</v>
      </c>
      <c r="O40" s="172"/>
      <c r="P40" s="174">
        <v>25060</v>
      </c>
      <c r="Q40" s="172"/>
      <c r="R40" s="172">
        <v>3465929</v>
      </c>
      <c r="S40" s="172"/>
      <c r="T40" s="172">
        <v>-467354</v>
      </c>
      <c r="U40" s="172"/>
      <c r="V40" s="172">
        <v>-3092</v>
      </c>
      <c r="W40" s="172"/>
      <c r="X40" s="172">
        <v>-470446</v>
      </c>
      <c r="Y40" s="172"/>
      <c r="Z40" s="172">
        <f>SUM(D40:V40)</f>
        <v>5724254</v>
      </c>
      <c r="AA40" s="172"/>
      <c r="AB40" s="172">
        <v>88</v>
      </c>
      <c r="AD40" s="55">
        <f>SUM(Z40:AB40)</f>
        <v>5724342</v>
      </c>
    </row>
    <row r="41" spans="1:30" ht="22.5" customHeight="1">
      <c r="A41" s="187" t="s">
        <v>205</v>
      </c>
      <c r="B41" s="159"/>
      <c r="C41" s="42"/>
      <c r="D41" s="159"/>
      <c r="E41" s="159"/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159"/>
      <c r="Q41" s="159"/>
      <c r="R41" s="159"/>
      <c r="S41" s="159"/>
      <c r="T41" s="159"/>
      <c r="U41" s="159"/>
      <c r="V41" s="159"/>
      <c r="W41" s="159"/>
      <c r="X41" s="159"/>
      <c r="Y41" s="159"/>
      <c r="Z41" s="159"/>
      <c r="AA41" s="159"/>
      <c r="AB41" s="159"/>
      <c r="AC41" s="159"/>
      <c r="AD41" s="159"/>
    </row>
    <row r="42" spans="1:30" ht="22.5" customHeight="1">
      <c r="A42" s="3" t="s">
        <v>206</v>
      </c>
      <c r="B42" s="159">
        <v>3</v>
      </c>
      <c r="C42" s="42"/>
      <c r="D42" s="188">
        <f>C42</f>
        <v>0</v>
      </c>
      <c r="E42" s="159"/>
      <c r="F42" s="188">
        <f>E42</f>
        <v>0</v>
      </c>
      <c r="G42" s="159"/>
      <c r="H42" s="159"/>
      <c r="I42" s="159"/>
      <c r="J42" s="188">
        <f>I42</f>
        <v>0</v>
      </c>
      <c r="K42" s="159"/>
      <c r="L42" s="188">
        <f>K42</f>
        <v>0</v>
      </c>
      <c r="M42" s="159"/>
      <c r="N42" s="188">
        <f>M42</f>
        <v>0</v>
      </c>
      <c r="O42" s="159"/>
      <c r="P42" s="188">
        <f>O42</f>
        <v>0</v>
      </c>
      <c r="Q42" s="159"/>
      <c r="R42" s="188">
        <v>-8538</v>
      </c>
      <c r="S42" s="159"/>
      <c r="T42" s="188">
        <f>S42</f>
        <v>0</v>
      </c>
      <c r="U42" s="159"/>
      <c r="V42" s="188">
        <f>U42</f>
        <v>0</v>
      </c>
      <c r="W42" s="159"/>
      <c r="X42" s="188">
        <f>W42</f>
        <v>0</v>
      </c>
      <c r="Y42" s="159"/>
      <c r="Z42" s="188">
        <v>-8538</v>
      </c>
      <c r="AA42" s="159"/>
      <c r="AB42" s="188">
        <f>AA42</f>
        <v>0</v>
      </c>
      <c r="AC42" s="159"/>
      <c r="AD42" s="188">
        <v>-8538</v>
      </c>
    </row>
    <row r="43" spans="1:30" ht="22.5" customHeight="1">
      <c r="A43" s="18" t="s">
        <v>202</v>
      </c>
      <c r="B43" s="41"/>
      <c r="C43" s="42"/>
      <c r="D43" s="172">
        <f>SUM(D40:D42)</f>
        <v>433385</v>
      </c>
      <c r="E43" s="172"/>
      <c r="F43" s="172">
        <f>SUM(F40:F42)</f>
        <v>2176628</v>
      </c>
      <c r="G43" s="155"/>
      <c r="H43" s="80"/>
      <c r="I43" s="173"/>
      <c r="J43" s="172">
        <f>SUM(J40:J42)</f>
        <v>44610</v>
      </c>
      <c r="K43" s="174"/>
      <c r="L43" s="172">
        <f>SUM(L40:L42)</f>
        <v>0</v>
      </c>
      <c r="M43" s="172"/>
      <c r="N43" s="172">
        <f>SUM(N40:N42)</f>
        <v>49088</v>
      </c>
      <c r="O43" s="172"/>
      <c r="P43" s="172">
        <f>SUM(P40:P42)</f>
        <v>25060</v>
      </c>
      <c r="Q43" s="172"/>
      <c r="R43" s="172">
        <f>SUM(R40:R42)</f>
        <v>3457391</v>
      </c>
      <c r="S43" s="172"/>
      <c r="T43" s="172">
        <f>SUM(T40:T42)</f>
        <v>-467354</v>
      </c>
      <c r="U43" s="172"/>
      <c r="V43" s="172">
        <f>SUM(V40:V42)</f>
        <v>-3092</v>
      </c>
      <c r="W43" s="172"/>
      <c r="X43" s="172">
        <f>SUM(X40:X42)</f>
        <v>-470446</v>
      </c>
      <c r="Y43" s="172"/>
      <c r="Z43" s="172">
        <f>SUM(Z40:Z42)</f>
        <v>5715716</v>
      </c>
      <c r="AA43" s="172"/>
      <c r="AB43" s="172">
        <f>SUM(AB40:AB42)</f>
        <v>88</v>
      </c>
      <c r="AC43" s="172"/>
      <c r="AD43" s="172">
        <f>SUM(Z43:AB43)</f>
        <v>5715804</v>
      </c>
    </row>
    <row r="44" spans="1:30" ht="22.5" customHeight="1">
      <c r="A44" s="18"/>
      <c r="B44" s="41"/>
      <c r="C44" s="42"/>
      <c r="D44" s="155"/>
      <c r="E44" s="155"/>
      <c r="F44" s="155"/>
      <c r="G44" s="155"/>
      <c r="H44" s="155"/>
      <c r="I44" s="155"/>
      <c r="J44" s="175"/>
      <c r="K44" s="175"/>
      <c r="L44" s="175"/>
      <c r="M44" s="175"/>
      <c r="N44" s="175"/>
      <c r="O44" s="175"/>
      <c r="P44" s="175"/>
      <c r="Q44" s="175"/>
      <c r="R44" s="175"/>
      <c r="S44" s="175"/>
      <c r="T44" s="175"/>
      <c r="U44" s="175"/>
      <c r="V44" s="175"/>
      <c r="W44" s="175"/>
      <c r="X44" s="175"/>
      <c r="Y44" s="175"/>
      <c r="Z44" s="175"/>
      <c r="AA44" s="176"/>
      <c r="AB44" s="175"/>
      <c r="AC44" s="175"/>
      <c r="AD44" s="175"/>
    </row>
    <row r="45" spans="1:30" ht="22.5" customHeight="1">
      <c r="A45" s="18" t="s">
        <v>86</v>
      </c>
      <c r="B45" s="12"/>
      <c r="C45" s="18"/>
      <c r="D45" s="18"/>
      <c r="E45" s="18"/>
      <c r="F45" s="18"/>
      <c r="G45" s="18"/>
      <c r="H45" s="18"/>
      <c r="I45" s="18"/>
      <c r="J45" s="177"/>
      <c r="K45" s="177"/>
      <c r="L45" s="177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6"/>
      <c r="AB45" s="176"/>
      <c r="AC45" s="176"/>
      <c r="AD45" s="176"/>
    </row>
    <row r="46" spans="1:30" ht="22.5" customHeight="1">
      <c r="A46" s="12" t="s">
        <v>115</v>
      </c>
      <c r="B46" s="12"/>
      <c r="C46" s="18"/>
      <c r="D46" s="18"/>
      <c r="E46" s="18"/>
      <c r="F46" s="18"/>
      <c r="G46" s="18"/>
      <c r="H46" s="18"/>
      <c r="I46" s="18"/>
      <c r="J46" s="177"/>
      <c r="K46" s="177"/>
      <c r="L46" s="177"/>
      <c r="M46" s="177"/>
      <c r="N46" s="177"/>
      <c r="O46" s="177"/>
      <c r="P46" s="177"/>
      <c r="Q46" s="177"/>
      <c r="R46" s="177"/>
      <c r="S46" s="177"/>
      <c r="T46" s="177"/>
      <c r="U46" s="177"/>
      <c r="V46" s="177"/>
      <c r="W46" s="177"/>
      <c r="X46" s="177"/>
      <c r="Y46" s="177"/>
      <c r="Z46" s="177"/>
      <c r="AA46" s="176"/>
      <c r="AB46" s="176"/>
      <c r="AC46" s="176"/>
      <c r="AD46" s="176"/>
    </row>
    <row r="47" spans="1:30" ht="22.5" customHeight="1">
      <c r="A47" s="3" t="s">
        <v>181</v>
      </c>
      <c r="B47" s="41">
        <v>16</v>
      </c>
      <c r="D47" s="178">
        <f>C47</f>
        <v>0</v>
      </c>
      <c r="E47" s="80"/>
      <c r="F47" s="178">
        <f>E47</f>
        <v>0</v>
      </c>
      <c r="G47" s="80"/>
      <c r="H47" s="80"/>
      <c r="I47" s="80"/>
      <c r="J47" s="178">
        <f>I47</f>
        <v>0</v>
      </c>
      <c r="K47" s="178"/>
      <c r="L47" s="178">
        <f>K47</f>
        <v>0</v>
      </c>
      <c r="M47" s="179"/>
      <c r="N47" s="178">
        <f>M47</f>
        <v>0</v>
      </c>
      <c r="O47" s="179"/>
      <c r="P47" s="178">
        <f>O47</f>
        <v>0</v>
      </c>
      <c r="Q47" s="179"/>
      <c r="R47" s="178">
        <v>-618134</v>
      </c>
      <c r="S47" s="179"/>
      <c r="T47" s="178">
        <f>S47</f>
        <v>0</v>
      </c>
      <c r="U47" s="178"/>
      <c r="V47" s="178">
        <f>U47</f>
        <v>0</v>
      </c>
      <c r="W47" s="178"/>
      <c r="X47" s="178">
        <f>W47</f>
        <v>0</v>
      </c>
      <c r="Y47" s="178"/>
      <c r="Z47" s="178">
        <f>SUM(D47,T47,R47,N47,F47,H47,P47,J47)</f>
        <v>-618134</v>
      </c>
      <c r="AA47" s="179"/>
      <c r="AB47" s="178">
        <f>AA47</f>
        <v>0</v>
      </c>
      <c r="AC47" s="179"/>
      <c r="AD47" s="178">
        <f>SUM(Z47:AB47)</f>
        <v>-618134</v>
      </c>
    </row>
    <row r="48" spans="1:30" ht="22.5" customHeight="1">
      <c r="A48" s="3" t="s">
        <v>182</v>
      </c>
      <c r="B48" s="41">
        <v>12</v>
      </c>
      <c r="D48" s="178">
        <v>2550</v>
      </c>
      <c r="E48" s="80"/>
      <c r="F48" s="178">
        <v>127896</v>
      </c>
      <c r="G48" s="80"/>
      <c r="H48" s="80"/>
      <c r="I48" s="80"/>
      <c r="J48" s="178">
        <v>-42605</v>
      </c>
      <c r="K48" s="178"/>
      <c r="L48" s="178">
        <f>K48</f>
        <v>0</v>
      </c>
      <c r="M48" s="177"/>
      <c r="N48" s="178">
        <f>M48</f>
        <v>0</v>
      </c>
      <c r="O48" s="179"/>
      <c r="P48" s="178">
        <f>O48</f>
        <v>0</v>
      </c>
      <c r="Q48" s="179"/>
      <c r="R48" s="178">
        <f>Q48</f>
        <v>0</v>
      </c>
      <c r="S48" s="178"/>
      <c r="T48" s="178">
        <f>S48</f>
        <v>0</v>
      </c>
      <c r="U48" s="178"/>
      <c r="V48" s="178">
        <f>U48</f>
        <v>0</v>
      </c>
      <c r="W48" s="178"/>
      <c r="X48" s="178">
        <f>W48</f>
        <v>0</v>
      </c>
      <c r="Y48" s="178"/>
      <c r="Z48" s="178">
        <f>SUM(D48,T48,R48,N48,F48,H48,P48,J48,L48)</f>
        <v>87841</v>
      </c>
      <c r="AA48" s="180"/>
      <c r="AB48" s="178">
        <f>AA48</f>
        <v>0</v>
      </c>
      <c r="AC48" s="180"/>
      <c r="AD48" s="178">
        <f>SUM(Z48:AB48)</f>
        <v>87841</v>
      </c>
    </row>
    <row r="49" spans="1:30" ht="22.5" customHeight="1">
      <c r="A49" s="3" t="s">
        <v>216</v>
      </c>
      <c r="B49" s="159">
        <v>12</v>
      </c>
      <c r="D49" s="178">
        <v>0</v>
      </c>
      <c r="E49" s="80"/>
      <c r="F49" s="178">
        <v>0</v>
      </c>
      <c r="G49" s="80"/>
      <c r="H49" s="80"/>
      <c r="I49" s="80"/>
      <c r="J49" s="178">
        <v>-2005</v>
      </c>
      <c r="K49" s="178"/>
      <c r="L49" s="178">
        <v>2005</v>
      </c>
      <c r="M49" s="177"/>
      <c r="N49" s="178">
        <v>0</v>
      </c>
      <c r="O49" s="179"/>
      <c r="P49" s="178">
        <v>0</v>
      </c>
      <c r="Q49" s="179"/>
      <c r="R49" s="178">
        <v>0</v>
      </c>
      <c r="S49" s="178"/>
      <c r="T49" s="178">
        <v>0</v>
      </c>
      <c r="U49" s="178"/>
      <c r="V49" s="178">
        <v>0</v>
      </c>
      <c r="W49" s="178"/>
      <c r="X49" s="178">
        <v>0</v>
      </c>
      <c r="Y49" s="178"/>
      <c r="Z49" s="178">
        <f>SUM(D49,T49,R49,N49,F49,H49,P49,J49,L49)</f>
        <v>0</v>
      </c>
      <c r="AA49" s="180"/>
      <c r="AB49" s="178">
        <v>0</v>
      </c>
      <c r="AC49" s="180"/>
      <c r="AD49" s="178">
        <f>SUM(Z49:AB49)</f>
        <v>0</v>
      </c>
    </row>
    <row r="50" spans="1:30" ht="22.5" customHeight="1">
      <c r="A50" s="12" t="s">
        <v>163</v>
      </c>
      <c r="B50" s="12"/>
      <c r="C50" s="18"/>
      <c r="D50" s="58">
        <f>SUM(D47:D48)</f>
        <v>2550</v>
      </c>
      <c r="E50" s="55"/>
      <c r="F50" s="58">
        <f>SUM(F47:F48)</f>
        <v>127896</v>
      </c>
      <c r="G50" s="55"/>
      <c r="H50" s="100"/>
      <c r="I50" s="57"/>
      <c r="J50" s="58">
        <f>SUM(J47:J49)</f>
        <v>-44610</v>
      </c>
      <c r="K50" s="57"/>
      <c r="L50" s="58">
        <f>SUM(L47:L49)</f>
        <v>2005</v>
      </c>
      <c r="M50" s="55"/>
      <c r="N50" s="58">
        <f>SUM(N47:N48)</f>
        <v>0</v>
      </c>
      <c r="O50" s="57"/>
      <c r="P50" s="58">
        <f>SUM(P47:P48)</f>
        <v>0</v>
      </c>
      <c r="Q50" s="55"/>
      <c r="R50" s="58">
        <f>SUM(R47:R48)</f>
        <v>-618134</v>
      </c>
      <c r="S50" s="55"/>
      <c r="T50" s="58">
        <f>SUM(T47:T48)</f>
        <v>0</v>
      </c>
      <c r="U50" s="57"/>
      <c r="V50" s="58">
        <f>SUM(V47:V48)</f>
        <v>0</v>
      </c>
      <c r="W50" s="57"/>
      <c r="X50" s="58">
        <f>SUM(X47:X48)</f>
        <v>0</v>
      </c>
      <c r="Y50" s="57"/>
      <c r="Z50" s="58">
        <f>SUM(Z47:Z49)</f>
        <v>-530293</v>
      </c>
      <c r="AA50" s="55"/>
      <c r="AB50" s="58">
        <f>SUM(AB47:AB48)</f>
        <v>0</v>
      </c>
      <c r="AC50" s="55"/>
      <c r="AD50" s="58">
        <f>SUM(AD47:AD49)</f>
        <v>-530293</v>
      </c>
    </row>
    <row r="51" spans="1:30" ht="22.5" customHeight="1">
      <c r="A51" s="40"/>
      <c r="B51" s="41"/>
      <c r="C51" s="42"/>
      <c r="D51" s="155"/>
      <c r="E51" s="155"/>
      <c r="F51" s="155"/>
      <c r="G51" s="155"/>
      <c r="H51" s="155"/>
      <c r="I51" s="155"/>
      <c r="J51" s="155"/>
      <c r="K51" s="159"/>
      <c r="L51" s="159"/>
      <c r="M51" s="155"/>
      <c r="N51" s="155"/>
      <c r="O51" s="155"/>
      <c r="P51" s="155"/>
      <c r="Q51" s="155"/>
      <c r="R51" s="155"/>
      <c r="S51" s="155"/>
      <c r="T51" s="155"/>
      <c r="U51" s="159"/>
      <c r="V51" s="159"/>
      <c r="W51" s="159"/>
      <c r="X51" s="159"/>
      <c r="Y51" s="155"/>
      <c r="Z51" s="155"/>
      <c r="AA51" s="155"/>
      <c r="AB51" s="155"/>
      <c r="AC51" s="155"/>
      <c r="AD51" s="155"/>
    </row>
    <row r="52" spans="1:30" ht="22.5" customHeight="1">
      <c r="A52" s="18" t="s">
        <v>88</v>
      </c>
      <c r="B52" s="12"/>
      <c r="C52" s="18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7"/>
      <c r="Z52" s="55"/>
      <c r="AA52" s="55"/>
      <c r="AB52" s="55"/>
      <c r="AC52" s="55"/>
      <c r="AD52" s="55"/>
    </row>
    <row r="53" spans="1:30" ht="22.5" customHeight="1">
      <c r="A53" s="3" t="s">
        <v>178</v>
      </c>
      <c r="D53" s="80">
        <v>0</v>
      </c>
      <c r="E53" s="80"/>
      <c r="F53" s="80">
        <v>0</v>
      </c>
      <c r="G53" s="80"/>
      <c r="H53" s="80"/>
      <c r="I53" s="80"/>
      <c r="J53" s="80">
        <v>0</v>
      </c>
      <c r="K53" s="80"/>
      <c r="L53" s="80">
        <v>0</v>
      </c>
      <c r="M53" s="80"/>
      <c r="N53" s="80">
        <v>0</v>
      </c>
      <c r="O53" s="80"/>
      <c r="P53" s="80">
        <v>0</v>
      </c>
      <c r="Q53" s="54"/>
      <c r="R53" s="178">
        <f>'PL6-9'!D107</f>
        <v>756232</v>
      </c>
      <c r="S53" s="178"/>
      <c r="T53" s="178">
        <f>S53</f>
        <v>0</v>
      </c>
      <c r="U53" s="178"/>
      <c r="V53" s="178">
        <v>0</v>
      </c>
      <c r="W53" s="178"/>
      <c r="X53" s="178">
        <v>0</v>
      </c>
      <c r="Y53" s="178"/>
      <c r="Z53" s="178">
        <f>SUM(D53,T53,R53,N53,F53,H53,P53,J53)</f>
        <v>756232</v>
      </c>
      <c r="AA53" s="176"/>
      <c r="AB53" s="178">
        <v>10</v>
      </c>
      <c r="AC53" s="176"/>
      <c r="AD53" s="178">
        <f>SUM(Z53:AB53)</f>
        <v>756242</v>
      </c>
    </row>
    <row r="54" spans="1:30" ht="22.5" customHeight="1">
      <c r="A54" s="3" t="s">
        <v>179</v>
      </c>
      <c r="B54" s="41"/>
      <c r="D54" s="80">
        <v>0</v>
      </c>
      <c r="E54" s="80"/>
      <c r="F54" s="80">
        <v>0</v>
      </c>
      <c r="G54" s="80"/>
      <c r="H54" s="80"/>
      <c r="I54" s="80"/>
      <c r="J54" s="80">
        <v>0</v>
      </c>
      <c r="K54" s="80"/>
      <c r="L54" s="80">
        <v>0</v>
      </c>
      <c r="M54" s="80"/>
      <c r="N54" s="80">
        <v>0</v>
      </c>
      <c r="O54" s="80"/>
      <c r="P54" s="80">
        <v>0</v>
      </c>
      <c r="Q54" s="54"/>
      <c r="R54" s="178">
        <v>0</v>
      </c>
      <c r="S54" s="181"/>
      <c r="T54" s="178">
        <v>-131617</v>
      </c>
      <c r="U54" s="178"/>
      <c r="V54" s="178">
        <v>-14567</v>
      </c>
      <c r="W54" s="178"/>
      <c r="X54" s="178">
        <f>V54+T54</f>
        <v>-146184</v>
      </c>
      <c r="Y54" s="178"/>
      <c r="Z54" s="178">
        <f>SUM(D54,T54,R54,N54,F54,H54,P54,J54,V54)</f>
        <v>-146184</v>
      </c>
      <c r="AA54" s="182"/>
      <c r="AB54" s="178">
        <v>-3</v>
      </c>
      <c r="AC54" s="182"/>
      <c r="AD54" s="183">
        <f>SUM(Z54:AB54)</f>
        <v>-146187</v>
      </c>
    </row>
    <row r="55" spans="1:30" ht="22.5" customHeight="1">
      <c r="A55" s="18" t="s">
        <v>89</v>
      </c>
      <c r="B55" s="12"/>
      <c r="C55" s="18"/>
      <c r="D55" s="81">
        <f>SUM(D53:D54)</f>
        <v>0</v>
      </c>
      <c r="E55" s="59"/>
      <c r="F55" s="81">
        <f>SUM(F53:F54)</f>
        <v>0</v>
      </c>
      <c r="G55" s="59"/>
      <c r="H55" s="56">
        <f>SUM(H53:H54)</f>
        <v>0</v>
      </c>
      <c r="I55" s="79"/>
      <c r="J55" s="81">
        <f>SUM(J53:J54)</f>
        <v>0</v>
      </c>
      <c r="K55" s="84"/>
      <c r="L55" s="81">
        <f>SUM(L53:L54)</f>
        <v>0</v>
      </c>
      <c r="M55" s="55"/>
      <c r="N55" s="81">
        <f>SUM(N53:N54)</f>
        <v>0</v>
      </c>
      <c r="O55" s="84"/>
      <c r="P55" s="81">
        <f>SUM(P53:P54)</f>
        <v>0</v>
      </c>
      <c r="Q55" s="55"/>
      <c r="R55" s="184">
        <f>SUM(R53:R54)</f>
        <v>756232</v>
      </c>
      <c r="S55" s="185"/>
      <c r="T55" s="184">
        <f>SUM(T53:T54)</f>
        <v>-131617</v>
      </c>
      <c r="U55" s="185"/>
      <c r="V55" s="184">
        <f>SUM(V53:V54)</f>
        <v>-14567</v>
      </c>
      <c r="W55" s="185"/>
      <c r="X55" s="184">
        <f>SUM(X53:X54)</f>
        <v>-146184</v>
      </c>
      <c r="Y55" s="185"/>
      <c r="Z55" s="184">
        <f>SUM(Z53:Z54)</f>
        <v>610048</v>
      </c>
      <c r="AA55" s="186"/>
      <c r="AB55" s="184">
        <f>SUM(AB53:AB54)</f>
        <v>7</v>
      </c>
      <c r="AC55" s="186"/>
      <c r="AD55" s="184">
        <f>SUM(Z55:AB55)</f>
        <v>610055</v>
      </c>
    </row>
    <row r="56" spans="1:30" ht="22.5" customHeight="1">
      <c r="Y56" s="11"/>
    </row>
    <row r="57" spans="1:30" ht="22.5" hidden="1" customHeight="1">
      <c r="A57" s="3" t="s">
        <v>108</v>
      </c>
      <c r="B57" s="7"/>
      <c r="D57" s="85">
        <v>0</v>
      </c>
      <c r="E57" s="50"/>
      <c r="F57" s="85">
        <v>0</v>
      </c>
      <c r="G57" s="50"/>
      <c r="H57" s="50"/>
      <c r="I57" s="50"/>
      <c r="J57" s="85">
        <v>0</v>
      </c>
      <c r="K57" s="116"/>
      <c r="L57" s="116"/>
      <c r="M57" s="54"/>
      <c r="N57" s="85">
        <v>0</v>
      </c>
      <c r="O57" s="50"/>
      <c r="P57" s="85"/>
      <c r="Q57" s="54"/>
      <c r="R57" s="85"/>
      <c r="S57" s="51"/>
      <c r="T57" s="85">
        <v>0</v>
      </c>
      <c r="U57" s="116"/>
      <c r="V57" s="116"/>
      <c r="W57" s="116"/>
      <c r="X57" s="116"/>
      <c r="Y57" s="116"/>
      <c r="Z57" s="87">
        <f>SUM(T57,D57,N57,J57,P57,R57,H57,F57)</f>
        <v>0</v>
      </c>
      <c r="AA57" s="54"/>
      <c r="AB57" s="90">
        <v>0</v>
      </c>
      <c r="AC57" s="54"/>
      <c r="AD57" s="83">
        <f>SUM(Z57:AB57)</f>
        <v>0</v>
      </c>
    </row>
    <row r="58" spans="1:30" ht="22.5" hidden="1" customHeight="1"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</row>
    <row r="59" spans="1:30" ht="22.5" customHeight="1" thickBot="1">
      <c r="A59" s="60" t="s">
        <v>203</v>
      </c>
      <c r="B59" s="12"/>
      <c r="C59" s="18"/>
      <c r="D59" s="61">
        <f>SUM(D43,D50,D55,D57)</f>
        <v>435935</v>
      </c>
      <c r="E59" s="55"/>
      <c r="F59" s="61">
        <f>SUM(F43,F50,F55,F57)</f>
        <v>2304524</v>
      </c>
      <c r="G59" s="55"/>
      <c r="H59" s="61" t="e">
        <f>H43+#REF!+H55</f>
        <v>#REF!</v>
      </c>
      <c r="I59" s="57"/>
      <c r="J59" s="61">
        <f>SUM(J43,J50,J55,J57)</f>
        <v>0</v>
      </c>
      <c r="K59" s="57"/>
      <c r="L59" s="61">
        <f>SUM(L43,L50,L55,L57)</f>
        <v>2005</v>
      </c>
      <c r="M59" s="55"/>
      <c r="N59" s="61">
        <f>SUM(N43,N50,N55,N57)</f>
        <v>49088</v>
      </c>
      <c r="O59" s="57"/>
      <c r="P59" s="61">
        <f>SUM(P43,P50,P55,P57)</f>
        <v>25060</v>
      </c>
      <c r="Q59" s="55"/>
      <c r="R59" s="61">
        <f>SUM(R43,R50,R55,R57)</f>
        <v>3595489</v>
      </c>
      <c r="S59" s="55"/>
      <c r="T59" s="61">
        <f>SUM(T43,T50,T55,T57)</f>
        <v>-598971</v>
      </c>
      <c r="U59" s="57"/>
      <c r="V59" s="61">
        <f>SUM(V43,V50,V55,V57)</f>
        <v>-17659</v>
      </c>
      <c r="W59" s="57"/>
      <c r="X59" s="61">
        <f>SUM(X43,X50,X55,X57)</f>
        <v>-616630</v>
      </c>
      <c r="Y59" s="57"/>
      <c r="Z59" s="61">
        <f>SUM(Z43,Z50,Z55,Z57)</f>
        <v>5795471</v>
      </c>
      <c r="AA59" s="55"/>
      <c r="AB59" s="61">
        <f>SUM(AB43,AB50,AB55,AB57)</f>
        <v>95</v>
      </c>
      <c r="AC59" s="55"/>
      <c r="AD59" s="61">
        <f>SUM(Z59:AB59)</f>
        <v>5795566</v>
      </c>
    </row>
    <row r="60" spans="1:30" ht="22.5" customHeight="1" thickTop="1"/>
  </sheetData>
  <mergeCells count="9">
    <mergeCell ref="B4:Z4"/>
    <mergeCell ref="D10:Z10"/>
    <mergeCell ref="N33:R33"/>
    <mergeCell ref="D38:AD38"/>
    <mergeCell ref="L5:P5"/>
    <mergeCell ref="B32:AD32"/>
    <mergeCell ref="T33:X33"/>
    <mergeCell ref="J33:L33"/>
    <mergeCell ref="R5:T5"/>
  </mergeCells>
  <pageMargins left="0.6" right="0.6" top="0.48" bottom="0.5" header="0.5" footer="0.5"/>
  <pageSetup paperSize="9" scale="56" firstPageNumber="10" orientation="landscape" useFirstPageNumber="1" r:id="rId1"/>
  <headerFooter>
    <oddFooter>&amp;L&amp;"Angsana New,Regular"&amp;15หมายเหตุประกอบงบการเงินระหว่างกาลแบบย่อเป็นส่วนหนึ่งของงบการเงินนี้&amp;"-,Regular"&amp;11
&amp;C&amp;"Angsana New,Regular"&amp;15&amp;P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view="pageBreakPreview" topLeftCell="A40" zoomScale="70" zoomScaleNormal="90" zoomScaleSheetLayoutView="70" workbookViewId="0">
      <selection activeCell="O48" sqref="O48"/>
    </sheetView>
  </sheetViews>
  <sheetFormatPr defaultColWidth="9.140625" defaultRowHeight="22.5" customHeight="1"/>
  <cols>
    <col min="1" max="1" width="50.42578125" style="6" customWidth="1"/>
    <col min="2" max="2" width="8.5703125" style="62" customWidth="1"/>
    <col min="3" max="3" width="10.5703125" style="6" customWidth="1"/>
    <col min="4" max="4" width="1.42578125" style="6" customWidth="1"/>
    <col min="5" max="5" width="11" style="6" customWidth="1"/>
    <col min="6" max="6" width="1.42578125" style="6" customWidth="1"/>
    <col min="7" max="7" width="11" style="6" customWidth="1"/>
    <col min="8" max="8" width="1.42578125" style="6" customWidth="1"/>
    <col min="9" max="9" width="11.42578125" style="6" customWidth="1"/>
    <col min="10" max="10" width="1.42578125" style="6" customWidth="1"/>
    <col min="11" max="11" width="13.42578125" style="6" customWidth="1"/>
    <col min="12" max="12" width="1.42578125" style="6" customWidth="1"/>
    <col min="13" max="13" width="12.7109375" style="6" bestFit="1" customWidth="1"/>
    <col min="14" max="14" width="1.42578125" style="6" customWidth="1"/>
    <col min="15" max="15" width="12" style="6" customWidth="1"/>
    <col min="16" max="16" width="1.42578125" style="6" customWidth="1"/>
    <col min="17" max="17" width="10.42578125" style="6" bestFit="1" customWidth="1"/>
    <col min="18" max="16384" width="9.140625" style="6"/>
  </cols>
  <sheetData>
    <row r="1" spans="1:15" ht="22.5" customHeight="1">
      <c r="A1" s="1" t="s">
        <v>0</v>
      </c>
      <c r="B1" s="24"/>
      <c r="C1" s="3"/>
      <c r="D1" s="3"/>
      <c r="E1" s="13"/>
      <c r="F1" s="13"/>
      <c r="G1" s="13"/>
      <c r="H1" s="18" t="s">
        <v>70</v>
      </c>
      <c r="I1" s="13"/>
      <c r="J1" s="18" t="s">
        <v>70</v>
      </c>
      <c r="K1" s="18"/>
      <c r="L1" s="18"/>
      <c r="M1" s="18"/>
      <c r="N1" s="18"/>
      <c r="O1" s="3"/>
    </row>
    <row r="2" spans="1:15" ht="22.5" customHeight="1">
      <c r="A2" s="4" t="s">
        <v>71</v>
      </c>
      <c r="B2" s="24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22.5" customHeight="1">
      <c r="A3" s="4"/>
      <c r="B3" s="24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ht="22.5" customHeight="1">
      <c r="A4" s="40"/>
      <c r="C4" s="197" t="s">
        <v>3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</row>
    <row r="5" spans="1:15" ht="22.5" customHeight="1">
      <c r="A5" s="40"/>
      <c r="B5" s="41"/>
      <c r="D5" s="42"/>
      <c r="I5" s="201" t="s">
        <v>41</v>
      </c>
      <c r="J5" s="201"/>
      <c r="K5" s="201"/>
      <c r="L5" s="201"/>
      <c r="M5" s="201"/>
      <c r="N5" s="45"/>
    </row>
    <row r="6" spans="1:15" ht="22.5" customHeight="1">
      <c r="A6" s="40"/>
      <c r="B6" s="41"/>
      <c r="C6" s="46" t="s">
        <v>37</v>
      </c>
      <c r="D6" s="42"/>
      <c r="E6" s="46"/>
      <c r="F6" s="46"/>
      <c r="G6" s="46" t="s">
        <v>106</v>
      </c>
      <c r="H6" s="46"/>
      <c r="I6" s="46"/>
      <c r="J6" s="46"/>
      <c r="K6" s="46" t="s">
        <v>180</v>
      </c>
      <c r="L6" s="46"/>
      <c r="M6" s="46"/>
      <c r="N6" s="45"/>
    </row>
    <row r="7" spans="1:15" ht="22.5" customHeight="1">
      <c r="A7" s="40"/>
      <c r="B7" s="41"/>
      <c r="C7" s="10" t="s">
        <v>75</v>
      </c>
      <c r="D7" s="42"/>
      <c r="E7" s="46" t="s">
        <v>101</v>
      </c>
      <c r="F7" s="46"/>
      <c r="G7" s="46" t="s">
        <v>112</v>
      </c>
      <c r="H7" s="42"/>
      <c r="I7" s="46" t="s">
        <v>77</v>
      </c>
      <c r="J7" s="42"/>
      <c r="K7" s="46" t="s">
        <v>110</v>
      </c>
      <c r="L7" s="42"/>
      <c r="M7" s="42" t="s">
        <v>78</v>
      </c>
      <c r="N7" s="42"/>
      <c r="O7" s="46" t="s">
        <v>73</v>
      </c>
    </row>
    <row r="8" spans="1:15" ht="22.5" customHeight="1">
      <c r="A8" s="40"/>
      <c r="B8" s="41" t="s">
        <v>6</v>
      </c>
      <c r="C8" s="46" t="s">
        <v>81</v>
      </c>
      <c r="D8" s="42"/>
      <c r="E8" s="46" t="s">
        <v>102</v>
      </c>
      <c r="F8" s="46"/>
      <c r="G8" s="46" t="s">
        <v>132</v>
      </c>
      <c r="H8" s="42"/>
      <c r="I8" s="46" t="s">
        <v>83</v>
      </c>
      <c r="J8" s="42"/>
      <c r="K8" s="46" t="s">
        <v>111</v>
      </c>
      <c r="L8" s="42"/>
      <c r="M8" s="46" t="s">
        <v>84</v>
      </c>
      <c r="N8" s="42"/>
      <c r="O8" s="46" t="s">
        <v>79</v>
      </c>
    </row>
    <row r="9" spans="1:15" ht="22.5" customHeight="1">
      <c r="A9" s="63"/>
      <c r="B9" s="41"/>
      <c r="C9" s="198" t="s">
        <v>8</v>
      </c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</row>
    <row r="10" spans="1:15" ht="22.5" customHeight="1">
      <c r="A10" s="63" t="s">
        <v>156</v>
      </c>
      <c r="B10" s="155"/>
      <c r="C10" s="155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</row>
    <row r="11" spans="1:15" ht="22.5" customHeight="1">
      <c r="A11" s="18" t="s">
        <v>157</v>
      </c>
      <c r="B11" s="49"/>
      <c r="C11" s="64">
        <v>432625</v>
      </c>
      <c r="D11" s="64"/>
      <c r="E11" s="79">
        <v>2138104</v>
      </c>
      <c r="F11" s="79"/>
      <c r="G11" s="82">
        <v>47325</v>
      </c>
      <c r="H11" s="64"/>
      <c r="I11" s="64">
        <v>43695</v>
      </c>
      <c r="J11" s="64"/>
      <c r="K11" s="82">
        <v>25060</v>
      </c>
      <c r="L11" s="64"/>
      <c r="M11" s="64">
        <v>1057816</v>
      </c>
      <c r="N11" s="64"/>
      <c r="O11" s="122">
        <f>C11+E11+G11+I11+M11+K11</f>
        <v>3744625</v>
      </c>
    </row>
    <row r="12" spans="1:15" ht="11.25" customHeight="1">
      <c r="A12" s="40"/>
      <c r="B12" s="155"/>
      <c r="C12" s="155"/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18"/>
    </row>
    <row r="13" spans="1:15" ht="22.5" customHeight="1">
      <c r="A13" s="18" t="s">
        <v>86</v>
      </c>
      <c r="B13" s="18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119"/>
    </row>
    <row r="14" spans="1:15" ht="22.5" customHeight="1">
      <c r="A14" s="12" t="s">
        <v>115</v>
      </c>
      <c r="B14" s="18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119"/>
    </row>
    <row r="15" spans="1:15" ht="22.5" customHeight="1">
      <c r="A15" s="3" t="s">
        <v>87</v>
      </c>
      <c r="B15" s="155"/>
      <c r="C15" s="80">
        <v>0</v>
      </c>
      <c r="D15" s="67"/>
      <c r="E15" s="80">
        <v>0</v>
      </c>
      <c r="F15" s="32"/>
      <c r="G15" s="80">
        <v>0</v>
      </c>
      <c r="H15" s="67"/>
      <c r="I15" s="80">
        <v>0</v>
      </c>
      <c r="J15" s="67"/>
      <c r="K15" s="80">
        <v>0</v>
      </c>
      <c r="L15" s="67"/>
      <c r="M15" s="68">
        <v>-614327</v>
      </c>
      <c r="N15" s="69"/>
      <c r="O15" s="120">
        <f>C15+E15+G15+I15+M15+K15</f>
        <v>-614327</v>
      </c>
    </row>
    <row r="16" spans="1:15" ht="22.5" customHeight="1">
      <c r="A16" s="3" t="s">
        <v>105</v>
      </c>
      <c r="B16" s="155">
        <v>12</v>
      </c>
      <c r="C16" s="80">
        <v>0</v>
      </c>
      <c r="D16" s="67"/>
      <c r="E16" s="80">
        <v>0</v>
      </c>
      <c r="F16" s="32"/>
      <c r="G16" s="80">
        <v>8290</v>
      </c>
      <c r="H16" s="67"/>
      <c r="I16" s="80">
        <v>0</v>
      </c>
      <c r="J16" s="67"/>
      <c r="K16" s="80">
        <v>0</v>
      </c>
      <c r="L16" s="67"/>
      <c r="M16" s="80">
        <v>0</v>
      </c>
      <c r="N16" s="69"/>
      <c r="O16" s="52">
        <f>SUM(G16)</f>
        <v>8290</v>
      </c>
    </row>
    <row r="17" spans="1:17" ht="22.5" customHeight="1">
      <c r="A17" s="12" t="s">
        <v>163</v>
      </c>
      <c r="B17" s="12"/>
      <c r="C17" s="81">
        <f>SUM(C15:C16)</f>
        <v>0</v>
      </c>
      <c r="D17" s="57"/>
      <c r="E17" s="81">
        <f>SUM(E15:E16)</f>
        <v>0</v>
      </c>
      <c r="F17" s="79"/>
      <c r="G17" s="56">
        <f>SUM(G15:G16)</f>
        <v>8290</v>
      </c>
      <c r="H17" s="70"/>
      <c r="I17" s="81">
        <f>SUM(I15:I16)</f>
        <v>0</v>
      </c>
      <c r="J17" s="70"/>
      <c r="K17" s="81">
        <f>SUM(K15:K16)</f>
        <v>0</v>
      </c>
      <c r="L17" s="70"/>
      <c r="M17" s="81">
        <f>SUM(M15:M16)</f>
        <v>-614327</v>
      </c>
      <c r="N17" s="70"/>
      <c r="O17" s="121">
        <f>SUM(O15:O16)</f>
        <v>-606037</v>
      </c>
    </row>
    <row r="18" spans="1:17" ht="11.25" customHeight="1">
      <c r="A18" s="40"/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</row>
    <row r="19" spans="1:17" ht="22.5" customHeight="1">
      <c r="A19" s="18" t="s">
        <v>88</v>
      </c>
      <c r="B19" s="12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71"/>
      <c r="N19" s="66"/>
      <c r="O19" s="66"/>
    </row>
    <row r="20" spans="1:17" ht="22.5" customHeight="1">
      <c r="A20" s="3" t="s">
        <v>90</v>
      </c>
      <c r="B20" s="24"/>
      <c r="C20" s="80">
        <v>0</v>
      </c>
      <c r="D20" s="52"/>
      <c r="E20" s="80">
        <v>0</v>
      </c>
      <c r="F20" s="32"/>
      <c r="G20" s="80">
        <v>0</v>
      </c>
      <c r="H20" s="3"/>
      <c r="I20" s="80">
        <v>0</v>
      </c>
      <c r="J20" s="3"/>
      <c r="K20" s="80">
        <v>0</v>
      </c>
      <c r="L20" s="3"/>
      <c r="M20" s="52">
        <v>569720</v>
      </c>
      <c r="N20" s="3"/>
      <c r="O20" s="53">
        <f>C20+E20+G20+I20+M20+K20</f>
        <v>569720</v>
      </c>
    </row>
    <row r="21" spans="1:17" ht="22.5" hidden="1" customHeight="1">
      <c r="A21" s="3" t="s">
        <v>104</v>
      </c>
      <c r="B21" s="24"/>
      <c r="C21" s="80">
        <v>0</v>
      </c>
      <c r="D21" s="52"/>
      <c r="E21" s="80">
        <v>0</v>
      </c>
      <c r="F21" s="32"/>
      <c r="G21" s="80">
        <v>0</v>
      </c>
      <c r="H21" s="3"/>
      <c r="I21" s="80">
        <v>0</v>
      </c>
      <c r="J21" s="3"/>
      <c r="K21" s="80">
        <v>0</v>
      </c>
      <c r="L21" s="3"/>
      <c r="M21" s="80">
        <v>0</v>
      </c>
      <c r="N21" s="3"/>
      <c r="O21" s="80">
        <v>0</v>
      </c>
    </row>
    <row r="22" spans="1:17" ht="22.5" customHeight="1">
      <c r="A22" s="18" t="s">
        <v>89</v>
      </c>
      <c r="B22" s="12"/>
      <c r="C22" s="81">
        <f>SUM(C20:C21)</f>
        <v>0</v>
      </c>
      <c r="D22" s="57"/>
      <c r="E22" s="81">
        <f>SUM(E20:E21)</f>
        <v>0</v>
      </c>
      <c r="F22" s="79"/>
      <c r="G22" s="81">
        <f>SUM(G20:G21)</f>
        <v>0</v>
      </c>
      <c r="H22" s="55"/>
      <c r="I22" s="81">
        <f>SUM(I20:I21)</f>
        <v>0</v>
      </c>
      <c r="J22" s="55"/>
      <c r="K22" s="81">
        <f>SUM(K20:K21)</f>
        <v>0</v>
      </c>
      <c r="L22" s="55"/>
      <c r="M22" s="58">
        <f>SUM(M20:M21)</f>
        <v>569720</v>
      </c>
      <c r="N22" s="55"/>
      <c r="O22" s="58">
        <f>SUM(O20:O21)</f>
        <v>569720</v>
      </c>
    </row>
    <row r="23" spans="1:17" ht="11.25" customHeight="1">
      <c r="A23" s="18"/>
      <c r="B23" s="12"/>
      <c r="C23" s="84"/>
      <c r="D23" s="57"/>
      <c r="E23" s="84"/>
      <c r="F23" s="79"/>
      <c r="G23" s="84"/>
      <c r="H23" s="55"/>
      <c r="I23" s="84"/>
      <c r="J23" s="55"/>
      <c r="K23" s="84"/>
      <c r="L23" s="55"/>
      <c r="M23" s="57"/>
      <c r="N23" s="55"/>
      <c r="O23" s="57"/>
    </row>
    <row r="24" spans="1:17" ht="22.5" customHeight="1" thickBot="1">
      <c r="A24" s="60" t="s">
        <v>158</v>
      </c>
      <c r="B24" s="12"/>
      <c r="C24" s="61">
        <f>SUM(C11)</f>
        <v>432625</v>
      </c>
      <c r="D24" s="57"/>
      <c r="E24" s="61">
        <f>SUM(E11)</f>
        <v>2138104</v>
      </c>
      <c r="F24" s="57"/>
      <c r="G24" s="61">
        <f>G11+G17</f>
        <v>55615</v>
      </c>
      <c r="H24" s="57"/>
      <c r="I24" s="61">
        <f>SUM(I11)</f>
        <v>43695</v>
      </c>
      <c r="J24" s="57"/>
      <c r="K24" s="61">
        <f>SUM(K11)</f>
        <v>25060</v>
      </c>
      <c r="L24" s="57"/>
      <c r="M24" s="61">
        <f>M11+M17+M22</f>
        <v>1013209</v>
      </c>
      <c r="N24" s="57"/>
      <c r="O24" s="61">
        <f>O11+O17+O22</f>
        <v>3708308</v>
      </c>
    </row>
    <row r="25" spans="1:17" ht="22.5" customHeight="1" thickTop="1"/>
    <row r="26" spans="1:17" ht="22.5" customHeight="1">
      <c r="A26" s="1" t="s">
        <v>0</v>
      </c>
      <c r="B26" s="24"/>
      <c r="C26" s="3"/>
      <c r="D26" s="3"/>
      <c r="E26" s="13"/>
      <c r="F26" s="13"/>
      <c r="G26" s="13"/>
      <c r="H26" s="18" t="s">
        <v>70</v>
      </c>
      <c r="I26" s="13"/>
      <c r="J26" s="18" t="s">
        <v>70</v>
      </c>
      <c r="K26" s="18"/>
      <c r="L26" s="18"/>
      <c r="M26" s="18"/>
      <c r="N26" s="18"/>
      <c r="O26" s="3"/>
    </row>
    <row r="27" spans="1:17" ht="22.5" customHeight="1">
      <c r="A27" s="4" t="s">
        <v>71</v>
      </c>
      <c r="B27" s="24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7" ht="15.75" customHeight="1">
      <c r="A28" s="4"/>
      <c r="B28" s="24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7" ht="22.5" customHeight="1">
      <c r="A29" s="40"/>
      <c r="C29" s="197" t="s">
        <v>3</v>
      </c>
      <c r="D29" s="197"/>
      <c r="E29" s="197"/>
      <c r="F29" s="197"/>
      <c r="G29" s="197"/>
      <c r="H29" s="197"/>
      <c r="I29" s="197"/>
      <c r="J29" s="197"/>
      <c r="K29" s="197"/>
      <c r="L29" s="197"/>
      <c r="M29" s="197"/>
      <c r="N29" s="197"/>
      <c r="O29" s="197"/>
    </row>
    <row r="30" spans="1:17" ht="22.5" customHeight="1">
      <c r="A30" s="40"/>
      <c r="B30" s="41"/>
      <c r="D30" s="42"/>
      <c r="G30" s="202" t="s">
        <v>215</v>
      </c>
      <c r="H30" s="202"/>
      <c r="I30" s="202"/>
      <c r="K30" s="201" t="s">
        <v>41</v>
      </c>
      <c r="L30" s="201"/>
      <c r="M30" s="201"/>
      <c r="N30" s="201"/>
      <c r="O30" s="201"/>
      <c r="P30" s="45"/>
    </row>
    <row r="31" spans="1:17" ht="22.5" customHeight="1">
      <c r="A31" s="40"/>
      <c r="B31" s="41"/>
      <c r="C31" s="46" t="s">
        <v>37</v>
      </c>
      <c r="D31" s="42"/>
      <c r="E31" s="46"/>
      <c r="F31" s="46"/>
      <c r="G31" s="46" t="s">
        <v>106</v>
      </c>
      <c r="H31" s="46"/>
      <c r="I31" s="46" t="s">
        <v>106</v>
      </c>
      <c r="J31" s="46"/>
      <c r="K31" s="46"/>
      <c r="L31" s="46"/>
      <c r="M31" s="46" t="s">
        <v>180</v>
      </c>
      <c r="N31" s="46"/>
      <c r="O31" s="46"/>
      <c r="P31" s="45"/>
    </row>
    <row r="32" spans="1:17" ht="22.5" customHeight="1">
      <c r="A32" s="40"/>
      <c r="B32" s="41"/>
      <c r="C32" s="10" t="s">
        <v>75</v>
      </c>
      <c r="D32" s="42"/>
      <c r="E32" s="46" t="s">
        <v>101</v>
      </c>
      <c r="F32" s="46"/>
      <c r="G32" s="46" t="s">
        <v>112</v>
      </c>
      <c r="H32" s="46"/>
      <c r="I32" s="46" t="s">
        <v>112</v>
      </c>
      <c r="J32" s="42"/>
      <c r="K32" s="46" t="s">
        <v>77</v>
      </c>
      <c r="L32" s="42"/>
      <c r="M32" s="46" t="s">
        <v>110</v>
      </c>
      <c r="N32" s="42"/>
      <c r="O32" s="42" t="s">
        <v>78</v>
      </c>
      <c r="P32" s="42"/>
      <c r="Q32" s="46" t="s">
        <v>73</v>
      </c>
    </row>
    <row r="33" spans="1:17" ht="22.5" customHeight="1">
      <c r="A33" s="40"/>
      <c r="B33" s="41" t="s">
        <v>6</v>
      </c>
      <c r="C33" s="46" t="s">
        <v>81</v>
      </c>
      <c r="D33" s="42"/>
      <c r="E33" s="46" t="s">
        <v>102</v>
      </c>
      <c r="F33" s="46"/>
      <c r="G33" s="46" t="s">
        <v>132</v>
      </c>
      <c r="H33" s="46"/>
      <c r="I33" s="46" t="s">
        <v>218</v>
      </c>
      <c r="J33" s="42"/>
      <c r="K33" s="46" t="s">
        <v>83</v>
      </c>
      <c r="L33" s="42"/>
      <c r="M33" s="46" t="s">
        <v>111</v>
      </c>
      <c r="N33" s="42"/>
      <c r="O33" s="46" t="s">
        <v>84</v>
      </c>
      <c r="P33" s="42"/>
      <c r="Q33" s="46" t="s">
        <v>79</v>
      </c>
    </row>
    <row r="34" spans="1:17" ht="22.5" customHeight="1">
      <c r="A34" s="63"/>
      <c r="B34" s="41"/>
      <c r="C34" s="198" t="s">
        <v>8</v>
      </c>
      <c r="D34" s="198"/>
      <c r="E34" s="198"/>
      <c r="F34" s="198"/>
      <c r="G34" s="198"/>
      <c r="H34" s="198"/>
      <c r="I34" s="198"/>
      <c r="J34" s="198"/>
      <c r="K34" s="198"/>
      <c r="L34" s="198"/>
      <c r="M34" s="198"/>
      <c r="N34" s="198"/>
      <c r="O34" s="198"/>
    </row>
    <row r="35" spans="1:17" ht="22.5" customHeight="1">
      <c r="A35" s="63" t="s">
        <v>201</v>
      </c>
      <c r="B35" s="41"/>
      <c r="C35" s="41"/>
      <c r="D35" s="41"/>
      <c r="E35" s="41"/>
      <c r="F35" s="41"/>
      <c r="G35" s="41"/>
      <c r="H35" s="41"/>
      <c r="I35" s="159"/>
      <c r="J35" s="159"/>
      <c r="K35" s="41"/>
      <c r="L35" s="41"/>
      <c r="M35" s="41"/>
      <c r="N35" s="41"/>
      <c r="O35" s="41"/>
      <c r="P35" s="41"/>
      <c r="Q35" s="41"/>
    </row>
    <row r="36" spans="1:17" ht="22.5" customHeight="1">
      <c r="A36" s="18" t="s">
        <v>202</v>
      </c>
      <c r="B36" s="49"/>
      <c r="C36" s="64">
        <v>433385</v>
      </c>
      <c r="D36" s="64"/>
      <c r="E36" s="79">
        <v>2176628</v>
      </c>
      <c r="F36" s="79"/>
      <c r="G36" s="82">
        <v>44610</v>
      </c>
      <c r="H36" s="64"/>
      <c r="I36" s="64">
        <v>0</v>
      </c>
      <c r="J36" s="64"/>
      <c r="K36" s="64">
        <v>43695</v>
      </c>
      <c r="L36" s="64"/>
      <c r="M36" s="82">
        <v>25060</v>
      </c>
      <c r="N36" s="64"/>
      <c r="O36" s="64">
        <v>1251409</v>
      </c>
      <c r="P36" s="64"/>
      <c r="Q36" s="122">
        <f>C36+E36+G36+K36+O36+M36</f>
        <v>3974787</v>
      </c>
    </row>
    <row r="37" spans="1:17" ht="11.25" customHeight="1">
      <c r="A37" s="40"/>
      <c r="B37" s="41"/>
      <c r="C37" s="41"/>
      <c r="D37" s="41"/>
      <c r="E37" s="41"/>
      <c r="F37" s="41"/>
      <c r="G37" s="41"/>
      <c r="H37" s="41"/>
      <c r="I37" s="159"/>
      <c r="J37" s="159"/>
      <c r="K37" s="41"/>
      <c r="L37" s="41"/>
      <c r="M37" s="41"/>
      <c r="N37" s="41"/>
      <c r="O37" s="41"/>
      <c r="P37" s="41"/>
      <c r="Q37" s="118"/>
    </row>
    <row r="38" spans="1:17" ht="22.5" customHeight="1">
      <c r="A38" s="18" t="s">
        <v>86</v>
      </c>
      <c r="B38" s="18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119"/>
    </row>
    <row r="39" spans="1:17" ht="22.5" customHeight="1">
      <c r="A39" s="12" t="s">
        <v>115</v>
      </c>
      <c r="B39" s="18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119"/>
    </row>
    <row r="40" spans="1:17" ht="22.5" customHeight="1">
      <c r="A40" s="3" t="s">
        <v>87</v>
      </c>
      <c r="B40" s="41">
        <v>16</v>
      </c>
      <c r="C40" s="80">
        <v>0</v>
      </c>
      <c r="D40" s="67"/>
      <c r="E40" s="80">
        <v>0</v>
      </c>
      <c r="F40" s="32"/>
      <c r="G40" s="80">
        <v>0</v>
      </c>
      <c r="H40" s="67"/>
      <c r="I40" s="80">
        <v>0</v>
      </c>
      <c r="J40" s="67"/>
      <c r="K40" s="80">
        <v>0</v>
      </c>
      <c r="L40" s="67"/>
      <c r="M40" s="80">
        <v>0</v>
      </c>
      <c r="N40" s="67"/>
      <c r="O40" s="68">
        <v>-618117</v>
      </c>
      <c r="P40" s="69"/>
      <c r="Q40" s="80">
        <f t="shared" ref="Q40:Q41" si="0">C40+E40+G40+K40+O40+M40</f>
        <v>-618117</v>
      </c>
    </row>
    <row r="41" spans="1:17" ht="22.5" customHeight="1">
      <c r="A41" s="3" t="s">
        <v>105</v>
      </c>
      <c r="B41" s="41">
        <v>12</v>
      </c>
      <c r="C41" s="80">
        <v>2550</v>
      </c>
      <c r="D41" s="67"/>
      <c r="E41" s="80">
        <v>127896</v>
      </c>
      <c r="F41" s="32"/>
      <c r="G41" s="80">
        <v>-42605</v>
      </c>
      <c r="H41" s="67"/>
      <c r="I41" s="80">
        <v>0</v>
      </c>
      <c r="J41" s="67"/>
      <c r="K41" s="80">
        <v>0</v>
      </c>
      <c r="L41" s="67"/>
      <c r="M41" s="80">
        <v>0</v>
      </c>
      <c r="N41" s="67"/>
      <c r="O41" s="80">
        <v>0</v>
      </c>
      <c r="P41" s="69"/>
      <c r="Q41" s="80">
        <f t="shared" si="0"/>
        <v>87841</v>
      </c>
    </row>
    <row r="42" spans="1:17" ht="22.5" customHeight="1">
      <c r="A42" s="3" t="s">
        <v>216</v>
      </c>
      <c r="B42" s="190"/>
      <c r="C42" s="80">
        <v>0</v>
      </c>
      <c r="D42" s="67"/>
      <c r="E42" s="80">
        <v>0</v>
      </c>
      <c r="F42" s="32"/>
      <c r="G42" s="80">
        <v>-2005</v>
      </c>
      <c r="H42" s="67"/>
      <c r="I42" s="80">
        <v>2005</v>
      </c>
      <c r="J42" s="67"/>
      <c r="K42" s="80">
        <v>0</v>
      </c>
      <c r="L42" s="67"/>
      <c r="M42" s="80">
        <v>0</v>
      </c>
      <c r="N42" s="67"/>
      <c r="O42" s="80">
        <v>0</v>
      </c>
      <c r="P42" s="69"/>
      <c r="Q42" s="80">
        <f>C42+E42+G42+K42+O42+M42+I42</f>
        <v>0</v>
      </c>
    </row>
    <row r="43" spans="1:17" ht="22.5" customHeight="1">
      <c r="A43" s="12" t="s">
        <v>163</v>
      </c>
      <c r="B43" s="12"/>
      <c r="C43" s="81">
        <f>SUM(C40:C41)</f>
        <v>2550</v>
      </c>
      <c r="D43" s="57"/>
      <c r="E43" s="81">
        <f>SUM(E40:E41)</f>
        <v>127896</v>
      </c>
      <c r="F43" s="79"/>
      <c r="G43" s="81">
        <f>SUM(G40:G42)</f>
        <v>-44610</v>
      </c>
      <c r="H43" s="70"/>
      <c r="I43" s="81">
        <f>SUM(I40:I42)</f>
        <v>2005</v>
      </c>
      <c r="J43" s="70"/>
      <c r="K43" s="81">
        <f>SUM(K40:K41)</f>
        <v>0</v>
      </c>
      <c r="L43" s="70"/>
      <c r="M43" s="81">
        <f>SUM(M40:M41)</f>
        <v>0</v>
      </c>
      <c r="N43" s="70"/>
      <c r="O43" s="81">
        <f>SUM(O40:O42)</f>
        <v>-618117</v>
      </c>
      <c r="P43" s="70"/>
      <c r="Q43" s="81">
        <f>SUM(Q40:Q42)</f>
        <v>-530276</v>
      </c>
    </row>
    <row r="44" spans="1:17" ht="11.25" customHeight="1">
      <c r="A44" s="40"/>
      <c r="B44" s="41"/>
      <c r="C44" s="41"/>
      <c r="D44" s="41"/>
      <c r="E44" s="41"/>
      <c r="F44" s="41"/>
      <c r="G44" s="41"/>
      <c r="H44" s="41"/>
      <c r="I44" s="159"/>
      <c r="J44" s="159"/>
      <c r="K44" s="41"/>
      <c r="L44" s="41"/>
      <c r="M44" s="41"/>
      <c r="N44" s="41"/>
      <c r="O44" s="41"/>
      <c r="P44" s="41"/>
      <c r="Q44" s="41"/>
    </row>
    <row r="45" spans="1:17" ht="22.5" customHeight="1">
      <c r="A45" s="18" t="s">
        <v>88</v>
      </c>
      <c r="B45" s="12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71"/>
      <c r="P45" s="66"/>
      <c r="Q45" s="66"/>
    </row>
    <row r="46" spans="1:17" ht="22.5" customHeight="1">
      <c r="A46" s="3" t="s">
        <v>90</v>
      </c>
      <c r="B46" s="24"/>
      <c r="C46" s="80">
        <v>0</v>
      </c>
      <c r="D46" s="52"/>
      <c r="E46" s="80">
        <v>0</v>
      </c>
      <c r="F46" s="32"/>
      <c r="G46" s="80">
        <v>0</v>
      </c>
      <c r="H46" s="3"/>
      <c r="I46" s="80">
        <v>0</v>
      </c>
      <c r="J46" s="3"/>
      <c r="K46" s="80">
        <v>0</v>
      </c>
      <c r="L46" s="3"/>
      <c r="M46" s="80">
        <v>0</v>
      </c>
      <c r="N46" s="3"/>
      <c r="O46" s="52">
        <f>'PL6-9'!H96</f>
        <v>819882</v>
      </c>
      <c r="P46" s="3"/>
      <c r="Q46" s="53">
        <f>C46+E46+G46+K46+O46+M46</f>
        <v>819882</v>
      </c>
    </row>
    <row r="47" spans="1:17" ht="22.5" hidden="1" customHeight="1">
      <c r="A47" s="3" t="s">
        <v>104</v>
      </c>
      <c r="B47" s="24"/>
      <c r="C47" s="80">
        <v>0</v>
      </c>
      <c r="D47" s="52"/>
      <c r="E47" s="80">
        <v>0</v>
      </c>
      <c r="F47" s="32"/>
      <c r="G47" s="80">
        <v>0</v>
      </c>
      <c r="H47" s="3"/>
      <c r="I47" s="80">
        <v>0</v>
      </c>
      <c r="J47" s="3"/>
      <c r="K47" s="80">
        <v>0</v>
      </c>
      <c r="L47" s="3"/>
      <c r="M47" s="80">
        <v>0</v>
      </c>
      <c r="N47" s="3"/>
      <c r="O47" s="80">
        <v>0</v>
      </c>
      <c r="P47" s="3"/>
      <c r="Q47" s="80">
        <v>0</v>
      </c>
    </row>
    <row r="48" spans="1:17" ht="22.5" customHeight="1">
      <c r="A48" s="18" t="s">
        <v>89</v>
      </c>
      <c r="B48" s="12"/>
      <c r="C48" s="81">
        <f>SUM(C46:C47)</f>
        <v>0</v>
      </c>
      <c r="D48" s="57"/>
      <c r="E48" s="81">
        <f>SUM(E46:E47)</f>
        <v>0</v>
      </c>
      <c r="F48" s="79"/>
      <c r="G48" s="81">
        <f>SUM(G46:G47)</f>
        <v>0</v>
      </c>
      <c r="H48" s="55"/>
      <c r="I48" s="81">
        <f>SUM(I46:I47)</f>
        <v>0</v>
      </c>
      <c r="J48" s="55"/>
      <c r="K48" s="81">
        <f>SUM(K46:K47)</f>
        <v>0</v>
      </c>
      <c r="L48" s="55"/>
      <c r="M48" s="81">
        <f>SUM(M46:M47)</f>
        <v>0</v>
      </c>
      <c r="N48" s="55"/>
      <c r="O48" s="58">
        <f>SUM(O46:O47)</f>
        <v>819882</v>
      </c>
      <c r="P48" s="55"/>
      <c r="Q48" s="58">
        <f>SUM(Q46:Q47)</f>
        <v>819882</v>
      </c>
    </row>
    <row r="49" spans="1:17" ht="11.25" customHeight="1">
      <c r="A49" s="18"/>
      <c r="B49" s="12"/>
      <c r="C49" s="84"/>
      <c r="D49" s="57"/>
      <c r="E49" s="84"/>
      <c r="F49" s="79"/>
      <c r="G49" s="84"/>
      <c r="H49" s="55"/>
      <c r="I49" s="84"/>
      <c r="J49" s="55"/>
      <c r="K49" s="84"/>
      <c r="L49" s="55"/>
      <c r="M49" s="84"/>
      <c r="N49" s="55"/>
      <c r="O49" s="57"/>
      <c r="P49" s="55"/>
      <c r="Q49" s="57"/>
    </row>
    <row r="50" spans="1:17" ht="22.5" customHeight="1" thickBot="1">
      <c r="A50" s="60" t="s">
        <v>203</v>
      </c>
      <c r="B50" s="12"/>
      <c r="C50" s="61">
        <f>C36+C43+C48</f>
        <v>435935</v>
      </c>
      <c r="D50" s="57"/>
      <c r="E50" s="61">
        <f>E36+E43+E48</f>
        <v>2304524</v>
      </c>
      <c r="F50" s="57"/>
      <c r="G50" s="61">
        <f>G36+G43+G48</f>
        <v>0</v>
      </c>
      <c r="H50" s="57"/>
      <c r="I50" s="61">
        <f>I36+I43+I48</f>
        <v>2005</v>
      </c>
      <c r="J50" s="57"/>
      <c r="K50" s="61">
        <f>K36+K43+K48</f>
        <v>43695</v>
      </c>
      <c r="L50" s="57"/>
      <c r="M50" s="61">
        <f>M36+M43+M48</f>
        <v>25060</v>
      </c>
      <c r="N50" s="57"/>
      <c r="O50" s="61">
        <f>O36+O43+O48</f>
        <v>1453174</v>
      </c>
      <c r="P50" s="57"/>
      <c r="Q50" s="61">
        <f>Q36+Q43+Q48</f>
        <v>4264393</v>
      </c>
    </row>
    <row r="51" spans="1:17" ht="22.5" customHeight="1" thickTop="1"/>
  </sheetData>
  <mergeCells count="7">
    <mergeCell ref="C34:O34"/>
    <mergeCell ref="C4:O4"/>
    <mergeCell ref="I5:M5"/>
    <mergeCell ref="C9:O9"/>
    <mergeCell ref="C29:O29"/>
    <mergeCell ref="K30:O30"/>
    <mergeCell ref="G30:I30"/>
  </mergeCells>
  <pageMargins left="0.6" right="0.6" top="0.48" bottom="0.5" header="0.5" footer="0.5"/>
  <pageSetup paperSize="9" scale="89" firstPageNumber="12" orientation="landscape" useFirstPageNumber="1" r:id="rId1"/>
  <headerFooter>
    <oddFooter>&amp;L&amp;"Angsana New,Regular"&amp;15หมายเหตุประกอบงบการเงินระหว่างกาลแบบย่อเป็นส่วนหนึ่งของงบการเงินนี้
&amp;C&amp;"Angsana New,Regular"&amp;15&amp;P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opLeftCell="A92" zoomScale="90" zoomScaleNormal="90" zoomScaleSheetLayoutView="70" workbookViewId="0">
      <selection activeCell="M35" sqref="M35"/>
    </sheetView>
  </sheetViews>
  <sheetFormatPr defaultColWidth="9.140625" defaultRowHeight="22.5" customHeight="1"/>
  <cols>
    <col min="1" max="1" width="65.7109375" style="102" customWidth="1"/>
    <col min="2" max="2" width="12" style="102" customWidth="1"/>
    <col min="3" max="3" width="11.42578125" style="6" customWidth="1"/>
    <col min="4" max="4" width="1.5703125" style="6" customWidth="1"/>
    <col min="5" max="5" width="11.42578125" style="6" customWidth="1"/>
    <col min="6" max="6" width="1.5703125" style="6" customWidth="1"/>
    <col min="7" max="7" width="11.42578125" style="6" customWidth="1"/>
    <col min="8" max="8" width="1.5703125" style="6" customWidth="1"/>
    <col min="9" max="9" width="11.42578125" style="6" customWidth="1"/>
    <col min="10" max="16384" width="9.140625" style="102"/>
  </cols>
  <sheetData>
    <row r="1" spans="1:9" ht="22.5" customHeight="1">
      <c r="A1" s="204" t="s">
        <v>0</v>
      </c>
      <c r="B1" s="204"/>
      <c r="C1" s="204"/>
      <c r="D1" s="3"/>
      <c r="E1" s="3"/>
      <c r="F1" s="3"/>
      <c r="G1" s="3"/>
      <c r="H1" s="3"/>
      <c r="I1" s="3"/>
    </row>
    <row r="2" spans="1:9" ht="22.5" customHeight="1">
      <c r="A2" s="99" t="s">
        <v>91</v>
      </c>
      <c r="B2" s="99"/>
      <c r="C2" s="3"/>
      <c r="D2" s="3"/>
      <c r="E2" s="3"/>
      <c r="F2" s="3"/>
      <c r="G2" s="3"/>
      <c r="H2" s="3"/>
      <c r="I2" s="3"/>
    </row>
    <row r="3" spans="1:9" ht="23.25">
      <c r="A3" s="4"/>
      <c r="B3" s="4"/>
      <c r="C3" s="3"/>
      <c r="D3" s="3"/>
      <c r="E3" s="3"/>
      <c r="F3" s="3"/>
      <c r="G3" s="3"/>
      <c r="H3" s="3"/>
      <c r="I3" s="3"/>
    </row>
    <row r="4" spans="1:9" s="6" customFormat="1" ht="22.5" customHeight="1">
      <c r="C4" s="194" t="s">
        <v>2</v>
      </c>
      <c r="D4" s="194"/>
      <c r="E4" s="194"/>
      <c r="F4" s="95"/>
      <c r="G4" s="194" t="s">
        <v>3</v>
      </c>
      <c r="H4" s="194"/>
      <c r="I4" s="194"/>
    </row>
    <row r="5" spans="1:9" s="6" customFormat="1" ht="22.5" customHeight="1">
      <c r="C5" s="203" t="s">
        <v>128</v>
      </c>
      <c r="D5" s="203"/>
      <c r="E5" s="203"/>
      <c r="F5" s="8"/>
      <c r="G5" s="203" t="s">
        <v>128</v>
      </c>
      <c r="H5" s="203"/>
      <c r="I5" s="203"/>
    </row>
    <row r="6" spans="1:9" s="6" customFormat="1" ht="22.5" customHeight="1">
      <c r="C6" s="195" t="s">
        <v>127</v>
      </c>
      <c r="D6" s="195"/>
      <c r="E6" s="195"/>
      <c r="F6" s="8"/>
      <c r="G6" s="195" t="s">
        <v>127</v>
      </c>
      <c r="H6" s="195"/>
      <c r="I6" s="195"/>
    </row>
    <row r="7" spans="1:9" s="6" customFormat="1" ht="22.5" customHeight="1">
      <c r="A7" s="18"/>
      <c r="B7" s="9" t="s">
        <v>6</v>
      </c>
      <c r="C7" s="154">
        <v>2562</v>
      </c>
      <c r="D7" s="154"/>
      <c r="E7" s="154">
        <v>2561</v>
      </c>
      <c r="F7" s="154"/>
      <c r="G7" s="154">
        <v>2562</v>
      </c>
      <c r="H7" s="154"/>
      <c r="I7" s="154">
        <v>2561</v>
      </c>
    </row>
    <row r="8" spans="1:9" s="6" customFormat="1" ht="18" customHeight="1">
      <c r="A8" s="3"/>
      <c r="B8" s="3"/>
      <c r="C8" s="193" t="s">
        <v>8</v>
      </c>
      <c r="D8" s="193"/>
      <c r="E8" s="193"/>
      <c r="F8" s="193"/>
      <c r="G8" s="193"/>
      <c r="H8" s="193"/>
      <c r="I8" s="193"/>
    </row>
    <row r="9" spans="1:9" s="6" customFormat="1" ht="19.5" customHeight="1">
      <c r="A9" s="72" t="s">
        <v>92</v>
      </c>
      <c r="B9" s="72"/>
      <c r="C9" s="13"/>
      <c r="D9" s="25"/>
      <c r="E9" s="13"/>
      <c r="F9" s="25"/>
      <c r="G9" s="25"/>
      <c r="H9" s="25"/>
      <c r="I9" s="25"/>
    </row>
    <row r="10" spans="1:9" s="6" customFormat="1" ht="22.5" customHeight="1">
      <c r="A10" s="21" t="s">
        <v>64</v>
      </c>
      <c r="B10" s="21"/>
      <c r="C10" s="14">
        <v>756242</v>
      </c>
      <c r="D10" s="14"/>
      <c r="E10" s="14">
        <f>'PL6-9'!F85</f>
        <v>798807</v>
      </c>
      <c r="F10" s="92"/>
      <c r="G10" s="14">
        <v>819882</v>
      </c>
      <c r="H10" s="14"/>
      <c r="I10" s="14">
        <f>'PL6-9'!J85</f>
        <v>569720</v>
      </c>
    </row>
    <row r="11" spans="1:9" s="6" customFormat="1" ht="22.5" customHeight="1">
      <c r="A11" s="73" t="s">
        <v>140</v>
      </c>
      <c r="B11" s="73"/>
      <c r="C11" s="14"/>
      <c r="D11" s="92"/>
      <c r="E11" s="14"/>
      <c r="F11" s="92"/>
      <c r="G11" s="14"/>
      <c r="H11" s="92"/>
      <c r="I11" s="14"/>
    </row>
    <row r="12" spans="1:9" s="6" customFormat="1" ht="22.5" customHeight="1">
      <c r="A12" s="16" t="s">
        <v>166</v>
      </c>
      <c r="B12" s="7">
        <v>14</v>
      </c>
      <c r="C12" s="125">
        <v>96832</v>
      </c>
      <c r="D12" s="74"/>
      <c r="E12" s="125">
        <v>140160</v>
      </c>
      <c r="F12" s="53"/>
      <c r="G12" s="125">
        <v>15510</v>
      </c>
      <c r="H12" s="74"/>
      <c r="I12" s="125">
        <v>70438</v>
      </c>
    </row>
    <row r="13" spans="1:9" s="6" customFormat="1" ht="22.5" customHeight="1">
      <c r="A13" s="21" t="s">
        <v>60</v>
      </c>
      <c r="B13" s="21"/>
      <c r="C13" s="14">
        <v>48668</v>
      </c>
      <c r="D13" s="14"/>
      <c r="E13" s="14">
        <v>21657</v>
      </c>
      <c r="F13" s="92"/>
      <c r="G13" s="14">
        <v>10222</v>
      </c>
      <c r="H13" s="14"/>
      <c r="I13" s="14">
        <v>3863</v>
      </c>
    </row>
    <row r="14" spans="1:9" s="6" customFormat="1" ht="22.5" customHeight="1">
      <c r="A14" s="16" t="s">
        <v>219</v>
      </c>
      <c r="B14" s="16"/>
      <c r="C14" s="14">
        <v>112762</v>
      </c>
      <c r="D14" s="14"/>
      <c r="E14" s="14">
        <v>104455</v>
      </c>
      <c r="F14" s="92"/>
      <c r="G14" s="14">
        <v>57415</v>
      </c>
      <c r="H14" s="14"/>
      <c r="I14" s="14">
        <v>56966</v>
      </c>
    </row>
    <row r="15" spans="1:9" s="6" customFormat="1" ht="22.5" customHeight="1">
      <c r="A15" s="16" t="s">
        <v>93</v>
      </c>
      <c r="B15" s="16"/>
      <c r="C15" s="14">
        <v>5016</v>
      </c>
      <c r="D15" s="14"/>
      <c r="E15" s="14">
        <v>5174</v>
      </c>
      <c r="F15" s="92"/>
      <c r="G15" s="14">
        <v>1081</v>
      </c>
      <c r="H15" s="14"/>
      <c r="I15" s="14">
        <v>962</v>
      </c>
    </row>
    <row r="16" spans="1:9" s="6" customFormat="1" ht="22.5" customHeight="1">
      <c r="A16" s="16" t="s">
        <v>237</v>
      </c>
      <c r="B16" s="16"/>
      <c r="C16" s="14">
        <v>1619</v>
      </c>
      <c r="D16" s="14"/>
      <c r="E16" s="14">
        <v>0</v>
      </c>
      <c r="F16" s="92"/>
      <c r="G16" s="14">
        <v>0</v>
      </c>
      <c r="H16" s="14"/>
      <c r="I16" s="14"/>
    </row>
    <row r="17" spans="1:9" s="6" customFormat="1" ht="22.5" customHeight="1">
      <c r="A17" s="16" t="s">
        <v>248</v>
      </c>
      <c r="B17" s="7">
        <v>4</v>
      </c>
      <c r="C17" s="14">
        <v>0</v>
      </c>
      <c r="D17" s="14"/>
      <c r="E17" s="14">
        <v>0</v>
      </c>
      <c r="F17" s="92"/>
      <c r="G17" s="14">
        <v>34000</v>
      </c>
      <c r="H17" s="14"/>
      <c r="I17" s="14">
        <v>0</v>
      </c>
    </row>
    <row r="18" spans="1:9" s="6" customFormat="1" ht="22.5" customHeight="1">
      <c r="A18" s="16" t="s">
        <v>167</v>
      </c>
      <c r="B18" s="16"/>
      <c r="C18" s="14">
        <v>25948</v>
      </c>
      <c r="D18" s="14"/>
      <c r="E18" s="14">
        <v>1660</v>
      </c>
      <c r="F18" s="92"/>
      <c r="G18" s="14">
        <v>8666</v>
      </c>
      <c r="H18" s="14"/>
      <c r="I18" s="14">
        <v>-3335</v>
      </c>
    </row>
    <row r="19" spans="1:9" s="6" customFormat="1" ht="22.5" customHeight="1">
      <c r="A19" s="16" t="s">
        <v>51</v>
      </c>
      <c r="B19" s="16"/>
      <c r="C19" s="14">
        <v>-12781</v>
      </c>
      <c r="D19" s="14"/>
      <c r="E19" s="14">
        <v>-19437</v>
      </c>
      <c r="F19" s="92"/>
      <c r="G19" s="14">
        <v>-364845</v>
      </c>
      <c r="H19" s="14"/>
      <c r="I19" s="14">
        <v>-18988</v>
      </c>
    </row>
    <row r="20" spans="1:9" s="6" customFormat="1" ht="22.5" customHeight="1">
      <c r="A20" s="16" t="s">
        <v>168</v>
      </c>
      <c r="B20" s="7"/>
      <c r="C20" s="14">
        <v>1081</v>
      </c>
      <c r="D20" s="14"/>
      <c r="E20" s="14">
        <v>1894</v>
      </c>
      <c r="F20" s="103"/>
      <c r="G20" s="101">
        <v>0</v>
      </c>
      <c r="H20" s="14"/>
      <c r="I20" s="101">
        <v>928</v>
      </c>
    </row>
    <row r="21" spans="1:9" s="6" customFormat="1" ht="22.5" customHeight="1">
      <c r="A21" s="16" t="s">
        <v>220</v>
      </c>
      <c r="B21" s="16"/>
      <c r="C21" s="14">
        <v>8634</v>
      </c>
      <c r="D21" s="14"/>
      <c r="E21" s="14">
        <v>-24256</v>
      </c>
      <c r="F21" s="92"/>
      <c r="G21" s="14">
        <v>27354</v>
      </c>
      <c r="H21" s="14"/>
      <c r="I21" s="14">
        <v>-18928</v>
      </c>
    </row>
    <row r="22" spans="1:9" s="6" customFormat="1" ht="22.5" customHeight="1">
      <c r="A22" s="16" t="s">
        <v>170</v>
      </c>
      <c r="B22" s="16"/>
      <c r="C22" s="14">
        <v>8650</v>
      </c>
      <c r="D22" s="14"/>
      <c r="E22" s="14">
        <v>-473</v>
      </c>
      <c r="F22" s="92"/>
      <c r="G22" s="14">
        <v>8710</v>
      </c>
      <c r="H22" s="14"/>
      <c r="I22" s="14">
        <v>233</v>
      </c>
    </row>
    <row r="23" spans="1:9" s="6" customFormat="1" ht="22.5" customHeight="1">
      <c r="A23" s="16" t="s">
        <v>171</v>
      </c>
      <c r="B23" s="16"/>
      <c r="C23" s="14"/>
      <c r="D23" s="14"/>
      <c r="E23" s="14"/>
      <c r="F23" s="92"/>
      <c r="G23" s="14"/>
      <c r="H23" s="14"/>
      <c r="I23" s="14"/>
    </row>
    <row r="24" spans="1:9" s="6" customFormat="1" ht="22.5" customHeight="1">
      <c r="A24" s="77" t="s">
        <v>172</v>
      </c>
      <c r="B24" s="16"/>
      <c r="C24" s="14">
        <v>0</v>
      </c>
      <c r="D24" s="14"/>
      <c r="E24" s="14">
        <v>-76914</v>
      </c>
      <c r="F24" s="92"/>
      <c r="G24" s="14">
        <v>0</v>
      </c>
      <c r="H24" s="14"/>
      <c r="I24" s="14">
        <v>-76914</v>
      </c>
    </row>
    <row r="25" spans="1:9" s="6" customFormat="1" ht="22.5" customHeight="1">
      <c r="A25" s="16" t="s">
        <v>169</v>
      </c>
      <c r="B25" s="7">
        <v>6</v>
      </c>
      <c r="C25" s="74">
        <v>6621</v>
      </c>
      <c r="D25" s="74"/>
      <c r="E25" s="74">
        <v>2737</v>
      </c>
      <c r="F25" s="53"/>
      <c r="G25" s="74">
        <v>0</v>
      </c>
      <c r="H25" s="74"/>
      <c r="I25" s="74">
        <v>0</v>
      </c>
    </row>
    <row r="26" spans="1:9" s="6" customFormat="1" ht="22.5" customHeight="1">
      <c r="A26" s="16" t="s">
        <v>232</v>
      </c>
      <c r="B26" s="16"/>
      <c r="C26" s="74">
        <v>55963</v>
      </c>
      <c r="D26" s="74"/>
      <c r="E26" s="74">
        <v>17376</v>
      </c>
      <c r="F26" s="53"/>
      <c r="G26" s="74">
        <v>34352</v>
      </c>
      <c r="H26" s="74"/>
      <c r="I26" s="74">
        <v>10010</v>
      </c>
    </row>
    <row r="27" spans="1:9" s="6" customFormat="1" ht="22.5" customHeight="1">
      <c r="A27" s="16" t="s">
        <v>107</v>
      </c>
      <c r="B27" s="7">
        <v>12</v>
      </c>
      <c r="C27" s="124">
        <v>0</v>
      </c>
      <c r="D27" s="74"/>
      <c r="E27" s="124">
        <v>8290</v>
      </c>
      <c r="F27" s="53"/>
      <c r="G27" s="124">
        <v>0</v>
      </c>
      <c r="H27" s="74"/>
      <c r="I27" s="124">
        <v>1817</v>
      </c>
    </row>
    <row r="28" spans="1:9" s="6" customFormat="1" ht="22.5" hidden="1" customHeight="1">
      <c r="A28" s="16"/>
      <c r="B28" s="7"/>
      <c r="C28" s="75"/>
      <c r="D28" s="74"/>
      <c r="E28" s="75"/>
      <c r="F28" s="53"/>
      <c r="G28" s="75"/>
      <c r="H28" s="74"/>
      <c r="I28" s="75"/>
    </row>
    <row r="29" spans="1:9" s="6" customFormat="1" ht="19.5" customHeight="1">
      <c r="A29" s="76"/>
      <c r="B29" s="76"/>
      <c r="C29" s="92">
        <f>SUM(C10:C28)</f>
        <v>1115255</v>
      </c>
      <c r="D29" s="53"/>
      <c r="E29" s="92">
        <f>SUM(E10:E28)</f>
        <v>981130</v>
      </c>
      <c r="F29" s="53"/>
      <c r="G29" s="92">
        <f>SUM(G10:G28)</f>
        <v>652347</v>
      </c>
      <c r="H29" s="53"/>
      <c r="I29" s="92">
        <f>SUM(I10:I28)</f>
        <v>596772</v>
      </c>
    </row>
    <row r="30" spans="1:9" s="6" customFormat="1" ht="22.5" customHeight="1">
      <c r="A30" s="73" t="s">
        <v>94</v>
      </c>
      <c r="B30" s="73"/>
      <c r="C30" s="54"/>
      <c r="D30" s="92"/>
      <c r="E30" s="54"/>
      <c r="F30" s="92"/>
      <c r="G30" s="92"/>
      <c r="H30" s="92"/>
      <c r="I30" s="92"/>
    </row>
    <row r="31" spans="1:9" s="6" customFormat="1" ht="22.5" customHeight="1">
      <c r="A31" s="16" t="s">
        <v>11</v>
      </c>
      <c r="B31" s="16"/>
      <c r="C31" s="14">
        <v>20736</v>
      </c>
      <c r="D31" s="92"/>
      <c r="E31" s="14">
        <v>320506</v>
      </c>
      <c r="F31" s="14"/>
      <c r="G31" s="14">
        <v>27871</v>
      </c>
      <c r="H31" s="14"/>
      <c r="I31" s="14">
        <v>-11449</v>
      </c>
    </row>
    <row r="32" spans="1:9" s="6" customFormat="1" ht="22.5" customHeight="1">
      <c r="A32" s="16" t="s">
        <v>152</v>
      </c>
      <c r="B32" s="16"/>
      <c r="C32" s="14">
        <v>-70581</v>
      </c>
      <c r="D32" s="92"/>
      <c r="E32" s="14">
        <v>-123157</v>
      </c>
      <c r="F32" s="14"/>
      <c r="G32" s="14">
        <v>-51648</v>
      </c>
      <c r="H32" s="14"/>
      <c r="I32" s="14">
        <v>-9807</v>
      </c>
    </row>
    <row r="33" spans="1:9" s="6" customFormat="1" ht="22.5" customHeight="1">
      <c r="A33" s="16" t="s">
        <v>95</v>
      </c>
      <c r="B33" s="16"/>
      <c r="C33" s="14">
        <v>-263365</v>
      </c>
      <c r="D33" s="92"/>
      <c r="E33" s="14">
        <v>-271616</v>
      </c>
      <c r="F33" s="14"/>
      <c r="G33" s="14">
        <v>-103690</v>
      </c>
      <c r="H33" s="14"/>
      <c r="I33" s="14">
        <v>-47427</v>
      </c>
    </row>
    <row r="34" spans="1:9" s="6" customFormat="1" ht="22.5" customHeight="1">
      <c r="A34" s="16" t="s">
        <v>13</v>
      </c>
      <c r="B34" s="16"/>
      <c r="C34" s="14">
        <v>40061</v>
      </c>
      <c r="D34" s="92"/>
      <c r="E34" s="14">
        <v>3912</v>
      </c>
      <c r="F34" s="14"/>
      <c r="G34" s="14">
        <v>15392</v>
      </c>
      <c r="H34" s="14"/>
      <c r="I34" s="14">
        <v>-50102</v>
      </c>
    </row>
    <row r="35" spans="1:9" s="6" customFormat="1" ht="22.5" customHeight="1">
      <c r="A35" s="16" t="s">
        <v>17</v>
      </c>
      <c r="B35" s="16"/>
      <c r="C35" s="14">
        <v>-1644</v>
      </c>
      <c r="D35" s="92"/>
      <c r="E35" s="14">
        <v>-694</v>
      </c>
      <c r="F35" s="14"/>
      <c r="G35" s="14">
        <v>0</v>
      </c>
      <c r="H35" s="14"/>
      <c r="I35" s="14">
        <v>0</v>
      </c>
    </row>
    <row r="36" spans="1:9" s="6" customFormat="1" ht="22.5" customHeight="1">
      <c r="A36" s="16" t="s">
        <v>96</v>
      </c>
      <c r="B36" s="16"/>
      <c r="C36" s="14">
        <v>-1810</v>
      </c>
      <c r="D36" s="92"/>
      <c r="E36" s="14">
        <v>4870</v>
      </c>
      <c r="F36" s="14"/>
      <c r="G36" s="14">
        <v>7152</v>
      </c>
      <c r="H36" s="14"/>
      <c r="I36" s="14">
        <v>-47</v>
      </c>
    </row>
    <row r="37" spans="1:9" s="6" customFormat="1" ht="22.5" customHeight="1">
      <c r="A37" s="16" t="s">
        <v>26</v>
      </c>
      <c r="B37" s="16"/>
      <c r="C37" s="14">
        <v>163205</v>
      </c>
      <c r="D37" s="92"/>
      <c r="E37" s="14">
        <v>-46524</v>
      </c>
      <c r="F37" s="14"/>
      <c r="G37" s="14">
        <v>-51211</v>
      </c>
      <c r="H37" s="14"/>
      <c r="I37" s="14">
        <v>2505</v>
      </c>
    </row>
    <row r="38" spans="1:9" s="6" customFormat="1" ht="22.5" customHeight="1">
      <c r="A38" s="16" t="s">
        <v>155</v>
      </c>
      <c r="B38" s="16"/>
      <c r="C38" s="14">
        <v>62382</v>
      </c>
      <c r="D38" s="92"/>
      <c r="E38" s="14">
        <v>-207466</v>
      </c>
      <c r="F38" s="14"/>
      <c r="G38" s="14">
        <v>-45629</v>
      </c>
      <c r="H38" s="14"/>
      <c r="I38" s="14">
        <v>12608</v>
      </c>
    </row>
    <row r="39" spans="1:9" s="6" customFormat="1" ht="22.5" customHeight="1">
      <c r="A39" s="16" t="s">
        <v>28</v>
      </c>
      <c r="B39" s="16"/>
      <c r="C39" s="14">
        <v>15089</v>
      </c>
      <c r="D39" s="92"/>
      <c r="E39" s="14">
        <v>22394</v>
      </c>
      <c r="F39" s="14"/>
      <c r="G39" s="14">
        <v>-651</v>
      </c>
      <c r="H39" s="14"/>
      <c r="I39" s="14">
        <v>26300</v>
      </c>
    </row>
    <row r="40" spans="1:9" s="6" customFormat="1" ht="22.5" customHeight="1">
      <c r="A40" s="16" t="s">
        <v>185</v>
      </c>
      <c r="B40" s="16"/>
      <c r="C40" s="14">
        <v>-8897</v>
      </c>
      <c r="D40" s="92"/>
      <c r="E40" s="14">
        <v>0</v>
      </c>
      <c r="F40" s="14"/>
      <c r="G40" s="14">
        <v>-744</v>
      </c>
      <c r="H40" s="14"/>
      <c r="I40" s="14">
        <v>0</v>
      </c>
    </row>
    <row r="41" spans="1:9" s="6" customFormat="1" ht="22.5" customHeight="1">
      <c r="A41" s="16" t="s">
        <v>195</v>
      </c>
      <c r="B41" s="16"/>
      <c r="C41" s="14">
        <v>16836</v>
      </c>
      <c r="D41" s="92"/>
      <c r="E41" s="14">
        <v>0</v>
      </c>
      <c r="F41" s="14"/>
      <c r="G41" s="14">
        <v>1720</v>
      </c>
      <c r="H41" s="14"/>
      <c r="I41" s="14"/>
    </row>
    <row r="42" spans="1:9" s="6" customFormat="1" ht="22.5" customHeight="1">
      <c r="A42" s="16" t="s">
        <v>33</v>
      </c>
      <c r="B42" s="16"/>
      <c r="C42" s="51">
        <v>0</v>
      </c>
      <c r="D42" s="92"/>
      <c r="E42" s="51">
        <v>-15</v>
      </c>
      <c r="F42" s="14"/>
      <c r="G42" s="51">
        <v>0</v>
      </c>
      <c r="H42" s="74"/>
      <c r="I42" s="51">
        <v>0</v>
      </c>
    </row>
    <row r="43" spans="1:9" s="6" customFormat="1" ht="22.5" customHeight="1">
      <c r="A43" s="16" t="s">
        <v>247</v>
      </c>
      <c r="B43" s="16"/>
      <c r="C43" s="89">
        <v>-5799</v>
      </c>
      <c r="D43" s="92"/>
      <c r="E43" s="89">
        <v>-185</v>
      </c>
      <c r="F43" s="14"/>
      <c r="G43" s="89">
        <v>-2343</v>
      </c>
      <c r="H43" s="74"/>
      <c r="I43" s="89">
        <v>0</v>
      </c>
    </row>
    <row r="44" spans="1:9" s="6" customFormat="1" ht="22.5" customHeight="1">
      <c r="A44" s="16" t="s">
        <v>173</v>
      </c>
      <c r="B44" s="16"/>
      <c r="C44" s="14">
        <f>SUM(C29:C43)</f>
        <v>1081468</v>
      </c>
      <c r="D44" s="92"/>
      <c r="E44" s="14">
        <f>SUM(E29:E43)</f>
        <v>683155</v>
      </c>
      <c r="F44" s="14"/>
      <c r="G44" s="14">
        <f>SUM(G29:G43)</f>
        <v>448566</v>
      </c>
      <c r="H44" s="14"/>
      <c r="I44" s="14">
        <f>SUM(I29:I43)</f>
        <v>519353</v>
      </c>
    </row>
    <row r="45" spans="1:9" s="6" customFormat="1" ht="22.5" customHeight="1">
      <c r="A45" s="16" t="s">
        <v>97</v>
      </c>
      <c r="B45" s="16"/>
      <c r="C45" s="14">
        <v>-141736</v>
      </c>
      <c r="D45" s="92"/>
      <c r="E45" s="14">
        <v>-240233</v>
      </c>
      <c r="F45" s="14"/>
      <c r="G45" s="14">
        <v>-16538</v>
      </c>
      <c r="H45" s="14"/>
      <c r="I45" s="14">
        <v>-108199</v>
      </c>
    </row>
    <row r="46" spans="1:9" s="6" customFormat="1" ht="22.5" customHeight="1">
      <c r="A46" s="76" t="s">
        <v>174</v>
      </c>
      <c r="B46" s="76"/>
      <c r="C46" s="104">
        <f>SUM(C44:C45)</f>
        <v>939732</v>
      </c>
      <c r="D46" s="92"/>
      <c r="E46" s="104">
        <f>SUM(E44:E45)</f>
        <v>442922</v>
      </c>
      <c r="F46" s="92"/>
      <c r="G46" s="104">
        <f>SUM(G44:G45)</f>
        <v>432028</v>
      </c>
      <c r="H46" s="92"/>
      <c r="I46" s="104">
        <f>SUM(I44:I45)</f>
        <v>411154</v>
      </c>
    </row>
    <row r="47" spans="1:9" s="6" customFormat="1" ht="36" customHeight="1">
      <c r="A47" s="76"/>
      <c r="B47" s="76"/>
      <c r="C47" s="23"/>
      <c r="D47" s="25"/>
      <c r="E47" s="23"/>
      <c r="F47" s="25"/>
      <c r="G47" s="23"/>
      <c r="H47" s="25"/>
      <c r="I47" s="23"/>
    </row>
    <row r="48" spans="1:9" s="6" customFormat="1" ht="22.5" customHeight="1">
      <c r="A48" s="204" t="s">
        <v>0</v>
      </c>
      <c r="B48" s="204"/>
      <c r="C48" s="204"/>
      <c r="D48" s="3"/>
      <c r="E48" s="3"/>
      <c r="F48" s="3"/>
      <c r="G48" s="3"/>
      <c r="H48" s="3"/>
      <c r="I48" s="3"/>
    </row>
    <row r="49" spans="1:9" ht="22.5" customHeight="1">
      <c r="A49" s="99" t="s">
        <v>91</v>
      </c>
      <c r="B49" s="99"/>
      <c r="C49" s="3"/>
      <c r="D49" s="3"/>
      <c r="E49" s="3"/>
      <c r="F49" s="3"/>
      <c r="G49" s="3"/>
      <c r="H49" s="3"/>
      <c r="I49" s="3"/>
    </row>
    <row r="50" spans="1:9" ht="10.5" hidden="1" customHeight="1">
      <c r="A50" s="4"/>
      <c r="B50" s="4"/>
      <c r="C50" s="3"/>
      <c r="D50" s="3"/>
      <c r="E50" s="3"/>
      <c r="F50" s="3"/>
      <c r="G50" s="3"/>
      <c r="H50" s="3"/>
      <c r="I50" s="3"/>
    </row>
    <row r="51" spans="1:9" ht="23.25">
      <c r="A51" s="6"/>
      <c r="B51" s="6"/>
      <c r="C51" s="194" t="s">
        <v>2</v>
      </c>
      <c r="D51" s="194"/>
      <c r="E51" s="194"/>
      <c r="F51" s="95"/>
      <c r="G51" s="194" t="s">
        <v>3</v>
      </c>
      <c r="H51" s="194"/>
      <c r="I51" s="194"/>
    </row>
    <row r="52" spans="1:9" s="6" customFormat="1" ht="22.5" customHeight="1">
      <c r="C52" s="203" t="s">
        <v>128</v>
      </c>
      <c r="D52" s="203"/>
      <c r="E52" s="203"/>
      <c r="F52" s="8"/>
      <c r="G52" s="203" t="s">
        <v>128</v>
      </c>
      <c r="H52" s="203"/>
      <c r="I52" s="203"/>
    </row>
    <row r="53" spans="1:9" s="6" customFormat="1" ht="22.5" customHeight="1">
      <c r="C53" s="195" t="s">
        <v>127</v>
      </c>
      <c r="D53" s="195"/>
      <c r="E53" s="195"/>
      <c r="F53" s="8"/>
      <c r="G53" s="195" t="s">
        <v>127</v>
      </c>
      <c r="H53" s="195"/>
      <c r="I53" s="195"/>
    </row>
    <row r="54" spans="1:9" s="6" customFormat="1" ht="22.5" customHeight="1">
      <c r="A54" s="18"/>
      <c r="B54" s="9" t="s">
        <v>6</v>
      </c>
      <c r="C54" s="154">
        <v>2562</v>
      </c>
      <c r="D54" s="154"/>
      <c r="E54" s="154">
        <v>2561</v>
      </c>
      <c r="F54" s="154"/>
      <c r="G54" s="154">
        <v>2562</v>
      </c>
      <c r="H54" s="154"/>
      <c r="I54" s="154">
        <v>2561</v>
      </c>
    </row>
    <row r="55" spans="1:9" s="6" customFormat="1" ht="19.5" customHeight="1">
      <c r="A55" s="3"/>
      <c r="B55" s="3"/>
      <c r="C55" s="193" t="s">
        <v>8</v>
      </c>
      <c r="D55" s="193"/>
      <c r="E55" s="193"/>
      <c r="F55" s="193"/>
      <c r="G55" s="193"/>
      <c r="H55" s="193"/>
      <c r="I55" s="193"/>
    </row>
    <row r="56" spans="1:9" s="6" customFormat="1" ht="18.75" customHeight="1">
      <c r="A56" s="72" t="s">
        <v>98</v>
      </c>
      <c r="B56" s="72"/>
      <c r="C56" s="13"/>
      <c r="D56" s="25"/>
      <c r="E56" s="13"/>
      <c r="F56" s="25"/>
      <c r="G56" s="25"/>
      <c r="H56" s="25"/>
      <c r="I56" s="25"/>
    </row>
    <row r="57" spans="1:9" s="6" customFormat="1" ht="22.5" customHeight="1">
      <c r="A57" s="16" t="s">
        <v>221</v>
      </c>
      <c r="B57" s="16"/>
      <c r="C57" s="14">
        <v>10259</v>
      </c>
      <c r="D57" s="92"/>
      <c r="E57" s="14">
        <v>18256</v>
      </c>
      <c r="F57" s="92"/>
      <c r="G57" s="14">
        <v>9150</v>
      </c>
      <c r="H57" s="92"/>
      <c r="I57" s="14">
        <v>13726</v>
      </c>
    </row>
    <row r="58" spans="1:9" s="6" customFormat="1" ht="22.5" customHeight="1">
      <c r="A58" s="16" t="s">
        <v>222</v>
      </c>
      <c r="B58" s="7">
        <v>7</v>
      </c>
      <c r="C58" s="74">
        <v>0</v>
      </c>
      <c r="D58" s="92"/>
      <c r="E58" s="74">
        <v>0</v>
      </c>
      <c r="F58" s="92"/>
      <c r="G58" s="74">
        <v>353264</v>
      </c>
      <c r="H58" s="92"/>
      <c r="I58" s="74">
        <v>4101</v>
      </c>
    </row>
    <row r="59" spans="1:9" s="6" customFormat="1" ht="22.5" customHeight="1">
      <c r="A59" s="16" t="s">
        <v>141</v>
      </c>
      <c r="B59" s="16"/>
      <c r="C59" s="14">
        <v>-426479</v>
      </c>
      <c r="D59" s="92"/>
      <c r="E59" s="14">
        <v>-230597</v>
      </c>
      <c r="F59" s="92"/>
      <c r="G59" s="14">
        <v>-277177</v>
      </c>
      <c r="H59" s="92"/>
      <c r="I59" s="14">
        <v>-41051</v>
      </c>
    </row>
    <row r="60" spans="1:9" s="6" customFormat="1" ht="22.5" customHeight="1">
      <c r="A60" s="16" t="s">
        <v>144</v>
      </c>
      <c r="B60" s="16"/>
      <c r="C60" s="14">
        <v>-3464</v>
      </c>
      <c r="D60" s="92"/>
      <c r="E60" s="14">
        <v>-12555</v>
      </c>
      <c r="F60" s="92"/>
      <c r="G60" s="14">
        <v>0</v>
      </c>
      <c r="H60" s="92"/>
      <c r="I60" s="14">
        <v>-10113</v>
      </c>
    </row>
    <row r="61" spans="1:9" s="6" customFormat="1" ht="22.5" hidden="1" customHeight="1">
      <c r="A61" s="16" t="s">
        <v>143</v>
      </c>
      <c r="B61" s="7">
        <v>7</v>
      </c>
      <c r="C61" s="14"/>
      <c r="D61" s="92"/>
      <c r="E61" s="14">
        <v>0</v>
      </c>
      <c r="F61" s="92"/>
      <c r="G61" s="14"/>
      <c r="H61" s="92"/>
      <c r="I61" s="14">
        <v>0</v>
      </c>
    </row>
    <row r="62" spans="1:9" s="6" customFormat="1" ht="22.5" customHeight="1">
      <c r="A62" s="16" t="s">
        <v>143</v>
      </c>
      <c r="B62" s="7">
        <v>7</v>
      </c>
      <c r="C62" s="14">
        <v>0</v>
      </c>
      <c r="D62" s="92"/>
      <c r="E62" s="14">
        <v>0</v>
      </c>
      <c r="F62" s="92"/>
      <c r="G62" s="14">
        <v>-1323</v>
      </c>
      <c r="H62" s="92"/>
      <c r="I62" s="14">
        <v>0</v>
      </c>
    </row>
    <row r="63" spans="1:9" s="6" customFormat="1" ht="22.5" customHeight="1">
      <c r="A63" s="16" t="s">
        <v>223</v>
      </c>
      <c r="B63" s="7">
        <v>6</v>
      </c>
      <c r="C63" s="14">
        <v>-11685</v>
      </c>
      <c r="D63" s="92"/>
      <c r="E63" s="14">
        <v>-73912</v>
      </c>
      <c r="F63" s="92"/>
      <c r="G63" s="14">
        <v>-10200</v>
      </c>
      <c r="H63" s="92"/>
      <c r="I63" s="14">
        <v>-73912</v>
      </c>
    </row>
    <row r="64" spans="1:9" s="6" customFormat="1" ht="22.5" customHeight="1">
      <c r="A64" s="16" t="s">
        <v>125</v>
      </c>
      <c r="B64" s="7">
        <v>4</v>
      </c>
      <c r="C64" s="14">
        <v>0</v>
      </c>
      <c r="D64" s="92"/>
      <c r="E64" s="14">
        <v>0</v>
      </c>
      <c r="F64" s="92"/>
      <c r="G64" s="14">
        <v>-62040</v>
      </c>
      <c r="H64" s="92"/>
      <c r="I64" s="14">
        <v>-8082</v>
      </c>
    </row>
    <row r="65" spans="1:9" s="6" customFormat="1" ht="22.5" customHeight="1">
      <c r="A65" s="16" t="s">
        <v>151</v>
      </c>
      <c r="B65" s="16"/>
      <c r="C65" s="74">
        <v>1285</v>
      </c>
      <c r="D65" s="53"/>
      <c r="E65" s="74">
        <v>4337</v>
      </c>
      <c r="F65" s="53"/>
      <c r="G65" s="74">
        <v>0</v>
      </c>
      <c r="H65" s="53"/>
      <c r="I65" s="74">
        <v>0</v>
      </c>
    </row>
    <row r="66" spans="1:9" s="6" customFormat="1" ht="22.5" customHeight="1">
      <c r="A66" s="16" t="s">
        <v>242</v>
      </c>
      <c r="B66" s="16"/>
      <c r="C66" s="74">
        <v>0</v>
      </c>
      <c r="D66" s="53"/>
      <c r="E66" s="74">
        <v>219588</v>
      </c>
      <c r="F66" s="53"/>
      <c r="G66" s="74">
        <v>0</v>
      </c>
      <c r="H66" s="53"/>
      <c r="I66" s="74">
        <v>219588</v>
      </c>
    </row>
    <row r="67" spans="1:9" s="6" customFormat="1" ht="22.5" hidden="1" customHeight="1">
      <c r="A67" s="16" t="s">
        <v>142</v>
      </c>
      <c r="B67" s="7"/>
      <c r="C67" s="14"/>
      <c r="D67" s="92"/>
      <c r="E67" s="14">
        <v>0</v>
      </c>
      <c r="F67" s="92"/>
      <c r="G67" s="14"/>
      <c r="H67" s="92"/>
      <c r="I67" s="14">
        <v>0</v>
      </c>
    </row>
    <row r="68" spans="1:9" s="6" customFormat="1" ht="22.5" hidden="1" customHeight="1">
      <c r="A68" s="16" t="s">
        <v>143</v>
      </c>
      <c r="B68" s="7"/>
      <c r="C68" s="93"/>
      <c r="D68" s="94"/>
      <c r="E68" s="14">
        <v>0</v>
      </c>
      <c r="F68" s="94"/>
      <c r="G68" s="14"/>
      <c r="H68" s="94"/>
      <c r="I68" s="14">
        <v>0</v>
      </c>
    </row>
    <row r="69" spans="1:9" s="6" customFormat="1" ht="22.5" hidden="1" customHeight="1">
      <c r="A69" s="16" t="s">
        <v>125</v>
      </c>
      <c r="B69" s="77"/>
      <c r="C69" s="14"/>
      <c r="D69" s="92"/>
      <c r="E69" s="14"/>
      <c r="F69" s="92"/>
      <c r="G69" s="14"/>
      <c r="H69" s="92"/>
      <c r="I69" s="14"/>
    </row>
    <row r="70" spans="1:9" s="6" customFormat="1" ht="22.5" hidden="1" customHeight="1">
      <c r="A70" s="16" t="s">
        <v>133</v>
      </c>
      <c r="B70" s="16"/>
      <c r="C70" s="14"/>
      <c r="D70" s="92"/>
      <c r="E70" s="14"/>
      <c r="F70" s="92"/>
      <c r="G70" s="14"/>
      <c r="H70" s="92"/>
      <c r="I70" s="14"/>
    </row>
    <row r="71" spans="1:9" s="6" customFormat="1" ht="22.5" hidden="1" customHeight="1">
      <c r="A71" s="16" t="s">
        <v>134</v>
      </c>
      <c r="B71" s="16"/>
      <c r="C71" s="14"/>
      <c r="D71" s="92"/>
      <c r="E71" s="14"/>
      <c r="F71" s="92"/>
      <c r="G71" s="14"/>
      <c r="H71" s="92"/>
      <c r="I71" s="14"/>
    </row>
    <row r="72" spans="1:9" s="6" customFormat="1" ht="22.5" customHeight="1">
      <c r="A72" s="16" t="s">
        <v>233</v>
      </c>
      <c r="B72" s="16"/>
      <c r="C72" s="14">
        <v>367330</v>
      </c>
      <c r="D72" s="92"/>
      <c r="E72" s="14">
        <v>493185</v>
      </c>
      <c r="F72" s="92"/>
      <c r="G72" s="14">
        <v>367330</v>
      </c>
      <c r="H72" s="92"/>
      <c r="I72" s="14">
        <v>457538</v>
      </c>
    </row>
    <row r="73" spans="1:9" s="6" customFormat="1" ht="22.5" customHeight="1">
      <c r="A73" s="16" t="s">
        <v>175</v>
      </c>
      <c r="B73" s="16"/>
      <c r="C73" s="14">
        <v>-29780</v>
      </c>
      <c r="D73" s="92"/>
      <c r="E73" s="14">
        <v>-463697</v>
      </c>
      <c r="F73" s="92"/>
      <c r="G73" s="14">
        <v>0</v>
      </c>
      <c r="H73" s="92"/>
      <c r="I73" s="14">
        <v>-463697</v>
      </c>
    </row>
    <row r="74" spans="1:9" s="6" customFormat="1" ht="22.5" hidden="1" customHeight="1">
      <c r="A74" s="16" t="s">
        <v>150</v>
      </c>
      <c r="B74" s="16"/>
      <c r="C74" s="14"/>
      <c r="D74" s="92"/>
      <c r="E74" s="14">
        <v>0</v>
      </c>
      <c r="F74" s="92"/>
      <c r="G74" s="14"/>
      <c r="H74" s="92"/>
      <c r="I74" s="14">
        <v>0</v>
      </c>
    </row>
    <row r="75" spans="1:9" s="6" customFormat="1" ht="22.5" hidden="1" customHeight="1">
      <c r="A75" s="16" t="s">
        <v>150</v>
      </c>
      <c r="B75" s="16"/>
      <c r="C75" s="14"/>
      <c r="D75" s="92"/>
      <c r="E75" s="14">
        <v>0</v>
      </c>
      <c r="F75" s="92"/>
      <c r="G75" s="14"/>
      <c r="H75" s="92"/>
      <c r="I75" s="14">
        <v>0</v>
      </c>
    </row>
    <row r="76" spans="1:9" s="6" customFormat="1" ht="22.5" customHeight="1">
      <c r="A76" s="76" t="s">
        <v>99</v>
      </c>
      <c r="B76" s="76"/>
      <c r="C76" s="104">
        <f>SUM(C57:C75)</f>
        <v>-92534</v>
      </c>
      <c r="D76" s="92"/>
      <c r="E76" s="104">
        <f>SUM(E57:E75)</f>
        <v>-45395</v>
      </c>
      <c r="F76" s="92"/>
      <c r="G76" s="104">
        <f>SUM(G57:G75)</f>
        <v>379004</v>
      </c>
      <c r="H76" s="92"/>
      <c r="I76" s="104">
        <f>SUM(I57:I75)</f>
        <v>98098</v>
      </c>
    </row>
    <row r="77" spans="1:9" s="6" customFormat="1" ht="8.25" customHeight="1">
      <c r="A77" s="76"/>
      <c r="B77" s="76"/>
      <c r="C77" s="3"/>
      <c r="D77" s="25"/>
      <c r="E77" s="3"/>
      <c r="F77" s="25"/>
      <c r="G77" s="3"/>
      <c r="H77" s="25"/>
      <c r="I77" s="3"/>
    </row>
    <row r="78" spans="1:9" s="6" customFormat="1" ht="19.5" customHeight="1">
      <c r="A78" s="72" t="s">
        <v>100</v>
      </c>
      <c r="B78" s="72"/>
      <c r="C78" s="3"/>
      <c r="D78" s="25"/>
      <c r="E78" s="3"/>
      <c r="F78" s="25"/>
      <c r="G78" s="3"/>
      <c r="H78" s="25"/>
      <c r="I78" s="3"/>
    </row>
    <row r="79" spans="1:9" s="6" customFormat="1" ht="22.5" customHeight="1">
      <c r="A79" s="16" t="s">
        <v>176</v>
      </c>
      <c r="B79" s="16"/>
      <c r="C79" s="14">
        <v>-48413</v>
      </c>
      <c r="D79" s="92"/>
      <c r="E79" s="14">
        <v>-20514</v>
      </c>
      <c r="F79" s="92"/>
      <c r="G79" s="14">
        <v>-10286</v>
      </c>
      <c r="H79" s="92"/>
      <c r="I79" s="14">
        <v>-3874</v>
      </c>
    </row>
    <row r="80" spans="1:9" s="6" customFormat="1" ht="22.5" customHeight="1">
      <c r="A80" s="16" t="s">
        <v>145</v>
      </c>
      <c r="B80" s="16"/>
      <c r="C80" s="65">
        <v>-618058</v>
      </c>
      <c r="D80" s="14"/>
      <c r="E80" s="65">
        <v>-613919</v>
      </c>
      <c r="F80" s="14"/>
      <c r="G80" s="65">
        <v>-618041</v>
      </c>
      <c r="H80" s="14"/>
      <c r="I80" s="65">
        <v>-613919</v>
      </c>
    </row>
    <row r="81" spans="1:9" s="6" customFormat="1" ht="21.75">
      <c r="A81" s="16" t="s">
        <v>146</v>
      </c>
      <c r="B81" s="16"/>
      <c r="C81" s="14">
        <v>-837</v>
      </c>
      <c r="D81" s="92"/>
      <c r="E81" s="14">
        <v>-5323</v>
      </c>
      <c r="F81" s="92"/>
      <c r="G81" s="14">
        <v>0</v>
      </c>
      <c r="H81" s="92"/>
      <c r="I81" s="14">
        <v>0</v>
      </c>
    </row>
    <row r="82" spans="1:9" s="6" customFormat="1" ht="22.5" customHeight="1">
      <c r="A82" s="16" t="s">
        <v>243</v>
      </c>
      <c r="B82" s="16"/>
      <c r="C82" s="14">
        <v>230920</v>
      </c>
      <c r="D82" s="92"/>
      <c r="E82" s="14">
        <v>220161</v>
      </c>
      <c r="F82" s="92"/>
      <c r="G82" s="14">
        <v>71206</v>
      </c>
      <c r="H82" s="92"/>
      <c r="I82" s="14">
        <v>67926</v>
      </c>
    </row>
    <row r="83" spans="1:9" s="6" customFormat="1" ht="22.5" hidden="1" customHeight="1">
      <c r="A83" s="16" t="s">
        <v>147</v>
      </c>
      <c r="B83" s="16"/>
      <c r="C83" s="14">
        <v>0</v>
      </c>
      <c r="D83" s="92"/>
      <c r="E83" s="14">
        <v>0</v>
      </c>
      <c r="F83" s="92"/>
      <c r="G83" s="14">
        <v>0</v>
      </c>
      <c r="H83" s="92"/>
      <c r="I83" s="14">
        <v>0</v>
      </c>
    </row>
    <row r="84" spans="1:9" s="6" customFormat="1" ht="22.5" hidden="1" customHeight="1">
      <c r="A84" s="16" t="s">
        <v>135</v>
      </c>
      <c r="B84" s="16"/>
      <c r="C84" s="14"/>
      <c r="D84" s="92"/>
      <c r="E84" s="14"/>
      <c r="F84" s="92"/>
      <c r="G84" s="14"/>
      <c r="H84" s="92"/>
      <c r="I84" s="14"/>
    </row>
    <row r="85" spans="1:9" s="6" customFormat="1" ht="22.5" hidden="1" customHeight="1">
      <c r="A85" s="16" t="s">
        <v>192</v>
      </c>
      <c r="B85" s="7">
        <v>4</v>
      </c>
      <c r="C85" s="14"/>
      <c r="D85" s="92"/>
      <c r="E85" s="14">
        <v>0</v>
      </c>
      <c r="F85" s="92"/>
      <c r="G85" s="14"/>
      <c r="H85" s="92"/>
      <c r="I85" s="14">
        <v>0</v>
      </c>
    </row>
    <row r="86" spans="1:9" s="6" customFormat="1" ht="22.5" customHeight="1">
      <c r="A86" s="16" t="s">
        <v>229</v>
      </c>
      <c r="B86" s="7">
        <v>12</v>
      </c>
      <c r="C86" s="14">
        <v>114434</v>
      </c>
      <c r="D86" s="92"/>
      <c r="E86" s="14">
        <v>0</v>
      </c>
      <c r="F86" s="92"/>
      <c r="G86" s="14">
        <v>114434</v>
      </c>
      <c r="H86" s="92"/>
      <c r="I86" s="14">
        <v>0</v>
      </c>
    </row>
    <row r="87" spans="1:9" s="6" customFormat="1" ht="22.5" customHeight="1">
      <c r="A87" s="76" t="s">
        <v>224</v>
      </c>
      <c r="B87" s="76"/>
      <c r="C87" s="104">
        <f>SUM(C79:C86)</f>
        <v>-321954</v>
      </c>
      <c r="D87" s="92"/>
      <c r="E87" s="104">
        <f>SUM(E79:E86)</f>
        <v>-419595</v>
      </c>
      <c r="F87" s="92"/>
      <c r="G87" s="104">
        <f>SUM(G79:G86)</f>
        <v>-442687</v>
      </c>
      <c r="H87" s="92"/>
      <c r="I87" s="104">
        <f>SUM(I79:I86)</f>
        <v>-549867</v>
      </c>
    </row>
    <row r="88" spans="1:9" s="6" customFormat="1" ht="9" customHeight="1">
      <c r="A88" s="3"/>
      <c r="B88" s="3"/>
      <c r="C88" s="193"/>
      <c r="D88" s="193"/>
      <c r="E88" s="193"/>
      <c r="F88" s="193"/>
      <c r="G88" s="193"/>
      <c r="H88" s="193"/>
      <c r="I88" s="193"/>
    </row>
    <row r="89" spans="1:9" s="6" customFormat="1" ht="21.75">
      <c r="A89" s="21" t="s">
        <v>245</v>
      </c>
      <c r="B89" s="76"/>
      <c r="C89" s="25">
        <v>525244</v>
      </c>
      <c r="D89" s="105"/>
      <c r="E89" s="25">
        <f>E46+E76+E87</f>
        <v>-22068</v>
      </c>
      <c r="F89" s="105"/>
      <c r="G89" s="25">
        <v>368345</v>
      </c>
      <c r="H89" s="105"/>
      <c r="I89" s="25">
        <f>I46+I76+I87</f>
        <v>-40615</v>
      </c>
    </row>
    <row r="90" spans="1:9" s="6" customFormat="1" ht="22.5" hidden="1" customHeight="1">
      <c r="A90" s="106" t="s">
        <v>148</v>
      </c>
      <c r="B90" s="106"/>
      <c r="C90" s="86"/>
      <c r="D90" s="39"/>
      <c r="E90" s="86"/>
      <c r="F90" s="39"/>
      <c r="G90" s="86"/>
      <c r="H90" s="39"/>
      <c r="I90" s="86"/>
    </row>
    <row r="91" spans="1:9" s="6" customFormat="1" ht="22.5" hidden="1" customHeight="1">
      <c r="A91" s="107" t="s">
        <v>136</v>
      </c>
      <c r="B91" s="107"/>
      <c r="C91" s="39"/>
      <c r="D91" s="39"/>
      <c r="E91" s="39"/>
      <c r="F91" s="39"/>
      <c r="G91" s="39"/>
      <c r="H91" s="39"/>
      <c r="I91" s="39"/>
    </row>
    <row r="92" spans="1:9" s="6" customFormat="1" ht="22.5" customHeight="1">
      <c r="A92" s="21" t="s">
        <v>244</v>
      </c>
      <c r="B92" s="108"/>
      <c r="C92" s="86">
        <v>-6512</v>
      </c>
      <c r="D92" s="39"/>
      <c r="E92" s="86">
        <v>-13493</v>
      </c>
      <c r="F92" s="39"/>
      <c r="G92" s="124">
        <v>0</v>
      </c>
      <c r="H92" s="39"/>
      <c r="I92" s="124">
        <v>0</v>
      </c>
    </row>
    <row r="93" spans="1:9" s="6" customFormat="1" ht="22.5" customHeight="1">
      <c r="A93" s="76" t="s">
        <v>225</v>
      </c>
      <c r="B93" s="108"/>
      <c r="C93" s="127">
        <f>SUM(C89,C92)</f>
        <v>518732</v>
      </c>
      <c r="D93" s="127"/>
      <c r="E93" s="127">
        <f>SUM(E89,E92)</f>
        <v>-35561</v>
      </c>
      <c r="F93" s="127"/>
      <c r="G93" s="127">
        <f>SUM(G89,G92)</f>
        <v>368345</v>
      </c>
      <c r="H93" s="127"/>
      <c r="I93" s="127">
        <f>SUM(I89,I92)</f>
        <v>-40615</v>
      </c>
    </row>
    <row r="94" spans="1:9" s="6" customFormat="1" ht="22.5" customHeight="1">
      <c r="A94" s="126" t="s">
        <v>226</v>
      </c>
      <c r="B94" s="108"/>
      <c r="C94" s="39">
        <v>559532</v>
      </c>
      <c r="D94" s="39"/>
      <c r="E94" s="39">
        <v>477671</v>
      </c>
      <c r="F94" s="39"/>
      <c r="G94" s="14">
        <v>206505</v>
      </c>
      <c r="H94" s="39"/>
      <c r="I94" s="14">
        <v>70169</v>
      </c>
    </row>
    <row r="95" spans="1:9" s="6" customFormat="1" ht="22.5" customHeight="1" thickBot="1">
      <c r="A95" s="76" t="s">
        <v>227</v>
      </c>
      <c r="B95" s="76"/>
      <c r="C95" s="109">
        <f>SUM(C94,C93)</f>
        <v>1078264</v>
      </c>
      <c r="D95" s="78"/>
      <c r="E95" s="109">
        <f>SUM(E94,E93)</f>
        <v>442110</v>
      </c>
      <c r="F95" s="78"/>
      <c r="G95" s="109">
        <f>SUM(G94,G93)</f>
        <v>574850</v>
      </c>
      <c r="H95" s="78"/>
      <c r="I95" s="109">
        <f>SUM(I94,I93)</f>
        <v>29554</v>
      </c>
    </row>
    <row r="96" spans="1:9" s="6" customFormat="1" ht="8.25" customHeight="1" thickTop="1">
      <c r="A96" s="76"/>
      <c r="B96" s="76"/>
      <c r="C96" s="110"/>
      <c r="D96" s="111"/>
      <c r="E96" s="110"/>
      <c r="F96" s="111"/>
      <c r="G96" s="110"/>
      <c r="H96" s="78"/>
      <c r="I96" s="110"/>
    </row>
    <row r="97" spans="1:10" s="6" customFormat="1" ht="21.6" customHeight="1">
      <c r="A97" s="72" t="s">
        <v>124</v>
      </c>
      <c r="B97" s="76"/>
      <c r="C97" s="23"/>
      <c r="D97" s="78"/>
      <c r="E97" s="23"/>
      <c r="F97" s="78"/>
      <c r="G97" s="23"/>
      <c r="H97" s="78"/>
      <c r="I97" s="23"/>
    </row>
    <row r="98" spans="1:10" s="6" customFormat="1" ht="22.5" customHeight="1">
      <c r="A98" s="21" t="s">
        <v>246</v>
      </c>
      <c r="B98" s="76"/>
      <c r="C98" s="31">
        <v>4638</v>
      </c>
      <c r="D98" s="112"/>
      <c r="E98" s="31">
        <v>6315</v>
      </c>
      <c r="F98" s="112"/>
      <c r="G98" s="31">
        <v>0</v>
      </c>
      <c r="H98" s="112"/>
      <c r="I98" s="31">
        <v>0</v>
      </c>
    </row>
    <row r="99" spans="1:10" s="6" customFormat="1" ht="22.5" customHeight="1">
      <c r="A99" s="21" t="s">
        <v>249</v>
      </c>
      <c r="B99" s="76"/>
      <c r="C99" s="31">
        <v>0</v>
      </c>
      <c r="D99" s="78"/>
      <c r="E99" s="31">
        <v>4264</v>
      </c>
      <c r="F99" s="78"/>
      <c r="G99" s="31">
        <v>0</v>
      </c>
      <c r="H99" s="78"/>
      <c r="I99" s="31">
        <v>0</v>
      </c>
    </row>
    <row r="100" spans="1:10" s="6" customFormat="1" ht="22.5" customHeight="1">
      <c r="A100" s="21" t="s">
        <v>228</v>
      </c>
      <c r="B100" s="102"/>
      <c r="C100" s="31">
        <v>42605</v>
      </c>
      <c r="D100" s="17"/>
      <c r="E100" s="17">
        <v>0</v>
      </c>
      <c r="F100" s="17"/>
      <c r="G100" s="17">
        <v>0</v>
      </c>
      <c r="H100" s="17"/>
      <c r="I100" s="17">
        <v>0</v>
      </c>
    </row>
    <row r="101" spans="1:10" ht="22.5" customHeight="1">
      <c r="J101" s="113"/>
    </row>
  </sheetData>
  <mergeCells count="17">
    <mergeCell ref="C51:E51"/>
    <mergeCell ref="G51:I51"/>
    <mergeCell ref="C4:E4"/>
    <mergeCell ref="G4:I4"/>
    <mergeCell ref="C5:E5"/>
    <mergeCell ref="G5:I5"/>
    <mergeCell ref="A1:C1"/>
    <mergeCell ref="C6:E6"/>
    <mergeCell ref="G6:I6"/>
    <mergeCell ref="C8:I8"/>
    <mergeCell ref="A48:C48"/>
    <mergeCell ref="G52:I52"/>
    <mergeCell ref="C53:E53"/>
    <mergeCell ref="G53:I53"/>
    <mergeCell ref="C55:I55"/>
    <mergeCell ref="C88:I88"/>
    <mergeCell ref="C52:E52"/>
  </mergeCells>
  <pageMargins left="0.7" right="0.7" top="0.75" bottom="0.75" header="0.3" footer="0.3"/>
  <pageSetup paperSize="9" scale="67" firstPageNumber="14" fitToHeight="0" orientation="portrait" useFirstPageNumber="1" r:id="rId1"/>
  <headerFooter>
    <oddFooter>&amp;L&amp;"Angsana New,Regular"&amp;15หมายเหตุประกอบงบการเงินระหว่างกาลแบบย่อเป็นส่วนหนึ่งของงบการเงินนี้&amp;"-,Regular"&amp;11
&amp;C&amp;"Angsana New,Regular"&amp;15&amp;P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PL6-9</vt:lpstr>
      <vt:lpstr>SH-10-11</vt:lpstr>
      <vt:lpstr>SH-12-13</vt:lpstr>
      <vt:lpstr>CF-14-15</vt:lpstr>
      <vt:lpstr>'BS-3-5'!Print_Area</vt:lpstr>
      <vt:lpstr>'CF-14-15'!Print_Area</vt:lpstr>
      <vt:lpstr>'PL6-9'!Print_Area</vt:lpstr>
      <vt:lpstr>'SH-10-11'!Print_Area</vt:lpstr>
      <vt:lpstr>'SH-12-13'!Print_Area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kratanabunterng</dc:creator>
  <cp:lastModifiedBy>Warayut Yantasanakit</cp:lastModifiedBy>
  <cp:lastPrinted>2019-11-14T10:42:28Z</cp:lastPrinted>
  <dcterms:created xsi:type="dcterms:W3CDTF">2014-05-22T02:23:11Z</dcterms:created>
  <dcterms:modified xsi:type="dcterms:W3CDTF">2019-11-14T13:36:54Z</dcterms:modified>
</cp:coreProperties>
</file>